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01"/>
  <workbookPr codeName="EstaPasta_de_trabalho" defaultThemeVersion="166925"/>
  <mc:AlternateContent xmlns:mc="http://schemas.openxmlformats.org/markup-compatibility/2006">
    <mc:Choice Requires="x15">
      <x15ac:absPath xmlns:x15ac="http://schemas.microsoft.com/office/spreadsheetml/2010/11/ac" url="\\srv042sr\2ª_GRR\USA\WALTER\TR SAA Distrito Formoso BJL\2018-11-19 - Orçamento I, II e III - Final\"/>
    </mc:Choice>
  </mc:AlternateContent>
  <xr:revisionPtr revIDLastSave="0" documentId="13_ncr:1_{FA70242D-E45C-4FCE-89CB-009602ACC2B3}" xr6:coauthVersionLast="38" xr6:coauthVersionMax="38" xr10:uidLastSave="{00000000-0000-0000-0000-000000000000}"/>
  <bookViews>
    <workbookView xWindow="0" yWindow="0" windowWidth="23040" windowHeight="8625" xr2:uid="{00000000-000D-0000-FFFF-FFFF00000000}"/>
  </bookViews>
  <sheets>
    <sheet name="ORÇ MATERIAIS" sheetId="1" r:id="rId1"/>
    <sheet name="ORÇ SERVIÇOS" sheetId="2" r:id="rId2"/>
  </sheets>
  <externalReferences>
    <externalReference r:id="rId3"/>
    <externalReference r:id="rId4"/>
  </externalReferences>
  <definedNames>
    <definedName name="_BSADJ">#REF!</definedName>
    <definedName name="_BSTGT">#REF!</definedName>
    <definedName name="_xlnm._FilterDatabase" localSheetId="0" hidden="1">'ORÇ MATERIAIS'!#REF!</definedName>
    <definedName name="_xlnm._FilterDatabase" localSheetId="1" hidden="1">'ORÇ SERVIÇOS'!$B$1:$B$469</definedName>
    <definedName name="_xlnm.Print_Area" localSheetId="0">'ORÇ MATERIAIS'!$A$1:$G$135</definedName>
    <definedName name="_xlnm.Print_Area" localSheetId="1">'ORÇ SERVIÇOS'!$A$1:$G$316</definedName>
    <definedName name="_xlnm.Database">#REF!</definedName>
    <definedName name="Bancodedados">#REF!</definedName>
    <definedName name="dsdas">#REF!</definedName>
    <definedName name="MC">#REF!</definedName>
    <definedName name="Print_Area_MI">#REF!</definedName>
    <definedName name="_xlnm.Print_Titles" localSheetId="0">'ORÇ MATERIAIS'!$1:$13</definedName>
    <definedName name="_xlnm.Print_Titles" localSheetId="1">'ORÇ SERVIÇOS'!$1:$13</definedName>
    <definedName name="TQ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32" i="2" l="1"/>
  <c r="I142" i="2"/>
  <c r="I144" i="2" s="1"/>
  <c r="I143" i="2"/>
  <c r="I145" i="2" l="1"/>
  <c r="G314" i="2"/>
  <c r="I146" i="2" l="1"/>
  <c r="I147" i="2" l="1"/>
  <c r="I148" i="2" l="1"/>
  <c r="I149" i="2"/>
  <c r="F313" i="2"/>
  <c r="G313" i="2" s="1"/>
  <c r="F208" i="2"/>
  <c r="G208" i="2" s="1"/>
  <c r="F207" i="2"/>
  <c r="G207" i="2" s="1"/>
  <c r="I150" i="2" l="1"/>
  <c r="I151" i="2"/>
  <c r="I152" i="2" s="1"/>
  <c r="I153" i="2" s="1"/>
  <c r="O82" i="1"/>
  <c r="N82" i="1"/>
  <c r="O134" i="1"/>
  <c r="O135" i="1" s="1"/>
  <c r="M134" i="1"/>
  <c r="K133" i="1"/>
  <c r="J133" i="1"/>
  <c r="G133" i="1"/>
  <c r="K132" i="1"/>
  <c r="J132" i="1"/>
  <c r="C132" i="1"/>
  <c r="K131" i="1"/>
  <c r="J131" i="1"/>
  <c r="F131" i="1"/>
  <c r="G131" i="1" s="1"/>
  <c r="D131" i="1"/>
  <c r="C131" i="1"/>
  <c r="K130" i="1"/>
  <c r="J130" i="1"/>
  <c r="C130" i="1"/>
  <c r="K129" i="1"/>
  <c r="J129" i="1"/>
  <c r="F129" i="1"/>
  <c r="G129" i="1" s="1"/>
  <c r="D129" i="1"/>
  <c r="C129" i="1"/>
  <c r="K128" i="1"/>
  <c r="J128" i="1"/>
  <c r="C128" i="1"/>
  <c r="K127" i="1"/>
  <c r="J127" i="1"/>
  <c r="F127" i="1"/>
  <c r="G127" i="1" s="1"/>
  <c r="D127" i="1"/>
  <c r="C127" i="1"/>
  <c r="K126" i="1"/>
  <c r="J126" i="1"/>
  <c r="C126" i="1"/>
  <c r="K125" i="1"/>
  <c r="J125" i="1"/>
  <c r="C125" i="1"/>
  <c r="K124" i="1"/>
  <c r="J124" i="1"/>
  <c r="F124" i="1"/>
  <c r="G124" i="1" s="1"/>
  <c r="D124" i="1"/>
  <c r="K123" i="1"/>
  <c r="C123" i="1"/>
  <c r="K122" i="1"/>
  <c r="C122" i="1"/>
  <c r="K121" i="1"/>
  <c r="J121" i="1"/>
  <c r="F121" i="1"/>
  <c r="G121" i="1" s="1"/>
  <c r="D121" i="1"/>
  <c r="C121" i="1"/>
  <c r="K120" i="1"/>
  <c r="C120" i="1"/>
  <c r="K119" i="1"/>
  <c r="C119" i="1"/>
  <c r="K118" i="1"/>
  <c r="J118" i="1"/>
  <c r="F118" i="1"/>
  <c r="G118" i="1" s="1"/>
  <c r="D118" i="1"/>
  <c r="C118" i="1"/>
  <c r="K117" i="1"/>
  <c r="J117" i="1"/>
  <c r="F117" i="1"/>
  <c r="G117" i="1" s="1"/>
  <c r="D117" i="1"/>
  <c r="C117" i="1"/>
  <c r="K116" i="1"/>
  <c r="C116" i="1"/>
  <c r="K115" i="1"/>
  <c r="J115" i="1"/>
  <c r="F115" i="1"/>
  <c r="G115" i="1" s="1"/>
  <c r="D115" i="1"/>
  <c r="C115" i="1"/>
  <c r="K114" i="1"/>
  <c r="J114" i="1"/>
  <c r="G114" i="1"/>
  <c r="F114" i="1"/>
  <c r="D114" i="1"/>
  <c r="C114" i="1"/>
  <c r="K113" i="1"/>
  <c r="C113" i="1"/>
  <c r="K112" i="1"/>
  <c r="J112" i="1"/>
  <c r="F112" i="1"/>
  <c r="G112" i="1" s="1"/>
  <c r="D112" i="1"/>
  <c r="C112" i="1"/>
  <c r="K111" i="1"/>
  <c r="J111" i="1"/>
  <c r="F111" i="1"/>
  <c r="G111" i="1" s="1"/>
  <c r="D111" i="1"/>
  <c r="C111" i="1"/>
  <c r="K110" i="1"/>
  <c r="J110" i="1"/>
  <c r="F110" i="1"/>
  <c r="G110" i="1" s="1"/>
  <c r="D110" i="1"/>
  <c r="C110" i="1"/>
  <c r="K109" i="1"/>
  <c r="J109" i="1"/>
  <c r="F109" i="1"/>
  <c r="G109" i="1" s="1"/>
  <c r="D109" i="1"/>
  <c r="C109" i="1"/>
  <c r="K108" i="1"/>
  <c r="J108" i="1"/>
  <c r="C108" i="1"/>
  <c r="K107" i="1"/>
  <c r="J107" i="1"/>
  <c r="F107" i="1"/>
  <c r="G107" i="1" s="1"/>
  <c r="D107" i="1"/>
  <c r="C107" i="1"/>
  <c r="K106" i="1"/>
  <c r="J106" i="1"/>
  <c r="F106" i="1"/>
  <c r="G106" i="1" s="1"/>
  <c r="D106" i="1"/>
  <c r="C106" i="1"/>
  <c r="K105" i="1"/>
  <c r="J105" i="1"/>
  <c r="F105" i="1"/>
  <c r="G105" i="1" s="1"/>
  <c r="D105" i="1"/>
  <c r="C105" i="1"/>
  <c r="K104" i="1"/>
  <c r="J104" i="1"/>
  <c r="F104" i="1"/>
  <c r="G104" i="1" s="1"/>
  <c r="D104" i="1"/>
  <c r="C104" i="1"/>
  <c r="K103" i="1"/>
  <c r="J103" i="1"/>
  <c r="C103" i="1"/>
  <c r="K102" i="1"/>
  <c r="J102" i="1"/>
  <c r="F102" i="1"/>
  <c r="G102" i="1" s="1"/>
  <c r="D102" i="1"/>
  <c r="C102" i="1"/>
  <c r="K101" i="1"/>
  <c r="C101" i="1"/>
  <c r="K100" i="1"/>
  <c r="J100" i="1"/>
  <c r="F100" i="1"/>
  <c r="G100" i="1" s="1"/>
  <c r="D100" i="1"/>
  <c r="C100" i="1"/>
  <c r="K99" i="1"/>
  <c r="J99" i="1"/>
  <c r="F99" i="1"/>
  <c r="G99" i="1" s="1"/>
  <c r="D99" i="1"/>
  <c r="C99" i="1"/>
  <c r="K98" i="1"/>
  <c r="C98" i="1"/>
  <c r="F97" i="1"/>
  <c r="E97" i="1"/>
  <c r="K97" i="1" s="1"/>
  <c r="D97" i="1"/>
  <c r="C97" i="1"/>
  <c r="K96" i="1"/>
  <c r="J96" i="1"/>
  <c r="C96" i="1"/>
  <c r="K95" i="1"/>
  <c r="J95" i="1"/>
  <c r="C95" i="1"/>
  <c r="K94" i="1"/>
  <c r="J94" i="1"/>
  <c r="F94" i="1"/>
  <c r="G94" i="1" s="1"/>
  <c r="D94" i="1"/>
  <c r="C94" i="1"/>
  <c r="K93" i="1"/>
  <c r="J93" i="1"/>
  <c r="C93" i="1"/>
  <c r="K92" i="1"/>
  <c r="J92" i="1"/>
  <c r="F92" i="1"/>
  <c r="G92" i="1" s="1"/>
  <c r="D92" i="1"/>
  <c r="C92" i="1"/>
  <c r="K91" i="1"/>
  <c r="J91" i="1"/>
  <c r="C91" i="1"/>
  <c r="C90" i="1"/>
  <c r="K89" i="1"/>
  <c r="J89" i="1"/>
  <c r="F89" i="1"/>
  <c r="G89" i="1" s="1"/>
  <c r="D89" i="1"/>
  <c r="C89" i="1"/>
  <c r="K88" i="1"/>
  <c r="J88" i="1"/>
  <c r="F88" i="1"/>
  <c r="G88" i="1" s="1"/>
  <c r="D88" i="1"/>
  <c r="C88" i="1"/>
  <c r="K87" i="1"/>
  <c r="J87" i="1"/>
  <c r="F87" i="1"/>
  <c r="G87" i="1" s="1"/>
  <c r="D87" i="1"/>
  <c r="C87" i="1"/>
  <c r="K86" i="1"/>
  <c r="J86" i="1"/>
  <c r="F86" i="1"/>
  <c r="G86" i="1" s="1"/>
  <c r="D86" i="1"/>
  <c r="C86" i="1"/>
  <c r="K85" i="1"/>
  <c r="J85" i="1"/>
  <c r="C85" i="1"/>
  <c r="C84" i="1"/>
  <c r="I154" i="2" l="1"/>
  <c r="I155" i="2" s="1"/>
  <c r="I156" i="2"/>
  <c r="K134" i="1"/>
  <c r="N134" i="1"/>
  <c r="N135" i="1" s="1"/>
  <c r="G97" i="1"/>
  <c r="J97" i="1"/>
  <c r="J134" i="1" s="1"/>
  <c r="L134" i="1" s="1"/>
  <c r="K81" i="1" l="1"/>
  <c r="J81" i="1"/>
  <c r="G81" i="1"/>
  <c r="G78" i="1"/>
  <c r="J78" i="1"/>
  <c r="K75" i="1"/>
  <c r="J75" i="1"/>
  <c r="G75" i="1"/>
  <c r="K74" i="1"/>
  <c r="J74" i="1"/>
  <c r="K73" i="1"/>
  <c r="J73" i="1"/>
  <c r="G73" i="1"/>
  <c r="K72" i="1"/>
  <c r="J72" i="1"/>
  <c r="G72" i="1"/>
  <c r="K71" i="1"/>
  <c r="J71" i="1"/>
  <c r="K70" i="1"/>
  <c r="J70" i="1"/>
  <c r="G70" i="1"/>
  <c r="K68" i="1"/>
  <c r="J68" i="1"/>
  <c r="J67" i="1"/>
  <c r="G66" i="1"/>
  <c r="K66" i="1"/>
  <c r="K65" i="1"/>
  <c r="J65" i="1"/>
  <c r="K64" i="1"/>
  <c r="J64" i="1"/>
  <c r="G69" i="1" l="1"/>
  <c r="J66" i="1"/>
  <c r="M82" i="1" s="1"/>
  <c r="M135" i="1" s="1"/>
  <c r="G67" i="1"/>
  <c r="K69" i="1"/>
  <c r="J69" i="1"/>
  <c r="K78" i="1"/>
  <c r="K67" i="1"/>
  <c r="K82" i="1" l="1"/>
  <c r="G82" i="1"/>
  <c r="J82" i="1"/>
  <c r="G311" i="2"/>
  <c r="G308" i="2"/>
  <c r="G304" i="2"/>
  <c r="G299" i="2"/>
  <c r="G297" i="2"/>
  <c r="G287" i="2"/>
  <c r="G283" i="2"/>
  <c r="G277" i="2"/>
  <c r="G276" i="2"/>
  <c r="G268" i="2"/>
  <c r="G265" i="2"/>
  <c r="G263" i="2"/>
  <c r="G260" i="2"/>
  <c r="G257" i="2"/>
  <c r="G256" i="2"/>
  <c r="G254" i="2"/>
  <c r="G253" i="2"/>
  <c r="G251" i="2"/>
  <c r="G250" i="2"/>
  <c r="G249" i="2"/>
  <c r="G246" i="2"/>
  <c r="G243" i="2"/>
  <c r="G234" i="2"/>
  <c r="G233" i="2"/>
  <c r="G237" i="2"/>
  <c r="G232" i="2"/>
  <c r="G228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05" i="2"/>
  <c r="G204" i="2"/>
  <c r="G203" i="2"/>
  <c r="G202" i="2"/>
  <c r="G201" i="2"/>
  <c r="G200" i="2"/>
  <c r="G196" i="2"/>
  <c r="G192" i="2"/>
  <c r="G188" i="2"/>
  <c r="G186" i="2"/>
  <c r="G185" i="2"/>
  <c r="G184" i="2"/>
  <c r="G180" i="2"/>
  <c r="G176" i="2"/>
  <c r="G174" i="2"/>
  <c r="G171" i="2"/>
  <c r="G163" i="2"/>
  <c r="G162" i="2"/>
  <c r="G153" i="2"/>
  <c r="G152" i="2"/>
  <c r="G151" i="2"/>
  <c r="G150" i="2"/>
  <c r="G149" i="2"/>
  <c r="G147" i="2"/>
  <c r="G139" i="2"/>
  <c r="G138" i="2"/>
  <c r="G137" i="2"/>
  <c r="G135" i="2"/>
  <c r="G134" i="2"/>
  <c r="G133" i="2"/>
  <c r="G131" i="2"/>
  <c r="G130" i="2"/>
  <c r="G129" i="2"/>
  <c r="G128" i="2"/>
  <c r="G127" i="2"/>
  <c r="G126" i="2"/>
  <c r="G125" i="2"/>
  <c r="G124" i="2"/>
  <c r="G123" i="2"/>
  <c r="G121" i="2"/>
  <c r="G120" i="2"/>
  <c r="G114" i="2"/>
  <c r="G113" i="2"/>
  <c r="G112" i="2"/>
  <c r="G111" i="2"/>
  <c r="G101" i="2"/>
  <c r="G100" i="2"/>
  <c r="G92" i="2"/>
  <c r="G91" i="2"/>
  <c r="G87" i="2"/>
  <c r="G84" i="2"/>
  <c r="G79" i="2"/>
  <c r="G77" i="2"/>
  <c r="G75" i="2"/>
  <c r="G74" i="2"/>
  <c r="G72" i="2"/>
  <c r="G71" i="2"/>
  <c r="G70" i="2"/>
  <c r="G69" i="2"/>
  <c r="G68" i="2"/>
  <c r="G67" i="2"/>
  <c r="G65" i="2"/>
  <c r="G64" i="2"/>
  <c r="G62" i="2"/>
  <c r="G61" i="2"/>
  <c r="G60" i="2"/>
  <c r="G58" i="2"/>
  <c r="G55" i="2"/>
  <c r="G52" i="2"/>
  <c r="G47" i="2"/>
  <c r="G46" i="2"/>
  <c r="G43" i="2"/>
  <c r="G41" i="2"/>
  <c r="G40" i="2"/>
  <c r="G33" i="2"/>
  <c r="G32" i="2"/>
  <c r="G30" i="2"/>
  <c r="G29" i="2"/>
  <c r="G26" i="2"/>
  <c r="G21" i="2"/>
  <c r="C14" i="2"/>
  <c r="B8" i="2"/>
  <c r="B6" i="2"/>
  <c r="K62" i="1"/>
  <c r="J62" i="1"/>
  <c r="K61" i="1"/>
  <c r="J61" i="1"/>
  <c r="K60" i="1"/>
  <c r="J60" i="1"/>
  <c r="G60" i="1"/>
  <c r="K59" i="1"/>
  <c r="J59" i="1"/>
  <c r="G59" i="1"/>
  <c r="K58" i="1"/>
  <c r="J58" i="1"/>
  <c r="G58" i="1"/>
  <c r="K57" i="1"/>
  <c r="J57" i="1"/>
  <c r="G57" i="1"/>
  <c r="K56" i="1"/>
  <c r="J56" i="1"/>
  <c r="K55" i="1"/>
  <c r="J55" i="1"/>
  <c r="G55" i="1"/>
  <c r="K54" i="1"/>
  <c r="J54" i="1"/>
  <c r="K53" i="1"/>
  <c r="J53" i="1"/>
  <c r="G53" i="1"/>
  <c r="K52" i="1"/>
  <c r="J52" i="1"/>
  <c r="K51" i="1"/>
  <c r="J51" i="1"/>
  <c r="K50" i="1"/>
  <c r="J50" i="1"/>
  <c r="G50" i="1"/>
  <c r="K49" i="1"/>
  <c r="J49" i="1"/>
  <c r="K48" i="1"/>
  <c r="J48" i="1"/>
  <c r="G48" i="1"/>
  <c r="K47" i="1"/>
  <c r="J47" i="1"/>
  <c r="K46" i="1"/>
  <c r="J46" i="1"/>
  <c r="G46" i="1"/>
  <c r="K45" i="1"/>
  <c r="J45" i="1"/>
  <c r="K44" i="1"/>
  <c r="J44" i="1"/>
  <c r="K43" i="1"/>
  <c r="J43" i="1"/>
  <c r="G43" i="1"/>
  <c r="K42" i="1"/>
  <c r="J42" i="1"/>
  <c r="K41" i="1"/>
  <c r="J41" i="1"/>
  <c r="G41" i="1"/>
  <c r="K40" i="1"/>
  <c r="J40" i="1"/>
  <c r="G40" i="1"/>
  <c r="K39" i="1"/>
  <c r="J39" i="1"/>
  <c r="G39" i="1"/>
  <c r="K38" i="1"/>
  <c r="J38" i="1"/>
  <c r="K37" i="1"/>
  <c r="J37" i="1"/>
  <c r="G37" i="1"/>
  <c r="K36" i="1"/>
  <c r="J36" i="1"/>
  <c r="G36" i="1"/>
  <c r="K35" i="1"/>
  <c r="J35" i="1"/>
  <c r="G35" i="1"/>
  <c r="K34" i="1"/>
  <c r="J34" i="1"/>
  <c r="K33" i="1"/>
  <c r="J33" i="1"/>
  <c r="G33" i="1"/>
  <c r="K32" i="1"/>
  <c r="J32" i="1"/>
  <c r="K31" i="1"/>
  <c r="J31" i="1"/>
  <c r="G31" i="1"/>
  <c r="K30" i="1"/>
  <c r="J30" i="1"/>
  <c r="K29" i="1"/>
  <c r="J29" i="1"/>
  <c r="G29" i="1"/>
  <c r="K28" i="1"/>
  <c r="J28" i="1"/>
  <c r="G28" i="1"/>
  <c r="K27" i="1"/>
  <c r="J27" i="1"/>
  <c r="K26" i="1"/>
  <c r="J26" i="1"/>
  <c r="G26" i="1"/>
  <c r="K25" i="1"/>
  <c r="J25" i="1"/>
  <c r="K24" i="1"/>
  <c r="J24" i="1"/>
  <c r="G24" i="1"/>
  <c r="K23" i="1"/>
  <c r="J23" i="1"/>
  <c r="K22" i="1"/>
  <c r="J22" i="1"/>
  <c r="G22" i="1"/>
  <c r="K21" i="1"/>
  <c r="J21" i="1"/>
  <c r="K20" i="1"/>
  <c r="J20" i="1"/>
  <c r="G20" i="1"/>
  <c r="K19" i="1"/>
  <c r="J19" i="1"/>
  <c r="K18" i="1"/>
  <c r="J18" i="1"/>
  <c r="G18" i="1"/>
  <c r="K17" i="1"/>
  <c r="J17" i="1"/>
  <c r="G17" i="1"/>
  <c r="K16" i="1"/>
  <c r="J16" i="1"/>
  <c r="G16" i="1"/>
  <c r="K15" i="1"/>
  <c r="J15" i="1"/>
  <c r="G278" i="2" l="1"/>
  <c r="G280" i="2"/>
  <c r="G305" i="2"/>
  <c r="G99" i="2"/>
  <c r="G279" i="2"/>
  <c r="G291" i="2"/>
  <c r="G301" i="2"/>
  <c r="G275" i="2"/>
  <c r="G236" i="2"/>
  <c r="L82" i="1"/>
  <c r="L135" i="1" s="1"/>
  <c r="J63" i="1"/>
  <c r="J135" i="1" s="1"/>
  <c r="K63" i="1"/>
  <c r="K135" i="1" s="1"/>
  <c r="G94" i="2"/>
  <c r="G108" i="2"/>
  <c r="G116" i="2"/>
  <c r="G165" i="2"/>
  <c r="G286" i="2"/>
  <c r="G298" i="2"/>
  <c r="G34" i="2"/>
  <c r="G80" i="2"/>
  <c r="G88" i="2"/>
  <c r="G89" i="2"/>
  <c r="G90" i="2"/>
  <c r="G97" i="2"/>
  <c r="G98" i="2"/>
  <c r="G105" i="2"/>
  <c r="G160" i="2"/>
  <c r="G161" i="2"/>
  <c r="G168" i="2"/>
  <c r="G169" i="2"/>
  <c r="G183" i="2"/>
  <c r="G190" i="2"/>
  <c r="G197" i="2"/>
  <c r="G198" i="2"/>
  <c r="G199" i="2"/>
  <c r="G229" i="2"/>
  <c r="G242" i="2"/>
  <c r="G274" i="2"/>
  <c r="G302" i="2"/>
  <c r="G19" i="2"/>
  <c r="G27" i="2"/>
  <c r="G44" i="2"/>
  <c r="G45" i="2"/>
  <c r="G103" i="2"/>
  <c r="G118" i="2"/>
  <c r="G177" i="2"/>
  <c r="G194" i="2"/>
  <c r="G195" i="2"/>
  <c r="G240" i="2"/>
  <c r="G282" i="2"/>
  <c r="G288" i="2"/>
  <c r="G294" i="2"/>
  <c r="G104" i="2"/>
  <c r="G154" i="2"/>
  <c r="G290" i="2"/>
  <c r="G209" i="2" l="1"/>
  <c r="G48" i="2"/>
  <c r="G141" i="2"/>
  <c r="G35" i="2"/>
  <c r="G18" i="2" l="1"/>
  <c r="G22" i="2" s="1"/>
  <c r="G316" i="2" s="1"/>
  <c r="G15" i="1" l="1"/>
  <c r="G63" i="1" s="1"/>
  <c r="G135" i="1" s="1"/>
</calcChain>
</file>

<file path=xl/sharedStrings.xml><?xml version="1.0" encoding="utf-8"?>
<sst xmlns="http://schemas.openxmlformats.org/spreadsheetml/2006/main" count="875" uniqueCount="456">
  <si>
    <t>PLANILHA ORÇAMENTÁRIA DE OBRAS</t>
  </si>
  <si>
    <t>PROJETO BÁSICO</t>
  </si>
  <si>
    <t xml:space="preserve"> OBRA:</t>
  </si>
  <si>
    <t>SIAA FORMOSO</t>
  </si>
  <si>
    <t>Valor do BDI (%)  :</t>
  </si>
  <si>
    <t xml:space="preserve"> ITEM:</t>
  </si>
  <si>
    <t>ESTAÇÃO DE TRATAMENTO DE ÁGUA</t>
  </si>
  <si>
    <t>Elaborado:</t>
  </si>
  <si>
    <t>Equipe Técnica</t>
  </si>
  <si>
    <t xml:space="preserve"> CIDADE:</t>
  </si>
  <si>
    <t>BOM JESUS DA LAPA</t>
  </si>
  <si>
    <t>Revisão:</t>
  </si>
  <si>
    <r>
      <rPr>
        <b/>
        <sz val="8.5"/>
        <rFont val="Times New Roman"/>
        <family val="1"/>
      </rPr>
      <t xml:space="preserve"> BASE DOS PREÇOS:</t>
    </r>
    <r>
      <rPr>
        <sz val="8.5"/>
        <rFont val="Times New Roman"/>
        <family val="1"/>
      </rPr>
      <t xml:space="preserve"> </t>
    </r>
    <r>
      <rPr>
        <sz val="8"/>
        <rFont val="Times New Roman"/>
        <family val="1"/>
      </rPr>
      <t>2017 (EMBASA)</t>
    </r>
  </si>
  <si>
    <t>Data:</t>
  </si>
  <si>
    <t>Verificado por:</t>
  </si>
  <si>
    <t>PREÇO (R$)</t>
  </si>
  <si>
    <t>DIGITAR !</t>
  </si>
  <si>
    <t>ITEM</t>
  </si>
  <si>
    <t>CÓDIGO</t>
  </si>
  <si>
    <t>DESCRIÇÃO DOS MATERIAIS</t>
  </si>
  <si>
    <t>UNID.</t>
  </si>
  <si>
    <t>Peso Unitário (Kg)</t>
  </si>
  <si>
    <t>Peso Total (Kg)</t>
  </si>
  <si>
    <t>50 a 250</t>
  </si>
  <si>
    <t>300 a 600</t>
  </si>
  <si>
    <t>UNIT</t>
  </si>
  <si>
    <t>TOTAL</t>
  </si>
  <si>
    <t>Peças</t>
  </si>
  <si>
    <t>Tubos</t>
  </si>
  <si>
    <t>x</t>
  </si>
  <si>
    <t>M010700000</t>
  </si>
  <si>
    <t>M011700000</t>
  </si>
  <si>
    <t>S/ CÓDIGO</t>
  </si>
  <si>
    <t xml:space="preserve">TOCO COM FLANGES E BOCA DE INSPEÇÃO DN 100 L=0,50m </t>
  </si>
  <si>
    <t xml:space="preserve">PC   </t>
  </si>
  <si>
    <t>M011703000</t>
  </si>
  <si>
    <t>M011712000</t>
  </si>
  <si>
    <t>M011716000</t>
  </si>
  <si>
    <t>M011716001</t>
  </si>
  <si>
    <t>M011716013</t>
  </si>
  <si>
    <t>M011717000</t>
  </si>
  <si>
    <t>M011717001</t>
  </si>
  <si>
    <t>M011717013</t>
  </si>
  <si>
    <t>M012200000</t>
  </si>
  <si>
    <t>M012603000</t>
  </si>
  <si>
    <t>M012202000</t>
  </si>
  <si>
    <t>COLAR DE TOMADA FºFº / PVC 100x3/4"</t>
  </si>
  <si>
    <t>CURVA RL 90o JS PVC</t>
  </si>
  <si>
    <t>TOTAL GERAL DOS MATERIAIS DA ETA = R$</t>
  </si>
  <si>
    <t>TOTAL GERAL(KG)</t>
  </si>
  <si>
    <t>DESCRIÇÃO DOS SERVIÇOS</t>
  </si>
  <si>
    <t>QUANT</t>
  </si>
  <si>
    <t>SERVIÇOS DE SINALIZAÇÃO E ADVERTÊNCIA</t>
  </si>
  <si>
    <t xml:space="preserve">TOTAL DOS SERVIÇOS DE SINALIZAÇÃO E ADVERTÊNCIA= R$ </t>
  </si>
  <si>
    <t>TERRAPLANAGEM</t>
  </si>
  <si>
    <t xml:space="preserve">TOTAL DE TERRAPLANAGEM= R$ </t>
  </si>
  <si>
    <t>URBANIZACAO</t>
  </si>
  <si>
    <t xml:space="preserve">TOTAL DE URBANIZACAO= R$ </t>
  </si>
  <si>
    <t>12.3.3</t>
  </si>
  <si>
    <t>DRENAGEM</t>
  </si>
  <si>
    <t>-</t>
  </si>
  <si>
    <t>FORNEC.E ASSENT. DE GRADE EM FOFO, Ø 12 mm, PARA CANALETA DE DRENAGEM</t>
  </si>
  <si>
    <t xml:space="preserve">TOTAL DE DRENAGEM= R$ </t>
  </si>
  <si>
    <t>ETA CONVENCIONAL</t>
  </si>
  <si>
    <t>FORNEC. E ASSENT. DE TAMPA RETANGULAR DE CONCRETO ARMADO P/CAIXA DE INSPECAO SANITARIA (90X 45cm) e= 7cm</t>
  </si>
  <si>
    <t>m²</t>
  </si>
  <si>
    <t>FORNECIMENTO E MONTAGEM DAS UNIDADES QUE COMPÕE A ETA COMPACTA</t>
  </si>
  <si>
    <t>FORNECIMENTO E INSTALAÇÃO DE CALHA PARSHALL W= 3" PRÉ-FABRICADA EM PRFV, COM CÂMARAS DE ENTRADA E SAÍDA E VISOR EXTERNO COM ESCALA DE VAZÃO.</t>
  </si>
  <si>
    <t>un</t>
  </si>
  <si>
    <t>FORNECIMENTO E INSTALAÇÃO DE FLOCULADOR HIDRÁULICO, DIMENSIONADO CONFORME A NBR-12216, PARA A VAZÃO NOMINAL DE 16 L/S, SEÇÃO CIRCULAR COM DIÂMETRO DE 1,80 M, ALTURA TOTAL 3,20 M, VOLUME TOTAL ÚTIL DE 22,14 M3, TEMPO DE DETENÇÃO 22,15 MIN, PRÉ-FABRICADO EM PRFV (POLÍMERO REFORÇADO COM FIBRA DE VIDRO), CADA QUAL COM QUATRO BANDEJAS PERFURADAS PARA GRADIENTES DE VELOCIDADE DECRESCENTES NO SENTIDO DO FLUXO, VARIANDO DE UM MÁXIMO DE ~70 S-1 NA PRIMEIRA BANDEJA ~10 S-1 NA ÚLTIMA BANDEJA, COM DRENO DN 100 E TUBULAÇÕES DE INTERLIGAÇÃO EM PRFV DN 250, CONFORME PROJETO.</t>
  </si>
  <si>
    <t>FORNECIMENTO E INSTALAÇÃO DE DECANTADOR LAMELAR DE ALTA TAXA, DIMENSIONADO CONFORME A NBR-12216 PARA A VAZÃO NOMINAL DE 16 L/S, COM VELOCIDADE DE ESCOAMENTO SUPERFICIAL DE 1,44 CM/MIN, SEÇÃO HORIZONTAL RETANGULAR COM 1,60 X 6,40 M E ALTURA TOTAL DE 3,20 M, PRÉ-FABRICADO EM PRFV (POLÍMERO REFORÇADO COM FIBRA DE VIDRO), PAINÉIS NERVURADOS COM PERFIS DE AÇO CARBONO, COMPREENDENDO, DE BAIXO PARA CIMA: ZONA DE CONCENTRAÇÃO DE LODO DE FORMATO TRONCO-PIRAMIDAL COM INCLINAÇÃO MÍNIMA DE 50° E DESCARGAS DN 100, ZONA DE DISTRIBUIÇÃO DE ÁGUA FLOCULADA COM DUTO CENTRAL DISTRIBUIDOR DE SEÇÃO DE ENTRADA DN 300 E BOCA DE VISITA DN 20", ZONA DE DECANTAÇÃO ACELERADA COM PERFIS RETANGULARES DE PVC (50X90X1200 MM) INCLINADOS A 60°, ZONA DE COLETA COM TUBO COLETOR DN 200 E CÂMARA DE SAÍDA, CONFORME PROJETO.</t>
  </si>
  <si>
    <t>FORNECIMENTO E INSTALAÇÃO DE FILTROS RÁPIDOS DE DUPLA CAMADA, DIMENSIONADOS CONFORME A NBR-12216, PARA A VAZÃO NOMINAL DE 16 L/S, SEÇÃO CIRCULAR COM DIÂMETRO 1,30 M, ALTURA TOTAL 3,20 M, PRÉ-FABRICADO EM PRFV (POLÍMERO REFORÇADO COM FIBRA DE VIDRO) COM TUBULAÇÕES DE INTERLIGAÇÃO EM PRFV DN 150 E 200, CONFORME PROJETO.</t>
  </si>
  <si>
    <t>FORNECIMENTO E ASSENTAMENTO DE MATERIAL FILTRANTE: SEIXOS ROLADOS DE 2" A 1,68 MM E AREIA CLASSIFICADA PARA FILTRO, COM MENOR GRÃO DE 0,42 MM, MAIOR GRÃO DE 1,68 MM, TE= 0,45-0,55 MM, CD=1,4-1,6, ACONDICIONADOS EM SACOS DE 25 KG.</t>
  </si>
  <si>
    <r>
      <t>m</t>
    </r>
    <r>
      <rPr>
        <i/>
        <sz val="8"/>
        <rFont val="Times New Roman"/>
        <family val="1"/>
      </rPr>
      <t>³</t>
    </r>
  </si>
  <si>
    <t>FORNECIMENTO   E   ASSENTAMENTO   DE   MATERIAL FILTRANTE: ANTRACITO PARA FILTRO TE= 0,80-1,00 MM, CD= 1,4-1,6, ACONDICIONADO EM SACOS DE 25 KG.</t>
  </si>
  <si>
    <t>FORNECIMENTO E INSTALAÇÃO DE ESCADA INCLINADA E PASSARELA METÁLICA COM GUARDA-CORPO, LARGURA L= 0,68 M E COMPRIMENTO TOTAL DE C=13,6 M, SUPERFÍCIES TRATADAS COM JATEAMENTO ABRASIVO, PINTURA BASE EM EPÓXI E ACABAMENTO EM ESMALTE SINTÉTICO ALTO BRILHO NA COR AMARELO SEGURANÇA, PISO GRADEADO DE AÇO GALVANIZADO A FOGO.</t>
  </si>
  <si>
    <t>FORNECIMENTO E INSTALAÇÃO DE BOMBA DOSADORA ELETRÔNICA, PARA DOSAGEM DE SOLUÇÃO QUÍMICA, COM VAZÃO REGULÁVEL DE 0 A 50 L/H, PRESSÃO DE 1 BAR, ALIMENTAÇÃO MONOFÁSICA DE 29 W, 220 V, 60 HZ.</t>
  </si>
  <si>
    <t xml:space="preserve">FORNECIMENTO E INSTALAÇÃO DE BOMBA DOSADORA ELETRÔNICA, PARA DOSAGEM DE SOLUÇÃO QUÍMICA, COM VAZÃO REGULÁVEL DE 0 A 20 L/H, PRESSÃO DE 1 BAR, ALIMENTAÇÃO MONOFÁSICA DE 19 W, 220 V, 60 HZ. </t>
  </si>
  <si>
    <t xml:space="preserve">FORNECIMENTO E INSTALAÇÃO DE COMPRESSOR DE AR DIRETO, SENDO UM DE RESERVA, PARA MISTURA DAS SOLUÇÕES QUÍMICAS, COM VAZÃO 10 PCM, PRESSÃO DE 120 PSI, MOTOR ELÉTRICO MONOFÁSICO DE 2 CV, 220 V. </t>
  </si>
  <si>
    <t>FORNECIMENTO E INSTALAÇÃO DE TANQUE DE PEMD, PARA PREPARO DE SOLUÇÃO QUÍMICA, COM CAPACIDADE DE 500 LITROS, COM TAMPA INTEGRAL REMOVÍVEL E DISPOSITIVO DE AGITAÇÃO POR AR COMPRIMIDO.</t>
  </si>
  <si>
    <t>FORNECIMENTO E INSTALAÇÃO DE TANQUE DE PEMD, PARA PREPARO DE SOLUÇÃO QUÍMICA, COM CAPACIDADE DE 200 LITROS, COM TAMPA INTEGRAL REMOVÍVEL E DISPOSITIVO DE AGITAÇÃO POR AR COMPRIMIDO.</t>
  </si>
  <si>
    <t xml:space="preserve">MONTAGEM HIDRÁULICA E ELETROMECÂNICA DOS EQUIPAMENTOS DA ETA. </t>
  </si>
  <si>
    <t xml:space="preserve">TOTAL DO ETA CONVENCIONAL= R$ </t>
  </si>
  <si>
    <t>12.2.4</t>
  </si>
  <si>
    <t>TUBULAÇÕES EXTERNAS</t>
  </si>
  <si>
    <t xml:space="preserve">TOTAL DAS TUBULAÇÕES EXTERNAS= R$ </t>
  </si>
  <si>
    <t>CASA DE QUÍMICA</t>
  </si>
  <si>
    <t>ESCORAMENTO CONTINUO</t>
  </si>
  <si>
    <t xml:space="preserve">TOTAL DA CASA DE QUÍMICA= R$ </t>
  </si>
  <si>
    <t xml:space="preserve">RESERVATÓRIO DE REUSO </t>
  </si>
  <si>
    <t xml:space="preserve">TOTAL DOS RESERVATÓRIO DE REUSO = R$ </t>
  </si>
  <si>
    <t>DESIDRATAÇÃO DE LODO</t>
  </si>
  <si>
    <t xml:space="preserve">TOTAL DO ADENSADOR DE LODO= R$ </t>
  </si>
  <si>
    <t>TOTAL GERAL DOS SERVIÇOS DA ETA = R$</t>
  </si>
  <si>
    <t>RAP REUSO</t>
  </si>
  <si>
    <t>M010000000</t>
  </si>
  <si>
    <t>M010501000</t>
  </si>
  <si>
    <t>M010501001</t>
  </si>
  <si>
    <t>M010501005</t>
  </si>
  <si>
    <t>M010501013</t>
  </si>
  <si>
    <t>M010501017</t>
  </si>
  <si>
    <t>M010701000</t>
  </si>
  <si>
    <t>M010701001</t>
  </si>
  <si>
    <t>M011301000</t>
  </si>
  <si>
    <t>M011301001</t>
  </si>
  <si>
    <t>M011701000</t>
  </si>
  <si>
    <t>M011701001</t>
  </si>
  <si>
    <t>M011703005</t>
  </si>
  <si>
    <t>M011703017</t>
  </si>
  <si>
    <t>M011712005</t>
  </si>
  <si>
    <t>M011716025</t>
  </si>
  <si>
    <t>M011716033</t>
  </si>
  <si>
    <t>M011716041</t>
  </si>
  <si>
    <t>M011717025</t>
  </si>
  <si>
    <t>M011717033</t>
  </si>
  <si>
    <t>M011717041</t>
  </si>
  <si>
    <t>M011716005</t>
  </si>
  <si>
    <t>M011717003</t>
  </si>
  <si>
    <t>M012000000</t>
  </si>
  <si>
    <t>M012001000</t>
  </si>
  <si>
    <t>M012001001</t>
  </si>
  <si>
    <t>M012100000</t>
  </si>
  <si>
    <t>M012101000</t>
  </si>
  <si>
    <t>M012101005</t>
  </si>
  <si>
    <t>JDTA10 DN 50 12,000 kg</t>
  </si>
  <si>
    <t>M012202001</t>
  </si>
  <si>
    <t>M012603001</t>
  </si>
  <si>
    <t>M012800000</t>
  </si>
  <si>
    <t>M012800001</t>
  </si>
  <si>
    <t>M119000000</t>
  </si>
  <si>
    <t>CONJ. MOTO BOMBA</t>
  </si>
  <si>
    <t>PC</t>
  </si>
  <si>
    <t>TOTAL DE MATERIAIS ETA CONVENCIONAL = R$</t>
  </si>
  <si>
    <t>TOTAL = R$</t>
  </si>
  <si>
    <t>TOTAL (KG)</t>
  </si>
  <si>
    <t>ETA</t>
  </si>
  <si>
    <t xml:space="preserve">UN    </t>
  </si>
  <si>
    <t xml:space="preserve">M     </t>
  </si>
  <si>
    <t>ABRACADEIRA EM ACO PARA AMARRACAO DE ELETRODUTOS, TIPO U SIMPLES, COM 4"</t>
  </si>
  <si>
    <t>ADAPTADOR, PVC PBA, BOLSA/ROSCA, JE, DN 100 / DE 110 MM</t>
  </si>
  <si>
    <t>CURVA DE PVC 90 GRAUS, SOLDAVEL, 110 MM, PARA AGUA FRIA PREDIAL (NBR 5648)</t>
  </si>
  <si>
    <t>JOELHO PVC, ROSCAVEL, 90 GRAUS, 3/4", PARA AGUA FRIA PREDIAL</t>
  </si>
  <si>
    <t>TORNEIRA CROMADA COM BICO PARA JARDIM/TANQUE 1/2 " OU 3/4 " (REF 1153)</t>
  </si>
  <si>
    <t>TUBO DE POLIETILENO DE ALTA DENSIDADE, PEAD, PE-80, DE = 110 MM X 10,0 MM PAREDE, ( SDR 11 - PN 12,5 ) PARA REDE DE AGUA OU ESGOTO (NBR 15561)</t>
  </si>
  <si>
    <t>TUBO PVC ROSCAVEL, 3/4",  AGUA FRIA PREDIAL</t>
  </si>
  <si>
    <t>TUBO PVC, SOLDAVEL, DN 110 MM, AGUA FRIA (NBR-5648)</t>
  </si>
  <si>
    <t>M</t>
  </si>
  <si>
    <t>UN</t>
  </si>
  <si>
    <t>KG</t>
  </si>
  <si>
    <t>M2</t>
  </si>
  <si>
    <t>74209/1</t>
  </si>
  <si>
    <t>PLACA DE OBRA EM CHAPA DE ACO GALVANIZADO</t>
  </si>
  <si>
    <t>H</t>
  </si>
  <si>
    <t>TELHAMENTO COM TELHA CERÂMICA CAPA-CANAL, TIPO COLONIAL, COM MAIS DE 2 ÁGUAS, INCLUSO TRANSPORTE VERTICAL. AF_06/2016</t>
  </si>
  <si>
    <t>10,53</t>
  </si>
  <si>
    <t>ESGOTAMENTO COM MOTO-BOMBA AUTOESCOVANTE</t>
  </si>
  <si>
    <t>M3</t>
  </si>
  <si>
    <t>GUIA (MEIO-FIO) CONCRETO, MOLDADA  IN LOCO  EM TRECHO RETO COM EXTRUSORA, 11,5 CM BASE X 22 CM ALTURA. AF_06/2016</t>
  </si>
  <si>
    <t>ESCORAMENTO</t>
  </si>
  <si>
    <t>PORTA DE MADEIRA PARA PINTURA, SEMI-OCA (LEVE OU MÉDIA), 80X210CM, ESPESSURA DE 3,5CM, INCLUSO DOBRADIÇAS - FORNECIMENTO E INSTALAÇÃO. AF_08/2015</t>
  </si>
  <si>
    <t>JANELA DE AÇO BASCULANTE, FIXAÇÃO COM ARGAMASSA, SEM VIDROS, PADRONIZADA. AF_07/2016</t>
  </si>
  <si>
    <t>PORTAO DE FERRO COM VARA 1/2", COM REQUADRO</t>
  </si>
  <si>
    <t>LASTRO DE CONCRETO MAGRO, APLICADO EM PISOS OU RADIERS, ESPESSURA DE 5 CM. AF_07/2016</t>
  </si>
  <si>
    <t>FABRICAÇÃO DE FÔRMA PARA PILARES E ESTRUTURAS SIMILARES, EM CHAPA DE MADEIRA COMPENSADA RESINADA, E = 17 MM. AF_12/2015</t>
  </si>
  <si>
    <t>CONCRETO FCK = 15MPA, TRAÇO 1:3,4:3,5 (CIMENTO/ AREIA MÉDIA/ BRITA 1)  - PREPARO MECÂNICO COM BETONEIRA 400 L. AF_07/2016</t>
  </si>
  <si>
    <t>CONCRETO FCK = 30MPA, TRAÇO 1:2,1:2,5 (CIMENTO/ AREIA MÉDIA/ BRITA 1)  - PREPARO MECÂNICO COM BETONEIRA 400 L. AF_07/2016</t>
  </si>
  <si>
    <t>IMPERMEABILIZAÇÃO DE SUPERFÍCIE COM MANTA ASFÁLTICA, UMA CAMADA, INCLUSIVE APLICAÇÃO DE PRIMER ASFÁLTICO, E=3MM. AF_06/2018</t>
  </si>
  <si>
    <t>REGULARIZACAO DE SUPERFICIES EM TERRA COM MOTONIVELADORA</t>
  </si>
  <si>
    <t>EXECUÇÃO E COMPACTAÇÃO DE ATERRO COM SOLO PREDOMINANTEMENTE ARENOSO - EXCLUSIVE ESCAVAÇÃO, CARGA E TRANSPORTE E SOLO. AF_09/2017</t>
  </si>
  <si>
    <t>CARGA, MANOBRAS E DESCARGA DE AREIA, BRITA, PEDRA DE MAO E SOLOS COM CAMINHAO BASCULANTE 6 M3 (DESCARGA LIVRE)</t>
  </si>
  <si>
    <t>ESPALHAMENTO DE MATERIAL DE 1A CATEGORIA COM TRATOR DE ESTEIRA COM 153HP</t>
  </si>
  <si>
    <t>EXECUÇÃO E COMPACTAÇÃO DE BASE E OU SUB BASE COM BRITA GRADUADA SIMPLES - EXCLUSIVE CARGA E TRANSPORTE. AF_09/2017</t>
  </si>
  <si>
    <t>52,71</t>
  </si>
  <si>
    <t>APLICAÇÃO MANUAL DE TINTA LÁTEX ACRÍLICA EM PANOS COM PRESENÇA DE VÃOS DE EDIFÍCIOS DE MÚLTIPLOS PAVIMENTOS, DUAS DEMÃOS. AF_11/2016</t>
  </si>
  <si>
    <t>PISO EM LADRILHO HIDRÁULICO APLICADO EM AMBIENTES INTERNOS, INCLUSO APLICAÇÃO DE RESINA. AF_06/2018</t>
  </si>
  <si>
    <t>PISO INDUSTRIAL DE ALTA RESISTENCIA, ESPESSURA 8MM, INCLUSO JUNTAS DE DILATACAO PLASTICAS E POLIMENTO MECANIZADO</t>
  </si>
  <si>
    <t>EXECUÇÃO DE PASSEIO (CALÇADA) OU PISO DE CONCRETO COM CONCRETO MOLDADO IN LOCO, FEITO EM OBRA, ACABAMENTO CONVENCIONAL, NÃO ARMADO. AF_07/2016</t>
  </si>
  <si>
    <t>CHAPISCO APLICADO SOMENTE EM ESTRUTURAS DE CONCRETO EM ALVENARIAS INTERNAS, COM DESEMPENADEIRA DENTADA. ARGAMASSA INDUSTRIALIZADA COM PREPARO MANUAL. AF_06/2014</t>
  </si>
  <si>
    <t>MASSA ÚNICA, PARA RECEBIMENTO DE PINTURA, EM ARGAMASSA TRAÇO 1:2:8, PREPARO MECÂNICO COM BETONEIRA 400L, APLICADA MANUALMENTE EM FACES INTERNAS DE PAREDES, ESPESSURA DE 20MM, COM EXECUÇÃO DE TALISCAS. AF_06/2014</t>
  </si>
  <si>
    <t>REVESTIMENTO CERÂMICO PARA PAREDES EXTERNAS EM PASTILHAS DE PORCELANA 5 X 5 CM (PLACAS DE 30 X 30 CM), ALINHADAS A PRUMO, APLICADO EM PANOS COM VÃOS. AF_06/2014</t>
  </si>
  <si>
    <t>SERVICOS PRELIMINARES</t>
  </si>
  <si>
    <t>LIMPEZA MECANIZADA DE TERRENO COM REMOCAO DE CAMADA VEGETAL, UTILIZANDO MOTONIVELADORA</t>
  </si>
  <si>
    <t>TRANSITO E SEGURANCA</t>
  </si>
  <si>
    <t>LOCACAO CONVENCIONAL DE OBRA, ATRAVÉS DE GABARITO DE TABUAS CORRIDAS PONTALETADAS A CADA 1,50M, SEM REAPROVEITAMENTO</t>
  </si>
  <si>
    <t>PLANTIO DE GRAMA EM PLACAS. AF_05/2018</t>
  </si>
  <si>
    <t>11762 (SINAPI)</t>
  </si>
  <si>
    <t>TUBOS DE FoFo DUCTIL C/ 02 FLANGES (TFL)</t>
  </si>
  <si>
    <t>TFL10 FoFo DN  100 X 0,50 17,600 kg</t>
  </si>
  <si>
    <t>TFL10 FoFo DN  100 X 1,00 26,200 kg</t>
  </si>
  <si>
    <t>TFL10 FoFo DN  100 X 1,50 34,800 kg</t>
  </si>
  <si>
    <t>TFL10 FoFo DN  100 X 5,80 108,760 kg</t>
  </si>
  <si>
    <t>TUBOS DE FoFo DUCTIL C/  01 FLANGE E 01 PONTA LISA (TFP)</t>
  </si>
  <si>
    <t>TFP10 FoFo DN  100 X 0,50 13,100 kg</t>
  </si>
  <si>
    <t>EXTREMIDADE FLANGE E BOLSA JGS FoFo PN 10</t>
  </si>
  <si>
    <t>EFJGS10 FoFo DN 150 15,500 kg</t>
  </si>
  <si>
    <t>CONEXOES DE FoFo DUCTIL C/ FLANGES PN10 E ACESSORIOS</t>
  </si>
  <si>
    <t>CURVA 90o FoFo C/ FLANGES PN 10</t>
  </si>
  <si>
    <t>C90FF10 FoFo DN 100 11,000 kg</t>
  </si>
  <si>
    <t>TE FoFo C/ FLANGES PN 10</t>
  </si>
  <si>
    <t>TFF10 FoFo DN 100 X 50 16,000 kg</t>
  </si>
  <si>
    <t>TFF10 FoFo DN 100 X 100 18,500 kg</t>
  </si>
  <si>
    <t>REDUCAO CONCENTRICA FoFo C/ FLANGES PN 10</t>
  </si>
  <si>
    <t>RFF10 FoFo DN 150 X 100 15,500 kg</t>
  </si>
  <si>
    <t>FLANGE CEGO FoFo PN 10</t>
  </si>
  <si>
    <t>FC10 FoFo DN 100 4,300 kg</t>
  </si>
  <si>
    <t>PARAFUSOS P/ JUNTAS C/ FLANGES FoFo PN 10</t>
  </si>
  <si>
    <t>PPF10 P/ DN 50 (16 X 80 mm) 0,175 kg</t>
  </si>
  <si>
    <t>PPF10 P/ DN 100 (16 X 80 mm) 0,175 kg</t>
  </si>
  <si>
    <t>PPF10 P/ DN 150 (20 X 90 mm) 0,338 kg</t>
  </si>
  <si>
    <t>ARRUELAS P/ JUNTAS C/ FLANGES FoFo PN 10</t>
  </si>
  <si>
    <t>ABF10 P/ DN   50 0,020 kg</t>
  </si>
  <si>
    <t>ABF10 P/ DN  100 0,040 kg</t>
  </si>
  <si>
    <t>ABF10 P/ DN  150 0,060 kg</t>
  </si>
  <si>
    <t>REGISTROS DE GAVETA EM FoFo DUCTIL</t>
  </si>
  <si>
    <t>RCFV16 FoFo DN 100 40,000 kg</t>
  </si>
  <si>
    <t>CONEXOES DE  PVC  PBA C/ JUNTA ELASTICA (JE) E ACESSORIOS</t>
  </si>
  <si>
    <t>ADAPTADOR PVC PBA BOLSA E ROSCA JE</t>
  </si>
  <si>
    <t>TUBOS DE PVC C/ JUNTA ROSCAVEL (JR)</t>
  </si>
  <si>
    <t>TUBOS DE PVC C/ JUNTA SOLDAVEL (JS)</t>
  </si>
  <si>
    <t>CONEXOES DE  PVC  C/  JUNTA ROSCAVEL (JR) E  ACESSORIOS</t>
  </si>
  <si>
    <t>JOELHO 90o PVC JR</t>
  </si>
  <si>
    <t>TUBOS, PECAS E CONEXOES DE POLIETILENO DE ALTA DENSIDADE (PEAD) PE80 / POLIPROPILENO</t>
  </si>
  <si>
    <t>MATERIAIS DIVERSOS</t>
  </si>
  <si>
    <t>M010501049 (EMBASA)</t>
  </si>
  <si>
    <t>M010501053 (EMBASA)</t>
  </si>
  <si>
    <t>M010501057 (EMBASA)</t>
  </si>
  <si>
    <t>M010501093 (EMBASA)</t>
  </si>
  <si>
    <t>M010701049 (EMBASA)</t>
  </si>
  <si>
    <t>M011304009 (EMBASA)</t>
  </si>
  <si>
    <t>M011703009 (EMBASA)</t>
  </si>
  <si>
    <t>M011707017 (EMBASA)</t>
  </si>
  <si>
    <t>M011707009 (EMBASA)</t>
  </si>
  <si>
    <t>M011709017 (EMBASA)</t>
  </si>
  <si>
    <t>M011712009 (EMBASA)</t>
  </si>
  <si>
    <t>M011716001 (EMBASA)</t>
  </si>
  <si>
    <t>M011716009 (EMBASA)</t>
  </si>
  <si>
    <t>M011716013 (EMBASA)</t>
  </si>
  <si>
    <t>M011717001 (EMBASA)</t>
  </si>
  <si>
    <t>M011717009 (EMBASA)</t>
  </si>
  <si>
    <t>M011717013 (EMBASA)</t>
  </si>
  <si>
    <t>M012202009 (EMBASA)</t>
  </si>
  <si>
    <t>47 (SINAPI)</t>
  </si>
  <si>
    <t>9859 (SINAPI)</t>
  </si>
  <si>
    <t>9870 (SINAPI)</t>
  </si>
  <si>
    <t>3505 (SINAPI)</t>
  </si>
  <si>
    <t>25888 (SINAPI)</t>
  </si>
  <si>
    <t>TUBOS DE FoFo DUCTIL CILINDRICOS (TCL)</t>
  </si>
  <si>
    <t xml:space="preserve">TCL FoFo DN  150 26,000 kg                                                                                                                                                                              </t>
  </si>
  <si>
    <t xml:space="preserve">m    </t>
  </si>
  <si>
    <t xml:space="preserve">TCL FoFo DN  200 34,800 kg                                                                                                                                                                              </t>
  </si>
  <si>
    <t>CURVA 90o C/ BOLSAS JGS FoFo</t>
  </si>
  <si>
    <t xml:space="preserve">C90 JGS FoFo DN 150 22,700 kg                                                                                                                                                                           </t>
  </si>
  <si>
    <t xml:space="preserve">C90 JGS FoFo DN 200 35,200 kg                                                                                                                                                                           </t>
  </si>
  <si>
    <t>TE C/ BOLSAS JGS FoFo</t>
  </si>
  <si>
    <t xml:space="preserve">T JGS FoFo DN 150 X 150 30,800 kg                                                                                                                                                                       </t>
  </si>
  <si>
    <t xml:space="preserve">T JGS FoFo DN 200 X 200 49,300 kg                                                                                                                                                                       </t>
  </si>
  <si>
    <t>VALVULA RETENCAO FoFo C/ FLANGES PN 10</t>
  </si>
  <si>
    <t xml:space="preserve">VALVULA RET. FoFo C/ FLANGES PN 10 DN 150                                                                                                                                                               </t>
  </si>
  <si>
    <t>TUBOS, PECAS E CONEXOES DE PVC</t>
  </si>
  <si>
    <t>CONEXOES DE PVC C/ JUNTA SOLDAVEL (JS) E ACESSORIOS</t>
  </si>
  <si>
    <t>CURVA 90o PVC JS</t>
  </si>
  <si>
    <t>1962 (SINAPI)</t>
  </si>
  <si>
    <t>m</t>
  </si>
  <si>
    <t>m2</t>
  </si>
  <si>
    <t>m3</t>
  </si>
  <si>
    <t>PLACA DE SINALIZACAO E ADVERTENCIA,INCL.FORNEC.,TRANSP.,INSTAL.E REMOCAO P/OUTRO LOCAL DA OBRA (DP0301)</t>
  </si>
  <si>
    <t>TAPUMES E CERCAS DE PROTECAO</t>
  </si>
  <si>
    <t>TAPUME EM CHAPA DE ACO P/ ISOLAR O LOCAL DAS OBRAS, INCL. FORNEC., INSTAL. E PINTURA PADRAO EMBASA  (DP0302-01)</t>
  </si>
  <si>
    <t>kg</t>
  </si>
  <si>
    <t>PASSADICOS PROVISORIOS</t>
  </si>
  <si>
    <t>PASSADICO EM MADEIRA DE LEI,COM CORRIMAO,P/PEDESTRES (DP0304-01)</t>
  </si>
  <si>
    <t>SERVICOS TOPOGRAFICOS PARA LOCACAO E CADASTRO DE OBRAS</t>
  </si>
  <si>
    <t>CADASTRO COMPLETO DE ADUTORA, INTERCEPTOR OU EMISSARIO</t>
  </si>
  <si>
    <t>CADASTRO DE OBRAS CIVIS</t>
  </si>
  <si>
    <t>MOVIMENTO DE TERRA E ROCHA</t>
  </si>
  <si>
    <t>ESCAV. MANUAL DE VALAS - AGUA - EM SOLO DE 1a CAT.EXECUTADA C/ PROFUND. ATE 1,50m</t>
  </si>
  <si>
    <t>ESCAV. MANUAL DE VALAS - ESGOTO - EM SOLO DE 1a CAT. EXECUTADA C/ PROFUND. ATE 1,50m</t>
  </si>
  <si>
    <t>ESCAV. MECANIZ. DE VALAS - ESGOTO - EM SOLO DE 1a CAT. EXECUTADA ENTRE AS PROFUND. DE 0 A 2,00m</t>
  </si>
  <si>
    <t>ESCAVACOES DE POCOS E CAVAS DE FUNDACAO</t>
  </si>
  <si>
    <t>ESCAV. MANUAL DE POCOS E CAVAS DE FUNDACAO EM SOLO DE 1a CAT. EXECUTADA C/ PROFUND. ATE 1,50m</t>
  </si>
  <si>
    <t>ESCAV. MANUAL DE POCOS E CAVAS DE FUNDACAO EM SOLO DE 1a CAT. EXECUTADA ENTRE AS PROFUND. DE 1,51m E 3,00m</t>
  </si>
  <si>
    <t>ESCAV. MANUAL DE POCOS E CAVAS DE FUNDACAO EM SOLO DE 2a CAT. EXECUTADA C/ PROFUND. ATE 1,50m</t>
  </si>
  <si>
    <t>ESCAV. MANUAL DE POCOS E CAVAS DE FUNDACAO EM SOLO DE 2a CAT. EXECUTADA ENTRE AS PROFUND. DE 1,51m E 3,00m</t>
  </si>
  <si>
    <t>ESCAV. MANUAL DE POCOS E CAVAS DE FUNDACAO EM LAMA EXECUTADA C/ PROFUND. ATE 1,50m</t>
  </si>
  <si>
    <t>ESCAV. MANUAL DE POCOS E CAVAS DE FUNDACAO EM LAMA EXECUTADA ENTRE AS PROFUND. DE 1,51 E 3,00m</t>
  </si>
  <si>
    <t>ESCAV. MECANIZ. DE POCOS E CAVAS DE FUNDACAO EM SOLO DE 1a CAT. EXECUTADA ENTRE AS PROFUND. DE 0 A 2,00m</t>
  </si>
  <si>
    <t>ESCAV. MECANIZ. DE POCOS E CAVAS DE FUNDACAO EM SOLO DE 1a CAT. EXECUTADA ENTRE AS PROFUND. DE 2 A 4,00m</t>
  </si>
  <si>
    <t>ESCAV. MECANIZ. DE POCOS E CAVAS DE FUNDACAO EM SOLO DE 2a CAT. EXECUTADA ENTRE AS PROFUND. DE 0 A 2,00m</t>
  </si>
  <si>
    <t>ESCAV. MECANIZ. DE POCOS E CAVAS DE FUNDACAO EM SOLO DE 2a CAT. EXECUTADA ENTRE AS PROFUND. DE 2 A 4,00m</t>
  </si>
  <si>
    <t>ESCAV. DE POCOS E CAVAS DE FUNDACAO EM ROCHA BRANDA EXECUTADA ENTRE AS PROFUND. DE 0 A 2,00 m, C/ USO DE ROMPEDOR PNEUMATICO</t>
  </si>
  <si>
    <t>ESCAV. DE POCOS E CAVAS DE FUNDACAO EM ROCHA BRANDA EXECUTADA ENTRE AS PROFUND. DE 2 A 4,00 m, C/ USO DE ROMPEDOR PNEUMATICO</t>
  </si>
  <si>
    <t>ESCAV. DE POCOS E CAVAS DE FUNDACAO EM ROCHA SA, EXECUTADA ENTRE AS PROFUND. DE 0 A 2,00 m, C/ USO DE EXPLOSIVO, INCL. PROTECAO</t>
  </si>
  <si>
    <t>ESCAV. DE POCOS E CAVAS DE FUNDACAO EM ROCHA SA, EXECUTADA ENTRE AS PROFUND. DE 2 A 4,00 m, C/ USO DE EXPLOSIVO, INCL. PROTECAO</t>
  </si>
  <si>
    <t>ATERROS DE VALAS / POCOS / CAVAS DE FUNDACAO</t>
  </si>
  <si>
    <t>EXEC. DE ATERRO EM VALAS/POCOS/CAVAS DE FUNDACAO C/ SOLO PROVENIENTE DAS ESCAVACOES, INCL. LANCAM., ESPALHAM., COMPACT. C/ PLACA VIBRAT., SOQUETE PNEUMATICO OU SOQUETE MANUAL</t>
  </si>
  <si>
    <t>EXEC. DE ATERRO EM VALAS/POCOS/CAVAS DE FUNDACAO, C/ FORNEC. DE SOLO, INCL.  LANCAM., ESPALHAM., COMPACT. C/PLACA VIBRATORIA, SOQUETE PNEUMATICO OU  SOQUETE MANUAL - DMT=20KM</t>
  </si>
  <si>
    <t>EXEC. DE BERCO OU ENVELOPAMENTO C/ CONCRETO SIMPLES, INCL. FORNEC. DE MAT., PRODUCAO, TRANSP. MANUAL., LANC. VERT., ADENS., CURA E FORMA</t>
  </si>
  <si>
    <t>ESCAV. E TRANSP. ATE 30 m C/ TRATOR DE ESTEIRAS C/ LAMINA, P/ EMPILHAMENTO EM MAT. DE 1a CAT</t>
  </si>
  <si>
    <t>ESCAV. E TRANSP. DE 30,01 ATE 60 m C/ TRATOR DE ESTEIRAS C/ LAMINA, P/ EMPILHAMENTO EM MAT. DE 1a CAT</t>
  </si>
  <si>
    <t>TRANSPORTE DE SOLO, ROCHA E AGREGADOS</t>
  </si>
  <si>
    <t>CARGA / DESCARGA / ESPALHAMENTO DE MATERIAIS</t>
  </si>
  <si>
    <t>CARGA E DESCARGA DE SOLO</t>
  </si>
  <si>
    <t>CARGA E DESCARGA DE LAMA</t>
  </si>
  <si>
    <t>ESPALHAMENTO MECANICO DE SOLO EM BOTA-FORA</t>
  </si>
  <si>
    <t>MOMENTO DE TRANSPORTE P/ MATERIAIS</t>
  </si>
  <si>
    <t>MOMENTO DE TRANSPORTE DE ROCHA, EM CAMINHAO BASCULANTE</t>
  </si>
  <si>
    <t>m3xkm</t>
  </si>
  <si>
    <t>MOMENTO DE TRANSPORTE DE SOLO, EM CAMINHAO BASCULANTE</t>
  </si>
  <si>
    <t>MOMENTO DE TRANSPORTE DE LAMA, EM CAMINHAO BASCULANTE</t>
  </si>
  <si>
    <t>ESCORAMENTO DESCONTINUO</t>
  </si>
  <si>
    <t>ESCORAMENTO DESCONTINUO EM MADEIRA C/ PONTALETEAMENTO, EXECUTADO C/ PROFUND. ATE 1,50m</t>
  </si>
  <si>
    <t>ESCORAMENTO CONTINUO EM MADEIRA (TIPO CANCOEIRA), EXECUTADO NAS PROFUND.ATE  3,00 m, EM SOLO S/ PRESENCA DE AGUA</t>
  </si>
  <si>
    <t>ESCORAMENTO CONTINUO C/ ESTACAS METALICAS, EXECUTADO NAS PROFUND. ACIMA DE 3,00 m</t>
  </si>
  <si>
    <t>ESGOTAMENTO</t>
  </si>
  <si>
    <t>ESGOTAMENTO C/ BOMBAS</t>
  </si>
  <si>
    <t>ESGOTAMENTO C/ CONJUNTO MOTO-BOMBA DE SUPERFICIE E SUBMERSA.</t>
  </si>
  <si>
    <t>h</t>
  </si>
  <si>
    <t>ESTRUTURAS E FUNDACOES</t>
  </si>
  <si>
    <t>CONCRETO CONVENCIONAL</t>
  </si>
  <si>
    <t>CONCRETO C/ CONSUMO MIN. DE CIMENTO DE 150Kg/m3, INCL. FORNEC. DE MAT., PRODUCAO, LANC., ADENS. E CURA</t>
  </si>
  <si>
    <t>CONCRETO FCK=15MPa, INCL. FORNEC. DOS  MAT., PRODUCAO, LANC., ADENS. E CURA</t>
  </si>
  <si>
    <t>CONCRETO FCK=25MPa, INCL. FORNEC. DOS  MAT., PRODUCAO, LANC.,ADENS. E CURA</t>
  </si>
  <si>
    <t>CONCRETO FCK=30MPa, INCL. FORNEC. DOS  MAT., PRODUCAO, LANC.,ADENS. E CURA</t>
  </si>
  <si>
    <t>CONCRETO CICLOPICO</t>
  </si>
  <si>
    <t>CONCRETO CICLOPICO C/ CONCRETO PRIMARIO C/ CONS. MIN. DE CIMENTO DE 150kg/m3 E 30% DE PEDRA DE MAO, INCL. FORNEC. DOS MAT., PRODUCAO, LANC., ADENS. E CURA</t>
  </si>
  <si>
    <t>ARMADURA P/ CONCRETO</t>
  </si>
  <si>
    <t>ACO CA-50, INCL. FORNEC., CORTE, DOBR. E COLOCACAO NAS PECAS</t>
  </si>
  <si>
    <t>ACO CA-60, INCL. FORNEC., CORTE, DOBR. E COLOCACAO NAS PECAS</t>
  </si>
  <si>
    <t>FORMA P/ RESERVATORIO APOIADO</t>
  </si>
  <si>
    <t>FORMA PLANA EM COMP. RESINADO P/ RESERV. APOIADO - E=12MM ATE 3X</t>
  </si>
  <si>
    <t>FORMA CURVA EM COMP. RESINADO P/ RESERV. APOIADO - E=6MM ATE 2X</t>
  </si>
  <si>
    <t>FORMA P/ EDIFICACOES</t>
  </si>
  <si>
    <t>ESTACA DE CONCRETO ARMADO, D=30cm</t>
  </si>
  <si>
    <t>CAIXAS, TAMPAS E POCOS DE VISITA</t>
  </si>
  <si>
    <t>CAIXA P/ REGISTRO DE MANOBRA C/CABECOTE EM ALVEN. DE TIJOLO MACICO,P/ LINHA C/150mm&lt;=DN&lt;=200mm,S/ FORNEC. MAT. HIDRAULICO (CRM TIPO III) DP1002-10</t>
  </si>
  <si>
    <t>CAIXA DE PASSAGEM/RECEPCAO EM ALVEN. DE TIJOLO MACICO, TAMPA EM CONCRETO ARMADO, SECAO INTERNA 0,60 X 0,60m, h&lt;=1,30 m (CP TIPO I/CR TIPO I) DP1003-01/02</t>
  </si>
  <si>
    <t>DRENAGEM, CONTENCOES E REFORCO DE SOLO</t>
  </si>
  <si>
    <t>FORNEC. E ASSENT. DE CALHA PRE-MOLDADA DE CONCRETO DN=300 mm</t>
  </si>
  <si>
    <t>FORNEC. E ASSENT. DE CALHA PRE-MOLDADA DE CONCRETO DN=400 mm</t>
  </si>
  <si>
    <t>FORNEC. E ASSENT. DE TUBO DE CONCRETO SIMPLES C-1, MF, REJUNT. C/ ARGAMASSA, DN = 300 mm.</t>
  </si>
  <si>
    <t>FORNEC. E ASSENT. DE TUBO DE CONCRETO SIMPLES C-1, MF, REJUNT. C/ ARGAMASSA, DN = 400 mm.</t>
  </si>
  <si>
    <t>ENROCAMENTO C/ PEDRA BRUTA JOGADA C/ FORNEC. DO MATERIAL</t>
  </si>
  <si>
    <t>EXECUCAO DE CANALETAS RETANGULARES, DESCIDAS D`AGUA, CAIXAS DE DISSIPACAO DE ENERGIA DE CONCRETO ARMADO fck=15mpa COM TODO O MATERIAL NECESSARIO</t>
  </si>
  <si>
    <t>ASSENT. MONTAGEM E REMOCAO DE TUBULACOES, PECAS, CONEXOES, VALVULAS E APARELHOS</t>
  </si>
  <si>
    <t>BARRILETES OU ARRANJOS EM TUBOS, PECAS, CONEXOES, VALVULAS, APARELHOS E ACESSORIOS DE FERRO FUNDIDO DUCTIL OU ACO CARBONO, C/ JUNTA TRAVADA EXTERNA, MECANICA OU FLANGEADA</t>
  </si>
  <si>
    <t>MONT. DE PECAS, CONEXOES, VALVULAS, APARELHOS E ACESSORIOS DE FERRO FUNDIDO DUCTIL OU ACO CARBONO, JUNTA FLANGEADA OU MECANICA C/ DIAMETROS DE 50 A 250 mm.</t>
  </si>
  <si>
    <t>TUBULAÇOES DE ADUTORAS E REDES DE DISTRIBUIÇAO DE AGUA, INCL. PEÇAS E CONEXOES - PVC RIGIDO E PVC REFORÇADO C/ FIBRA DE VIDRO (RPVC) DE PONTA E BOLSA C/ JUNTA ELASTICA</t>
  </si>
  <si>
    <t>ASSENT. DE TUBOS E CONEXOES EM PVC RIG. DEFºFº E RPVC PB JE- AGUA - DN 150 mm</t>
  </si>
  <si>
    <t>ASSENT. DE TUBOS E CONEXOES EM PVC RIG. DEFºFº E RPVC PB JE- AGUA - DN 200 mm</t>
  </si>
  <si>
    <t>ASSENT. DE TUBOS E CONEXOES EM PVC RIG. DEFºFº E RPVC PB JE- AGUA - DN 300 mm</t>
  </si>
  <si>
    <t>ASSENT. DE TUBOS E CONEXOES EM RPVC PB JE - AGUA - DN 400mm</t>
  </si>
  <si>
    <t>ASSENT. DE TUBOS E CONEXOES EM RPVC PB JE - AGUA - DN 500mm</t>
  </si>
  <si>
    <t>ASSENT. DE TUBOS EM PVC RIG. PB JE- ESGOTO - DN   150 mm</t>
  </si>
  <si>
    <t>ASSENT. DE TUBOS EM PVC RIG. PB JE- ESGOTO - DN   200 mm</t>
  </si>
  <si>
    <t>TRANSPORTE DE TUBOS, PECAS E CONEXOES</t>
  </si>
  <si>
    <t>CARGA E DESCARGA DE TUBOS,PECAS E CONEXOES DE FºFº DUCTIL OU ACO CARBONO</t>
  </si>
  <si>
    <t>CARGA E DESCARGA DE TUBO DE FºFº DUCTIL OU ACO CARBONO, P/DN ATE 300mm.</t>
  </si>
  <si>
    <t>t</t>
  </si>
  <si>
    <t>MOMENTO DE TRANSPORTE P/ TUBOS, PECAS E CONEXOES DE FºFº DUCTIL OU ACO CARBONO</t>
  </si>
  <si>
    <t>MOMENTO DE TRANSP. P/ TUBOS, PECAS E CONEXOES DE FoFo DUCTIL OU ACO CARBONO</t>
  </si>
  <si>
    <t>txKm</t>
  </si>
  <si>
    <t>EDIFICACOES</t>
  </si>
  <si>
    <t>ALVENARIA DE VEDACAO C/ BLOCO CERAMICO FURADO C/ e=15cm</t>
  </si>
  <si>
    <t>ALVENARIA DE PEDRA APARENTE C/ JUNTA ARGAMASSADA P/ ELEVACAO</t>
  </si>
  <si>
    <t>TRATAMENTO / IMPERMEABILIZACAO</t>
  </si>
  <si>
    <t>IMPERMEABILIZACAO EM RESERVATORIOS COM PREPARO DE SUPERFICIE E TRATAMENTO EPOXI</t>
  </si>
  <si>
    <t>FORNEC. E INST. DE ARMARIOS DE ACO, INCL. ELEMENTOS P/ FIXACAO</t>
  </si>
  <si>
    <t>SERVICOS AMBIENTAIS, RECUPERACAO DE AREAS DEGRADADAS E PAISAGISMO</t>
  </si>
  <si>
    <t>PLANTIO DE GRAMAS, MUDAS ORNAMENTAIS E ARVORES</t>
  </si>
  <si>
    <t>PLANTIO DE MUDAS NATIVAS PARA CINTURAO VERDE OU MATA CILIAR, INCLUINDO FERILIZACAO MANUAL COM MISTURA DE SOLO E FECHAMENTO DE COVA, EXCETO FORNECIMENTO DE MUDAS</t>
  </si>
  <si>
    <t>PAVIMENTACAO DE RUAS</t>
  </si>
  <si>
    <t>REVEST. PRIMARIO C/ PEDRISCO S/ COMPACTACAO</t>
  </si>
  <si>
    <t>CERCA C/ 08 FIOS DE ARAME FARPADO 16 BWG 4" x 4", C/ESTACAS DE CONCRETO PRE-MOLDADAS,C/PONTA INCLINADA E DIMENSOES DE 0.10 x 0,10 x 3.00m (DP1804-02)</t>
  </si>
  <si>
    <t>PLANTIO DE GRAMA EM PLACA,INCL. CAMADA DE TERRA VEGETAL, e=0,05m, TRANSP. E IRRIGACAO ATE A PEGA TOTAL</t>
  </si>
  <si>
    <t>INSTALACOES MECANICAS</t>
  </si>
  <si>
    <t>REGULARIZACAO DO FUNDO DA VALA</t>
  </si>
  <si>
    <t>74100/1 (SINAPI)</t>
  </si>
  <si>
    <t>93358 (SINAPI)</t>
  </si>
  <si>
    <t>90082 (SINAPI)</t>
  </si>
  <si>
    <t>ESCAVAÇÃO MECANIZADA DE VALA COM PROF. ATÉ 1,5 M (MÉDIA ENTRE MONTANTE E JUSANTE/UMA COMPOSIÇÃO POR TRECHO)</t>
  </si>
  <si>
    <t>96385 (SINAPI)</t>
  </si>
  <si>
    <t xml:space="preserve">EXECUÇÃO E COMPACTAÇÃO DE ATERRO COM SOLO PREDOMINANTEMENTE ARGILOSO - EXCLUSIVE ESCAVAÇÃO, CARGA E TRANSPORTE E SOLO. </t>
  </si>
  <si>
    <t>72888 (SINAPI)</t>
  </si>
  <si>
    <t>74034/1 (SINAPI)</t>
  </si>
  <si>
    <t>87871 (SINAPI)</t>
  </si>
  <si>
    <t>87529 (SINAPI)</t>
  </si>
  <si>
    <t>87242 (SINAPI)</t>
  </si>
  <si>
    <t>72136 (SINAPI)</t>
  </si>
  <si>
    <t>95622 (SINAPI)</t>
  </si>
  <si>
    <t>90084 (SINAPI0</t>
  </si>
  <si>
    <t>CORTE E DOBRA DE AÇO CA-50</t>
  </si>
  <si>
    <t>30101 (EMBASA)</t>
  </si>
  <si>
    <t>30204 (EMBASA)</t>
  </si>
  <si>
    <t>79472 (EMBASA)</t>
  </si>
  <si>
    <t>73822/2 (EMBASA)</t>
  </si>
  <si>
    <t>40119 (EMBASA)</t>
  </si>
  <si>
    <t>73992/1 (SINAPI)</t>
  </si>
  <si>
    <t>96386 (SINAPI)</t>
  </si>
  <si>
    <t>170304 (SINAPI)</t>
  </si>
  <si>
    <t>98504 (EMBASA)</t>
  </si>
  <si>
    <t>94990 (SINAPI)</t>
  </si>
  <si>
    <t>94263 (SINAPI)</t>
  </si>
  <si>
    <t>180310 (EMBASA)</t>
  </si>
  <si>
    <t>180407 (EMBASA)</t>
  </si>
  <si>
    <t>50304 (EMBASA)</t>
  </si>
  <si>
    <t>90084 (SINAPI)</t>
  </si>
  <si>
    <t>60204 (EMBASA)</t>
  </si>
  <si>
    <t>73891/1 (SINAPI)</t>
  </si>
  <si>
    <t>94963 (SINAPI)</t>
  </si>
  <si>
    <t>94966 (SINAPI)</t>
  </si>
  <si>
    <t>90101 (EMBASA)</t>
  </si>
  <si>
    <t>92263 (SINAPI)</t>
  </si>
  <si>
    <t>92803 (SINAPI)</t>
  </si>
  <si>
    <t>150104 (EMBASA)</t>
  </si>
  <si>
    <t>94204 (SINAPI)</t>
  </si>
  <si>
    <t>90822 (SINAPI)</t>
  </si>
  <si>
    <t>94559 (SINAPI)</t>
  </si>
  <si>
    <t>95241 (SINAPI)</t>
  </si>
  <si>
    <t>98670 (SINAPI)</t>
  </si>
  <si>
    <t>150807 (EMBASA)</t>
  </si>
  <si>
    <t>98546 (SINAPI)</t>
  </si>
  <si>
    <t>96396 (SINAPI)</t>
  </si>
  <si>
    <t>SERVIÇOS ELÉTRICOS</t>
  </si>
  <si>
    <t>MONTAGEM INSTALAÇÕES ELÉTRICAS DE REUSO E LODO</t>
  </si>
  <si>
    <t>60210 (EMBASA)</t>
  </si>
  <si>
    <t>50613 (EMBASA)</t>
  </si>
  <si>
    <t>50616 (EMBASA)</t>
  </si>
  <si>
    <t>72915 (SINAPI)</t>
  </si>
  <si>
    <t>74219/1 (SINAPI)</t>
  </si>
  <si>
    <t>94966 (SINAPI0</t>
  </si>
  <si>
    <t>89200 (SINAPI0</t>
  </si>
  <si>
    <t>50313 (EMBASA)</t>
  </si>
  <si>
    <t>50361 (EMBASA)</t>
  </si>
  <si>
    <t>50373 (EMBASA)</t>
  </si>
  <si>
    <t>60201 (EMBASA)</t>
  </si>
  <si>
    <t>100243 (EMBASA)</t>
  </si>
  <si>
    <t>70201 (EMBASA)</t>
  </si>
  <si>
    <t>QUANT.</t>
  </si>
  <si>
    <t>M010801009 (EMBASA)</t>
  </si>
  <si>
    <t>M010801013 (EMBASA)</t>
  </si>
  <si>
    <t>M010901009 (EMBASA)</t>
  </si>
  <si>
    <t>M010901013 (EMBASA)</t>
  </si>
  <si>
    <t>M010905021 (EMBASA)</t>
  </si>
  <si>
    <t>M010905037 (EMBASA)</t>
  </si>
  <si>
    <t>M013014013 (EMBASA)</t>
  </si>
  <si>
    <t>93128 (SINAPI)</t>
  </si>
  <si>
    <t>93141 (SINAPI)</t>
  </si>
  <si>
    <t>PONTO DE ILUMINAÇÃO RESIDENCIAL FORNECIMENTO E INSTALAÇÃO</t>
  </si>
  <si>
    <t>PONTO DE TOMADA RESIDENCIAL FORNECIMENTO E INSTALAÇÃO</t>
  </si>
  <si>
    <t>73836/001</t>
  </si>
  <si>
    <t>01411 (SINAPI)</t>
  </si>
  <si>
    <t>01828 (SINAPI)</t>
  </si>
  <si>
    <t>39145 (SINAPI)</t>
  </si>
  <si>
    <t>M011701077</t>
  </si>
  <si>
    <t>74166/001</t>
  </si>
  <si>
    <t>COTAÇÃO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</si>
</sst>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_(* #,##0.00_);_(* \(#,##0.00\);_(* &quot;-&quot;??_);_(@_)"/>
    <numFmt numFmtId="165" formatCode="dd/mm/yy;@"/>
    <numFmt numFmtId="166" formatCode="#,##0.00_ ;\-#,##0.00\ "/>
    <numFmt numFmtId="167" formatCode="_(* #,##0.000_);_(* \(#,##0.000\);_(* &quot;-&quot;??_);_(@_)"/>
    <numFmt numFmtId="168" formatCode="_(&quot;R$ &quot;* #,##0.00_);_(&quot;R$ &quot;* \(#,##0.00\);_(&quot;R$ &quot;* &quot;-&quot;??_);_(@_)"/>
    <numFmt numFmtId="169" formatCode="0.0%"/>
  </numFmts>
  <fonts count="20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sz val="8"/>
      <name val="Times New Roman"/>
      <family val="1"/>
    </font>
    <font>
      <b/>
      <sz val="8"/>
      <name val="Times New Roman"/>
      <family val="1"/>
    </font>
    <font>
      <sz val="8.5"/>
      <name val="Times New Roman"/>
      <family val="1"/>
    </font>
    <font>
      <b/>
      <sz val="8.5"/>
      <name val="Times New Roman"/>
      <family val="1"/>
    </font>
    <font>
      <sz val="7"/>
      <name val="Times New Roman"/>
      <family val="1"/>
    </font>
    <font>
      <sz val="11"/>
      <name val="Times New Roman"/>
      <family val="1"/>
    </font>
    <font>
      <sz val="8"/>
      <color rgb="FFFF0000"/>
      <name val="Times New Roman"/>
      <family val="1"/>
    </font>
    <font>
      <b/>
      <sz val="8"/>
      <color rgb="FF0000FF"/>
      <name val="Times New Roman"/>
      <family val="1"/>
    </font>
    <font>
      <b/>
      <i/>
      <sz val="8"/>
      <name val="Times New Roman"/>
      <family val="1"/>
    </font>
    <font>
      <i/>
      <sz val="8"/>
      <name val="Times New Roman"/>
      <family val="1"/>
    </font>
    <font>
      <sz val="8"/>
      <color rgb="FF00B050"/>
      <name val="Times New Roman"/>
      <family val="1"/>
    </font>
    <font>
      <b/>
      <sz val="8"/>
      <color theme="0"/>
      <name val="Times New Roman"/>
      <family val="1"/>
    </font>
    <font>
      <sz val="11"/>
      <color rgb="FF000000"/>
      <name val="Calibri"/>
      <family val="2"/>
    </font>
    <font>
      <sz val="18"/>
      <color theme="3"/>
      <name val="Calibri Light"/>
      <family val="2"/>
      <scheme val="maj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</patternFill>
    </fill>
  </fills>
  <borders count="65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82">
    <xf numFmtId="0" fontId="0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10" borderId="61" applyNumberFormat="0" applyFont="0" applyAlignment="0" applyProtection="0"/>
    <xf numFmtId="0" fontId="1" fillId="10" borderId="61" applyNumberFormat="0" applyFont="0" applyAlignment="0" applyProtection="0"/>
    <xf numFmtId="0" fontId="1" fillId="10" borderId="61" applyNumberFormat="0" applyFont="0" applyAlignment="0" applyProtection="0"/>
    <xf numFmtId="0" fontId="1" fillId="10" borderId="61" applyNumberFormat="0" applyFont="0" applyAlignment="0" applyProtection="0"/>
    <xf numFmtId="0" fontId="1" fillId="10" borderId="61" applyNumberFormat="0" applyFont="0" applyAlignment="0" applyProtection="0"/>
    <xf numFmtId="0" fontId="1" fillId="10" borderId="61" applyNumberFormat="0" applyFont="0" applyAlignment="0" applyProtection="0"/>
    <xf numFmtId="9" fontId="2" fillId="0" borderId="0" quotePrefix="1">
      <protection locked="0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quotePrefix="1">
      <protection locked="0"/>
    </xf>
    <xf numFmtId="9" fontId="2" fillId="0" borderId="0" quotePrefix="1">
      <protection locked="0"/>
    </xf>
    <xf numFmtId="9" fontId="2" fillId="0" borderId="0" quotePrefix="1">
      <protection locked="0"/>
    </xf>
    <xf numFmtId="9" fontId="2" fillId="0" borderId="0" quotePrefix="1">
      <protection locked="0"/>
    </xf>
    <xf numFmtId="9" fontId="2" fillId="0" borderId="0" quotePrefix="1">
      <protection locked="0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quotePrefix="1">
      <protection locked="0"/>
    </xf>
    <xf numFmtId="9" fontId="2" fillId="0" borderId="0" quotePrefix="1">
      <protection locked="0"/>
    </xf>
    <xf numFmtId="164" fontId="2" fillId="0" borderId="0" quotePrefix="1">
      <protection locked="0"/>
    </xf>
    <xf numFmtId="164" fontId="2" fillId="0" borderId="0" quotePrefix="1">
      <protection locked="0"/>
    </xf>
    <xf numFmtId="164" fontId="2" fillId="0" borderId="0" quotePrefix="1">
      <protection locked="0"/>
    </xf>
    <xf numFmtId="164" fontId="2" fillId="0" borderId="0" quotePrefix="1">
      <protection locked="0"/>
    </xf>
    <xf numFmtId="164" fontId="2" fillId="0" borderId="0" quotePrefix="1">
      <protection locked="0"/>
    </xf>
    <xf numFmtId="164" fontId="2" fillId="0" borderId="0" quotePrefix="1">
      <protection locked="0"/>
    </xf>
    <xf numFmtId="168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quotePrefix="1">
      <protection locked="0"/>
    </xf>
    <xf numFmtId="164" fontId="2" fillId="0" borderId="0" quotePrefix="1">
      <protection locked="0"/>
    </xf>
    <xf numFmtId="0" fontId="19" fillId="0" borderId="0" applyNumberForma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</cellStyleXfs>
  <cellXfs count="326">
    <xf numFmtId="0" fontId="0" fillId="0" borderId="0" xfId="0"/>
    <xf numFmtId="0" fontId="3" fillId="0" borderId="1" xfId="3" applyFont="1" applyFill="1" applyBorder="1" applyAlignment="1">
      <alignment vertical="center"/>
    </xf>
    <xf numFmtId="0" fontId="4" fillId="0" borderId="2" xfId="3" applyFont="1" applyBorder="1" applyAlignment="1">
      <alignment horizontal="center" vertical="center"/>
    </xf>
    <xf numFmtId="0" fontId="4" fillId="0" borderId="2" xfId="3" applyFont="1" applyBorder="1" applyAlignment="1">
      <alignment vertical="center"/>
    </xf>
    <xf numFmtId="0" fontId="5" fillId="0" borderId="2" xfId="3" quotePrefix="1" applyFont="1" applyBorder="1" applyAlignment="1">
      <alignment horizontal="center" vertical="center"/>
    </xf>
    <xf numFmtId="164" fontId="4" fillId="0" borderId="2" xfId="1" applyFont="1" applyFill="1" applyBorder="1" applyAlignment="1">
      <alignment vertical="center"/>
    </xf>
    <xf numFmtId="0" fontId="6" fillId="0" borderId="0" xfId="3" applyFont="1" applyAlignment="1">
      <alignment vertical="center"/>
    </xf>
    <xf numFmtId="0" fontId="6" fillId="0" borderId="0" xfId="3" applyFont="1" applyFill="1" applyAlignment="1">
      <alignment horizontal="center" vertical="center"/>
    </xf>
    <xf numFmtId="0" fontId="4" fillId="0" borderId="4" xfId="3" applyFont="1" applyFill="1" applyBorder="1" applyAlignment="1">
      <alignment horizontal="left" vertical="center"/>
    </xf>
    <xf numFmtId="0" fontId="4" fillId="0" borderId="0" xfId="3" applyFont="1" applyBorder="1" applyAlignment="1">
      <alignment horizontal="centerContinuous" vertical="center"/>
    </xf>
    <xf numFmtId="0" fontId="4" fillId="0" borderId="0" xfId="3" applyFont="1" applyBorder="1" applyAlignment="1">
      <alignment horizontal="center" vertical="center"/>
    </xf>
    <xf numFmtId="164" fontId="7" fillId="0" borderId="0" xfId="1" applyFont="1" applyFill="1" applyBorder="1" applyAlignment="1">
      <alignment horizontal="left" vertical="center"/>
    </xf>
    <xf numFmtId="40" fontId="4" fillId="0" borderId="0" xfId="1" applyNumberFormat="1" applyFont="1" applyBorder="1" applyAlignment="1">
      <alignment vertical="center"/>
    </xf>
    <xf numFmtId="40" fontId="4" fillId="0" borderId="5" xfId="1" applyNumberFormat="1" applyFont="1" applyBorder="1" applyAlignment="1">
      <alignment vertical="center"/>
    </xf>
    <xf numFmtId="0" fontId="6" fillId="2" borderId="0" xfId="3" applyFont="1" applyFill="1" applyBorder="1" applyAlignment="1">
      <alignment vertical="center" wrapText="1"/>
    </xf>
    <xf numFmtId="0" fontId="6" fillId="0" borderId="0" xfId="3" applyFont="1" applyFill="1" applyBorder="1" applyAlignment="1">
      <alignment horizontal="center" vertical="center" wrapText="1"/>
    </xf>
    <xf numFmtId="0" fontId="8" fillId="0" borderId="0" xfId="3" applyFont="1" applyBorder="1" applyAlignment="1">
      <alignment horizontal="center" vertical="center"/>
    </xf>
    <xf numFmtId="0" fontId="8" fillId="0" borderId="0" xfId="3" applyFont="1" applyBorder="1" applyAlignment="1">
      <alignment vertical="center"/>
    </xf>
    <xf numFmtId="164" fontId="8" fillId="0" borderId="0" xfId="1" applyFont="1" applyBorder="1" applyAlignment="1">
      <alignment horizontal="center" vertical="center"/>
    </xf>
    <xf numFmtId="164" fontId="4" fillId="0" borderId="0" xfId="1" applyFont="1" applyFill="1" applyBorder="1" applyAlignment="1">
      <alignment vertical="center"/>
    </xf>
    <xf numFmtId="0" fontId="6" fillId="2" borderId="0" xfId="3" applyFont="1" applyFill="1" applyAlignment="1">
      <alignment vertical="center"/>
    </xf>
    <xf numFmtId="0" fontId="9" fillId="0" borderId="6" xfId="3" applyFont="1" applyFill="1" applyBorder="1" applyAlignment="1">
      <alignment vertical="center"/>
    </xf>
    <xf numFmtId="0" fontId="8" fillId="0" borderId="7" xfId="3" applyFont="1" applyBorder="1" applyAlignment="1">
      <alignment vertical="center"/>
    </xf>
    <xf numFmtId="2" fontId="10" fillId="0" borderId="7" xfId="3" applyNumberFormat="1" applyFont="1" applyBorder="1" applyAlignment="1">
      <alignment horizontal="left" vertical="center"/>
    </xf>
    <xf numFmtId="0" fontId="9" fillId="0" borderId="8" xfId="3" applyFont="1" applyBorder="1" applyAlignment="1">
      <alignment horizontal="right" vertical="center"/>
    </xf>
    <xf numFmtId="164" fontId="4" fillId="0" borderId="9" xfId="1" applyFont="1" applyFill="1" applyBorder="1" applyAlignment="1">
      <alignment vertical="center"/>
    </xf>
    <xf numFmtId="10" fontId="8" fillId="0" borderId="9" xfId="2" applyNumberFormat="1" applyFont="1" applyBorder="1" applyAlignment="1">
      <alignment horizontal="center" vertical="center"/>
    </xf>
    <xf numFmtId="40" fontId="4" fillId="0" borderId="10" xfId="1" applyNumberFormat="1" applyFont="1" applyBorder="1" applyAlignment="1">
      <alignment vertical="center"/>
    </xf>
    <xf numFmtId="0" fontId="11" fillId="0" borderId="0" xfId="3" applyFont="1"/>
    <xf numFmtId="0" fontId="9" fillId="0" borderId="4" xfId="3" applyFont="1" applyFill="1" applyBorder="1" applyAlignment="1">
      <alignment vertical="center"/>
    </xf>
    <xf numFmtId="2" fontId="10" fillId="0" borderId="0" xfId="3" applyNumberFormat="1" applyFont="1" applyBorder="1" applyAlignment="1">
      <alignment horizontal="left" vertical="center"/>
    </xf>
    <xf numFmtId="164" fontId="7" fillId="0" borderId="11" xfId="4" applyFont="1" applyBorder="1" applyAlignment="1">
      <alignment horizontal="right" vertical="center"/>
    </xf>
    <xf numFmtId="0" fontId="8" fillId="0" borderId="0" xfId="3" applyFont="1" applyBorder="1" applyAlignment="1">
      <alignment horizontal="left" vertical="center"/>
    </xf>
    <xf numFmtId="49" fontId="6" fillId="0" borderId="12" xfId="4" applyNumberFormat="1" applyFont="1" applyFill="1" applyBorder="1" applyAlignment="1">
      <alignment horizontal="center" vertical="center"/>
    </xf>
    <xf numFmtId="40" fontId="12" fillId="0" borderId="12" xfId="4" quotePrefix="1" applyNumberFormat="1" applyFont="1" applyBorder="1" applyAlignment="1">
      <alignment horizontal="center" vertical="center"/>
    </xf>
    <xf numFmtId="40" fontId="6" fillId="0" borderId="13" xfId="4" applyNumberFormat="1" applyFont="1" applyBorder="1" applyAlignment="1">
      <alignment vertical="center"/>
    </xf>
    <xf numFmtId="0" fontId="8" fillId="0" borderId="4" xfId="3" applyFont="1" applyFill="1" applyBorder="1" applyAlignment="1">
      <alignment vertical="center"/>
    </xf>
    <xf numFmtId="0" fontId="10" fillId="0" borderId="0" xfId="3" applyFont="1" applyBorder="1" applyAlignment="1">
      <alignment vertical="center"/>
    </xf>
    <xf numFmtId="165" fontId="6" fillId="0" borderId="12" xfId="4" quotePrefix="1" applyNumberFormat="1" applyFont="1" applyFill="1" applyBorder="1" applyAlignment="1">
      <alignment horizontal="center" vertical="center"/>
    </xf>
    <xf numFmtId="14" fontId="12" fillId="0" borderId="12" xfId="4" quotePrefix="1" applyNumberFormat="1" applyFont="1" applyBorder="1" applyAlignment="1">
      <alignment horizontal="center" vertical="center"/>
    </xf>
    <xf numFmtId="164" fontId="7" fillId="0" borderId="14" xfId="4" applyFont="1" applyBorder="1" applyAlignment="1">
      <alignment horizontal="right" vertical="center"/>
    </xf>
    <xf numFmtId="164" fontId="12" fillId="0" borderId="12" xfId="4" applyFont="1" applyFill="1" applyBorder="1" applyAlignment="1">
      <alignment horizontal="center" vertical="center"/>
    </xf>
    <xf numFmtId="0" fontId="7" fillId="3" borderId="6" xfId="3" applyFont="1" applyFill="1" applyBorder="1" applyAlignment="1">
      <alignment horizontal="center" vertical="center"/>
    </xf>
    <xf numFmtId="0" fontId="7" fillId="3" borderId="15" xfId="3" applyFont="1" applyFill="1" applyBorder="1" applyAlignment="1">
      <alignment horizontal="center" vertical="center"/>
    </xf>
    <xf numFmtId="0" fontId="7" fillId="3" borderId="15" xfId="3" applyFont="1" applyFill="1" applyBorder="1" applyAlignment="1">
      <alignment vertical="center"/>
    </xf>
    <xf numFmtId="164" fontId="7" fillId="3" borderId="16" xfId="1" applyFont="1" applyFill="1" applyBorder="1" applyAlignment="1">
      <alignment horizontal="center" vertical="center"/>
    </xf>
    <xf numFmtId="164" fontId="7" fillId="3" borderId="16" xfId="1" applyFont="1" applyFill="1" applyBorder="1" applyAlignment="1">
      <alignment vertical="center"/>
    </xf>
    <xf numFmtId="164" fontId="6" fillId="0" borderId="0" xfId="1" applyFont="1" applyAlignment="1">
      <alignment vertical="center"/>
    </xf>
    <xf numFmtId="0" fontId="7" fillId="3" borderId="4" xfId="3" applyFont="1" applyFill="1" applyBorder="1" applyAlignment="1">
      <alignment horizontal="center" vertical="center"/>
    </xf>
    <xf numFmtId="0" fontId="7" fillId="3" borderId="20" xfId="3" applyFont="1" applyFill="1" applyBorder="1" applyAlignment="1">
      <alignment horizontal="center" vertical="center"/>
    </xf>
    <xf numFmtId="164" fontId="7" fillId="3" borderId="21" xfId="1" applyFont="1" applyFill="1" applyBorder="1" applyAlignment="1">
      <alignment horizontal="center" vertical="center"/>
    </xf>
    <xf numFmtId="164" fontId="6" fillId="0" borderId="2" xfId="1" applyFont="1" applyBorder="1" applyAlignment="1">
      <alignment horizontal="centerContinuous" vertical="center"/>
    </xf>
    <xf numFmtId="164" fontId="6" fillId="0" borderId="1" xfId="1" applyFont="1" applyBorder="1" applyAlignment="1">
      <alignment horizontal="centerContinuous" vertical="center"/>
    </xf>
    <xf numFmtId="164" fontId="6" fillId="0" borderId="3" xfId="1" applyFont="1" applyBorder="1" applyAlignment="1">
      <alignment horizontal="centerContinuous" vertical="center"/>
    </xf>
    <xf numFmtId="0" fontId="7" fillId="3" borderId="24" xfId="3" applyFont="1" applyFill="1" applyBorder="1" applyAlignment="1">
      <alignment horizontal="center" vertical="center"/>
    </xf>
    <xf numFmtId="0" fontId="7" fillId="3" borderId="22" xfId="3" applyFont="1" applyFill="1" applyBorder="1" applyAlignment="1">
      <alignment horizontal="center" vertical="center"/>
    </xf>
    <xf numFmtId="164" fontId="7" fillId="3" borderId="25" xfId="1" applyFont="1" applyFill="1" applyBorder="1" applyAlignment="1">
      <alignment horizontal="center" vertical="center"/>
    </xf>
    <xf numFmtId="164" fontId="7" fillId="3" borderId="25" xfId="1" applyFont="1" applyFill="1" applyBorder="1" applyAlignment="1">
      <alignment vertical="center"/>
    </xf>
    <xf numFmtId="40" fontId="7" fillId="3" borderId="9" xfId="1" applyNumberFormat="1" applyFont="1" applyFill="1" applyBorder="1" applyAlignment="1">
      <alignment horizontal="centerContinuous" vertical="center"/>
    </xf>
    <xf numFmtId="40" fontId="7" fillId="3" borderId="13" xfId="1" applyNumberFormat="1" applyFont="1" applyFill="1" applyBorder="1" applyAlignment="1">
      <alignment horizontal="centerContinuous" vertical="center"/>
    </xf>
    <xf numFmtId="164" fontId="6" fillId="0" borderId="26" xfId="1" applyFont="1" applyBorder="1" applyAlignment="1">
      <alignment horizontal="center" vertical="center"/>
    </xf>
    <xf numFmtId="164" fontId="6" fillId="0" borderId="27" xfId="1" applyFont="1" applyBorder="1" applyAlignment="1">
      <alignment horizontal="center" vertical="center"/>
    </xf>
    <xf numFmtId="164" fontId="6" fillId="0" borderId="28" xfId="1" applyFont="1" applyBorder="1" applyAlignment="1">
      <alignment horizontal="center" vertical="center"/>
    </xf>
    <xf numFmtId="0" fontId="13" fillId="0" borderId="29" xfId="3" applyFont="1" applyFill="1" applyBorder="1" applyAlignment="1">
      <alignment horizontal="center" vertical="center" wrapText="1"/>
    </xf>
    <xf numFmtId="0" fontId="13" fillId="0" borderId="30" xfId="3" applyFont="1" applyFill="1" applyBorder="1" applyAlignment="1">
      <alignment horizontal="center" vertical="center" wrapText="1"/>
    </xf>
    <xf numFmtId="0" fontId="13" fillId="0" borderId="31" xfId="3" applyFont="1" applyFill="1" applyBorder="1" applyAlignment="1">
      <alignment vertical="center" wrapText="1"/>
    </xf>
    <xf numFmtId="164" fontId="6" fillId="0" borderId="32" xfId="1" applyFont="1" applyFill="1" applyBorder="1" applyAlignment="1">
      <alignment horizontal="center" vertical="center" wrapText="1"/>
    </xf>
    <xf numFmtId="2" fontId="6" fillId="0" borderId="32" xfId="3" applyNumberFormat="1" applyFont="1" applyFill="1" applyBorder="1" applyAlignment="1">
      <alignment horizontal="center" vertical="center"/>
    </xf>
    <xf numFmtId="4" fontId="6" fillId="0" borderId="32" xfId="1" applyNumberFormat="1" applyFont="1" applyFill="1" applyBorder="1" applyAlignment="1">
      <alignment horizontal="right" vertical="center" wrapText="1"/>
    </xf>
    <xf numFmtId="4" fontId="6" fillId="0" borderId="33" xfId="3" applyNumberFormat="1" applyFont="1" applyFill="1" applyBorder="1" applyAlignment="1">
      <alignment vertical="center"/>
    </xf>
    <xf numFmtId="164" fontId="6" fillId="0" borderId="29" xfId="1" applyFont="1" applyFill="1" applyBorder="1" applyAlignment="1">
      <alignment horizontal="center" vertical="center"/>
    </xf>
    <xf numFmtId="164" fontId="6" fillId="0" borderId="34" xfId="1" applyFont="1" applyFill="1" applyBorder="1" applyAlignment="1">
      <alignment horizontal="center" vertical="center"/>
    </xf>
    <xf numFmtId="164" fontId="6" fillId="0" borderId="35" xfId="1" applyFont="1" applyFill="1" applyBorder="1" applyAlignment="1">
      <alignment horizontal="center" vertical="center"/>
    </xf>
    <xf numFmtId="0" fontId="6" fillId="0" borderId="0" xfId="3" applyFont="1" applyFill="1" applyAlignment="1">
      <alignment vertical="center"/>
    </xf>
    <xf numFmtId="0" fontId="6" fillId="0" borderId="29" xfId="3" applyFont="1" applyFill="1" applyBorder="1" applyAlignment="1">
      <alignment horizontal="center" vertical="center" wrapText="1"/>
    </xf>
    <xf numFmtId="0" fontId="6" fillId="0" borderId="36" xfId="3" applyFont="1" applyFill="1" applyBorder="1" applyAlignment="1">
      <alignment horizontal="center" vertical="center" wrapText="1"/>
    </xf>
    <xf numFmtId="0" fontId="6" fillId="0" borderId="31" xfId="3" applyFont="1" applyFill="1" applyBorder="1" applyAlignment="1">
      <alignment vertical="center" wrapText="1"/>
    </xf>
    <xf numFmtId="2" fontId="6" fillId="2" borderId="32" xfId="3" applyNumberFormat="1" applyFont="1" applyFill="1" applyBorder="1" applyAlignment="1">
      <alignment horizontal="center" vertical="center"/>
    </xf>
    <xf numFmtId="0" fontId="6" fillId="0" borderId="30" xfId="3" applyFont="1" applyFill="1" applyBorder="1" applyAlignment="1">
      <alignment horizontal="center" vertical="center" wrapText="1"/>
    </xf>
    <xf numFmtId="0" fontId="7" fillId="0" borderId="0" xfId="3" applyFont="1" applyFill="1" applyAlignment="1">
      <alignment vertical="center"/>
    </xf>
    <xf numFmtId="164" fontId="7" fillId="0" borderId="37" xfId="1" applyFont="1" applyFill="1" applyBorder="1" applyAlignment="1">
      <alignment vertical="center"/>
    </xf>
    <xf numFmtId="4" fontId="7" fillId="0" borderId="37" xfId="5" applyNumberFormat="1" applyFont="1" applyFill="1" applyBorder="1" applyAlignment="1">
      <alignment vertical="center"/>
    </xf>
    <xf numFmtId="4" fontId="7" fillId="0" borderId="38" xfId="5" applyNumberFormat="1" applyFont="1" applyFill="1" applyBorder="1" applyAlignment="1">
      <alignment vertical="center"/>
    </xf>
    <xf numFmtId="164" fontId="7" fillId="0" borderId="41" xfId="1" applyFont="1" applyFill="1" applyBorder="1" applyAlignment="1">
      <alignment vertical="center"/>
    </xf>
    <xf numFmtId="0" fontId="6" fillId="0" borderId="2" xfId="3" applyFont="1" applyFill="1" applyBorder="1" applyAlignment="1">
      <alignment vertical="center"/>
    </xf>
    <xf numFmtId="0" fontId="6" fillId="4" borderId="2" xfId="3" applyFont="1" applyFill="1" applyBorder="1" applyAlignment="1">
      <alignment horizontal="center" vertical="center"/>
    </xf>
    <xf numFmtId="164" fontId="7" fillId="0" borderId="0" xfId="1" applyFont="1" applyFill="1" applyBorder="1" applyAlignment="1">
      <alignment horizontal="center" vertical="center"/>
    </xf>
    <xf numFmtId="4" fontId="7" fillId="0" borderId="0" xfId="5" applyNumberFormat="1" applyFont="1" applyFill="1" applyBorder="1" applyAlignment="1">
      <alignment vertical="center"/>
    </xf>
    <xf numFmtId="4" fontId="7" fillId="0" borderId="2" xfId="5" applyNumberFormat="1" applyFont="1" applyFill="1" applyBorder="1" applyAlignment="1">
      <alignment vertical="center"/>
    </xf>
    <xf numFmtId="0" fontId="6" fillId="0" borderId="0" xfId="3" applyFont="1" applyFill="1" applyBorder="1" applyAlignment="1">
      <alignment vertical="center"/>
    </xf>
    <xf numFmtId="0" fontId="6" fillId="0" borderId="0" xfId="3" applyFont="1" applyFill="1" applyBorder="1" applyAlignment="1">
      <alignment vertical="center" wrapText="1"/>
    </xf>
    <xf numFmtId="4" fontId="6" fillId="0" borderId="0" xfId="3" applyNumberFormat="1" applyFont="1" applyFill="1" applyBorder="1" applyAlignment="1">
      <alignment horizontal="center" vertical="center"/>
    </xf>
    <xf numFmtId="1" fontId="6" fillId="0" borderId="0" xfId="3" applyNumberFormat="1" applyFont="1" applyFill="1" applyBorder="1" applyAlignment="1">
      <alignment horizontal="right" vertical="center"/>
    </xf>
    <xf numFmtId="164" fontId="6" fillId="0" borderId="0" xfId="1" applyFont="1" applyFill="1" applyBorder="1" applyAlignment="1">
      <alignment vertical="center"/>
    </xf>
    <xf numFmtId="0" fontId="12" fillId="0" borderId="0" xfId="3" applyFont="1" applyFill="1" applyBorder="1" applyAlignment="1">
      <alignment vertical="center" wrapText="1"/>
    </xf>
    <xf numFmtId="0" fontId="12" fillId="0" borderId="0" xfId="3" applyFont="1" applyFill="1" applyAlignment="1">
      <alignment vertical="center" wrapText="1"/>
    </xf>
    <xf numFmtId="0" fontId="6" fillId="0" borderId="0" xfId="3" applyFont="1" applyFill="1" applyAlignment="1">
      <alignment vertical="center" wrapText="1"/>
    </xf>
    <xf numFmtId="0" fontId="6" fillId="0" borderId="0" xfId="3" applyFont="1" applyFill="1" applyBorder="1" applyAlignment="1">
      <alignment horizontal="center" vertical="center"/>
    </xf>
    <xf numFmtId="1" fontId="6" fillId="0" borderId="0" xfId="3" applyNumberFormat="1" applyFont="1" applyFill="1" applyAlignment="1">
      <alignment horizontal="right" vertical="center"/>
    </xf>
    <xf numFmtId="164" fontId="6" fillId="0" borderId="0" xfId="1" applyFont="1" applyFill="1" applyAlignment="1">
      <alignment vertical="center"/>
    </xf>
    <xf numFmtId="4" fontId="6" fillId="0" borderId="0" xfId="3" applyNumberFormat="1" applyFont="1" applyFill="1" applyAlignment="1">
      <alignment horizontal="center" vertical="center"/>
    </xf>
    <xf numFmtId="0" fontId="12" fillId="0" borderId="0" xfId="3" applyFont="1" applyFill="1" applyAlignment="1">
      <alignment vertical="center"/>
    </xf>
    <xf numFmtId="0" fontId="6" fillId="0" borderId="0" xfId="3" applyFont="1" applyFill="1" applyAlignment="1">
      <alignment horizontal="center" vertical="center" wrapText="1"/>
    </xf>
    <xf numFmtId="3" fontId="6" fillId="0" borderId="0" xfId="3" applyNumberFormat="1" applyFont="1" applyFill="1" applyAlignment="1">
      <alignment vertical="center" wrapText="1"/>
    </xf>
    <xf numFmtId="3" fontId="6" fillId="0" borderId="0" xfId="3" applyNumberFormat="1" applyFont="1" applyFill="1" applyAlignment="1">
      <alignment horizontal="center" vertical="center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vertical="center" wrapText="1"/>
    </xf>
    <xf numFmtId="1" fontId="6" fillId="0" borderId="0" xfId="3" applyNumberFormat="1" applyFont="1" applyAlignment="1">
      <alignment horizontal="right" vertical="center"/>
    </xf>
    <xf numFmtId="0" fontId="12" fillId="0" borderId="0" xfId="3" applyFont="1" applyAlignment="1">
      <alignment vertical="center"/>
    </xf>
    <xf numFmtId="0" fontId="6" fillId="0" borderId="0" xfId="0" applyFont="1" applyAlignment="1">
      <alignment vertical="center"/>
    </xf>
    <xf numFmtId="0" fontId="7" fillId="5" borderId="45" xfId="3" applyFont="1" applyFill="1" applyBorder="1" applyAlignment="1">
      <alignment horizontal="center" vertical="center"/>
    </xf>
    <xf numFmtId="0" fontId="12" fillId="5" borderId="9" xfId="3" applyFont="1" applyFill="1" applyBorder="1" applyAlignment="1">
      <alignment horizontal="center" vertical="center"/>
    </xf>
    <xf numFmtId="2" fontId="7" fillId="5" borderId="9" xfId="0" applyNumberFormat="1" applyFont="1" applyFill="1" applyBorder="1" applyAlignment="1">
      <alignment horizontal="left" vertical="center" wrapText="1"/>
    </xf>
    <xf numFmtId="164" fontId="6" fillId="5" borderId="9" xfId="1" applyFont="1" applyFill="1" applyBorder="1" applyAlignment="1">
      <alignment horizontal="center" vertical="center"/>
    </xf>
    <xf numFmtId="1" fontId="6" fillId="5" borderId="9" xfId="1" applyNumberFormat="1" applyFont="1" applyFill="1" applyBorder="1" applyAlignment="1">
      <alignment horizontal="right" vertical="center"/>
    </xf>
    <xf numFmtId="4" fontId="6" fillId="5" borderId="9" xfId="1" applyNumberFormat="1" applyFont="1" applyFill="1" applyBorder="1" applyAlignment="1">
      <alignment horizontal="centerContinuous" vertical="center"/>
    </xf>
    <xf numFmtId="40" fontId="6" fillId="5" borderId="10" xfId="1" applyNumberFormat="1" applyFont="1" applyFill="1" applyBorder="1" applyAlignment="1">
      <alignment horizontal="centerContinuous" vertical="center"/>
    </xf>
    <xf numFmtId="0" fontId="6" fillId="0" borderId="4" xfId="3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164" fontId="6" fillId="0" borderId="0" xfId="1" applyFont="1" applyFill="1" applyBorder="1" applyAlignment="1">
      <alignment horizontal="center" vertical="center" wrapText="1"/>
    </xf>
    <xf numFmtId="4" fontId="12" fillId="0" borderId="0" xfId="0" applyNumberFormat="1" applyFont="1" applyFill="1" applyBorder="1" applyAlignment="1">
      <alignment horizontal="center" vertical="center"/>
    </xf>
    <xf numFmtId="4" fontId="12" fillId="0" borderId="0" xfId="1" applyNumberFormat="1" applyFont="1" applyFill="1" applyBorder="1" applyAlignment="1">
      <alignment horizontal="center" vertical="center" wrapText="1"/>
    </xf>
    <xf numFmtId="4" fontId="6" fillId="0" borderId="5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6" fillId="5" borderId="9" xfId="3" applyFont="1" applyFill="1" applyBorder="1" applyAlignment="1">
      <alignment horizontal="center" vertical="center"/>
    </xf>
    <xf numFmtId="0" fontId="7" fillId="5" borderId="9" xfId="0" applyFont="1" applyFill="1" applyBorder="1" applyAlignment="1">
      <alignment horizontal="left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13" fillId="0" borderId="31" xfId="0" applyFont="1" applyFill="1" applyBorder="1" applyAlignment="1">
      <alignment vertical="center" wrapText="1"/>
    </xf>
    <xf numFmtId="4" fontId="7" fillId="0" borderId="32" xfId="0" applyNumberFormat="1" applyFont="1" applyFill="1" applyBorder="1" applyAlignment="1">
      <alignment horizontal="right" vertical="center"/>
    </xf>
    <xf numFmtId="4" fontId="6" fillId="0" borderId="32" xfId="1" applyNumberFormat="1" applyFont="1" applyFill="1" applyBorder="1" applyAlignment="1">
      <alignment horizontal="center" vertical="center" wrapText="1"/>
    </xf>
    <xf numFmtId="4" fontId="7" fillId="0" borderId="33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vertical="center"/>
    </xf>
    <xf numFmtId="0" fontId="6" fillId="0" borderId="32" xfId="0" applyNumberFormat="1" applyFont="1" applyFill="1" applyBorder="1" applyAlignment="1">
      <alignment horizontal="center" vertical="center" wrapText="1"/>
    </xf>
    <xf numFmtId="0" fontId="6" fillId="0" borderId="31" xfId="0" applyFont="1" applyFill="1" applyBorder="1" applyAlignment="1">
      <alignment vertical="center" wrapText="1"/>
    </xf>
    <xf numFmtId="4" fontId="6" fillId="0" borderId="32" xfId="0" applyNumberFormat="1" applyFont="1" applyFill="1" applyBorder="1" applyAlignment="1">
      <alignment horizontal="center" vertical="center"/>
    </xf>
    <xf numFmtId="4" fontId="6" fillId="0" borderId="33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1" fontId="7" fillId="0" borderId="9" xfId="3" applyNumberFormat="1" applyFont="1" applyFill="1" applyBorder="1" applyAlignment="1">
      <alignment vertical="center" wrapText="1"/>
    </xf>
    <xf numFmtId="4" fontId="14" fillId="0" borderId="9" xfId="1" applyNumberFormat="1" applyFont="1" applyFill="1" applyBorder="1" applyAlignment="1">
      <alignment vertical="center" wrapText="1"/>
    </xf>
    <xf numFmtId="4" fontId="14" fillId="0" borderId="10" xfId="1" applyNumberFormat="1" applyFont="1" applyFill="1" applyBorder="1" applyAlignment="1">
      <alignment vertical="center" wrapText="1"/>
    </xf>
    <xf numFmtId="4" fontId="6" fillId="0" borderId="0" xfId="0" applyNumberFormat="1" applyFont="1" applyFill="1" applyBorder="1" applyAlignment="1">
      <alignment horizontal="center" vertical="center"/>
    </xf>
    <xf numFmtId="4" fontId="6" fillId="0" borderId="0" xfId="1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vertical="center"/>
    </xf>
    <xf numFmtId="4" fontId="12" fillId="0" borderId="33" xfId="0" applyNumberFormat="1" applyFont="1" applyFill="1" applyBorder="1" applyAlignment="1">
      <alignment horizontal="center" vertical="center"/>
    </xf>
    <xf numFmtId="0" fontId="7" fillId="0" borderId="29" xfId="3" applyFont="1" applyFill="1" applyBorder="1" applyAlignment="1">
      <alignment horizontal="center" vertical="center"/>
    </xf>
    <xf numFmtId="0" fontId="13" fillId="0" borderId="29" xfId="0" applyFont="1" applyFill="1" applyBorder="1" applyAlignment="1">
      <alignment horizontal="center" vertical="center"/>
    </xf>
    <xf numFmtId="0" fontId="13" fillId="0" borderId="32" xfId="3" applyNumberFormat="1" applyFont="1" applyFill="1" applyBorder="1" applyAlignment="1">
      <alignment horizontal="center" vertical="center" wrapText="1"/>
    </xf>
    <xf numFmtId="164" fontId="7" fillId="0" borderId="31" xfId="1" applyFont="1" applyFill="1" applyBorder="1" applyAlignment="1">
      <alignment horizontal="center" vertical="center" wrapText="1"/>
    </xf>
    <xf numFmtId="4" fontId="7" fillId="0" borderId="31" xfId="0" applyNumberFormat="1" applyFont="1" applyFill="1" applyBorder="1" applyAlignment="1">
      <alignment horizontal="right" vertical="center"/>
    </xf>
    <xf numFmtId="4" fontId="7" fillId="0" borderId="31" xfId="1" applyNumberFormat="1" applyFont="1" applyFill="1" applyBorder="1" applyAlignment="1">
      <alignment horizontal="right" vertical="center" wrapText="1"/>
    </xf>
    <xf numFmtId="4" fontId="7" fillId="0" borderId="46" xfId="0" applyNumberFormat="1" applyFont="1" applyFill="1" applyBorder="1" applyAlignment="1">
      <alignment vertical="center"/>
    </xf>
    <xf numFmtId="164" fontId="7" fillId="0" borderId="32" xfId="1" applyFont="1" applyFill="1" applyBorder="1" applyAlignment="1">
      <alignment horizontal="center" vertical="center" wrapText="1"/>
    </xf>
    <xf numFmtId="4" fontId="7" fillId="0" borderId="32" xfId="1" applyNumberFormat="1" applyFont="1" applyFill="1" applyBorder="1" applyAlignment="1">
      <alignment horizontal="right" vertical="center" wrapText="1"/>
    </xf>
    <xf numFmtId="4" fontId="7" fillId="0" borderId="33" xfId="0" applyNumberFormat="1" applyFont="1" applyFill="1" applyBorder="1" applyAlignment="1">
      <alignment vertical="center"/>
    </xf>
    <xf numFmtId="0" fontId="6" fillId="0" borderId="32" xfId="3" applyNumberFormat="1" applyFont="1" applyFill="1" applyBorder="1" applyAlignment="1">
      <alignment horizontal="center" vertical="center" wrapText="1"/>
    </xf>
    <xf numFmtId="0" fontId="12" fillId="6" borderId="32" xfId="3" applyNumberFormat="1" applyFont="1" applyFill="1" applyBorder="1" applyAlignment="1">
      <alignment horizontal="center" vertical="center" wrapText="1"/>
    </xf>
    <xf numFmtId="0" fontId="12" fillId="0" borderId="31" xfId="0" applyFont="1" applyFill="1" applyBorder="1" applyAlignment="1">
      <alignment vertical="center" wrapText="1"/>
    </xf>
    <xf numFmtId="164" fontId="12" fillId="6" borderId="32" xfId="1" applyFont="1" applyFill="1" applyBorder="1" applyAlignment="1">
      <alignment horizontal="center" vertical="center" wrapText="1"/>
    </xf>
    <xf numFmtId="4" fontId="12" fillId="6" borderId="32" xfId="0" applyNumberFormat="1" applyFont="1" applyFill="1" applyBorder="1" applyAlignment="1">
      <alignment horizontal="center" vertical="center"/>
    </xf>
    <xf numFmtId="4" fontId="12" fillId="6" borderId="32" xfId="1" applyNumberFormat="1" applyFont="1" applyFill="1" applyBorder="1" applyAlignment="1">
      <alignment horizontal="center" vertical="center" wrapText="1"/>
    </xf>
    <xf numFmtId="4" fontId="12" fillId="6" borderId="33" xfId="0" applyNumberFormat="1" applyFont="1" applyFill="1" applyBorder="1" applyAlignment="1">
      <alignment horizontal="center" vertical="center"/>
    </xf>
    <xf numFmtId="0" fontId="6" fillId="7" borderId="0" xfId="0" applyFont="1" applyFill="1" applyAlignment="1">
      <alignment vertical="center"/>
    </xf>
    <xf numFmtId="0" fontId="16" fillId="0" borderId="29" xfId="3" applyFont="1" applyFill="1" applyBorder="1" applyAlignment="1">
      <alignment horizontal="center" vertical="center" wrapText="1"/>
    </xf>
    <xf numFmtId="0" fontId="16" fillId="0" borderId="32" xfId="3" applyNumberFormat="1" applyFont="1" applyFill="1" applyBorder="1" applyAlignment="1">
      <alignment horizontal="center" vertical="center" wrapText="1"/>
    </xf>
    <xf numFmtId="0" fontId="16" fillId="0" borderId="31" xfId="0" applyFont="1" applyFill="1" applyBorder="1" applyAlignment="1">
      <alignment vertical="center" wrapText="1"/>
    </xf>
    <xf numFmtId="164" fontId="16" fillId="0" borderId="32" xfId="1" applyFont="1" applyFill="1" applyBorder="1" applyAlignment="1">
      <alignment horizontal="center" vertical="center" wrapText="1"/>
    </xf>
    <xf numFmtId="4" fontId="16" fillId="0" borderId="32" xfId="0" applyNumberFormat="1" applyFont="1" applyFill="1" applyBorder="1" applyAlignment="1">
      <alignment horizontal="center" vertical="center"/>
    </xf>
    <xf numFmtId="4" fontId="16" fillId="0" borderId="32" xfId="1" applyNumberFormat="1" applyFont="1" applyFill="1" applyBorder="1" applyAlignment="1">
      <alignment horizontal="center" vertical="center" wrapText="1"/>
    </xf>
    <xf numFmtId="4" fontId="16" fillId="0" borderId="33" xfId="0" applyNumberFormat="1" applyFont="1" applyFill="1" applyBorder="1" applyAlignment="1">
      <alignment horizontal="center" vertical="center"/>
    </xf>
    <xf numFmtId="0" fontId="16" fillId="0" borderId="0" xfId="0" applyFont="1" applyFill="1" applyAlignment="1">
      <alignment vertical="center"/>
    </xf>
    <xf numFmtId="4" fontId="6" fillId="2" borderId="32" xfId="0" applyNumberFormat="1" applyFont="1" applyFill="1" applyBorder="1" applyAlignment="1">
      <alignment horizontal="center" vertical="center"/>
    </xf>
    <xf numFmtId="4" fontId="7" fillId="2" borderId="32" xfId="0" applyNumberFormat="1" applyFont="1" applyFill="1" applyBorder="1" applyAlignment="1">
      <alignment horizontal="right" vertical="center"/>
    </xf>
    <xf numFmtId="4" fontId="14" fillId="0" borderId="9" xfId="0" applyNumberFormat="1" applyFont="1" applyFill="1" applyBorder="1" applyAlignment="1">
      <alignment horizontal="right" vertical="center" wrapText="1"/>
    </xf>
    <xf numFmtId="0" fontId="7" fillId="0" borderId="37" xfId="0" applyFont="1" applyBorder="1" applyAlignment="1">
      <alignment vertical="center"/>
    </xf>
    <xf numFmtId="164" fontId="6" fillId="0" borderId="37" xfId="1" applyFont="1" applyBorder="1" applyAlignment="1">
      <alignment vertical="center"/>
    </xf>
    <xf numFmtId="39" fontId="7" fillId="0" borderId="38" xfId="1" applyNumberFormat="1" applyFont="1" applyBorder="1" applyAlignment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4" fontId="7" fillId="0" borderId="2" xfId="5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1" fontId="6" fillId="0" borderId="0" xfId="0" applyNumberFormat="1" applyFont="1" applyFill="1" applyBorder="1" applyAlignment="1">
      <alignment horizontal="right" vertical="center"/>
    </xf>
    <xf numFmtId="166" fontId="6" fillId="0" borderId="0" xfId="0" applyNumberFormat="1" applyFont="1" applyFill="1" applyBorder="1" applyAlignment="1">
      <alignment vertical="center"/>
    </xf>
    <xf numFmtId="0" fontId="6" fillId="0" borderId="0" xfId="0" applyFont="1" applyFill="1" applyAlignment="1">
      <alignment vertical="center" wrapText="1"/>
    </xf>
    <xf numFmtId="0" fontId="6" fillId="0" borderId="0" xfId="0" applyFont="1" applyFill="1" applyAlignment="1">
      <alignment horizontal="center" vertical="center"/>
    </xf>
    <xf numFmtId="1" fontId="6" fillId="0" borderId="0" xfId="0" applyNumberFormat="1" applyFont="1" applyFill="1" applyAlignment="1">
      <alignment horizontal="right" vertical="center"/>
    </xf>
    <xf numFmtId="4" fontId="6" fillId="0" borderId="0" xfId="0" applyNumberFormat="1" applyFont="1" applyFill="1" applyAlignment="1">
      <alignment horizontal="center" vertical="center"/>
    </xf>
    <xf numFmtId="3" fontId="6" fillId="0" borderId="0" xfId="0" applyNumberFormat="1" applyFont="1" applyFill="1" applyAlignment="1">
      <alignment vertical="center" wrapText="1"/>
    </xf>
    <xf numFmtId="3" fontId="6" fillId="0" borderId="0" xfId="0" applyNumberFormat="1" applyFont="1" applyFill="1" applyAlignment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/>
    </xf>
    <xf numFmtId="1" fontId="6" fillId="0" borderId="0" xfId="0" applyNumberFormat="1" applyFont="1" applyAlignment="1">
      <alignment horizontal="right" vertical="center"/>
    </xf>
    <xf numFmtId="164" fontId="6" fillId="2" borderId="35" xfId="1" applyFont="1" applyFill="1" applyBorder="1" applyAlignment="1">
      <alignment horizontal="center" vertical="center"/>
    </xf>
    <xf numFmtId="164" fontId="17" fillId="0" borderId="0" xfId="3" applyNumberFormat="1" applyFont="1" applyFill="1" applyAlignment="1">
      <alignment vertical="center"/>
    </xf>
    <xf numFmtId="0" fontId="17" fillId="0" borderId="0" xfId="3" applyFont="1" applyFill="1" applyAlignment="1">
      <alignment vertical="center"/>
    </xf>
    <xf numFmtId="164" fontId="6" fillId="0" borderId="9" xfId="1" applyFont="1" applyFill="1" applyBorder="1" applyAlignment="1">
      <alignment horizontal="center" vertical="center"/>
    </xf>
    <xf numFmtId="0" fontId="13" fillId="0" borderId="47" xfId="3" applyFont="1" applyFill="1" applyBorder="1" applyAlignment="1">
      <alignment horizontal="center" vertical="center"/>
    </xf>
    <xf numFmtId="1" fontId="7" fillId="0" borderId="31" xfId="3" applyNumberFormat="1" applyFont="1" applyFill="1" applyBorder="1" applyAlignment="1">
      <alignment horizontal="right" vertical="center"/>
    </xf>
    <xf numFmtId="4" fontId="7" fillId="0" borderId="46" xfId="3" applyNumberFormat="1" applyFont="1" applyFill="1" applyBorder="1" applyAlignment="1">
      <alignment vertical="center"/>
    </xf>
    <xf numFmtId="0" fontId="6" fillId="2" borderId="48" xfId="3" applyFont="1" applyFill="1" applyBorder="1" applyAlignment="1">
      <alignment vertical="center"/>
    </xf>
    <xf numFmtId="0" fontId="6" fillId="2" borderId="49" xfId="3" applyFont="1" applyFill="1" applyBorder="1" applyAlignment="1">
      <alignment vertical="center"/>
    </xf>
    <xf numFmtId="0" fontId="6" fillId="2" borderId="50" xfId="3" applyFont="1" applyFill="1" applyBorder="1" applyAlignment="1">
      <alignment vertical="center"/>
    </xf>
    <xf numFmtId="0" fontId="13" fillId="0" borderId="36" xfId="3" applyFont="1" applyFill="1" applyBorder="1" applyAlignment="1">
      <alignment horizontal="center" vertical="center" wrapText="1"/>
    </xf>
    <xf numFmtId="2" fontId="7" fillId="0" borderId="32" xfId="3" applyNumberFormat="1" applyFont="1" applyFill="1" applyBorder="1" applyAlignment="1">
      <alignment horizontal="center" vertical="center"/>
    </xf>
    <xf numFmtId="4" fontId="7" fillId="0" borderId="33" xfId="3" applyNumberFormat="1" applyFont="1" applyFill="1" applyBorder="1" applyAlignment="1">
      <alignment vertical="center"/>
    </xf>
    <xf numFmtId="164" fontId="6" fillId="0" borderId="33" xfId="1" applyFont="1" applyFill="1" applyBorder="1" applyAlignment="1">
      <alignment horizontal="center" vertical="center"/>
    </xf>
    <xf numFmtId="0" fontId="6" fillId="0" borderId="29" xfId="3" applyFont="1" applyFill="1" applyBorder="1" applyAlignment="1">
      <alignment horizontal="center" vertical="center"/>
    </xf>
    <xf numFmtId="164" fontId="6" fillId="0" borderId="29" xfId="1" applyFont="1" applyFill="1" applyBorder="1" applyAlignment="1">
      <alignment horizontal="right" vertical="center"/>
    </xf>
    <xf numFmtId="164" fontId="6" fillId="0" borderId="33" xfId="1" applyFont="1" applyFill="1" applyBorder="1" applyAlignment="1">
      <alignment horizontal="right" vertical="center"/>
    </xf>
    <xf numFmtId="164" fontId="6" fillId="0" borderId="35" xfId="1" applyFont="1" applyFill="1" applyBorder="1" applyAlignment="1">
      <alignment horizontal="right" vertical="center"/>
    </xf>
    <xf numFmtId="164" fontId="6" fillId="0" borderId="34" xfId="1" applyFont="1" applyFill="1" applyBorder="1" applyAlignment="1">
      <alignment horizontal="right" vertical="center"/>
    </xf>
    <xf numFmtId="0" fontId="13" fillId="0" borderId="29" xfId="3" applyFont="1" applyFill="1" applyBorder="1" applyAlignment="1">
      <alignment horizontal="center" vertical="center"/>
    </xf>
    <xf numFmtId="164" fontId="6" fillId="2" borderId="29" xfId="1" applyFont="1" applyFill="1" applyBorder="1" applyAlignment="1">
      <alignment horizontal="center" vertical="center"/>
    </xf>
    <xf numFmtId="164" fontId="6" fillId="2" borderId="34" xfId="1" applyFont="1" applyFill="1" applyBorder="1" applyAlignment="1">
      <alignment horizontal="center" vertical="center"/>
    </xf>
    <xf numFmtId="167" fontId="6" fillId="2" borderId="29" xfId="1" applyNumberFormat="1" applyFont="1" applyFill="1" applyBorder="1" applyAlignment="1">
      <alignment horizontal="center" vertical="center"/>
    </xf>
    <xf numFmtId="0" fontId="7" fillId="2" borderId="0" xfId="3" applyFont="1" applyFill="1" applyAlignment="1">
      <alignment vertical="center"/>
    </xf>
    <xf numFmtId="0" fontId="6" fillId="0" borderId="0" xfId="3" applyFont="1" applyFill="1"/>
    <xf numFmtId="164" fontId="6" fillId="8" borderId="29" xfId="1" applyFont="1" applyFill="1" applyBorder="1" applyAlignment="1">
      <alignment horizontal="center" vertical="center"/>
    </xf>
    <xf numFmtId="164" fontId="6" fillId="8" borderId="34" xfId="1" applyFont="1" applyFill="1" applyBorder="1" applyAlignment="1">
      <alignment horizontal="center" vertical="center"/>
    </xf>
    <xf numFmtId="164" fontId="6" fillId="8" borderId="35" xfId="1" applyFont="1" applyFill="1" applyBorder="1" applyAlignment="1">
      <alignment horizontal="center" vertical="center"/>
    </xf>
    <xf numFmtId="0" fontId="6" fillId="8" borderId="0" xfId="3" applyFont="1" applyFill="1" applyAlignment="1">
      <alignment vertical="center"/>
    </xf>
    <xf numFmtId="0" fontId="6" fillId="0" borderId="51" xfId="3" applyFont="1" applyFill="1" applyBorder="1" applyAlignment="1">
      <alignment horizontal="center" vertical="center" wrapText="1"/>
    </xf>
    <xf numFmtId="0" fontId="6" fillId="0" borderId="21" xfId="3" applyFont="1" applyFill="1" applyBorder="1" applyAlignment="1">
      <alignment vertical="center" wrapText="1"/>
    </xf>
    <xf numFmtId="2" fontId="6" fillId="0" borderId="52" xfId="3" applyNumberFormat="1" applyFont="1" applyFill="1" applyBorder="1" applyAlignment="1">
      <alignment horizontal="center" vertical="center"/>
    </xf>
    <xf numFmtId="4" fontId="6" fillId="0" borderId="53" xfId="3" applyNumberFormat="1" applyFont="1" applyFill="1" applyBorder="1" applyAlignment="1">
      <alignment vertical="center"/>
    </xf>
    <xf numFmtId="2" fontId="6" fillId="0" borderId="9" xfId="3" applyNumberFormat="1" applyFont="1" applyFill="1" applyBorder="1" applyAlignment="1">
      <alignment horizontal="center" vertical="center"/>
    </xf>
    <xf numFmtId="4" fontId="6" fillId="0" borderId="9" xfId="1" applyNumberFormat="1" applyFont="1" applyFill="1" applyBorder="1" applyAlignment="1">
      <alignment horizontal="right" vertical="center" wrapText="1"/>
    </xf>
    <xf numFmtId="4" fontId="6" fillId="0" borderId="55" xfId="3" applyNumberFormat="1" applyFont="1" applyFill="1" applyBorder="1" applyAlignment="1">
      <alignment vertical="center"/>
    </xf>
    <xf numFmtId="0" fontId="7" fillId="9" borderId="45" xfId="3" applyFont="1" applyFill="1" applyBorder="1" applyAlignment="1">
      <alignment horizontal="center" vertical="center"/>
    </xf>
    <xf numFmtId="0" fontId="6" fillId="9" borderId="9" xfId="3" applyFont="1" applyFill="1" applyBorder="1" applyAlignment="1">
      <alignment horizontal="center" vertical="center"/>
    </xf>
    <xf numFmtId="0" fontId="7" fillId="9" borderId="9" xfId="0" applyFont="1" applyFill="1" applyBorder="1" applyAlignment="1">
      <alignment horizontal="left" vertical="center" wrapText="1"/>
    </xf>
    <xf numFmtId="164" fontId="6" fillId="9" borderId="9" xfId="1" applyFont="1" applyFill="1" applyBorder="1" applyAlignment="1">
      <alignment horizontal="center" vertical="center"/>
    </xf>
    <xf numFmtId="1" fontId="6" fillId="9" borderId="9" xfId="1" applyNumberFormat="1" applyFont="1" applyFill="1" applyBorder="1" applyAlignment="1">
      <alignment horizontal="right" vertical="center"/>
    </xf>
    <xf numFmtId="4" fontId="6" fillId="9" borderId="9" xfId="1" applyNumberFormat="1" applyFont="1" applyFill="1" applyBorder="1" applyAlignment="1">
      <alignment horizontal="centerContinuous" vertical="center"/>
    </xf>
    <xf numFmtId="40" fontId="6" fillId="9" borderId="10" xfId="1" applyNumberFormat="1" applyFont="1" applyFill="1" applyBorder="1" applyAlignment="1">
      <alignment horizontal="centerContinuous" vertical="center"/>
    </xf>
    <xf numFmtId="0" fontId="6" fillId="9" borderId="0" xfId="3" applyFont="1" applyFill="1" applyAlignment="1">
      <alignment vertical="center"/>
    </xf>
    <xf numFmtId="0" fontId="6" fillId="9" borderId="0" xfId="3" applyFont="1" applyFill="1" applyAlignment="1">
      <alignment horizontal="center" vertical="center"/>
    </xf>
    <xf numFmtId="164" fontId="6" fillId="0" borderId="57" xfId="1" applyFont="1" applyFill="1" applyBorder="1" applyAlignment="1">
      <alignment horizontal="center" vertical="center"/>
    </xf>
    <xf numFmtId="164" fontId="6" fillId="0" borderId="51" xfId="1" applyFont="1" applyFill="1" applyBorder="1" applyAlignment="1">
      <alignment horizontal="center" vertical="center"/>
    </xf>
    <xf numFmtId="164" fontId="6" fillId="0" borderId="58" xfId="1" applyFont="1" applyFill="1" applyBorder="1" applyAlignment="1">
      <alignment horizontal="center" vertical="center"/>
    </xf>
    <xf numFmtId="164" fontId="6" fillId="0" borderId="59" xfId="1" applyFont="1" applyFill="1" applyBorder="1" applyAlignment="1">
      <alignment horizontal="center" vertical="center"/>
    </xf>
    <xf numFmtId="164" fontId="6" fillId="0" borderId="54" xfId="1" applyFont="1" applyFill="1" applyBorder="1" applyAlignment="1">
      <alignment horizontal="center" vertical="center"/>
    </xf>
    <xf numFmtId="164" fontId="7" fillId="0" borderId="60" xfId="1" applyFont="1" applyFill="1" applyBorder="1" applyAlignment="1">
      <alignment vertical="center"/>
    </xf>
    <xf numFmtId="0" fontId="0" fillId="0" borderId="7" xfId="0" applyFill="1" applyBorder="1" applyAlignment="1">
      <alignment vertical="center" wrapText="1"/>
    </xf>
    <xf numFmtId="4" fontId="7" fillId="0" borderId="17" xfId="5" applyNumberFormat="1" applyFont="1" applyFill="1" applyBorder="1" applyAlignment="1">
      <alignment vertical="center"/>
    </xf>
    <xf numFmtId="0" fontId="7" fillId="0" borderId="9" xfId="3" applyFont="1" applyFill="1" applyBorder="1" applyAlignment="1">
      <alignment vertical="center" wrapText="1"/>
    </xf>
    <xf numFmtId="0" fontId="6" fillId="0" borderId="31" xfId="3" applyFont="1" applyFill="1" applyBorder="1" applyAlignment="1">
      <alignment horizontal="center" vertical="center" wrapText="1"/>
    </xf>
    <xf numFmtId="0" fontId="6" fillId="0" borderId="30" xfId="3" applyFont="1" applyFill="1" applyBorder="1" applyAlignment="1">
      <alignment horizontal="left" vertical="center" wrapText="1"/>
    </xf>
    <xf numFmtId="0" fontId="6" fillId="0" borderId="36" xfId="3" applyFont="1" applyFill="1" applyBorder="1" applyAlignment="1">
      <alignment horizontal="left" vertical="center" wrapText="1"/>
    </xf>
    <xf numFmtId="4" fontId="6" fillId="5" borderId="9" xfId="1" applyNumberFormat="1" applyFont="1" applyFill="1" applyBorder="1" applyAlignment="1">
      <alignment horizontal="center" vertical="center"/>
    </xf>
    <xf numFmtId="4" fontId="6" fillId="0" borderId="9" xfId="1" applyNumberFormat="1" applyFont="1" applyFill="1" applyBorder="1" applyAlignment="1">
      <alignment horizontal="center" vertical="center" wrapText="1"/>
    </xf>
    <xf numFmtId="0" fontId="6" fillId="0" borderId="31" xfId="0" applyFont="1" applyFill="1" applyBorder="1" applyAlignment="1">
      <alignment horizontal="center" vertical="center" wrapText="1"/>
    </xf>
    <xf numFmtId="0" fontId="6" fillId="0" borderId="31" xfId="0" applyFont="1" applyFill="1" applyBorder="1" applyAlignment="1">
      <alignment horizontal="left" vertical="center" wrapText="1"/>
    </xf>
    <xf numFmtId="0" fontId="6" fillId="0" borderId="32" xfId="0" applyNumberFormat="1" applyFont="1" applyFill="1" applyBorder="1" applyAlignment="1">
      <alignment horizontal="left" vertical="center" wrapText="1"/>
    </xf>
    <xf numFmtId="4" fontId="6" fillId="0" borderId="32" xfId="1" applyNumberFormat="1" applyFont="1" applyFill="1" applyBorder="1" applyAlignment="1">
      <alignment horizontal="left" vertical="center" wrapText="1"/>
    </xf>
    <xf numFmtId="0" fontId="6" fillId="0" borderId="32" xfId="3" applyNumberFormat="1" applyFont="1" applyFill="1" applyBorder="1" applyAlignment="1">
      <alignment horizontal="left" vertical="center" wrapText="1"/>
    </xf>
    <xf numFmtId="0" fontId="13" fillId="0" borderId="32" xfId="0" applyNumberFormat="1" applyFont="1" applyFill="1" applyBorder="1" applyAlignment="1">
      <alignment horizontal="left" vertical="center" wrapText="1"/>
    </xf>
    <xf numFmtId="0" fontId="13" fillId="0" borderId="31" xfId="0" applyFont="1" applyFill="1" applyBorder="1" applyAlignment="1">
      <alignment horizontal="left" vertical="center" wrapText="1"/>
    </xf>
    <xf numFmtId="0" fontId="16" fillId="0" borderId="32" xfId="3" applyNumberFormat="1" applyFont="1" applyFill="1" applyBorder="1" applyAlignment="1">
      <alignment horizontal="left" vertical="center" wrapText="1"/>
    </xf>
    <xf numFmtId="0" fontId="16" fillId="0" borderId="31" xfId="0" applyFont="1" applyFill="1" applyBorder="1" applyAlignment="1">
      <alignment horizontal="left" vertical="center" wrapText="1"/>
    </xf>
    <xf numFmtId="164" fontId="7" fillId="3" borderId="21" xfId="1" applyFont="1" applyFill="1" applyBorder="1" applyAlignment="1">
      <alignment horizontal="center" vertical="center"/>
    </xf>
    <xf numFmtId="2" fontId="6" fillId="0" borderId="31" xfId="0" applyNumberFormat="1" applyFont="1" applyFill="1" applyBorder="1" applyAlignment="1">
      <alignment horizontal="center" vertical="center" wrapText="1"/>
    </xf>
    <xf numFmtId="4" fontId="6" fillId="0" borderId="31" xfId="0" applyNumberFormat="1" applyFont="1" applyFill="1" applyBorder="1" applyAlignment="1">
      <alignment horizontal="center" vertical="center" wrapText="1"/>
    </xf>
    <xf numFmtId="4" fontId="6" fillId="0" borderId="34" xfId="60" applyNumberFormat="1" applyFont="1" applyFill="1" applyBorder="1" applyAlignment="1" applyProtection="1">
      <alignment horizontal="right" vertical="center"/>
    </xf>
    <xf numFmtId="2" fontId="6" fillId="0" borderId="32" xfId="3" applyNumberFormat="1" applyFont="1" applyFill="1" applyBorder="1" applyAlignment="1">
      <alignment horizontal="center" vertical="center" wrapText="1"/>
    </xf>
    <xf numFmtId="10" fontId="6" fillId="0" borderId="0" xfId="3" applyNumberFormat="1" applyFont="1" applyAlignment="1">
      <alignment vertical="center"/>
    </xf>
    <xf numFmtId="169" fontId="6" fillId="0" borderId="0" xfId="3" applyNumberFormat="1" applyFont="1" applyAlignment="1">
      <alignment vertical="center"/>
    </xf>
    <xf numFmtId="10" fontId="6" fillId="2" borderId="0" xfId="3" applyNumberFormat="1" applyFont="1" applyFill="1" applyBorder="1" applyAlignment="1">
      <alignment vertical="center" wrapText="1"/>
    </xf>
    <xf numFmtId="4" fontId="6" fillId="0" borderId="31" xfId="1" applyNumberFormat="1" applyFont="1" applyFill="1" applyBorder="1" applyAlignment="1">
      <alignment horizontal="center" vertical="center" wrapText="1"/>
    </xf>
    <xf numFmtId="4" fontId="6" fillId="0" borderId="31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Alignment="1">
      <alignment vertical="center"/>
    </xf>
    <xf numFmtId="4" fontId="6" fillId="2" borderId="0" xfId="0" applyNumberFormat="1" applyFont="1" applyFill="1" applyAlignment="1">
      <alignment vertical="center"/>
    </xf>
    <xf numFmtId="164" fontId="6" fillId="0" borderId="1" xfId="1" applyFont="1" applyBorder="1" applyAlignment="1">
      <alignment horizontal="center" vertical="center"/>
    </xf>
    <xf numFmtId="164" fontId="6" fillId="0" borderId="3" xfId="1" applyFont="1" applyBorder="1" applyAlignment="1">
      <alignment horizontal="center" vertical="center"/>
    </xf>
    <xf numFmtId="164" fontId="7" fillId="0" borderId="18" xfId="1" applyFont="1" applyFill="1" applyBorder="1" applyAlignment="1">
      <alignment horizontal="right" vertical="center"/>
    </xf>
    <xf numFmtId="164" fontId="7" fillId="0" borderId="19" xfId="1" applyFont="1" applyFill="1" applyBorder="1" applyAlignment="1">
      <alignment horizontal="right" vertical="center"/>
    </xf>
    <xf numFmtId="164" fontId="7" fillId="0" borderId="39" xfId="1" applyFont="1" applyBorder="1" applyAlignment="1">
      <alignment horizontal="center" vertical="center"/>
    </xf>
    <xf numFmtId="164" fontId="7" fillId="0" borderId="40" xfId="1" applyFont="1" applyBorder="1" applyAlignment="1">
      <alignment horizontal="center" vertical="center"/>
    </xf>
    <xf numFmtId="164" fontId="7" fillId="4" borderId="0" xfId="1" applyFont="1" applyFill="1" applyBorder="1" applyAlignment="1">
      <alignment horizontal="center" vertical="center"/>
    </xf>
    <xf numFmtId="0" fontId="7" fillId="0" borderId="54" xfId="3" applyFont="1" applyFill="1" applyBorder="1" applyAlignment="1">
      <alignment horizontal="right" vertical="center" wrapText="1"/>
    </xf>
    <xf numFmtId="0" fontId="7" fillId="0" borderId="9" xfId="3" applyFont="1" applyFill="1" applyBorder="1" applyAlignment="1">
      <alignment horizontal="right" vertical="center" wrapText="1"/>
    </xf>
    <xf numFmtId="164" fontId="7" fillId="0" borderId="56" xfId="1" applyFont="1" applyBorder="1" applyAlignment="1">
      <alignment horizontal="center" vertical="center"/>
    </xf>
    <xf numFmtId="0" fontId="13" fillId="0" borderId="64" xfId="3" applyFont="1" applyFill="1" applyBorder="1" applyAlignment="1">
      <alignment horizontal="left" vertical="center" wrapText="1"/>
    </xf>
    <xf numFmtId="0" fontId="13" fillId="0" borderId="36" xfId="3" applyFont="1" applyFill="1" applyBorder="1" applyAlignment="1">
      <alignment horizontal="left" vertical="center" wrapText="1"/>
    </xf>
    <xf numFmtId="40" fontId="5" fillId="0" borderId="2" xfId="1" applyNumberFormat="1" applyFont="1" applyBorder="1" applyAlignment="1">
      <alignment horizontal="center" vertical="center"/>
    </xf>
    <xf numFmtId="40" fontId="5" fillId="0" borderId="3" xfId="1" applyNumberFormat="1" applyFont="1" applyBorder="1" applyAlignment="1">
      <alignment horizontal="center" vertical="center"/>
    </xf>
    <xf numFmtId="40" fontId="7" fillId="3" borderId="15" xfId="1" applyNumberFormat="1" applyFont="1" applyFill="1" applyBorder="1" applyAlignment="1">
      <alignment horizontal="center" vertical="center"/>
    </xf>
    <xf numFmtId="40" fontId="7" fillId="3" borderId="17" xfId="1" applyNumberFormat="1" applyFont="1" applyFill="1" applyBorder="1" applyAlignment="1">
      <alignment horizontal="center" vertical="center"/>
    </xf>
    <xf numFmtId="40" fontId="7" fillId="3" borderId="22" xfId="1" applyNumberFormat="1" applyFont="1" applyFill="1" applyBorder="1" applyAlignment="1">
      <alignment horizontal="center" vertical="center"/>
    </xf>
    <xf numFmtId="40" fontId="7" fillId="3" borderId="23" xfId="1" applyNumberFormat="1" applyFont="1" applyFill="1" applyBorder="1" applyAlignment="1">
      <alignment horizontal="center" vertical="center"/>
    </xf>
    <xf numFmtId="164" fontId="7" fillId="0" borderId="18" xfId="1" applyFont="1" applyBorder="1" applyAlignment="1">
      <alignment horizontal="center" vertical="center"/>
    </xf>
    <xf numFmtId="164" fontId="7" fillId="0" borderId="19" xfId="1" applyFont="1" applyBorder="1" applyAlignment="1">
      <alignment horizontal="center" vertical="center"/>
    </xf>
    <xf numFmtId="0" fontId="13" fillId="0" borderId="62" xfId="3" applyFont="1" applyFill="1" applyBorder="1" applyAlignment="1">
      <alignment horizontal="left" vertical="center" wrapText="1"/>
    </xf>
    <xf numFmtId="0" fontId="13" fillId="0" borderId="63" xfId="3" applyFont="1" applyFill="1" applyBorder="1" applyAlignment="1">
      <alignment horizontal="left" vertical="center" wrapText="1"/>
    </xf>
    <xf numFmtId="10" fontId="8" fillId="0" borderId="54" xfId="2" applyNumberFormat="1" applyFont="1" applyBorder="1" applyAlignment="1">
      <alignment horizontal="center" vertical="center"/>
    </xf>
    <xf numFmtId="10" fontId="8" fillId="0" borderId="9" xfId="2" applyNumberFormat="1" applyFont="1" applyBorder="1" applyAlignment="1">
      <alignment horizontal="center" vertical="center"/>
    </xf>
    <xf numFmtId="10" fontId="8" fillId="0" borderId="10" xfId="2" applyNumberFormat="1" applyFont="1" applyBorder="1" applyAlignment="1">
      <alignment horizontal="center" vertical="center"/>
    </xf>
    <xf numFmtId="49" fontId="6" fillId="0" borderId="54" xfId="4" applyNumberFormat="1" applyFont="1" applyFill="1" applyBorder="1" applyAlignment="1">
      <alignment horizontal="center" vertical="center"/>
    </xf>
    <xf numFmtId="49" fontId="6" fillId="0" borderId="9" xfId="4" applyNumberFormat="1" applyFont="1" applyFill="1" applyBorder="1" applyAlignment="1">
      <alignment horizontal="center" vertical="center"/>
    </xf>
    <xf numFmtId="49" fontId="6" fillId="0" borderId="10" xfId="4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 wrapText="1"/>
    </xf>
    <xf numFmtId="1" fontId="7" fillId="0" borderId="45" xfId="3" applyNumberFormat="1" applyFont="1" applyFill="1" applyBorder="1" applyAlignment="1">
      <alignment horizontal="right" vertical="center" wrapText="1"/>
    </xf>
    <xf numFmtId="1" fontId="7" fillId="0" borderId="9" xfId="3" applyNumberFormat="1" applyFont="1" applyFill="1" applyBorder="1" applyAlignment="1">
      <alignment horizontal="right" vertical="center" wrapText="1"/>
    </xf>
    <xf numFmtId="1" fontId="14" fillId="0" borderId="45" xfId="0" applyNumberFormat="1" applyFont="1" applyFill="1" applyBorder="1" applyAlignment="1">
      <alignment horizontal="right" vertical="center" wrapText="1"/>
    </xf>
    <xf numFmtId="1" fontId="14" fillId="0" borderId="9" xfId="0" applyNumberFormat="1" applyFont="1" applyFill="1" applyBorder="1" applyAlignment="1">
      <alignment horizontal="right" vertical="center" wrapText="1"/>
    </xf>
    <xf numFmtId="164" fontId="7" fillId="0" borderId="28" xfId="1" applyFont="1" applyFill="1" applyBorder="1" applyAlignment="1">
      <alignment horizontal="right" vertical="center"/>
    </xf>
    <xf numFmtId="164" fontId="7" fillId="0" borderId="37" xfId="1" applyFont="1" applyFill="1" applyBorder="1" applyAlignment="1">
      <alignment horizontal="right" vertical="center"/>
    </xf>
    <xf numFmtId="164" fontId="7" fillId="0" borderId="0" xfId="1" applyFont="1" applyFill="1" applyBorder="1" applyAlignment="1">
      <alignment horizontal="right" vertical="center"/>
    </xf>
    <xf numFmtId="0" fontId="13" fillId="0" borderId="62" xfId="0" applyFont="1" applyFill="1" applyBorder="1" applyAlignment="1">
      <alignment horizontal="left" vertical="center" wrapText="1"/>
    </xf>
    <xf numFmtId="0" fontId="13" fillId="0" borderId="63" xfId="0" applyFont="1" applyFill="1" applyBorder="1" applyAlignment="1">
      <alignment horizontal="left" vertical="center" wrapText="1"/>
    </xf>
    <xf numFmtId="0" fontId="13" fillId="0" borderId="64" xfId="0" applyFont="1" applyFill="1" applyBorder="1" applyAlignment="1">
      <alignment horizontal="left" vertical="center" wrapText="1"/>
    </xf>
    <xf numFmtId="0" fontId="13" fillId="0" borderId="36" xfId="0" applyFont="1" applyFill="1" applyBorder="1" applyAlignment="1">
      <alignment horizontal="left" vertical="center" wrapText="1"/>
    </xf>
    <xf numFmtId="0" fontId="7" fillId="3" borderId="42" xfId="0" applyFont="1" applyFill="1" applyBorder="1" applyAlignment="1">
      <alignment horizontal="center" vertical="center"/>
    </xf>
    <xf numFmtId="0" fontId="7" fillId="3" borderId="43" xfId="0" applyFont="1" applyFill="1" applyBorder="1" applyAlignment="1">
      <alignment horizontal="center" vertical="center"/>
    </xf>
    <xf numFmtId="0" fontId="7" fillId="3" borderId="44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0" fontId="7" fillId="3" borderId="21" xfId="0" applyFont="1" applyFill="1" applyBorder="1" applyAlignment="1">
      <alignment horizontal="center" vertical="center"/>
    </xf>
    <xf numFmtId="0" fontId="7" fillId="3" borderId="25" xfId="0" applyFont="1" applyFill="1" applyBorder="1" applyAlignment="1">
      <alignment horizontal="center" vertical="center"/>
    </xf>
    <xf numFmtId="164" fontId="7" fillId="3" borderId="16" xfId="1" applyFont="1" applyFill="1" applyBorder="1" applyAlignment="1">
      <alignment horizontal="center" vertical="center"/>
    </xf>
    <xf numFmtId="164" fontId="7" fillId="3" borderId="21" xfId="1" applyFont="1" applyFill="1" applyBorder="1" applyAlignment="1">
      <alignment horizontal="center" vertical="center"/>
    </xf>
    <xf numFmtId="164" fontId="7" fillId="3" borderId="25" xfId="1" applyFont="1" applyFill="1" applyBorder="1" applyAlignment="1">
      <alignment horizontal="center" vertical="center"/>
    </xf>
    <xf numFmtId="0" fontId="6" fillId="0" borderId="54" xfId="4" applyNumberFormat="1" applyFont="1" applyFill="1" applyBorder="1" applyAlignment="1">
      <alignment horizontal="center" vertical="center"/>
    </xf>
    <xf numFmtId="0" fontId="6" fillId="0" borderId="9" xfId="4" applyNumberFormat="1" applyFont="1" applyFill="1" applyBorder="1" applyAlignment="1">
      <alignment horizontal="center" vertical="center"/>
    </xf>
    <xf numFmtId="0" fontId="6" fillId="0" borderId="10" xfId="4" applyNumberFormat="1" applyFont="1" applyFill="1" applyBorder="1" applyAlignment="1">
      <alignment horizontal="center" vertical="center"/>
    </xf>
    <xf numFmtId="0" fontId="13" fillId="0" borderId="64" xfId="0" applyFont="1" applyFill="1" applyBorder="1" applyAlignment="1">
      <alignment vertical="center" wrapText="1"/>
    </xf>
    <xf numFmtId="0" fontId="13" fillId="0" borderId="36" xfId="0" applyFont="1" applyFill="1" applyBorder="1" applyAlignment="1">
      <alignment vertical="center" wrapText="1"/>
    </xf>
  </cellXfs>
  <cellStyles count="82">
    <cellStyle name="Moeda 2" xfId="6" xr:uid="{00000000-0005-0000-0000-000000000000}"/>
    <cellStyle name="Moeda 2 2" xfId="7" xr:uid="{00000000-0005-0000-0000-000001000000}"/>
    <cellStyle name="Normal" xfId="0" builtinId="0"/>
    <cellStyle name="Normal 10" xfId="8" xr:uid="{00000000-0005-0000-0000-000003000000}"/>
    <cellStyle name="Normal 2" xfId="9" xr:uid="{00000000-0005-0000-0000-000004000000}"/>
    <cellStyle name="Normal 2 2" xfId="3" xr:uid="{00000000-0005-0000-0000-000005000000}"/>
    <cellStyle name="Normal 2 2 2" xfId="10" xr:uid="{00000000-0005-0000-0000-000006000000}"/>
    <cellStyle name="Normal 2 2 2 2" xfId="11" xr:uid="{00000000-0005-0000-0000-000007000000}"/>
    <cellStyle name="Normal 2 2 3" xfId="12" xr:uid="{00000000-0005-0000-0000-000008000000}"/>
    <cellStyle name="Normal 2 2 4" xfId="13" xr:uid="{00000000-0005-0000-0000-000009000000}"/>
    <cellStyle name="Normal 2 2 5" xfId="14" xr:uid="{00000000-0005-0000-0000-00000A000000}"/>
    <cellStyle name="Normal 2 3" xfId="15" xr:uid="{00000000-0005-0000-0000-00000B000000}"/>
    <cellStyle name="Normal 2 3 2" xfId="16" xr:uid="{00000000-0005-0000-0000-00000C000000}"/>
    <cellStyle name="Normal 2 3 3" xfId="17" xr:uid="{00000000-0005-0000-0000-00000D000000}"/>
    <cellStyle name="Normal 2 4" xfId="18" xr:uid="{00000000-0005-0000-0000-00000E000000}"/>
    <cellStyle name="Normal 2 4 2" xfId="19" xr:uid="{00000000-0005-0000-0000-00000F000000}"/>
    <cellStyle name="Normal 2 5" xfId="20" xr:uid="{00000000-0005-0000-0000-000010000000}"/>
    <cellStyle name="Normal 2 6" xfId="21" xr:uid="{00000000-0005-0000-0000-000011000000}"/>
    <cellStyle name="Normal 3" xfId="22" xr:uid="{00000000-0005-0000-0000-000012000000}"/>
    <cellStyle name="Normal 3 2" xfId="23" xr:uid="{00000000-0005-0000-0000-000013000000}"/>
    <cellStyle name="Normal 3 3" xfId="24" xr:uid="{00000000-0005-0000-0000-000014000000}"/>
    <cellStyle name="Normal 4" xfId="25" xr:uid="{00000000-0005-0000-0000-000015000000}"/>
    <cellStyle name="Normal 4 2" xfId="26" xr:uid="{00000000-0005-0000-0000-000016000000}"/>
    <cellStyle name="Normal 5" xfId="27" xr:uid="{00000000-0005-0000-0000-000017000000}"/>
    <cellStyle name="Normal 5 2" xfId="28" xr:uid="{00000000-0005-0000-0000-000018000000}"/>
    <cellStyle name="Normal 5 2 2" xfId="29" xr:uid="{00000000-0005-0000-0000-000019000000}"/>
    <cellStyle name="Normal 5 2 3" xfId="30" xr:uid="{00000000-0005-0000-0000-00001A000000}"/>
    <cellStyle name="Normal 6" xfId="31" xr:uid="{00000000-0005-0000-0000-00001B000000}"/>
    <cellStyle name="Normal 7" xfId="32" xr:uid="{00000000-0005-0000-0000-00001C000000}"/>
    <cellStyle name="Normal 8" xfId="33" xr:uid="{00000000-0005-0000-0000-00001D000000}"/>
    <cellStyle name="Normal 9" xfId="34" xr:uid="{00000000-0005-0000-0000-00001E000000}"/>
    <cellStyle name="Normal 9 2" xfId="35" xr:uid="{00000000-0005-0000-0000-00001F000000}"/>
    <cellStyle name="Nota 2" xfId="36" xr:uid="{00000000-0005-0000-0000-000020000000}"/>
    <cellStyle name="Nota 2 2" xfId="37" xr:uid="{00000000-0005-0000-0000-000021000000}"/>
    <cellStyle name="Nota 2 2 2" xfId="38" xr:uid="{00000000-0005-0000-0000-000022000000}"/>
    <cellStyle name="Nota 2 3" xfId="39" xr:uid="{00000000-0005-0000-0000-000023000000}"/>
    <cellStyle name="Nota 2 3 2" xfId="40" xr:uid="{00000000-0005-0000-0000-000024000000}"/>
    <cellStyle name="Nota 2 4" xfId="41" xr:uid="{00000000-0005-0000-0000-000025000000}"/>
    <cellStyle name="Porcentagem" xfId="2" builtinId="5"/>
    <cellStyle name="Porcentagem 2" xfId="42" xr:uid="{00000000-0005-0000-0000-000027000000}"/>
    <cellStyle name="Porcentagem 2 2" xfId="43" xr:uid="{00000000-0005-0000-0000-000028000000}"/>
    <cellStyle name="Porcentagem 2 2 2" xfId="44" xr:uid="{00000000-0005-0000-0000-000029000000}"/>
    <cellStyle name="Porcentagem 2 2 3" xfId="45" xr:uid="{00000000-0005-0000-0000-00002A000000}"/>
    <cellStyle name="Porcentagem 2 2 4" xfId="46" xr:uid="{00000000-0005-0000-0000-00002B000000}"/>
    <cellStyle name="Porcentagem 2 3" xfId="47" xr:uid="{00000000-0005-0000-0000-00002C000000}"/>
    <cellStyle name="Porcentagem 2 4" xfId="48" xr:uid="{00000000-0005-0000-0000-00002D000000}"/>
    <cellStyle name="Porcentagem 2 5" xfId="49" xr:uid="{00000000-0005-0000-0000-00002E000000}"/>
    <cellStyle name="Porcentagem 3" xfId="50" xr:uid="{00000000-0005-0000-0000-00002F000000}"/>
    <cellStyle name="Porcentagem 3 2" xfId="51" xr:uid="{00000000-0005-0000-0000-000030000000}"/>
    <cellStyle name="Porcentagem 3 3" xfId="52" xr:uid="{00000000-0005-0000-0000-000031000000}"/>
    <cellStyle name="Porcentagem 4" xfId="53" xr:uid="{00000000-0005-0000-0000-000032000000}"/>
    <cellStyle name="Porcentagem 4 2" xfId="54" xr:uid="{00000000-0005-0000-0000-000033000000}"/>
    <cellStyle name="Porcentagem 5" xfId="55" xr:uid="{00000000-0005-0000-0000-000034000000}"/>
    <cellStyle name="Porcentagem 5 2" xfId="56" xr:uid="{00000000-0005-0000-0000-000035000000}"/>
    <cellStyle name="Porcentagem 6" xfId="57" xr:uid="{00000000-0005-0000-0000-000036000000}"/>
    <cellStyle name="Porcentagem 7" xfId="58" xr:uid="{00000000-0005-0000-0000-000037000000}"/>
    <cellStyle name="Porcentagem 8" xfId="59" xr:uid="{00000000-0005-0000-0000-000038000000}"/>
    <cellStyle name="Separador de milhares 2" xfId="60" xr:uid="{00000000-0005-0000-0000-00003A000000}"/>
    <cellStyle name="Separador de milhares 2 2" xfId="61" xr:uid="{00000000-0005-0000-0000-00003B000000}"/>
    <cellStyle name="Separador de milhares 2 2 2" xfId="62" xr:uid="{00000000-0005-0000-0000-00003C000000}"/>
    <cellStyle name="Separador de milhares 2 2 3" xfId="63" xr:uid="{00000000-0005-0000-0000-00003D000000}"/>
    <cellStyle name="Separador de milhares 2 3" xfId="64" xr:uid="{00000000-0005-0000-0000-00003E000000}"/>
    <cellStyle name="Separador de milhares 2 4" xfId="65" xr:uid="{00000000-0005-0000-0000-00003F000000}"/>
    <cellStyle name="Separador de milhares 2 5" xfId="66" xr:uid="{00000000-0005-0000-0000-000040000000}"/>
    <cellStyle name="Separador de milhares 3" xfId="4" xr:uid="{00000000-0005-0000-0000-000041000000}"/>
    <cellStyle name="Separador de milhares 3 2" xfId="67" xr:uid="{00000000-0005-0000-0000-000042000000}"/>
    <cellStyle name="Separador de milhares 3 3" xfId="68" xr:uid="{00000000-0005-0000-0000-000043000000}"/>
    <cellStyle name="Separador de milhares 3 4" xfId="69" xr:uid="{00000000-0005-0000-0000-000044000000}"/>
    <cellStyle name="Separador de milhares 4" xfId="70" xr:uid="{00000000-0005-0000-0000-000045000000}"/>
    <cellStyle name="Separador de milhares 4 2" xfId="71" xr:uid="{00000000-0005-0000-0000-000046000000}"/>
    <cellStyle name="Separador de milhares 4 3" xfId="72" xr:uid="{00000000-0005-0000-0000-000047000000}"/>
    <cellStyle name="Separador de milhares 5" xfId="73" xr:uid="{00000000-0005-0000-0000-000048000000}"/>
    <cellStyle name="Título 5" xfId="74" xr:uid="{00000000-0005-0000-0000-000049000000}"/>
    <cellStyle name="Vírgula" xfId="1" builtinId="3"/>
    <cellStyle name="Vírgula 2" xfId="75" xr:uid="{00000000-0005-0000-0000-00004A000000}"/>
    <cellStyle name="Vírgula 2 2" xfId="76" xr:uid="{00000000-0005-0000-0000-00004B000000}"/>
    <cellStyle name="Vírgula 2 3" xfId="77" xr:uid="{00000000-0005-0000-0000-00004C000000}"/>
    <cellStyle name="Vírgula 2 4" xfId="78" xr:uid="{00000000-0005-0000-0000-00004D000000}"/>
    <cellStyle name="Vírgula 3" xfId="79" xr:uid="{00000000-0005-0000-0000-00004E000000}"/>
    <cellStyle name="Vírgula 3 2" xfId="80" xr:uid="{00000000-0005-0000-0000-00004F000000}"/>
    <cellStyle name="Vírgula 4" xfId="81" xr:uid="{00000000-0005-0000-0000-000050000000}"/>
    <cellStyle name="Vírgula 5" xfId="5" xr:uid="{00000000-0005-0000-0000-000051000000}"/>
  </cellStyles>
  <dxfs count="313"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762000</xdr:colOff>
      <xdr:row>2</xdr:row>
      <xdr:rowOff>142875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4C22BA81-6411-4403-8112-BDACC178E3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0097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28575</xdr:rowOff>
    </xdr:from>
    <xdr:to>
      <xdr:col>2</xdr:col>
      <xdr:colOff>495300</xdr:colOff>
      <xdr:row>3</xdr:row>
      <xdr:rowOff>9525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1FCFB445-9162-4C7E-B0B0-E03B658185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8575"/>
          <a:ext cx="20097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orarios/Codevasf/Subs&#237;dios/01.%20Produ&#231;&#227;o/ET04%20-%20Projeto%20B&#225;sico/Vol.%2004%20-%20Quantitativos%20e%20Or&#231;amentos/02.%20Or&#231;amento/01.%20Or&#231;amento/PB_ORC_07.%20RAP%20REUS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Users\rejane\Downloads\PB_ORC_06.%20RAP%20REUSO_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(2017)"/>
      <sheetName val="MATERIAIS (2017)"/>
      <sheetName val="CATEGORIAS - GEOTÉCNICO"/>
      <sheetName val="MC_BLOCO ANC"/>
      <sheetName val="SP EEAT-1"/>
      <sheetName val="MC_ EE1 "/>
      <sheetName val="MC_POÇO1"/>
      <sheetName val="MC_HS"/>
      <sheetName val="BIBLIOTECA BL. HORIZ"/>
      <sheetName val="BIBLIOTECA BL. VERT. ASC."/>
      <sheetName val="BIBLIOTECA BL. VERT DESC."/>
      <sheetName val="MC_AREA EXTERNA"/>
      <sheetName val="MC_DRENAGEM"/>
      <sheetName val="Qtt_Dique_Taludes"/>
      <sheetName val="MC_POÇO"/>
      <sheetName val="ORÇ MATERIAIS"/>
      <sheetName val="ORÇ SERVIÇOS"/>
    </sheetNames>
    <sheetDataSet>
      <sheetData sheetId="0"/>
      <sheetData sheetId="1">
        <row r="8">
          <cell r="A8" t="str">
            <v>M010000000</v>
          </cell>
          <cell r="B8" t="str">
            <v>TUBOS PECAS E CONEXOES DE FERRO FUNDIDO DUCTIL</v>
          </cell>
        </row>
        <row r="9">
          <cell r="A9" t="str">
            <v>M010100000</v>
          </cell>
          <cell r="B9" t="str">
            <v>TUBO DE FoFo DUCTIL K7 PONTA E BOLSA C/ JUNTA ELASTICA (JGS),INCLUINDO ANEIS DE BORRACHA</v>
          </cell>
        </row>
        <row r="10">
          <cell r="A10" t="str">
            <v>M010101000</v>
          </cell>
          <cell r="B10" t="str">
            <v>TK7 JGS PB FoFo</v>
          </cell>
        </row>
        <row r="11">
          <cell r="A11" t="str">
            <v>M010101001</v>
          </cell>
          <cell r="B11" t="str">
            <v>TK7 JGS PB FoFo DN  100 15,200 kg</v>
          </cell>
          <cell r="C11" t="str">
            <v>m</v>
          </cell>
          <cell r="D11">
            <v>143.02000000000001</v>
          </cell>
          <cell r="E11">
            <v>161.98445200000003</v>
          </cell>
        </row>
        <row r="12">
          <cell r="A12" t="str">
            <v>M010101005</v>
          </cell>
          <cell r="B12" t="str">
            <v>TK7 JGS PB FoFo DN  150 23,200 kg</v>
          </cell>
          <cell r="C12" t="str">
            <v>m</v>
          </cell>
          <cell r="D12">
            <v>180.2</v>
          </cell>
          <cell r="E12">
            <v>204.09451999999999</v>
          </cell>
        </row>
        <row r="13">
          <cell r="A13" t="str">
            <v>M010101009</v>
          </cell>
          <cell r="B13" t="str">
            <v>TK7 JGS PB FoFo DN  200 31,300 kg</v>
          </cell>
          <cell r="C13" t="str">
            <v>m</v>
          </cell>
          <cell r="D13">
            <v>226.68</v>
          </cell>
          <cell r="E13">
            <v>256.73776800000002</v>
          </cell>
        </row>
        <row r="14">
          <cell r="A14" t="str">
            <v>M010101013</v>
          </cell>
          <cell r="B14" t="str">
            <v>TK7 JGS PB FoFo DN  250 40,200 kg</v>
          </cell>
          <cell r="C14" t="str">
            <v>m</v>
          </cell>
          <cell r="D14">
            <v>273.64</v>
          </cell>
          <cell r="E14">
            <v>309.92466400000001</v>
          </cell>
        </row>
        <row r="15">
          <cell r="A15" t="str">
            <v>M010101017</v>
          </cell>
          <cell r="B15" t="str">
            <v>TK7 JGS PB FoFo DN  300 49,600 kg</v>
          </cell>
          <cell r="C15" t="str">
            <v>m</v>
          </cell>
          <cell r="D15">
            <v>328.22</v>
          </cell>
          <cell r="E15">
            <v>371.74197200000003</v>
          </cell>
        </row>
        <row r="16">
          <cell r="A16" t="str">
            <v>M010101021</v>
          </cell>
          <cell r="B16" t="str">
            <v>TK7 JGS PB FoFo DN  350 65,100 kg</v>
          </cell>
          <cell r="C16" t="str">
            <v>m</v>
          </cell>
          <cell r="D16">
            <v>412.64</v>
          </cell>
          <cell r="E16">
            <v>467.356064</v>
          </cell>
        </row>
        <row r="17">
          <cell r="A17" t="str">
            <v>M010101025</v>
          </cell>
          <cell r="B17" t="str">
            <v>TK7 JGS PB FoFo DN  400 78,100 kg</v>
          </cell>
          <cell r="C17" t="str">
            <v>m</v>
          </cell>
          <cell r="D17">
            <v>453.39</v>
          </cell>
          <cell r="E17">
            <v>513.50951399999997</v>
          </cell>
        </row>
        <row r="18">
          <cell r="A18" t="str">
            <v>M010101029</v>
          </cell>
          <cell r="B18" t="str">
            <v>TK7 JGS PB FoFo DN  450 92,000 kg</v>
          </cell>
          <cell r="C18" t="str">
            <v>m</v>
          </cell>
          <cell r="D18">
            <v>559.91999999999996</v>
          </cell>
          <cell r="E18">
            <v>634.165392</v>
          </cell>
        </row>
        <row r="19">
          <cell r="A19" t="str">
            <v>M010101033</v>
          </cell>
          <cell r="B19" t="str">
            <v>TK7 JGS PB FoFo DN  500 106,100 kg</v>
          </cell>
          <cell r="C19" t="str">
            <v>m</v>
          </cell>
          <cell r="D19">
            <v>604.16</v>
          </cell>
          <cell r="E19">
            <v>684.27161599999999</v>
          </cell>
        </row>
        <row r="20">
          <cell r="A20" t="str">
            <v>M010101037</v>
          </cell>
          <cell r="B20" t="str">
            <v>TK7 JGS PB FoFo DN  600 137,800 kg</v>
          </cell>
          <cell r="C20" t="str">
            <v>m</v>
          </cell>
          <cell r="D20">
            <v>814.16</v>
          </cell>
          <cell r="E20">
            <v>922.117616</v>
          </cell>
        </row>
        <row r="21">
          <cell r="A21" t="str">
            <v>M010101041</v>
          </cell>
          <cell r="B21" t="str">
            <v>TK7 JGS PB FoFo DN  700 176,300 kg</v>
          </cell>
          <cell r="C21" t="str">
            <v>m</v>
          </cell>
          <cell r="D21">
            <v>1162.8599999999999</v>
          </cell>
          <cell r="E21">
            <v>1317.0552359999999</v>
          </cell>
        </row>
        <row r="22">
          <cell r="A22" t="str">
            <v>M010101045</v>
          </cell>
          <cell r="B22" t="str">
            <v>TK7 JGS PB FoFo DN  800 215,900 kg</v>
          </cell>
          <cell r="C22" t="str">
            <v>m</v>
          </cell>
          <cell r="D22">
            <v>1485.86</v>
          </cell>
          <cell r="E22">
            <v>1682.8850359999999</v>
          </cell>
        </row>
        <row r="23">
          <cell r="A23" t="str">
            <v>M010101049</v>
          </cell>
          <cell r="B23" t="str">
            <v>TK7 JGS PB FoFo DN  900 259,100 kg</v>
          </cell>
          <cell r="C23" t="str">
            <v>m</v>
          </cell>
          <cell r="D23">
            <v>1667.45</v>
          </cell>
          <cell r="E23">
            <v>1888.5538700000002</v>
          </cell>
        </row>
        <row r="24">
          <cell r="A24" t="str">
            <v>M010101053</v>
          </cell>
          <cell r="B24" t="str">
            <v>TK7 JGS PB FoFo DN  1000 306,000 kg</v>
          </cell>
          <cell r="C24" t="str">
            <v>m</v>
          </cell>
          <cell r="D24">
            <v>1975.45</v>
          </cell>
          <cell r="E24">
            <v>2237.3946700000001</v>
          </cell>
        </row>
        <row r="25">
          <cell r="A25" t="str">
            <v>M010101057</v>
          </cell>
          <cell r="B25" t="str">
            <v>TK7 JGS PB FoFo DN  1200 411,500 kg</v>
          </cell>
          <cell r="C25" t="str">
            <v>m</v>
          </cell>
          <cell r="D25">
            <v>2855.42</v>
          </cell>
          <cell r="E25">
            <v>3234.0486920000003</v>
          </cell>
        </row>
        <row r="26">
          <cell r="A26" t="str">
            <v>M010110000</v>
          </cell>
          <cell r="B26" t="str">
            <v>TUBOS ESGOTO - FoFo INTEGRAL JGS</v>
          </cell>
        </row>
        <row r="27">
          <cell r="A27" t="str">
            <v>M010110001</v>
          </cell>
          <cell r="B27" t="str">
            <v>TUBO INTEGRAL JGS PB FoFo  DN 100 18,44 Kg</v>
          </cell>
          <cell r="C27" t="str">
            <v>M</v>
          </cell>
          <cell r="D27">
            <v>172.64</v>
          </cell>
          <cell r="E27">
            <v>195.53206399999999</v>
          </cell>
        </row>
        <row r="28">
          <cell r="A28" t="str">
            <v>M010110002</v>
          </cell>
          <cell r="B28" t="str">
            <v>TUBO INTEGRAL JGS PB FoFo  DN 150 23,9 Kg</v>
          </cell>
          <cell r="C28" t="str">
            <v>M</v>
          </cell>
          <cell r="D28">
            <v>195.41</v>
          </cell>
          <cell r="E28">
            <v>221.32136600000001</v>
          </cell>
        </row>
        <row r="29">
          <cell r="A29" t="str">
            <v>M010110003</v>
          </cell>
          <cell r="B29" t="str">
            <v>TUBO INTEGRAL JGS PB FoFo  DN 200 32,73 Kg</v>
          </cell>
          <cell r="C29" t="str">
            <v>M</v>
          </cell>
          <cell r="D29">
            <v>240.01</v>
          </cell>
          <cell r="E29">
            <v>271.83532600000001</v>
          </cell>
        </row>
        <row r="30">
          <cell r="A30" t="str">
            <v>M010110004</v>
          </cell>
          <cell r="B30" t="str">
            <v>TUBO INTEGRAL JGS PB FoFo  DN 250 41,38 Kg</v>
          </cell>
          <cell r="C30" t="str">
            <v>M</v>
          </cell>
          <cell r="D30">
            <v>299.92</v>
          </cell>
          <cell r="E30">
            <v>339.68939200000005</v>
          </cell>
        </row>
        <row r="31">
          <cell r="A31" t="str">
            <v>M010110005</v>
          </cell>
          <cell r="B31" t="str">
            <v>TUBO INTEGRAL JGS PB FoFo  DN 300 51,13 Kg</v>
          </cell>
          <cell r="C31" t="str">
            <v>M</v>
          </cell>
          <cell r="D31">
            <v>355.32</v>
          </cell>
          <cell r="E31">
            <v>402.43543199999999</v>
          </cell>
        </row>
        <row r="32">
          <cell r="A32" t="str">
            <v>M010110006</v>
          </cell>
          <cell r="B32" t="str">
            <v>TUBO INTEGRAL JGS PB FoFo  DN 350 65,27 Kg</v>
          </cell>
          <cell r="C32" t="str">
            <v>M</v>
          </cell>
          <cell r="D32">
            <v>453.65</v>
          </cell>
          <cell r="E32">
            <v>513.80399</v>
          </cell>
        </row>
        <row r="33">
          <cell r="A33" t="str">
            <v>M010110007</v>
          </cell>
          <cell r="B33" t="str">
            <v>TUBO INTEGRAL JGS PB FoFo  DN 400 78,32 Kg</v>
          </cell>
          <cell r="C33" t="str">
            <v>M</v>
          </cell>
          <cell r="D33">
            <v>499.05</v>
          </cell>
          <cell r="E33">
            <v>565.22403000000008</v>
          </cell>
        </row>
        <row r="34">
          <cell r="A34" t="str">
            <v>M010110008</v>
          </cell>
          <cell r="B34" t="str">
            <v>TUBO INTEGRAL JGS PB FoFo  DN 450 92,21 Kg</v>
          </cell>
          <cell r="C34" t="str">
            <v>M</v>
          </cell>
          <cell r="D34">
            <v>611.87</v>
          </cell>
          <cell r="E34">
            <v>693.003962</v>
          </cell>
        </row>
        <row r="35">
          <cell r="A35" t="str">
            <v>M010110009</v>
          </cell>
          <cell r="B35" t="str">
            <v>TUBO INTEGRAL JGS PB FoFo  DN 500 106,64 Kg</v>
          </cell>
          <cell r="C35" t="str">
            <v>M</v>
          </cell>
          <cell r="D35">
            <v>662.56</v>
          </cell>
          <cell r="E35">
            <v>750.41545599999995</v>
          </cell>
        </row>
        <row r="36">
          <cell r="A36" t="str">
            <v>M010110010</v>
          </cell>
          <cell r="B36" t="str">
            <v>TUBO INTEGRAL JGS PB FoFo  DN 600 138,6 Kg</v>
          </cell>
          <cell r="C36" t="str">
            <v>M</v>
          </cell>
          <cell r="D36">
            <v>927.75</v>
          </cell>
          <cell r="E36">
            <v>1050.76965</v>
          </cell>
        </row>
        <row r="37">
          <cell r="A37" t="str">
            <v>M010110011</v>
          </cell>
          <cell r="B37" t="str">
            <v>TUBO INTEGRAL JGS PB FoFo  DN 700 177,37 Kg</v>
          </cell>
          <cell r="C37" t="str">
            <v>M</v>
          </cell>
          <cell r="D37">
            <v>1315.73</v>
          </cell>
          <cell r="E37">
            <v>1490.1957980000002</v>
          </cell>
        </row>
        <row r="38">
          <cell r="A38" t="str">
            <v>M010110012</v>
          </cell>
          <cell r="B38" t="str">
            <v>TUBO INTEGRAL JGS PB FoFo  DN 800 217,3 Kg</v>
          </cell>
          <cell r="C38" t="str">
            <v>M</v>
          </cell>
          <cell r="D38">
            <v>1593.84</v>
          </cell>
          <cell r="E38">
            <v>1805.183184</v>
          </cell>
        </row>
        <row r="39">
          <cell r="A39" t="str">
            <v>M010110013</v>
          </cell>
          <cell r="B39" t="str">
            <v>TUBO INTEGRAL JGS PB FoFo  DN 900 260,65 Kg</v>
          </cell>
          <cell r="C39" t="str">
            <v>M</v>
          </cell>
          <cell r="D39">
            <v>1804.02</v>
          </cell>
          <cell r="E39">
            <v>2043.233052</v>
          </cell>
        </row>
        <row r="40">
          <cell r="A40" t="str">
            <v>M010110014</v>
          </cell>
          <cell r="B40" t="str">
            <v>TUBO INTEGRAL JGS PB FoFo  DN 1000 307,61 Kg</v>
          </cell>
          <cell r="C40" t="str">
            <v>M</v>
          </cell>
          <cell r="D40">
            <v>2204.27</v>
          </cell>
          <cell r="E40">
            <v>2496.5562020000002</v>
          </cell>
        </row>
        <row r="41">
          <cell r="A41" t="str">
            <v>M010110015</v>
          </cell>
          <cell r="B41" t="str">
            <v>TUBO INTEGRAL JGS PB FoFo  DN 1200 414,03 Kg</v>
          </cell>
          <cell r="C41" t="str">
            <v>M</v>
          </cell>
          <cell r="D41">
            <v>2941.24</v>
          </cell>
          <cell r="E41">
            <v>3331.2484239999999</v>
          </cell>
        </row>
        <row r="42">
          <cell r="A42" t="str">
            <v>M010200000</v>
          </cell>
          <cell r="B42" t="str">
            <v>TUBO DE FoFo DUCTIL K9 PONTA E BOLSA C/ JUNTA ELASTICA (JGS),INCLUINDO ANEIS DE BORRACHA</v>
          </cell>
        </row>
        <row r="43">
          <cell r="A43" t="str">
            <v>M010201000</v>
          </cell>
          <cell r="B43" t="str">
            <v>TK9 JGS PB FoFo</v>
          </cell>
        </row>
        <row r="44">
          <cell r="A44" t="str">
            <v>M010201001</v>
          </cell>
          <cell r="B44" t="str">
            <v>TK9 JGS PB FoFo DN 80 14,500 kg</v>
          </cell>
          <cell r="C44" t="str">
            <v>m</v>
          </cell>
          <cell r="D44">
            <v>152.01</v>
          </cell>
          <cell r="E44">
            <v>172.166526</v>
          </cell>
        </row>
        <row r="45">
          <cell r="A45" t="str">
            <v>M010201005</v>
          </cell>
          <cell r="B45" t="str">
            <v>TK9 JGS PB FoFo DN 100 17,900 kg</v>
          </cell>
          <cell r="C45" t="str">
            <v>m</v>
          </cell>
          <cell r="D45">
            <v>155.4</v>
          </cell>
          <cell r="E45">
            <v>176.00604000000001</v>
          </cell>
        </row>
        <row r="46">
          <cell r="A46" t="str">
            <v>M010201009</v>
          </cell>
          <cell r="B46" t="str">
            <v>TK9 JGS PB FoFo DN 150 27,200 kg</v>
          </cell>
          <cell r="C46" t="str">
            <v>m</v>
          </cell>
          <cell r="D46">
            <v>192.79</v>
          </cell>
          <cell r="E46">
            <v>218.35395399999999</v>
          </cell>
        </row>
        <row r="47">
          <cell r="A47" t="str">
            <v>M010201013</v>
          </cell>
          <cell r="B47" t="str">
            <v>TK9 JGS PB FoFo DN 200 36,500 kg</v>
          </cell>
          <cell r="C47" t="str">
            <v>m</v>
          </cell>
          <cell r="D47">
            <v>254.04</v>
          </cell>
          <cell r="E47">
            <v>287.72570400000001</v>
          </cell>
        </row>
        <row r="48">
          <cell r="A48" t="str">
            <v>M010201017</v>
          </cell>
          <cell r="B48" t="str">
            <v>TK9 JGS PB FoFo DN 250 47,800 kg</v>
          </cell>
          <cell r="C48" t="str">
            <v>m</v>
          </cell>
          <cell r="D48">
            <v>308.88</v>
          </cell>
          <cell r="E48">
            <v>349.83748800000001</v>
          </cell>
        </row>
        <row r="49">
          <cell r="A49" t="str">
            <v>M010201021</v>
          </cell>
          <cell r="B49" t="str">
            <v>TK9 JGS PB FoFo DN 300 60,200 kg</v>
          </cell>
          <cell r="C49" t="str">
            <v>m</v>
          </cell>
          <cell r="D49">
            <v>384.8</v>
          </cell>
          <cell r="E49">
            <v>435.82448000000005</v>
          </cell>
        </row>
        <row r="50">
          <cell r="A50" t="str">
            <v>M010201025</v>
          </cell>
          <cell r="B50" t="str">
            <v>TK9 JGS PB FoFo DN 350 79,500 kg</v>
          </cell>
          <cell r="C50" t="str">
            <v>m</v>
          </cell>
          <cell r="D50">
            <v>467.15</v>
          </cell>
          <cell r="E50">
            <v>529.09409000000005</v>
          </cell>
        </row>
        <row r="51">
          <cell r="A51" t="str">
            <v>M010201029</v>
          </cell>
          <cell r="B51" t="str">
            <v>TK9 JGS PB FoFo DN 400 94,400 kg</v>
          </cell>
          <cell r="C51" t="str">
            <v>m</v>
          </cell>
          <cell r="D51">
            <v>515.87</v>
          </cell>
          <cell r="E51">
            <v>584.274362</v>
          </cell>
        </row>
        <row r="52">
          <cell r="A52" t="str">
            <v>M010201033</v>
          </cell>
          <cell r="B52" t="str">
            <v>TK9 JGS PB FoFo DN 450 111,500 kg</v>
          </cell>
          <cell r="C52" t="str">
            <v>m</v>
          </cell>
          <cell r="D52">
            <v>653.15</v>
          </cell>
          <cell r="E52">
            <v>739.75769000000003</v>
          </cell>
        </row>
        <row r="53">
          <cell r="A53" t="str">
            <v>M010201037</v>
          </cell>
          <cell r="B53" t="str">
            <v>TK9 JGS PB FoFo DN 500 128,900 kg</v>
          </cell>
          <cell r="C53" t="str">
            <v>m</v>
          </cell>
          <cell r="D53">
            <v>734.47</v>
          </cell>
          <cell r="E53">
            <v>831.86072200000012</v>
          </cell>
        </row>
        <row r="54">
          <cell r="A54" t="str">
            <v>M010201041</v>
          </cell>
          <cell r="B54" t="str">
            <v>TK9 JGS PB FoFo DN 600 168,100 kg</v>
          </cell>
          <cell r="C54" t="str">
            <v>m</v>
          </cell>
          <cell r="D54">
            <v>1000.49</v>
          </cell>
          <cell r="E54">
            <v>1133.154974</v>
          </cell>
        </row>
        <row r="55">
          <cell r="A55" t="str">
            <v>M010201045</v>
          </cell>
          <cell r="B55" t="str">
            <v>TK9 JGS PB FoFo DN 700 214,500 kg</v>
          </cell>
          <cell r="C55" t="str">
            <v>m</v>
          </cell>
          <cell r="D55">
            <v>1384.95</v>
          </cell>
          <cell r="E55">
            <v>1568.59437</v>
          </cell>
        </row>
        <row r="56">
          <cell r="A56" t="str">
            <v>M010201049</v>
          </cell>
          <cell r="B56" t="str">
            <v>TK9 JGS PB FoFo DN 800 263,300 kg</v>
          </cell>
          <cell r="C56" t="str">
            <v>m</v>
          </cell>
          <cell r="D56">
            <v>1805.56</v>
          </cell>
          <cell r="E56">
            <v>2044.9772560000001</v>
          </cell>
        </row>
        <row r="57">
          <cell r="A57" t="str">
            <v>M010201053</v>
          </cell>
          <cell r="B57" t="str">
            <v>TK9 JGS PB FoFo DN 900 316,400 kg</v>
          </cell>
          <cell r="C57" t="str">
            <v>m</v>
          </cell>
          <cell r="D57">
            <v>2053.83</v>
          </cell>
          <cell r="E57">
            <v>2326.1678579999998</v>
          </cell>
        </row>
        <row r="58">
          <cell r="A58" t="str">
            <v>M010201057</v>
          </cell>
          <cell r="B58" t="str">
            <v>TK9 JGS PB FoFo DN 1000 374,000 kg</v>
          </cell>
          <cell r="C58" t="str">
            <v>m</v>
          </cell>
          <cell r="D58">
            <v>2396.6999999999998</v>
          </cell>
          <cell r="E58">
            <v>2714.5024199999998</v>
          </cell>
        </row>
        <row r="59">
          <cell r="A59" t="str">
            <v>M010201061</v>
          </cell>
          <cell r="B59" t="str">
            <v>TK9 JGS PB FoFo DN 1200 504,100 kg</v>
          </cell>
          <cell r="C59" t="str">
            <v>m</v>
          </cell>
          <cell r="D59">
            <v>3163.27</v>
          </cell>
          <cell r="E59">
            <v>3582.7196020000001</v>
          </cell>
        </row>
        <row r="60">
          <cell r="A60" t="str">
            <v>M010300000</v>
          </cell>
          <cell r="B60" t="str">
            <v>TUBO DE FoFo DUCTIL PONTA E BOLSA C/ JUNTA TRAVADA EXTERNA (JTE), INCLUINDO ANEIS DE BORRACHA</v>
          </cell>
        </row>
        <row r="61">
          <cell r="A61" t="str">
            <v>M010301000</v>
          </cell>
          <cell r="B61" t="str">
            <v>TK9 JGSTE PB FoFo</v>
          </cell>
        </row>
        <row r="62">
          <cell r="A62" t="str">
            <v>M010301001</v>
          </cell>
          <cell r="B62" t="str">
            <v>TK9 JGSTE PB FoFo DN 300 60,200 kg</v>
          </cell>
          <cell r="C62" t="str">
            <v>m</v>
          </cell>
          <cell r="D62">
            <v>565.9</v>
          </cell>
          <cell r="E62">
            <v>640.93834000000004</v>
          </cell>
        </row>
        <row r="63">
          <cell r="A63" t="str">
            <v>M010301005</v>
          </cell>
          <cell r="B63" t="str">
            <v>TK9 JGSTE PB FoFo DN 350 79,500 kg</v>
          </cell>
          <cell r="C63" t="str">
            <v>m</v>
          </cell>
          <cell r="D63">
            <v>716.64</v>
          </cell>
          <cell r="E63">
            <v>811.66646400000002</v>
          </cell>
        </row>
        <row r="64">
          <cell r="A64" t="str">
            <v>M010301009</v>
          </cell>
          <cell r="B64" t="str">
            <v>TK9 JGSTE PB FoFo DN 400 94,400 kg</v>
          </cell>
          <cell r="C64" t="str">
            <v>m</v>
          </cell>
          <cell r="D64">
            <v>780.6</v>
          </cell>
          <cell r="E64">
            <v>884.10756000000003</v>
          </cell>
        </row>
        <row r="65">
          <cell r="A65" t="str">
            <v>M010301013</v>
          </cell>
          <cell r="B65" t="str">
            <v>TK9 JGSTE PB FoFo DN 450 111,500 kg</v>
          </cell>
          <cell r="C65" t="str">
            <v>m</v>
          </cell>
          <cell r="D65">
            <v>999.72</v>
          </cell>
          <cell r="E65">
            <v>1132.282872</v>
          </cell>
        </row>
        <row r="66">
          <cell r="A66" t="str">
            <v>M010301017</v>
          </cell>
          <cell r="B66" t="str">
            <v>TK9 JGSTE PB FoFo DN 500 128,900 kg</v>
          </cell>
          <cell r="C66" t="str">
            <v>m</v>
          </cell>
          <cell r="D66">
            <v>1047.45</v>
          </cell>
          <cell r="E66">
            <v>1186.3418700000002</v>
          </cell>
        </row>
        <row r="67">
          <cell r="A67" t="str">
            <v>M010301021</v>
          </cell>
          <cell r="B67" t="str">
            <v>TK9 JGSTE PB FoFo DN 600 168,100 kg</v>
          </cell>
          <cell r="C67" t="str">
            <v>m</v>
          </cell>
          <cell r="D67">
            <v>1390.8</v>
          </cell>
          <cell r="E67">
            <v>1575.2200800000001</v>
          </cell>
        </row>
        <row r="68">
          <cell r="A68" t="str">
            <v>M010301025</v>
          </cell>
          <cell r="B68" t="str">
            <v>TK9 JGSTE PB FoFo DN 700 214,500 kg</v>
          </cell>
          <cell r="C68" t="str">
            <v>m</v>
          </cell>
          <cell r="D68">
            <v>2180.9699999999998</v>
          </cell>
          <cell r="E68">
            <v>2470.1666219999997</v>
          </cell>
        </row>
        <row r="69">
          <cell r="A69" t="str">
            <v>M010301029</v>
          </cell>
          <cell r="B69" t="str">
            <v>TK9 JGSTE PB FoFo DN 800 263,300 kg</v>
          </cell>
          <cell r="C69" t="str">
            <v>m</v>
          </cell>
          <cell r="D69">
            <v>2638.83</v>
          </cell>
          <cell r="E69">
            <v>2988.7388580000002</v>
          </cell>
        </row>
        <row r="70">
          <cell r="A70" t="str">
            <v>M010301033</v>
          </cell>
          <cell r="B70" t="str">
            <v>TK9 JGSTE PB FoFo DN 900 316,400 kg</v>
          </cell>
          <cell r="C70" t="str">
            <v>m</v>
          </cell>
          <cell r="D70">
            <v>3090.23</v>
          </cell>
          <cell r="E70">
            <v>3499.994498</v>
          </cell>
        </row>
        <row r="71">
          <cell r="A71" t="str">
            <v>M010301037</v>
          </cell>
          <cell r="B71" t="str">
            <v>TK9 JGSTE PB FoFo DN 1000 374,00 kg</v>
          </cell>
          <cell r="C71" t="str">
            <v>m</v>
          </cell>
          <cell r="D71">
            <v>3712.84</v>
          </cell>
          <cell r="E71">
            <v>4205.1625840000006</v>
          </cell>
        </row>
        <row r="72">
          <cell r="A72" t="str">
            <v>M010301041</v>
          </cell>
          <cell r="B72" t="str">
            <v>TK9 JGSTE PB FoFo DN 1200 504,10 kg</v>
          </cell>
          <cell r="C72" t="str">
            <v>m</v>
          </cell>
          <cell r="D72">
            <v>4705.79</v>
          </cell>
          <cell r="E72">
            <v>5329.7777540000006</v>
          </cell>
        </row>
        <row r="73">
          <cell r="A73" t="str">
            <v>M010400000</v>
          </cell>
          <cell r="B73" t="str">
            <v>TUBOS DE FoFo DUCTIL PONTA E BOLSA C/ JUNTA TRAVADA INTERNA (JTI), INCLUINDO ANEIS DE BORRACHA</v>
          </cell>
        </row>
        <row r="74">
          <cell r="A74" t="str">
            <v>M010401000</v>
          </cell>
          <cell r="B74" t="str">
            <v>TK7 JGSTI PB FoFo</v>
          </cell>
        </row>
        <row r="75">
          <cell r="A75" t="str">
            <v>M010401001</v>
          </cell>
          <cell r="B75" t="str">
            <v>TK7 JGSTI PB FoFo DN 100 15,20 kg</v>
          </cell>
          <cell r="C75" t="str">
            <v>m</v>
          </cell>
          <cell r="D75">
            <v>197.22</v>
          </cell>
          <cell r="E75">
            <v>223.37137200000001</v>
          </cell>
        </row>
        <row r="76">
          <cell r="A76" t="str">
            <v>M010401005</v>
          </cell>
          <cell r="B76" t="str">
            <v>TK7 JGSTI PB FoFo DN 150 23,20 kg</v>
          </cell>
          <cell r="C76" t="str">
            <v>m</v>
          </cell>
          <cell r="D76">
            <v>249.73</v>
          </cell>
          <cell r="E76">
            <v>282.84419800000001</v>
          </cell>
        </row>
        <row r="77">
          <cell r="A77" t="str">
            <v>M010401009</v>
          </cell>
          <cell r="B77" t="str">
            <v>TK7 JGSTI PB FoFo DN 200 31,300 kg</v>
          </cell>
          <cell r="C77" t="str">
            <v>m</v>
          </cell>
          <cell r="D77">
            <v>307.44</v>
          </cell>
          <cell r="E77">
            <v>348.20654400000001</v>
          </cell>
        </row>
        <row r="78">
          <cell r="A78" t="str">
            <v>M010401013</v>
          </cell>
          <cell r="B78" t="str">
            <v>TK7 JGSTI PB FoFo DN 250 40,200 kg</v>
          </cell>
          <cell r="C78" t="str">
            <v>m</v>
          </cell>
          <cell r="D78">
            <v>381.33</v>
          </cell>
          <cell r="E78">
            <v>431.89435800000001</v>
          </cell>
        </row>
        <row r="79">
          <cell r="A79" t="str">
            <v>M010401017</v>
          </cell>
          <cell r="B79" t="str">
            <v>TK7 JGSTI PB FoFo DN 300 49,600 kg</v>
          </cell>
          <cell r="C79" t="str">
            <v>m</v>
          </cell>
          <cell r="D79">
            <v>462.23</v>
          </cell>
          <cell r="E79">
            <v>523.52169800000001</v>
          </cell>
        </row>
        <row r="80">
          <cell r="A80" t="str">
            <v>M010402000</v>
          </cell>
          <cell r="B80" t="str">
            <v>TK9 JGSTI PB FoFo</v>
          </cell>
        </row>
        <row r="81">
          <cell r="A81" t="str">
            <v>M010402001</v>
          </cell>
          <cell r="B81" t="str">
            <v>TK9 JGSTI PB FoFo DN 80 14,500 kg</v>
          </cell>
          <cell r="C81" t="str">
            <v>m</v>
          </cell>
          <cell r="D81">
            <v>206.49</v>
          </cell>
          <cell r="E81">
            <v>233.87057400000003</v>
          </cell>
        </row>
        <row r="82">
          <cell r="A82" t="str">
            <v>M010402005</v>
          </cell>
          <cell r="B82" t="str">
            <v>TK9 JGSTI PB FoFo DN 100 17,900 kg</v>
          </cell>
          <cell r="C82" t="str">
            <v>m</v>
          </cell>
          <cell r="D82">
            <v>212.48</v>
          </cell>
          <cell r="E82">
            <v>240.65484799999999</v>
          </cell>
        </row>
        <row r="83">
          <cell r="A83" t="str">
            <v>M010402009</v>
          </cell>
          <cell r="B83" t="str">
            <v>TK9 JGSTI PB FoFo DN 150 27,200 kg</v>
          </cell>
          <cell r="C83" t="str">
            <v>m</v>
          </cell>
          <cell r="D83">
            <v>281.89999999999998</v>
          </cell>
          <cell r="E83">
            <v>319.27994000000001</v>
          </cell>
        </row>
        <row r="84">
          <cell r="A84" t="str">
            <v>M010402013</v>
          </cell>
          <cell r="B84" t="str">
            <v>TK9 JGSTI PB FoFo DN 200 36,500 kg</v>
          </cell>
          <cell r="C84" t="str">
            <v>m</v>
          </cell>
          <cell r="D84">
            <v>355.52</v>
          </cell>
          <cell r="E84">
            <v>402.66195199999999</v>
          </cell>
        </row>
        <row r="85">
          <cell r="A85" t="str">
            <v>M010402017</v>
          </cell>
          <cell r="B85" t="str">
            <v>TK9 JGSTI PB FoFo DN 250 47,800 kg</v>
          </cell>
          <cell r="C85" t="str">
            <v>m</v>
          </cell>
          <cell r="D85">
            <v>445.22</v>
          </cell>
          <cell r="E85">
            <v>504.25617200000005</v>
          </cell>
        </row>
        <row r="86">
          <cell r="A86" t="str">
            <v>M010402021</v>
          </cell>
          <cell r="B86" t="str">
            <v>TK9 JGSTI PB FoFo DN 300 60,200 kg</v>
          </cell>
          <cell r="C86" t="str">
            <v>m</v>
          </cell>
          <cell r="D86">
            <v>556.6</v>
          </cell>
          <cell r="E86">
            <v>630.40516000000002</v>
          </cell>
        </row>
        <row r="87">
          <cell r="A87" t="str">
            <v>M010402025</v>
          </cell>
          <cell r="B87" t="str">
            <v>TK9 JGSTI PB FoFo DN 350 79,500 kg</v>
          </cell>
          <cell r="C87" t="str">
            <v>m</v>
          </cell>
          <cell r="D87">
            <v>692.37</v>
          </cell>
          <cell r="E87">
            <v>784.17826200000002</v>
          </cell>
        </row>
        <row r="88">
          <cell r="A88" t="str">
            <v>M010402029</v>
          </cell>
          <cell r="B88" t="str">
            <v>TK9 JGSTI PB FoFo DN 400 94,400 kg</v>
          </cell>
          <cell r="C88" t="str">
            <v>m</v>
          </cell>
          <cell r="D88">
            <v>782.64</v>
          </cell>
          <cell r="E88">
            <v>886.41806400000007</v>
          </cell>
        </row>
        <row r="89">
          <cell r="A89" t="str">
            <v>M010500000</v>
          </cell>
          <cell r="B89" t="str">
            <v>TUBOS DE FoFo DUCTIL C/ 02 FLANGES (TFL)</v>
          </cell>
        </row>
        <row r="90">
          <cell r="A90" t="str">
            <v>M010501000</v>
          </cell>
          <cell r="B90" t="str">
            <v>TFL PN10 FoFo</v>
          </cell>
        </row>
        <row r="91">
          <cell r="A91" t="str">
            <v>M010501001</v>
          </cell>
          <cell r="B91" t="str">
            <v>TFL10 FoFo DN   80 X 0,50 14,950 kg</v>
          </cell>
          <cell r="C91" t="str">
            <v>PC</v>
          </cell>
          <cell r="D91">
            <v>627.04999999999995</v>
          </cell>
          <cell r="E91">
            <v>710.19682999999998</v>
          </cell>
        </row>
        <row r="92">
          <cell r="A92" t="str">
            <v>M010501005</v>
          </cell>
          <cell r="B92" t="str">
            <v>TFL10 FoFo DN   80 X 1,00 21,900 kg</v>
          </cell>
          <cell r="C92" t="str">
            <v>PC</v>
          </cell>
          <cell r="D92">
            <v>696.72</v>
          </cell>
          <cell r="E92">
            <v>789.10507200000006</v>
          </cell>
        </row>
        <row r="93">
          <cell r="A93" t="str">
            <v>M010501009</v>
          </cell>
          <cell r="B93" t="str">
            <v>TFL10 FoFo DN   80 X 1,50 28,850 kg</v>
          </cell>
          <cell r="C93" t="str">
            <v>PC</v>
          </cell>
          <cell r="D93">
            <v>773.98</v>
          </cell>
          <cell r="E93">
            <v>876.60974800000008</v>
          </cell>
        </row>
        <row r="94">
          <cell r="A94" t="str">
            <v>M010501013</v>
          </cell>
          <cell r="B94" t="str">
            <v>TFL10 FoFo DN   80 X 2,00 35,800 kg</v>
          </cell>
          <cell r="C94" t="str">
            <v>PC</v>
          </cell>
          <cell r="D94">
            <v>920.47</v>
          </cell>
          <cell r="E94">
            <v>1042.524322</v>
          </cell>
        </row>
        <row r="95">
          <cell r="A95" t="str">
            <v>M010501017</v>
          </cell>
          <cell r="B95" t="str">
            <v>TFL10 FoFo DN   80 X 2,50 42,750 kg</v>
          </cell>
          <cell r="C95" t="str">
            <v>PC</v>
          </cell>
          <cell r="D95">
            <v>1019.14</v>
          </cell>
          <cell r="E95">
            <v>1154.2779640000001</v>
          </cell>
        </row>
        <row r="96">
          <cell r="A96" t="str">
            <v>M010501021</v>
          </cell>
          <cell r="B96" t="str">
            <v>TFL10 FoFo DN   80 X 3,00 49,700 kg</v>
          </cell>
          <cell r="C96" t="str">
            <v>PC</v>
          </cell>
          <cell r="D96">
            <v>1117.8</v>
          </cell>
          <cell r="E96">
            <v>1266.02028</v>
          </cell>
        </row>
        <row r="97">
          <cell r="A97" t="str">
            <v>M010501025</v>
          </cell>
          <cell r="B97" t="str">
            <v>TFL10 FoFo DN   80 X 3,50 56,650 kg</v>
          </cell>
          <cell r="C97" t="str">
            <v>PC</v>
          </cell>
          <cell r="D97">
            <v>1216.46</v>
          </cell>
          <cell r="E97">
            <v>1377.762596</v>
          </cell>
        </row>
        <row r="98">
          <cell r="A98" t="str">
            <v>M010501029</v>
          </cell>
          <cell r="B98" t="str">
            <v>TFL10 FoFo DN   80 X 4,00 63,600 kg</v>
          </cell>
          <cell r="C98" t="str">
            <v>PC</v>
          </cell>
          <cell r="D98">
            <v>1315.14</v>
          </cell>
          <cell r="E98">
            <v>1489.5275640000002</v>
          </cell>
        </row>
        <row r="99">
          <cell r="A99" t="str">
            <v>M010501033</v>
          </cell>
          <cell r="B99" t="str">
            <v>TFL10 FoFo DN   80 X 4,50 70,550 kg</v>
          </cell>
          <cell r="C99" t="str">
            <v>PC</v>
          </cell>
          <cell r="D99">
            <v>1413.8</v>
          </cell>
          <cell r="E99">
            <v>1601.2698800000001</v>
          </cell>
        </row>
        <row r="100">
          <cell r="A100" t="str">
            <v>M010501037</v>
          </cell>
          <cell r="B100" t="str">
            <v>TFL10 FoFo DN   80 X 5,00 77,500 kg</v>
          </cell>
          <cell r="C100" t="str">
            <v>PC</v>
          </cell>
          <cell r="D100">
            <v>1512.47</v>
          </cell>
          <cell r="E100">
            <v>1713.0235220000002</v>
          </cell>
        </row>
        <row r="101">
          <cell r="A101" t="str">
            <v>M010501041</v>
          </cell>
          <cell r="B101" t="str">
            <v>TFL10 FoFo DN   80 X 5,50 84,450 kg</v>
          </cell>
          <cell r="C101" t="str">
            <v>PC</v>
          </cell>
          <cell r="D101">
            <v>1611.13</v>
          </cell>
          <cell r="E101">
            <v>1824.7658380000003</v>
          </cell>
        </row>
        <row r="102">
          <cell r="A102" t="str">
            <v>M010501045</v>
          </cell>
          <cell r="B102" t="str">
            <v>TFL10 FoFo DN   80 X 5,80 88,620 kg</v>
          </cell>
          <cell r="C102" t="str">
            <v>PC</v>
          </cell>
          <cell r="D102">
            <v>1709.8</v>
          </cell>
          <cell r="E102">
            <v>1936.5194799999999</v>
          </cell>
        </row>
        <row r="103">
          <cell r="A103" t="str">
            <v>M010501049</v>
          </cell>
          <cell r="B103" t="str">
            <v>TFL10 FoFo DN  100 X 0,50 17,600 kg</v>
          </cell>
          <cell r="C103" t="str">
            <v>PC</v>
          </cell>
          <cell r="D103">
            <v>763.33</v>
          </cell>
          <cell r="E103">
            <v>864.54755800000009</v>
          </cell>
        </row>
        <row r="104">
          <cell r="A104" t="str">
            <v>M010501053</v>
          </cell>
          <cell r="B104" t="str">
            <v>TFL10 FoFo DN  100 X 1,00 26,200 kg</v>
          </cell>
          <cell r="C104" t="str">
            <v>PC</v>
          </cell>
          <cell r="D104">
            <v>792.02</v>
          </cell>
          <cell r="E104">
            <v>897.04185200000006</v>
          </cell>
        </row>
        <row r="105">
          <cell r="A105" t="str">
            <v>M010501057</v>
          </cell>
          <cell r="B105" t="str">
            <v>TFL10 FoFo DN  100 X 1,50 34,800 kg</v>
          </cell>
          <cell r="C105" t="str">
            <v>PC</v>
          </cell>
          <cell r="D105">
            <v>916.4</v>
          </cell>
          <cell r="E105">
            <v>1037.91464</v>
          </cell>
        </row>
        <row r="106">
          <cell r="A106" t="str">
            <v>M010501061</v>
          </cell>
          <cell r="B106" t="str">
            <v>TFL10 FoFo DN  100 X 2,00 43,400 kg</v>
          </cell>
          <cell r="C106" t="str">
            <v>PC</v>
          </cell>
          <cell r="D106">
            <v>1028.51</v>
          </cell>
          <cell r="E106">
            <v>1164.8904259999999</v>
          </cell>
        </row>
        <row r="107">
          <cell r="A107" t="str">
            <v>M010501065</v>
          </cell>
          <cell r="B107" t="str">
            <v>TFL10 FoFo DN  100 X 2,50 52,000 kg</v>
          </cell>
          <cell r="C107" t="str">
            <v>PC</v>
          </cell>
          <cell r="D107">
            <v>1133.83</v>
          </cell>
          <cell r="E107">
            <v>1284.1758580000001</v>
          </cell>
        </row>
        <row r="108">
          <cell r="A108" t="str">
            <v>M010501069</v>
          </cell>
          <cell r="B108" t="str">
            <v>TFL10 FoFo DN  100 X 3,00 60,600 kg</v>
          </cell>
          <cell r="C108" t="str">
            <v>PC</v>
          </cell>
          <cell r="D108">
            <v>1239.17</v>
          </cell>
          <cell r="E108">
            <v>1403.4839420000001</v>
          </cell>
        </row>
        <row r="109">
          <cell r="A109" t="str">
            <v>M010501073</v>
          </cell>
          <cell r="B109" t="str">
            <v>TFL10 FoFo DN  100 X 3,50 69,200 kg</v>
          </cell>
          <cell r="C109" t="str">
            <v>PC</v>
          </cell>
          <cell r="D109">
            <v>1344.49</v>
          </cell>
          <cell r="E109">
            <v>1522.769374</v>
          </cell>
        </row>
        <row r="110">
          <cell r="A110" t="str">
            <v>M010501077</v>
          </cell>
          <cell r="B110" t="str">
            <v>TFL10 FoFo DN  100 X 4,00 77,800 kg</v>
          </cell>
          <cell r="C110" t="str">
            <v>PC</v>
          </cell>
          <cell r="D110">
            <v>1449.82</v>
          </cell>
          <cell r="E110">
            <v>1642.0661319999999</v>
          </cell>
        </row>
        <row r="111">
          <cell r="A111" t="str">
            <v>M010501081</v>
          </cell>
          <cell r="B111" t="str">
            <v>TFL10 FoFo DN  100 X 4,50 86,400 kg</v>
          </cell>
          <cell r="C111" t="str">
            <v>PC</v>
          </cell>
          <cell r="D111">
            <v>1555.14</v>
          </cell>
          <cell r="E111">
            <v>1761.3515640000003</v>
          </cell>
        </row>
        <row r="112">
          <cell r="A112" t="str">
            <v>M010501085</v>
          </cell>
          <cell r="B112" t="str">
            <v>TFL10 FoFo DN  100 X 5,00 95,000 kg</v>
          </cell>
          <cell r="C112" t="str">
            <v>PC</v>
          </cell>
          <cell r="D112">
            <v>1660.48</v>
          </cell>
          <cell r="E112">
            <v>1880.6596480000001</v>
          </cell>
        </row>
        <row r="113">
          <cell r="A113" t="str">
            <v>M010501089</v>
          </cell>
          <cell r="B113" t="str">
            <v>TFL10 FoFo DN  100 X 5,50 103,600 kg</v>
          </cell>
          <cell r="C113" t="str">
            <v>PC</v>
          </cell>
          <cell r="D113">
            <v>1765.8</v>
          </cell>
          <cell r="E113">
            <v>1999.94508</v>
          </cell>
        </row>
        <row r="114">
          <cell r="A114" t="str">
            <v>M010501093</v>
          </cell>
          <cell r="B114" t="str">
            <v>TFL10 FoFo DN  100 X 5,80 108,760 kg</v>
          </cell>
          <cell r="C114" t="str">
            <v>PC</v>
          </cell>
          <cell r="D114">
            <v>1825.03</v>
          </cell>
          <cell r="E114">
            <v>2067.0289780000003</v>
          </cell>
        </row>
        <row r="115">
          <cell r="A115" t="str">
            <v>M010501097</v>
          </cell>
          <cell r="B115" t="str">
            <v>TFL10 FoFo DN  150 X 0,50 29,000 kg</v>
          </cell>
          <cell r="C115" t="str">
            <v>PC</v>
          </cell>
          <cell r="D115">
            <v>906.02</v>
          </cell>
          <cell r="E115">
            <v>1026.1582519999999</v>
          </cell>
        </row>
        <row r="116">
          <cell r="A116" t="str">
            <v>M010501101</v>
          </cell>
          <cell r="B116" t="str">
            <v>TFL10 FoFo DN  150 X 1,00 42,000 kg</v>
          </cell>
          <cell r="C116" t="str">
            <v>PC</v>
          </cell>
          <cell r="D116">
            <v>948.33</v>
          </cell>
          <cell r="E116">
            <v>1074.0785580000002</v>
          </cell>
        </row>
        <row r="117">
          <cell r="A117" t="str">
            <v>M010501105</v>
          </cell>
          <cell r="B117" t="str">
            <v>TFL10 FoFo DN  150 X 1,50 55,000 kg</v>
          </cell>
          <cell r="C117" t="str">
            <v>PC</v>
          </cell>
          <cell r="D117">
            <v>1055.08</v>
          </cell>
          <cell r="E117">
            <v>1194.983608</v>
          </cell>
        </row>
        <row r="118">
          <cell r="A118" t="str">
            <v>M010501109</v>
          </cell>
          <cell r="B118" t="str">
            <v>TFL10 FoFo DN  150 X 2,00 68,000 kg</v>
          </cell>
          <cell r="C118" t="str">
            <v>PC</v>
          </cell>
          <cell r="D118">
            <v>1287.1099999999999</v>
          </cell>
          <cell r="E118">
            <v>1457.780786</v>
          </cell>
        </row>
        <row r="119">
          <cell r="A119" t="str">
            <v>M010501113</v>
          </cell>
          <cell r="B119" t="str">
            <v>TFL10 FoFo DN  150 X 2,50 81,000 kg</v>
          </cell>
          <cell r="C119" t="str">
            <v>PC</v>
          </cell>
          <cell r="D119">
            <v>1424.59</v>
          </cell>
          <cell r="E119">
            <v>1613.490634</v>
          </cell>
        </row>
        <row r="120">
          <cell r="A120" t="str">
            <v>M010501117</v>
          </cell>
          <cell r="B120" t="str">
            <v>TFL10 FoFo DN  150 X 3,00 94,000 kg</v>
          </cell>
          <cell r="C120" t="str">
            <v>PC</v>
          </cell>
          <cell r="D120">
            <v>1562.06</v>
          </cell>
          <cell r="E120">
            <v>1769.1891559999999</v>
          </cell>
        </row>
        <row r="121">
          <cell r="A121" t="str">
            <v>M010501121</v>
          </cell>
          <cell r="B121" t="str">
            <v>TFL10 FoFo DN  150 X 3,50 107,000 kg</v>
          </cell>
          <cell r="C121" t="str">
            <v>PC</v>
          </cell>
          <cell r="D121">
            <v>1699.55</v>
          </cell>
          <cell r="E121">
            <v>1924.9103299999999</v>
          </cell>
        </row>
        <row r="122">
          <cell r="A122" t="str">
            <v>M010501125</v>
          </cell>
          <cell r="B122" t="str">
            <v>TFL10 FoFo DN  150 X 4,00 120,000 kg</v>
          </cell>
          <cell r="C122" t="str">
            <v>PC</v>
          </cell>
          <cell r="D122">
            <v>1837.02</v>
          </cell>
          <cell r="E122">
            <v>2080.6088520000003</v>
          </cell>
        </row>
        <row r="123">
          <cell r="A123" t="str">
            <v>M010501129</v>
          </cell>
          <cell r="B123" t="str">
            <v>TFL10 FoFo DN  150 X 4,50 133,000 kg</v>
          </cell>
          <cell r="C123" t="str">
            <v>PC</v>
          </cell>
          <cell r="D123">
            <v>1974.5</v>
          </cell>
          <cell r="E123">
            <v>2236.3187000000003</v>
          </cell>
        </row>
        <row r="124">
          <cell r="A124" t="str">
            <v>M010501133</v>
          </cell>
          <cell r="B124" t="str">
            <v>TFL10 FoFo DN  150 X 5,00 146,000 kg</v>
          </cell>
          <cell r="C124" t="str">
            <v>PC</v>
          </cell>
          <cell r="D124">
            <v>2111.98</v>
          </cell>
          <cell r="E124">
            <v>2392.0285480000002</v>
          </cell>
        </row>
        <row r="125">
          <cell r="A125" t="str">
            <v>M010501137</v>
          </cell>
          <cell r="B125" t="str">
            <v>TFL10 FoFo DN  150 X 5,50 159,000 kg</v>
          </cell>
          <cell r="C125" t="str">
            <v>PC</v>
          </cell>
          <cell r="D125">
            <v>2249.46</v>
          </cell>
          <cell r="E125">
            <v>2547.7383960000002</v>
          </cell>
        </row>
        <row r="126">
          <cell r="A126" t="str">
            <v>M010501141</v>
          </cell>
          <cell r="B126" t="str">
            <v>TFL10 FoFo DN  150 X 5,80 166,800 kg</v>
          </cell>
          <cell r="C126" t="str">
            <v>PC</v>
          </cell>
          <cell r="D126">
            <v>2357.81</v>
          </cell>
          <cell r="E126">
            <v>2670.455606</v>
          </cell>
        </row>
        <row r="127">
          <cell r="A127" t="str">
            <v>M010501145</v>
          </cell>
          <cell r="B127" t="str">
            <v>TFL10 FoFo DN  200 X 0.50 37,400 kg</v>
          </cell>
          <cell r="C127" t="str">
            <v>PC</v>
          </cell>
          <cell r="D127">
            <v>1155.53</v>
          </cell>
          <cell r="E127">
            <v>1308.7532780000001</v>
          </cell>
        </row>
        <row r="128">
          <cell r="A128" t="str">
            <v>M010501149</v>
          </cell>
          <cell r="B128" t="str">
            <v>TFL10 FoFo DN  200 X 1,00 54,800 kg</v>
          </cell>
          <cell r="C128" t="str">
            <v>PC</v>
          </cell>
          <cell r="D128">
            <v>1198.56</v>
          </cell>
          <cell r="E128">
            <v>1357.4890559999999</v>
          </cell>
        </row>
        <row r="129">
          <cell r="A129" t="str">
            <v>M010501153</v>
          </cell>
          <cell r="B129" t="str">
            <v>TFL10 FoFo DN  200 X 1,50 72,200 kg</v>
          </cell>
          <cell r="C129" t="str">
            <v>PC</v>
          </cell>
          <cell r="D129">
            <v>1352.16</v>
          </cell>
          <cell r="E129">
            <v>1531.4564160000002</v>
          </cell>
        </row>
        <row r="130">
          <cell r="A130" t="str">
            <v>M010501157</v>
          </cell>
          <cell r="B130" t="str">
            <v>TFL10 FoFo DN  200 X 2,00 89,600 kg</v>
          </cell>
          <cell r="C130" t="str">
            <v>PC</v>
          </cell>
          <cell r="D130">
            <v>1584.91</v>
          </cell>
          <cell r="E130">
            <v>1795.0690660000002</v>
          </cell>
        </row>
        <row r="131">
          <cell r="A131" t="str">
            <v>M010501161</v>
          </cell>
          <cell r="B131" t="str">
            <v>TFL10 FoFo DN  200 X 2,50 107,000 kg</v>
          </cell>
          <cell r="C131" t="str">
            <v>PC</v>
          </cell>
          <cell r="D131">
            <v>1759.61</v>
          </cell>
          <cell r="E131">
            <v>1992.9342859999999</v>
          </cell>
        </row>
        <row r="132">
          <cell r="A132" t="str">
            <v>M010501165</v>
          </cell>
          <cell r="B132" t="str">
            <v>TFL10 FoFo DN  200 X 3,00 124,400 kg</v>
          </cell>
          <cell r="C132" t="str">
            <v>PC</v>
          </cell>
          <cell r="D132">
            <v>1934.32</v>
          </cell>
          <cell r="E132">
            <v>2190.8108320000001</v>
          </cell>
        </row>
        <row r="133">
          <cell r="A133" t="str">
            <v>M010501169</v>
          </cell>
          <cell r="B133" t="str">
            <v>TFL10 FoFo DN  200 X 3,50 141,800 kg</v>
          </cell>
          <cell r="C133" t="str">
            <v>PC</v>
          </cell>
          <cell r="D133">
            <v>2109.0100000000002</v>
          </cell>
          <cell r="E133">
            <v>2388.6647260000004</v>
          </cell>
        </row>
        <row r="134">
          <cell r="A134" t="str">
            <v>M010501173</v>
          </cell>
          <cell r="B134" t="str">
            <v>TFL10 FoFo DN  200 X 4,00 159,200 kg</v>
          </cell>
          <cell r="C134" t="str">
            <v>PC</v>
          </cell>
          <cell r="D134">
            <v>2283.71</v>
          </cell>
          <cell r="E134">
            <v>2586.5299460000001</v>
          </cell>
        </row>
        <row r="135">
          <cell r="A135" t="str">
            <v>M010501177</v>
          </cell>
          <cell r="B135" t="str">
            <v>TFL10 FoFo DN  200 X 4,50 176,600 kg</v>
          </cell>
          <cell r="C135" t="str">
            <v>PC</v>
          </cell>
          <cell r="D135">
            <v>2458.4</v>
          </cell>
          <cell r="E135">
            <v>2784.3838400000004</v>
          </cell>
        </row>
        <row r="136">
          <cell r="A136" t="str">
            <v>M010501181</v>
          </cell>
          <cell r="B136" t="str">
            <v>TFL10 FoFo DN  200 X 5,00 194,000 kg</v>
          </cell>
          <cell r="C136" t="str">
            <v>PC</v>
          </cell>
          <cell r="D136">
            <v>2633.11</v>
          </cell>
          <cell r="E136">
            <v>2982.2603860000004</v>
          </cell>
        </row>
        <row r="137">
          <cell r="A137" t="str">
            <v>M010501185</v>
          </cell>
          <cell r="B137" t="str">
            <v>TFL10 FoFo DN  200 X 5,50 211,400 kg</v>
          </cell>
          <cell r="C137" t="str">
            <v>PC</v>
          </cell>
          <cell r="D137">
            <v>2807.81</v>
          </cell>
          <cell r="E137">
            <v>3180.1256060000001</v>
          </cell>
        </row>
        <row r="138">
          <cell r="A138" t="str">
            <v>M010501189</v>
          </cell>
          <cell r="B138" t="str">
            <v>TFL10 FoFo DN  200 X 5,80 221,840 kg</v>
          </cell>
          <cell r="C138" t="str">
            <v>PC</v>
          </cell>
          <cell r="D138">
            <v>2907.98</v>
          </cell>
          <cell r="E138">
            <v>3293.5781480000001</v>
          </cell>
        </row>
        <row r="139">
          <cell r="A139" t="str">
            <v>M010501193</v>
          </cell>
          <cell r="B139" t="str">
            <v>TFL10 FoFo DN  250 X 0,50 51,700 kg</v>
          </cell>
          <cell r="C139" t="str">
            <v>PC</v>
          </cell>
          <cell r="D139">
            <v>1215.2</v>
          </cell>
          <cell r="E139">
            <v>1376.3355200000001</v>
          </cell>
        </row>
        <row r="140">
          <cell r="A140" t="str">
            <v>M010501197</v>
          </cell>
          <cell r="B140" t="str">
            <v>TFL10 FoFo DN  250 X 1,00 74,400 kg</v>
          </cell>
          <cell r="C140" t="str">
            <v>PC</v>
          </cell>
          <cell r="D140">
            <v>1325.7</v>
          </cell>
          <cell r="E140">
            <v>1501.4878200000001</v>
          </cell>
        </row>
        <row r="141">
          <cell r="A141" t="str">
            <v>M010501201</v>
          </cell>
          <cell r="B141" t="str">
            <v>TFL10 FoFo DN  250 X 1,50 97,100 kg</v>
          </cell>
          <cell r="C141" t="str">
            <v>PC</v>
          </cell>
          <cell r="D141">
            <v>1540.89</v>
          </cell>
          <cell r="E141">
            <v>1745.2120140000002</v>
          </cell>
        </row>
        <row r="142">
          <cell r="A142" t="str">
            <v>M010501205</v>
          </cell>
          <cell r="B142" t="str">
            <v>TFL10 FoFo DN  250 X 2,00 119,800 kg</v>
          </cell>
          <cell r="C142" t="str">
            <v>PC</v>
          </cell>
          <cell r="D142">
            <v>1929.5</v>
          </cell>
          <cell r="E142">
            <v>2185.3517000000002</v>
          </cell>
        </row>
        <row r="143">
          <cell r="A143" t="str">
            <v>M010501209</v>
          </cell>
          <cell r="B143" t="str">
            <v>TFL10 FoFo DN  250 X 2,50 142,500 kg</v>
          </cell>
          <cell r="C143" t="str">
            <v>PC</v>
          </cell>
          <cell r="D143">
            <v>2152.34</v>
          </cell>
          <cell r="E143">
            <v>2437.7402840000004</v>
          </cell>
        </row>
        <row r="144">
          <cell r="A144" t="str">
            <v>M010501213</v>
          </cell>
          <cell r="B144" t="str">
            <v>TFL10 FoFo DN  250 X 3,00 165,200 kg</v>
          </cell>
          <cell r="C144" t="str">
            <v>PC</v>
          </cell>
          <cell r="D144">
            <v>2375.17</v>
          </cell>
          <cell r="E144">
            <v>2690.1175420000004</v>
          </cell>
        </row>
        <row r="145">
          <cell r="A145" t="str">
            <v>M010501217</v>
          </cell>
          <cell r="B145" t="str">
            <v>TFL10 FoFo DN  250 X 3,50 187,900 kg</v>
          </cell>
          <cell r="C145" t="str">
            <v>PC</v>
          </cell>
          <cell r="D145">
            <v>2598.0100000000002</v>
          </cell>
          <cell r="E145">
            <v>2942.5061260000002</v>
          </cell>
        </row>
        <row r="146">
          <cell r="A146" t="str">
            <v>M010501221</v>
          </cell>
          <cell r="B146" t="str">
            <v>TFL10 FoFo DN  250 X 4,00 210,600 kg</v>
          </cell>
          <cell r="C146" t="str">
            <v>PC</v>
          </cell>
          <cell r="D146">
            <v>2820.85</v>
          </cell>
          <cell r="E146">
            <v>3194.89471</v>
          </cell>
        </row>
        <row r="147">
          <cell r="A147" t="str">
            <v>M010501225</v>
          </cell>
          <cell r="B147" t="str">
            <v>TFL10 FoFo DN  250 X 4,50 233,300 kg</v>
          </cell>
          <cell r="C147" t="str">
            <v>PC</v>
          </cell>
          <cell r="D147">
            <v>3043.68</v>
          </cell>
          <cell r="E147">
            <v>3447.271968</v>
          </cell>
        </row>
        <row r="148">
          <cell r="A148" t="str">
            <v>M010501229</v>
          </cell>
          <cell r="B148" t="str">
            <v>TFL10 FoFo DN  250 X 5,00 256,000 kg</v>
          </cell>
          <cell r="C148" t="str">
            <v>PC</v>
          </cell>
          <cell r="D148">
            <v>3266.52</v>
          </cell>
          <cell r="E148">
            <v>3699.6605520000003</v>
          </cell>
        </row>
        <row r="149">
          <cell r="A149" t="str">
            <v>M010501233</v>
          </cell>
          <cell r="B149" t="str">
            <v>TFL10 FoFo DN  250 X 5,50 278,700 kg</v>
          </cell>
          <cell r="C149" t="str">
            <v>PC</v>
          </cell>
          <cell r="D149">
            <v>3489.35</v>
          </cell>
          <cell r="E149">
            <v>3952.0378100000003</v>
          </cell>
        </row>
        <row r="150">
          <cell r="A150" t="str">
            <v>M010501237</v>
          </cell>
          <cell r="B150" t="str">
            <v>TFL10 FoFo DN  250 X 5,80 292,320 kg</v>
          </cell>
          <cell r="C150" t="str">
            <v>PC</v>
          </cell>
          <cell r="D150">
            <v>3712.19</v>
          </cell>
          <cell r="E150">
            <v>4204.4263940000001</v>
          </cell>
        </row>
        <row r="151">
          <cell r="A151" t="str">
            <v>M010501241</v>
          </cell>
          <cell r="B151" t="str">
            <v>TFL10 FoFo DN  300 X 0,50 64,550 kg</v>
          </cell>
          <cell r="C151" t="str">
            <v>PC</v>
          </cell>
          <cell r="D151">
            <v>1548.42</v>
          </cell>
          <cell r="E151">
            <v>1753.7404920000001</v>
          </cell>
        </row>
        <row r="152">
          <cell r="A152" t="str">
            <v>M010501245</v>
          </cell>
          <cell r="B152" t="str">
            <v>TFL10 FoFo DN  300 X 1,00 93,100 kg</v>
          </cell>
          <cell r="C152" t="str">
            <v>PC</v>
          </cell>
          <cell r="D152">
            <v>1633.28</v>
          </cell>
          <cell r="E152">
            <v>1849.852928</v>
          </cell>
        </row>
        <row r="153">
          <cell r="A153" t="str">
            <v>M010501249</v>
          </cell>
          <cell r="B153" t="str">
            <v>TFL10 FoFo DN  300 X 1.50 121,650 kg</v>
          </cell>
          <cell r="C153" t="str">
            <v>PC</v>
          </cell>
          <cell r="D153">
            <v>1864.11</v>
          </cell>
          <cell r="E153">
            <v>2111.290986</v>
          </cell>
        </row>
        <row r="154">
          <cell r="A154" t="str">
            <v>M010501253</v>
          </cell>
          <cell r="B154" t="str">
            <v>TFL10 FoFo DN  300 X 2,00 150,200 kg</v>
          </cell>
          <cell r="C154" t="str">
            <v>PC</v>
          </cell>
          <cell r="D154">
            <v>2376.02</v>
          </cell>
          <cell r="E154">
            <v>2691.0802520000002</v>
          </cell>
        </row>
        <row r="155">
          <cell r="A155" t="str">
            <v>M010501257</v>
          </cell>
          <cell r="B155" t="str">
            <v>TFL10 FoFo DN  300 X 2,50 178,750 kg</v>
          </cell>
          <cell r="C155" t="str">
            <v>PC</v>
          </cell>
          <cell r="D155">
            <v>2647.22</v>
          </cell>
          <cell r="E155">
            <v>2998.241372</v>
          </cell>
        </row>
        <row r="156">
          <cell r="A156" t="str">
            <v>M010501261</v>
          </cell>
          <cell r="B156" t="str">
            <v>TFL10 FoFo DN  300 X 3,00 207,300 kg</v>
          </cell>
          <cell r="C156" t="str">
            <v>PC</v>
          </cell>
          <cell r="D156">
            <v>2918.42</v>
          </cell>
          <cell r="E156">
            <v>3305.4024920000002</v>
          </cell>
        </row>
        <row r="157">
          <cell r="A157" t="str">
            <v>M010501265</v>
          </cell>
          <cell r="B157" t="str">
            <v>TFL10 FoFo DN  300 X 3,50 235,850 kg</v>
          </cell>
          <cell r="C157" t="str">
            <v>PC</v>
          </cell>
          <cell r="D157">
            <v>3189.62</v>
          </cell>
          <cell r="E157">
            <v>3612.5636119999999</v>
          </cell>
        </row>
        <row r="158">
          <cell r="A158" t="str">
            <v>M010501269</v>
          </cell>
          <cell r="B158" t="str">
            <v>TFL10 FoFo DN  300 X 4,00 264,400 kg</v>
          </cell>
          <cell r="C158" t="str">
            <v>PC</v>
          </cell>
          <cell r="D158">
            <v>3460.84</v>
          </cell>
          <cell r="E158">
            <v>3919.7473840000002</v>
          </cell>
        </row>
        <row r="159">
          <cell r="A159" t="str">
            <v>M010501273</v>
          </cell>
          <cell r="B159" t="str">
            <v>TFL10 FoFo DN  300 X 4,50 292,950 kg</v>
          </cell>
          <cell r="C159" t="str">
            <v>PC</v>
          </cell>
          <cell r="D159">
            <v>3732.04</v>
          </cell>
          <cell r="E159">
            <v>4226.908504</v>
          </cell>
        </row>
        <row r="160">
          <cell r="A160" t="str">
            <v>M010501277</v>
          </cell>
          <cell r="B160" t="str">
            <v>TFL10 FoFo DN  300 X 5,00 321,500 kg</v>
          </cell>
          <cell r="C160" t="str">
            <v>PC</v>
          </cell>
          <cell r="D160">
            <v>4003.24</v>
          </cell>
          <cell r="E160">
            <v>4534.0696239999997</v>
          </cell>
        </row>
        <row r="161">
          <cell r="A161" t="str">
            <v>M010501281</v>
          </cell>
          <cell r="B161" t="str">
            <v>TFL10 FoFo DN  300 X 5,50 350,050 kg</v>
          </cell>
          <cell r="C161" t="str">
            <v>PC</v>
          </cell>
          <cell r="D161">
            <v>4274.4399999999996</v>
          </cell>
          <cell r="E161">
            <v>4841.2307439999995</v>
          </cell>
        </row>
        <row r="162">
          <cell r="A162" t="str">
            <v>M010501285</v>
          </cell>
          <cell r="B162" t="str">
            <v>TFL10 FoFo DN  300 X 5,80 367,180 kg</v>
          </cell>
          <cell r="C162" t="str">
            <v>PC</v>
          </cell>
          <cell r="D162">
            <v>4343.5</v>
          </cell>
          <cell r="E162">
            <v>4919.4481000000005</v>
          </cell>
        </row>
        <row r="163">
          <cell r="A163" t="str">
            <v>M010501289</v>
          </cell>
          <cell r="B163" t="str">
            <v>TFL10 FoFo DN  350 X 0,50 83,750 kg</v>
          </cell>
          <cell r="C163" t="str">
            <v>PC</v>
          </cell>
          <cell r="D163">
            <v>1990.18</v>
          </cell>
          <cell r="E163">
            <v>2254.0778680000003</v>
          </cell>
        </row>
        <row r="164">
          <cell r="A164" t="str">
            <v>M010501293</v>
          </cell>
          <cell r="B164" t="str">
            <v>TFL10 FoFo DN  350 X 1,00 121,500 kg</v>
          </cell>
          <cell r="C164" t="str">
            <v>PC</v>
          </cell>
          <cell r="D164">
            <v>2051.86</v>
          </cell>
          <cell r="E164">
            <v>2323.9366360000004</v>
          </cell>
        </row>
        <row r="165">
          <cell r="A165" t="str">
            <v>M010501297</v>
          </cell>
          <cell r="B165" t="str">
            <v>TFL10 FoFo DN  350 X 1,50 159,250 kg</v>
          </cell>
          <cell r="C165" t="str">
            <v>PC</v>
          </cell>
          <cell r="D165">
            <v>2404.48</v>
          </cell>
          <cell r="E165">
            <v>2723.3140480000002</v>
          </cell>
        </row>
        <row r="166">
          <cell r="A166" t="str">
            <v>M010501301</v>
          </cell>
          <cell r="B166" t="str">
            <v>TFL10 FoFo DN  350 X 2,00 197,000 kg</v>
          </cell>
          <cell r="C166" t="str">
            <v>PC</v>
          </cell>
          <cell r="D166">
            <v>2718.48</v>
          </cell>
          <cell r="E166">
            <v>3078.9504480000001</v>
          </cell>
        </row>
        <row r="167">
          <cell r="A167" t="str">
            <v>M010501305</v>
          </cell>
          <cell r="B167" t="str">
            <v>TFL10 FoFo DN  350 X 2,50 234,750 kg</v>
          </cell>
          <cell r="C167" t="str">
            <v>PC</v>
          </cell>
          <cell r="D167">
            <v>3066.16</v>
          </cell>
          <cell r="E167">
            <v>3472.7328160000002</v>
          </cell>
        </row>
        <row r="168">
          <cell r="A168" t="str">
            <v>M010501309</v>
          </cell>
          <cell r="B168" t="str">
            <v>TFL10 FoFo DN  350 X 3,00 272,500 kg</v>
          </cell>
          <cell r="C168" t="str">
            <v>PC</v>
          </cell>
          <cell r="D168">
            <v>3413.83</v>
          </cell>
          <cell r="E168">
            <v>3866.503858</v>
          </cell>
        </row>
        <row r="169">
          <cell r="A169" t="str">
            <v>M010501313</v>
          </cell>
          <cell r="B169" t="str">
            <v>TFL10 FoFo DN  350 X 3,50 310,250 kg</v>
          </cell>
          <cell r="C169" t="str">
            <v>PC</v>
          </cell>
          <cell r="D169">
            <v>3761.52</v>
          </cell>
          <cell r="E169">
            <v>4260.297552</v>
          </cell>
        </row>
        <row r="170">
          <cell r="A170" t="str">
            <v>M010501317</v>
          </cell>
          <cell r="B170" t="str">
            <v>TFL10 FoFo DN  350 X 4,00 348,000 kg</v>
          </cell>
          <cell r="C170" t="str">
            <v>PC</v>
          </cell>
          <cell r="D170">
            <v>4109.1899999999996</v>
          </cell>
          <cell r="E170">
            <v>4654.0685939999994</v>
          </cell>
        </row>
        <row r="171">
          <cell r="A171" t="str">
            <v>M010501321</v>
          </cell>
          <cell r="B171" t="str">
            <v>TFL10 FoFo DN  350 X 4,50 385,750 kg</v>
          </cell>
          <cell r="C171" t="str">
            <v>PC</v>
          </cell>
          <cell r="D171">
            <v>4456.87</v>
          </cell>
          <cell r="E171">
            <v>5047.8509620000004</v>
          </cell>
        </row>
        <row r="172">
          <cell r="A172" t="str">
            <v>M010501325</v>
          </cell>
          <cell r="B172" t="str">
            <v>TFL10 FoFo DN  350 X 5,00 423,500 kg</v>
          </cell>
          <cell r="C172" t="str">
            <v>PC</v>
          </cell>
          <cell r="D172">
            <v>4804.54</v>
          </cell>
          <cell r="E172">
            <v>5441.6220039999998</v>
          </cell>
        </row>
        <row r="173">
          <cell r="A173" t="str">
            <v>M010501329</v>
          </cell>
          <cell r="B173" t="str">
            <v>TFL10 FoFo DN  350 X 5,50 461,250 kg</v>
          </cell>
          <cell r="C173" t="str">
            <v>PC</v>
          </cell>
          <cell r="D173">
            <v>5152.22</v>
          </cell>
          <cell r="E173">
            <v>5835.4043720000009</v>
          </cell>
        </row>
        <row r="174">
          <cell r="A174" t="str">
            <v>M010501333</v>
          </cell>
          <cell r="B174" t="str">
            <v>TFL10 FoFo DN  350 X 5,80 483,900 kg</v>
          </cell>
          <cell r="C174" t="str">
            <v>PC</v>
          </cell>
          <cell r="D174">
            <v>5386.24</v>
          </cell>
          <cell r="E174">
            <v>6100.4554239999998</v>
          </cell>
        </row>
        <row r="175">
          <cell r="A175" t="str">
            <v>M010501337</v>
          </cell>
          <cell r="B175" t="str">
            <v>TFL10 FoFo DN  400 X 0,50 100,750 kg</v>
          </cell>
          <cell r="C175" t="str">
            <v>PC</v>
          </cell>
          <cell r="D175">
            <v>2594.4699999999998</v>
          </cell>
          <cell r="E175">
            <v>2938.4967219999999</v>
          </cell>
        </row>
        <row r="176">
          <cell r="A176" t="str">
            <v>M010501341</v>
          </cell>
          <cell r="B176" t="str">
            <v>TFL10 FoFo DN  400 X 1,00 145,500 kg</v>
          </cell>
          <cell r="C176" t="str">
            <v>PC</v>
          </cell>
          <cell r="D176">
            <v>2256.08</v>
          </cell>
          <cell r="E176">
            <v>2555.2362079999998</v>
          </cell>
        </row>
        <row r="177">
          <cell r="A177" t="str">
            <v>M010501345</v>
          </cell>
          <cell r="B177" t="str">
            <v>TFL10 FoFo DN  400 X 1,50 190,250 kg</v>
          </cell>
          <cell r="C177" t="str">
            <v>PC</v>
          </cell>
          <cell r="D177">
            <v>2640.92</v>
          </cell>
          <cell r="E177">
            <v>2991.1059920000002</v>
          </cell>
        </row>
        <row r="178">
          <cell r="A178" t="str">
            <v>M010501349</v>
          </cell>
          <cell r="B178" t="str">
            <v>TFL10 FoFo DN  400 X 2,00 235,000 kg</v>
          </cell>
          <cell r="C178" t="str">
            <v>PC</v>
          </cell>
          <cell r="D178">
            <v>2916.34</v>
          </cell>
          <cell r="E178">
            <v>3303.0466840000004</v>
          </cell>
        </row>
        <row r="179">
          <cell r="A179" t="str">
            <v>M010501353</v>
          </cell>
          <cell r="B179" t="str">
            <v>TFL10 FoFo DN  400 X 2,50 279,750 kg</v>
          </cell>
          <cell r="C179" t="str">
            <v>PC</v>
          </cell>
          <cell r="D179">
            <v>3287.26</v>
          </cell>
          <cell r="E179">
            <v>3723.1506760000002</v>
          </cell>
        </row>
        <row r="180">
          <cell r="A180" t="str">
            <v>M010501357</v>
          </cell>
          <cell r="B180" t="str">
            <v>TFL10 FoFo DN  400 X 3,00 324,500 kg</v>
          </cell>
          <cell r="C180" t="str">
            <v>PC</v>
          </cell>
          <cell r="D180">
            <v>3658.17</v>
          </cell>
          <cell r="E180">
            <v>4143.2433420000007</v>
          </cell>
        </row>
        <row r="181">
          <cell r="A181" t="str">
            <v>M010501361</v>
          </cell>
          <cell r="B181" t="str">
            <v>TFL10 FoFo DN  400 X 3,50 369,250 kg</v>
          </cell>
          <cell r="C181" t="str">
            <v>PC</v>
          </cell>
          <cell r="D181">
            <v>4029.09</v>
          </cell>
          <cell r="E181">
            <v>4563.347334</v>
          </cell>
        </row>
        <row r="182">
          <cell r="A182" t="str">
            <v>M010501365</v>
          </cell>
          <cell r="B182" t="str">
            <v>TFL10 FoFo DN  400 X 4,00 414,000 kg</v>
          </cell>
          <cell r="C182" t="str">
            <v>PC</v>
          </cell>
          <cell r="D182">
            <v>4400</v>
          </cell>
          <cell r="E182">
            <v>4983.4400000000005</v>
          </cell>
        </row>
        <row r="183">
          <cell r="A183" t="str">
            <v>M010501369</v>
          </cell>
          <cell r="B183" t="str">
            <v>TFL10 FoFo DN  400 X 4,50 458,750 kg</v>
          </cell>
          <cell r="C183" t="str">
            <v>PC</v>
          </cell>
          <cell r="D183">
            <v>4770.92</v>
          </cell>
          <cell r="E183">
            <v>5403.5439919999999</v>
          </cell>
        </row>
        <row r="184">
          <cell r="A184" t="str">
            <v>M010501373</v>
          </cell>
          <cell r="B184" t="str">
            <v>TFL10 FoFo DN  400 X 5,00 503,500 kg</v>
          </cell>
          <cell r="C184" t="str">
            <v>PC</v>
          </cell>
          <cell r="D184">
            <v>5141.83</v>
          </cell>
          <cell r="E184">
            <v>5823.6366580000004</v>
          </cell>
        </row>
        <row r="185">
          <cell r="A185" t="str">
            <v>M010501377</v>
          </cell>
          <cell r="B185" t="str">
            <v>TFL10 FoFo DN  400 X 5,50 548,250 kg</v>
          </cell>
          <cell r="C185" t="str">
            <v>PC</v>
          </cell>
          <cell r="D185">
            <v>5512.75</v>
          </cell>
          <cell r="E185">
            <v>6243.7406500000006</v>
          </cell>
        </row>
        <row r="186">
          <cell r="A186" t="str">
            <v>M010501381</v>
          </cell>
          <cell r="B186" t="str">
            <v>TFL10 FoFo DN  400 X 5,80 575,100 kg</v>
          </cell>
          <cell r="C186" t="str">
            <v>PC</v>
          </cell>
          <cell r="D186">
            <v>5780.4</v>
          </cell>
          <cell r="E186">
            <v>6546.8810400000002</v>
          </cell>
        </row>
        <row r="187">
          <cell r="A187" t="str">
            <v>M010501385</v>
          </cell>
          <cell r="B187" t="str">
            <v>TFL10 FoFo DN  450 X 0,50 121,550 kg</v>
          </cell>
          <cell r="C187" t="str">
            <v>PC</v>
          </cell>
          <cell r="D187">
            <v>2720.6</v>
          </cell>
          <cell r="E187">
            <v>3081.3515600000001</v>
          </cell>
        </row>
        <row r="188">
          <cell r="A188" t="str">
            <v>M010501389</v>
          </cell>
          <cell r="B188" t="str">
            <v>TFL10 FoFo DN  450 X 1,00 174,100 kg</v>
          </cell>
          <cell r="C188" t="str">
            <v>PC</v>
          </cell>
          <cell r="D188">
            <v>2802.66</v>
          </cell>
          <cell r="E188">
            <v>3174.2927159999999</v>
          </cell>
        </row>
        <row r="189">
          <cell r="A189" t="str">
            <v>M010501393</v>
          </cell>
          <cell r="B189" t="str">
            <v>TFL10 FoFo DN  450 X 1,50 226,650 kg</v>
          </cell>
          <cell r="C189" t="str">
            <v>PC</v>
          </cell>
          <cell r="D189">
            <v>3256.67</v>
          </cell>
          <cell r="E189">
            <v>3688.5044420000004</v>
          </cell>
        </row>
        <row r="190">
          <cell r="A190" t="str">
            <v>M010501397</v>
          </cell>
          <cell r="B190" t="str">
            <v>TFL10 FoFo DN  450 X 2,00 279,200 kg</v>
          </cell>
          <cell r="C190" t="str">
            <v>PC</v>
          </cell>
          <cell r="D190">
            <v>3710.68</v>
          </cell>
          <cell r="E190">
            <v>4202.7161679999999</v>
          </cell>
        </row>
        <row r="191">
          <cell r="A191" t="str">
            <v>M010501401</v>
          </cell>
          <cell r="B191" t="str">
            <v>TFL10 FoFo DN  450 X 2,50 331,750 kg</v>
          </cell>
          <cell r="C191" t="str">
            <v>PC</v>
          </cell>
          <cell r="D191">
            <v>4164.68</v>
          </cell>
          <cell r="E191">
            <v>4716.9165680000006</v>
          </cell>
        </row>
        <row r="192">
          <cell r="A192" t="str">
            <v>M010501405</v>
          </cell>
          <cell r="B192" t="str">
            <v>TFL10 FoFo DN  450 X 3,00 384,300 kg</v>
          </cell>
          <cell r="C192" t="str">
            <v>PC</v>
          </cell>
          <cell r="D192">
            <v>4618.6899999999996</v>
          </cell>
          <cell r="E192">
            <v>5231.1282940000001</v>
          </cell>
        </row>
        <row r="193">
          <cell r="A193" t="str">
            <v>M010501409</v>
          </cell>
          <cell r="B193" t="str">
            <v>TFL10 FoFo DN  450 X 3,50 436,850 kg</v>
          </cell>
          <cell r="C193" t="str">
            <v>PC</v>
          </cell>
          <cell r="D193">
            <v>5072.7</v>
          </cell>
          <cell r="E193">
            <v>5745.3400199999996</v>
          </cell>
        </row>
        <row r="194">
          <cell r="A194" t="str">
            <v>M010501413</v>
          </cell>
          <cell r="B194" t="str">
            <v>TFL10 FoFo DN  450 X 4,00 489,400 kg</v>
          </cell>
          <cell r="C194" t="str">
            <v>PC</v>
          </cell>
          <cell r="D194">
            <v>5526.71</v>
          </cell>
          <cell r="E194">
            <v>6259.5517460000001</v>
          </cell>
        </row>
        <row r="195">
          <cell r="A195" t="str">
            <v>M010501417</v>
          </cell>
          <cell r="B195" t="str">
            <v>TFL10 FoFo DN  450 X 4,50 541,950 kg</v>
          </cell>
          <cell r="C195" t="str">
            <v>PC</v>
          </cell>
          <cell r="D195">
            <v>5980.72</v>
          </cell>
          <cell r="E195">
            <v>6773.7634720000005</v>
          </cell>
        </row>
        <row r="196">
          <cell r="A196" t="str">
            <v>M010501421</v>
          </cell>
          <cell r="B196" t="str">
            <v>TFL10 FoFo DN  450 X 5,00 594,500 kg</v>
          </cell>
          <cell r="C196" t="str">
            <v>PC</v>
          </cell>
          <cell r="D196">
            <v>6434.72</v>
          </cell>
          <cell r="E196">
            <v>7287.9638720000003</v>
          </cell>
        </row>
        <row r="197">
          <cell r="A197" t="str">
            <v>M010501425</v>
          </cell>
          <cell r="B197" t="str">
            <v>TFL10 FoFo DN  450 X 5,50 647,050 kg</v>
          </cell>
          <cell r="C197" t="str">
            <v>PC</v>
          </cell>
          <cell r="D197">
            <v>6888.73</v>
          </cell>
          <cell r="E197">
            <v>7802.1755979999998</v>
          </cell>
        </row>
        <row r="198">
          <cell r="A198" t="str">
            <v>M010501429</v>
          </cell>
          <cell r="B198" t="str">
            <v>TFL10 FoFo DN  450 X 5,80 678,580 kg</v>
          </cell>
          <cell r="C198" t="str">
            <v>PC</v>
          </cell>
          <cell r="D198">
            <v>7212.37</v>
          </cell>
          <cell r="E198">
            <v>8168.730262</v>
          </cell>
        </row>
        <row r="199">
          <cell r="A199" t="str">
            <v>M010501433</v>
          </cell>
          <cell r="B199" t="str">
            <v>TFL10 FoFo DN  500 X 0,50 136,900 kg</v>
          </cell>
          <cell r="C199" t="str">
            <v>PC</v>
          </cell>
          <cell r="D199">
            <v>2730.79</v>
          </cell>
          <cell r="E199">
            <v>3092.892754</v>
          </cell>
        </row>
        <row r="200">
          <cell r="A200" t="str">
            <v>M010501437</v>
          </cell>
          <cell r="B200" t="str">
            <v>TFL10 FoFo DN  500 X 1,00 197,800 kg</v>
          </cell>
          <cell r="C200" t="str">
            <v>PC</v>
          </cell>
          <cell r="D200">
            <v>2986.56</v>
          </cell>
          <cell r="E200">
            <v>3382.5778559999999</v>
          </cell>
        </row>
        <row r="201">
          <cell r="A201" t="str">
            <v>M010501441</v>
          </cell>
          <cell r="B201" t="str">
            <v>TFL10 FoFo DN  500 X 1,50 258,700 kg</v>
          </cell>
          <cell r="C201" t="str">
            <v>PC</v>
          </cell>
          <cell r="D201">
            <v>3489.01</v>
          </cell>
          <cell r="E201">
            <v>3951.6527260000003</v>
          </cell>
        </row>
        <row r="202">
          <cell r="A202" t="str">
            <v>M010501445</v>
          </cell>
          <cell r="B202" t="str">
            <v>TFL10 FoFo DN  500 X 2,00 319,600 kg</v>
          </cell>
          <cell r="C202" t="str">
            <v>PC</v>
          </cell>
          <cell r="D202">
            <v>3991.46</v>
          </cell>
          <cell r="E202">
            <v>4520.7275960000006</v>
          </cell>
        </row>
        <row r="203">
          <cell r="A203" t="str">
            <v>M010501449</v>
          </cell>
          <cell r="B203" t="str">
            <v>TFL10 FoFo DN  500 X 2,50 380,500 kg</v>
          </cell>
          <cell r="C203" t="str">
            <v>PC</v>
          </cell>
          <cell r="D203">
            <v>4493.92</v>
          </cell>
          <cell r="E203">
            <v>5089.8137919999999</v>
          </cell>
        </row>
        <row r="204">
          <cell r="A204" t="str">
            <v>M010501453</v>
          </cell>
          <cell r="B204" t="str">
            <v>TFL10 FoFo DN  500 X 3,00 441,400 kg</v>
          </cell>
          <cell r="C204" t="str">
            <v>PC</v>
          </cell>
          <cell r="D204">
            <v>4996.37</v>
          </cell>
          <cell r="E204">
            <v>5658.8886620000003</v>
          </cell>
        </row>
        <row r="205">
          <cell r="A205" t="str">
            <v>M010501457</v>
          </cell>
          <cell r="B205" t="str">
            <v>TFL10 FoFo DN  500 X 3,50 502,300 kg</v>
          </cell>
          <cell r="C205" t="str">
            <v>PC</v>
          </cell>
          <cell r="D205">
            <v>5498.82</v>
          </cell>
          <cell r="E205">
            <v>6227.9635319999998</v>
          </cell>
        </row>
        <row r="206">
          <cell r="A206" t="str">
            <v>M010501461</v>
          </cell>
          <cell r="B206" t="str">
            <v>TFL10 FoFo DN  500 X 4,00 563,200 kg</v>
          </cell>
          <cell r="C206" t="str">
            <v>PC</v>
          </cell>
          <cell r="D206">
            <v>6001.27</v>
          </cell>
          <cell r="E206">
            <v>6797.038402000001</v>
          </cell>
        </row>
        <row r="207">
          <cell r="A207" t="str">
            <v>M010501465</v>
          </cell>
          <cell r="B207" t="str">
            <v>TFL10 FoFo DN  500 X 4,50 624,100 kg</v>
          </cell>
          <cell r="C207" t="str">
            <v>PC</v>
          </cell>
          <cell r="D207">
            <v>6503.72</v>
          </cell>
          <cell r="E207">
            <v>7366.1132720000005</v>
          </cell>
        </row>
        <row r="208">
          <cell r="A208" t="str">
            <v>M010501469</v>
          </cell>
          <cell r="B208" t="str">
            <v>TFL10 FoFo DN  500 X 5,00 685,000 kg</v>
          </cell>
          <cell r="C208" t="str">
            <v>PC</v>
          </cell>
          <cell r="D208">
            <v>7006.18</v>
          </cell>
          <cell r="E208">
            <v>7935.1994680000007</v>
          </cell>
        </row>
        <row r="209">
          <cell r="A209" t="str">
            <v>M010501473</v>
          </cell>
          <cell r="B209" t="str">
            <v>TFL10 FoFo DN  500 X 5,50 745,900 kg</v>
          </cell>
          <cell r="C209" t="str">
            <v>PC</v>
          </cell>
          <cell r="D209">
            <v>7508.63</v>
          </cell>
          <cell r="E209">
            <v>8504.2743380000011</v>
          </cell>
        </row>
        <row r="210">
          <cell r="A210" t="str">
            <v>M010501477</v>
          </cell>
          <cell r="B210" t="str">
            <v>TFL10 FoFo DN  500 X 5,80 782,440 kg</v>
          </cell>
          <cell r="C210" t="str">
            <v>PC</v>
          </cell>
          <cell r="D210">
            <v>7872.54</v>
          </cell>
          <cell r="E210">
            <v>8916.4388040000013</v>
          </cell>
        </row>
        <row r="211">
          <cell r="A211" t="str">
            <v>M010501481</v>
          </cell>
          <cell r="B211" t="str">
            <v>TFL10 FoFo DN  600 X 0,50 191,100 kg</v>
          </cell>
          <cell r="C211" t="str">
            <v>PC</v>
          </cell>
          <cell r="D211">
            <v>3338.74</v>
          </cell>
          <cell r="E211">
            <v>3781.4569240000001</v>
          </cell>
        </row>
        <row r="212">
          <cell r="A212" t="str">
            <v>M010501485</v>
          </cell>
          <cell r="B212" t="str">
            <v>TFL10 FoFo DN  600 X 1,00 270,200 kg</v>
          </cell>
          <cell r="C212" t="str">
            <v>PC</v>
          </cell>
          <cell r="D212">
            <v>3718.46</v>
          </cell>
          <cell r="E212">
            <v>4211.5277960000003</v>
          </cell>
        </row>
        <row r="213">
          <cell r="A213" t="str">
            <v>M010501489</v>
          </cell>
          <cell r="B213" t="str">
            <v>TFL10 FoFo DN  600 X 1,50 349,300 kg</v>
          </cell>
          <cell r="C213" t="str">
            <v>PC</v>
          </cell>
          <cell r="D213">
            <v>4365.47</v>
          </cell>
          <cell r="E213">
            <v>4944.3313220000009</v>
          </cell>
        </row>
        <row r="214">
          <cell r="A214" t="str">
            <v>M010501493</v>
          </cell>
          <cell r="B214" t="str">
            <v>TFL10 FoFo DN  600 X 2,00 428,400 kg</v>
          </cell>
          <cell r="C214" t="str">
            <v>PC</v>
          </cell>
          <cell r="D214">
            <v>4949.97</v>
          </cell>
          <cell r="E214">
            <v>5606.3360220000004</v>
          </cell>
        </row>
        <row r="215">
          <cell r="A215" t="str">
            <v>M010501497</v>
          </cell>
          <cell r="B215" t="str">
            <v>TFL10 FoFo DN  600 X 2,50 507,500 kg</v>
          </cell>
          <cell r="C215" t="str">
            <v>PC</v>
          </cell>
          <cell r="D215">
            <v>5588.91</v>
          </cell>
          <cell r="E215">
            <v>6329.9994660000002</v>
          </cell>
        </row>
        <row r="216">
          <cell r="A216" t="str">
            <v>M010501501</v>
          </cell>
          <cell r="B216" t="str">
            <v>TFL10 FoFo DN  600 X 3,00 586,600 kg</v>
          </cell>
          <cell r="C216" t="str">
            <v>PC</v>
          </cell>
          <cell r="D216">
            <v>6227.84</v>
          </cell>
          <cell r="E216">
            <v>7053.6515840000002</v>
          </cell>
        </row>
        <row r="217">
          <cell r="A217" t="str">
            <v>M010501505</v>
          </cell>
          <cell r="B217" t="str">
            <v>TFL10 FoFo DN  600 X 3,50 665,700 kg</v>
          </cell>
          <cell r="C217" t="str">
            <v>PC</v>
          </cell>
          <cell r="D217">
            <v>6866.78</v>
          </cell>
          <cell r="E217">
            <v>7777.315028</v>
          </cell>
        </row>
        <row r="218">
          <cell r="A218" t="str">
            <v>M010501509</v>
          </cell>
          <cell r="B218" t="str">
            <v>TFL10 FoFo DN  600 X 4,00 744,800 kg</v>
          </cell>
          <cell r="C218" t="str">
            <v>PC</v>
          </cell>
          <cell r="D218">
            <v>7505.72</v>
          </cell>
          <cell r="E218">
            <v>8500.9784720000007</v>
          </cell>
        </row>
        <row r="219">
          <cell r="A219" t="str">
            <v>M010501513</v>
          </cell>
          <cell r="B219" t="str">
            <v>TFL10 FoFo DN  600 X 4,50 823,900 kg</v>
          </cell>
          <cell r="C219" t="str">
            <v>PC</v>
          </cell>
          <cell r="D219">
            <v>8144.65</v>
          </cell>
          <cell r="E219">
            <v>9224.6305900000007</v>
          </cell>
        </row>
        <row r="220">
          <cell r="A220" t="str">
            <v>M010501517</v>
          </cell>
          <cell r="B220" t="str">
            <v>TFL10 FoFo DN  600 X 5,00 903,000 kg</v>
          </cell>
          <cell r="C220" t="str">
            <v>PC</v>
          </cell>
          <cell r="D220">
            <v>8783.59</v>
          </cell>
          <cell r="E220">
            <v>9948.2940340000005</v>
          </cell>
        </row>
        <row r="221">
          <cell r="A221" t="str">
            <v>M010501521</v>
          </cell>
          <cell r="B221" t="str">
            <v>TFL10 FoFo DN  600 X 5,50 982,100 kg</v>
          </cell>
          <cell r="C221" t="str">
            <v>PC</v>
          </cell>
          <cell r="D221">
            <v>9422.52</v>
          </cell>
          <cell r="E221">
            <v>10671.946152</v>
          </cell>
        </row>
        <row r="222">
          <cell r="A222" t="str">
            <v>M010501525</v>
          </cell>
          <cell r="B222" t="str">
            <v>TFL10 FoFo DN  600 X 5.80 1029,560 kg</v>
          </cell>
          <cell r="C222" t="str">
            <v>PC</v>
          </cell>
          <cell r="D222">
            <v>9764.85</v>
          </cell>
          <cell r="E222">
            <v>11059.669110000001</v>
          </cell>
        </row>
        <row r="223">
          <cell r="A223" t="str">
            <v>M010501529</v>
          </cell>
          <cell r="B223" t="str">
            <v>TFL10 FoFo DN  700 X 0,50 282,050 kg</v>
          </cell>
          <cell r="C223" t="str">
            <v>PC</v>
          </cell>
          <cell r="D223">
            <v>10816.93</v>
          </cell>
          <cell r="E223">
            <v>12251.254918000001</v>
          </cell>
        </row>
        <row r="224">
          <cell r="A224" t="str">
            <v>M010501533</v>
          </cell>
          <cell r="B224" t="str">
            <v>TFL10 FoFo DN  700 X 1,00 412,100 kg</v>
          </cell>
          <cell r="C224" t="str">
            <v>PC</v>
          </cell>
          <cell r="D224">
            <v>11465.95</v>
          </cell>
          <cell r="E224">
            <v>12986.334970000002</v>
          </cell>
        </row>
        <row r="225">
          <cell r="A225" t="str">
            <v>M010501537</v>
          </cell>
          <cell r="B225" t="str">
            <v>TFL10 FoFo DN  700 X 1,50 542,150 kg</v>
          </cell>
          <cell r="C225" t="str">
            <v>PC</v>
          </cell>
          <cell r="D225">
            <v>12142.97</v>
          </cell>
          <cell r="E225">
            <v>13753.127822</v>
          </cell>
        </row>
        <row r="226">
          <cell r="A226" t="str">
            <v>M010501541</v>
          </cell>
          <cell r="B226" t="str">
            <v>TFL10 FoFo DN  700 X 2,00 672,200 kg</v>
          </cell>
          <cell r="C226" t="str">
            <v>PC</v>
          </cell>
          <cell r="D226">
            <v>13162.87</v>
          </cell>
          <cell r="E226">
            <v>14908.266562000001</v>
          </cell>
        </row>
        <row r="227">
          <cell r="A227" t="str">
            <v>M010501545</v>
          </cell>
          <cell r="B227" t="str">
            <v>TFL10 FoFo DN  700 X 2,50 802,250 kg</v>
          </cell>
          <cell r="C227" t="str">
            <v>PC</v>
          </cell>
          <cell r="D227">
            <v>14179.88</v>
          </cell>
          <cell r="E227">
            <v>16060.132088</v>
          </cell>
        </row>
        <row r="228">
          <cell r="A228" t="str">
            <v>M010501549</v>
          </cell>
          <cell r="B228" t="str">
            <v>TFL10 FoFo DN  700 X 3,00 932,300 kg</v>
          </cell>
          <cell r="C228" t="str">
            <v>PC</v>
          </cell>
          <cell r="D228">
            <v>15196.87</v>
          </cell>
          <cell r="E228">
            <v>17211.974962</v>
          </cell>
        </row>
        <row r="229">
          <cell r="A229" t="str">
            <v>M010501553</v>
          </cell>
          <cell r="B229" t="str">
            <v>TFL10 FoFo DN  700 X 3,50 1062,350 kg</v>
          </cell>
          <cell r="C229" t="str">
            <v>PC</v>
          </cell>
          <cell r="D229">
            <v>16213.88</v>
          </cell>
          <cell r="E229">
            <v>18363.840488000002</v>
          </cell>
        </row>
        <row r="230">
          <cell r="A230" t="str">
            <v>M010501557</v>
          </cell>
          <cell r="B230" t="str">
            <v>TFL10 FoFo DN  700 X 4,00 1192,400 kg</v>
          </cell>
          <cell r="C230" t="str">
            <v>PC</v>
          </cell>
          <cell r="D230">
            <v>17236.68</v>
          </cell>
          <cell r="E230">
            <v>19522.263768000001</v>
          </cell>
        </row>
        <row r="231">
          <cell r="A231" t="str">
            <v>M010501561</v>
          </cell>
          <cell r="B231" t="str">
            <v>TFL10 FoFo DN  700 X 4,50 1322,450 kg</v>
          </cell>
          <cell r="C231" t="str">
            <v>PC</v>
          </cell>
          <cell r="D231">
            <v>18253.689999999999</v>
          </cell>
          <cell r="E231">
            <v>20674.129293999998</v>
          </cell>
        </row>
        <row r="232">
          <cell r="A232" t="str">
            <v>M010501565</v>
          </cell>
          <cell r="B232" t="str">
            <v>TFL10 FoFo DN  700 X 5,00 1452,500 kg</v>
          </cell>
          <cell r="C232" t="str">
            <v>PC</v>
          </cell>
          <cell r="D232">
            <v>19273.580000000002</v>
          </cell>
          <cell r="E232">
            <v>21829.256708000004</v>
          </cell>
        </row>
        <row r="233">
          <cell r="A233" t="str">
            <v>M010501569</v>
          </cell>
          <cell r="B233" t="str">
            <v>TFL10 FoFo DN  700 X 5,50 1582,550 kg</v>
          </cell>
          <cell r="C233" t="str">
            <v>PC</v>
          </cell>
          <cell r="D233">
            <v>20290.580000000002</v>
          </cell>
          <cell r="E233">
            <v>22981.110908000002</v>
          </cell>
        </row>
        <row r="234">
          <cell r="A234" t="str">
            <v>M010501573</v>
          </cell>
          <cell r="B234" t="str">
            <v>TFL10 FoFo DN  700 X 6,00 1712,600 kg</v>
          </cell>
          <cell r="C234" t="str">
            <v>PC</v>
          </cell>
          <cell r="D234">
            <v>21307.599999999999</v>
          </cell>
          <cell r="E234">
            <v>24132.98776</v>
          </cell>
        </row>
        <row r="235">
          <cell r="A235" t="str">
            <v>M010501577</v>
          </cell>
          <cell r="B235" t="str">
            <v>TFL10 FoFo DN  700 X 6,50 1842,650 kg</v>
          </cell>
          <cell r="C235" t="str">
            <v>PC</v>
          </cell>
          <cell r="D235">
            <v>22330.400000000001</v>
          </cell>
          <cell r="E235">
            <v>25291.411040000003</v>
          </cell>
        </row>
        <row r="236">
          <cell r="A236" t="str">
            <v>M010501581</v>
          </cell>
          <cell r="B236" t="str">
            <v>TFL10 FoFo DN  700 X 6,80 1920,680 kg</v>
          </cell>
          <cell r="C236" t="str">
            <v>PC</v>
          </cell>
          <cell r="D236">
            <v>23117.84</v>
          </cell>
          <cell r="E236">
            <v>26183.265584000001</v>
          </cell>
        </row>
        <row r="237">
          <cell r="A237" t="str">
            <v>M010501585</v>
          </cell>
          <cell r="B237" t="str">
            <v>TFL10 FoFo DN  800 X 0,50 355,450 kg</v>
          </cell>
          <cell r="C237" t="str">
            <v>PC</v>
          </cell>
          <cell r="D237">
            <v>13220.53</v>
          </cell>
          <cell r="E237">
            <v>14973.572278000001</v>
          </cell>
        </row>
        <row r="238">
          <cell r="A238" t="str">
            <v>M010501589</v>
          </cell>
          <cell r="B238" t="str">
            <v>TFL10 FoFo DN  800 X 1,00 514,900 kg</v>
          </cell>
          <cell r="C238" t="str">
            <v>PC</v>
          </cell>
          <cell r="D238">
            <v>14145.97</v>
          </cell>
          <cell r="E238">
            <v>16021.725622</v>
          </cell>
        </row>
        <row r="239">
          <cell r="A239" t="str">
            <v>M010501593</v>
          </cell>
          <cell r="B239" t="str">
            <v>TFL10 FoFo DN  800 X 1,50 674,350 kg</v>
          </cell>
          <cell r="C239" t="str">
            <v>PC</v>
          </cell>
          <cell r="D239">
            <v>15177.5</v>
          </cell>
          <cell r="E239">
            <v>17190.036500000002</v>
          </cell>
        </row>
        <row r="240">
          <cell r="A240" t="str">
            <v>M010501597</v>
          </cell>
          <cell r="B240" t="str">
            <v>TFL10 FoFo DN  800 X 2,00 833,800 kg</v>
          </cell>
          <cell r="C240" t="str">
            <v>PC</v>
          </cell>
          <cell r="D240">
            <v>16204.19</v>
          </cell>
          <cell r="E240">
            <v>18352.865594000003</v>
          </cell>
        </row>
        <row r="241">
          <cell r="A241" t="str">
            <v>M010501601</v>
          </cell>
          <cell r="B241" t="str">
            <v>TFL10 FoFo DN  800 X 2,50 993,250 kg</v>
          </cell>
          <cell r="C241" t="str">
            <v>PC</v>
          </cell>
          <cell r="D241">
            <v>17233.3</v>
          </cell>
          <cell r="E241">
            <v>19518.435580000001</v>
          </cell>
        </row>
        <row r="242">
          <cell r="A242" t="str">
            <v>M010501605</v>
          </cell>
          <cell r="B242" t="str">
            <v>TFL10 FoFo DN  800 X 3,00 1152,800 kg</v>
          </cell>
          <cell r="C242" t="str">
            <v>PC</v>
          </cell>
          <cell r="D242">
            <v>18264.830000000002</v>
          </cell>
          <cell r="E242">
            <v>20686.746458000001</v>
          </cell>
        </row>
        <row r="243">
          <cell r="A243" t="str">
            <v>M010501609</v>
          </cell>
          <cell r="B243" t="str">
            <v>TFL10 FoFo DN  800 X 3,50 1312,150 kg</v>
          </cell>
          <cell r="C243" t="str">
            <v>PC</v>
          </cell>
          <cell r="D243">
            <v>19291.509999999998</v>
          </cell>
          <cell r="E243">
            <v>21849.564225999999</v>
          </cell>
        </row>
        <row r="244">
          <cell r="A244" t="str">
            <v>M010501613</v>
          </cell>
          <cell r="B244" t="str">
            <v>TFL10 FoFo DN  800 X 4,00 1471,600 kg</v>
          </cell>
          <cell r="C244" t="str">
            <v>PC</v>
          </cell>
          <cell r="D244">
            <v>20320.62</v>
          </cell>
          <cell r="E244">
            <v>23015.134212000001</v>
          </cell>
        </row>
        <row r="245">
          <cell r="A245" t="str">
            <v>M010501617</v>
          </cell>
          <cell r="B245" t="str">
            <v>TFL10 FoFo DN  800 X 4,50 1631,050 kg</v>
          </cell>
          <cell r="C245" t="str">
            <v>PC</v>
          </cell>
          <cell r="D245">
            <v>21349.71</v>
          </cell>
          <cell r="E245">
            <v>24180.681546</v>
          </cell>
        </row>
        <row r="246">
          <cell r="A246" t="str">
            <v>M010501621</v>
          </cell>
          <cell r="B246" t="str">
            <v>TFL10 FoFo DN  800 X 5,00 1790,500 kg</v>
          </cell>
          <cell r="C246" t="str">
            <v>PC</v>
          </cell>
          <cell r="D246">
            <v>21538.58</v>
          </cell>
          <cell r="E246">
            <v>24394.595708000004</v>
          </cell>
        </row>
        <row r="247">
          <cell r="A247" t="str">
            <v>M010501625</v>
          </cell>
          <cell r="B247" t="str">
            <v>TFL10 FoFo DN  800 X 5,50 1949,950 kg</v>
          </cell>
          <cell r="C247" t="str">
            <v>PC</v>
          </cell>
          <cell r="D247">
            <v>23407.94</v>
          </cell>
          <cell r="E247">
            <v>26511.832844</v>
          </cell>
        </row>
        <row r="248">
          <cell r="A248" t="str">
            <v>M010501629</v>
          </cell>
          <cell r="B248" t="str">
            <v>TFL10 FoFo DN  800 X 6,00 2109,400 kg</v>
          </cell>
          <cell r="C248" t="str">
            <v>PC</v>
          </cell>
          <cell r="D248">
            <v>24165.85</v>
          </cell>
          <cell r="E248">
            <v>27370.241709999998</v>
          </cell>
        </row>
        <row r="249">
          <cell r="A249" t="str">
            <v>M010501633</v>
          </cell>
          <cell r="B249" t="str">
            <v>TFL10 FoFo DN  800 X 6,50 2268,850 kg</v>
          </cell>
          <cell r="C249" t="str">
            <v>PC</v>
          </cell>
          <cell r="D249">
            <v>0</v>
          </cell>
          <cell r="E249">
            <v>0</v>
          </cell>
        </row>
        <row r="250">
          <cell r="A250" t="str">
            <v>M010501637</v>
          </cell>
          <cell r="B250" t="str">
            <v>TFL10 FoFo DN  800 X 6,80 2364,520 kg</v>
          </cell>
          <cell r="C250" t="str">
            <v>PC</v>
          </cell>
          <cell r="D250">
            <v>0</v>
          </cell>
          <cell r="E250">
            <v>0</v>
          </cell>
        </row>
        <row r="251">
          <cell r="A251" t="str">
            <v>M010501641</v>
          </cell>
          <cell r="B251" t="str">
            <v>TFL10 FoFo DN  900 X 0,50 441,500 kg</v>
          </cell>
          <cell r="C251" t="str">
            <v>PC</v>
          </cell>
          <cell r="D251">
            <v>17795.2</v>
          </cell>
          <cell r="E251">
            <v>20154.843520000002</v>
          </cell>
        </row>
        <row r="252">
          <cell r="A252" t="str">
            <v>M010501645</v>
          </cell>
          <cell r="B252" t="str">
            <v>TFL10 FoFo DN  900 X 1,00 633,000 kg</v>
          </cell>
          <cell r="C252" t="str">
            <v>PC</v>
          </cell>
          <cell r="D252">
            <v>18862.919999999998</v>
          </cell>
          <cell r="E252">
            <v>21364.143192</v>
          </cell>
        </row>
        <row r="253">
          <cell r="A253" t="str">
            <v>M010501649</v>
          </cell>
          <cell r="B253" t="str">
            <v>TFL10 FoFo DN  900 X 1,50 824,500 kg</v>
          </cell>
          <cell r="C253" t="str">
            <v>PC</v>
          </cell>
          <cell r="D253">
            <v>20088.16</v>
          </cell>
          <cell r="E253">
            <v>22751.850016</v>
          </cell>
        </row>
        <row r="254">
          <cell r="A254" t="str">
            <v>M010501653</v>
          </cell>
          <cell r="B254" t="str">
            <v>TFL10 FoFo DN  900 X 2,00 1016,000 kg</v>
          </cell>
          <cell r="C254" t="str">
            <v>PC</v>
          </cell>
          <cell r="D254">
            <v>21308.560000000001</v>
          </cell>
          <cell r="E254">
            <v>24134.075056000001</v>
          </cell>
        </row>
        <row r="255">
          <cell r="A255" t="str">
            <v>M010501657</v>
          </cell>
          <cell r="B255" t="str">
            <v>TFL10 FoFo DN  900 X 2,50 1207,500 kg</v>
          </cell>
          <cell r="C255" t="str">
            <v>PC</v>
          </cell>
          <cell r="D255">
            <v>22531.38</v>
          </cell>
          <cell r="E255">
            <v>25519.040988000001</v>
          </cell>
        </row>
        <row r="256">
          <cell r="A256" t="str">
            <v>M010501661</v>
          </cell>
          <cell r="B256" t="str">
            <v>TFL10 FoFo DN  900 X 3,00 1399,000 kg</v>
          </cell>
          <cell r="C256" t="str">
            <v>PC</v>
          </cell>
          <cell r="D256">
            <v>23751.78</v>
          </cell>
          <cell r="E256">
            <v>26901.266027999998</v>
          </cell>
        </row>
        <row r="257">
          <cell r="A257" t="str">
            <v>M010501665</v>
          </cell>
          <cell r="B257" t="str">
            <v>TFL10 FoFo DN  900 X 3,50 1590,500 kg</v>
          </cell>
          <cell r="C257" t="str">
            <v>PC</v>
          </cell>
          <cell r="D257">
            <v>24974.59</v>
          </cell>
          <cell r="E257">
            <v>28286.220634000001</v>
          </cell>
        </row>
        <row r="258">
          <cell r="A258" t="str">
            <v>M010501669</v>
          </cell>
          <cell r="B258" t="str">
            <v>TFL10 FoFo DN  900 X 4,00 1782,000 kg</v>
          </cell>
          <cell r="C258" t="str">
            <v>PC</v>
          </cell>
          <cell r="D258">
            <v>26195.01</v>
          </cell>
          <cell r="E258">
            <v>29668.468325999998</v>
          </cell>
        </row>
        <row r="259">
          <cell r="A259" t="str">
            <v>M010501673</v>
          </cell>
          <cell r="B259" t="str">
            <v>TFL10 FoFo DN  900 X 4,50 1973,500 kg</v>
          </cell>
          <cell r="C259" t="str">
            <v>PC</v>
          </cell>
          <cell r="D259">
            <v>27417.81</v>
          </cell>
          <cell r="E259">
            <v>31053.411606000001</v>
          </cell>
        </row>
        <row r="260">
          <cell r="A260" t="str">
            <v>M010501677</v>
          </cell>
          <cell r="B260" t="str">
            <v>TFL10 FoFo DN  900 X 5,00 2165,000 kg</v>
          </cell>
          <cell r="C260" t="str">
            <v>PC</v>
          </cell>
          <cell r="D260">
            <v>28638.21</v>
          </cell>
          <cell r="E260">
            <v>32435.636645999999</v>
          </cell>
        </row>
        <row r="261">
          <cell r="A261" t="str">
            <v>M010501681</v>
          </cell>
          <cell r="B261" t="str">
            <v>TFL10 FoFo DN  900 X 5,50 2356,500 kg</v>
          </cell>
          <cell r="C261" t="str">
            <v>PC</v>
          </cell>
          <cell r="D261">
            <v>29861.03</v>
          </cell>
          <cell r="E261">
            <v>33820.602577999998</v>
          </cell>
        </row>
        <row r="262">
          <cell r="A262" t="str">
            <v>M010501685</v>
          </cell>
          <cell r="B262" t="str">
            <v>TFL10 FoFo DN  900 X 6,00 2548,000 kg</v>
          </cell>
          <cell r="C262" t="str">
            <v>PC</v>
          </cell>
          <cell r="D262">
            <v>31081.42</v>
          </cell>
          <cell r="E262">
            <v>35202.816292000003</v>
          </cell>
        </row>
        <row r="263">
          <cell r="A263" t="str">
            <v>M010501689</v>
          </cell>
          <cell r="B263" t="str">
            <v>TFL10 FoFo DN  900 X 6,50 2739,500 kg</v>
          </cell>
          <cell r="C263" t="str">
            <v>PC</v>
          </cell>
          <cell r="D263">
            <v>0</v>
          </cell>
          <cell r="E263">
            <v>0</v>
          </cell>
        </row>
        <row r="264">
          <cell r="A264" t="str">
            <v>M010501693</v>
          </cell>
          <cell r="B264" t="str">
            <v>TFL10 FoFo DN  900 X 6,80 2854,400 kg</v>
          </cell>
          <cell r="C264" t="str">
            <v>PC</v>
          </cell>
          <cell r="D264">
            <v>0</v>
          </cell>
          <cell r="E264">
            <v>0</v>
          </cell>
        </row>
        <row r="265">
          <cell r="A265" t="str">
            <v>M010501697</v>
          </cell>
          <cell r="B265" t="str">
            <v>TFL10 FoFo DN 1000 X 0,50 526,150 kg</v>
          </cell>
          <cell r="C265" t="str">
            <v>PC</v>
          </cell>
          <cell r="D265">
            <v>17795.2</v>
          </cell>
          <cell r="E265">
            <v>20154.843520000002</v>
          </cell>
        </row>
        <row r="266">
          <cell r="A266" t="str">
            <v>M010501701</v>
          </cell>
          <cell r="B266" t="str">
            <v>TFL10 FoFo DN 1000 X 1,00 752,300 kg</v>
          </cell>
          <cell r="C266" t="str">
            <v>PC</v>
          </cell>
          <cell r="D266">
            <v>18862.919999999998</v>
          </cell>
          <cell r="E266">
            <v>21364.143192</v>
          </cell>
        </row>
        <row r="267">
          <cell r="A267" t="str">
            <v>M010501705</v>
          </cell>
          <cell r="B267" t="str">
            <v>TFL10 FoFo DN 1000 X 1,50 978,450 kg</v>
          </cell>
          <cell r="C267" t="str">
            <v>PC</v>
          </cell>
          <cell r="D267">
            <v>20085.740000000002</v>
          </cell>
          <cell r="E267">
            <v>22749.109124000002</v>
          </cell>
        </row>
        <row r="268">
          <cell r="A268" t="str">
            <v>M010501709</v>
          </cell>
          <cell r="B268" t="str">
            <v>TFL10 FoFo DN 1000 X 2,00 1204,600 kg</v>
          </cell>
          <cell r="C268" t="str">
            <v>PC</v>
          </cell>
          <cell r="D268">
            <v>21308.560000000001</v>
          </cell>
          <cell r="E268">
            <v>24134.075056000001</v>
          </cell>
        </row>
        <row r="269">
          <cell r="A269" t="str">
            <v>M010501713</v>
          </cell>
          <cell r="B269" t="str">
            <v>TFL10 FoFo DN 1000 X 2,50 1430,750 kg</v>
          </cell>
          <cell r="C269" t="str">
            <v>PC</v>
          </cell>
          <cell r="D269">
            <v>22528.959999999999</v>
          </cell>
          <cell r="E269">
            <v>25516.300095999999</v>
          </cell>
        </row>
        <row r="270">
          <cell r="A270" t="str">
            <v>M010501717</v>
          </cell>
          <cell r="B270" t="str">
            <v>TFL10 FoFo DN 1000 X 3,00 1656,900 kg</v>
          </cell>
          <cell r="C270" t="str">
            <v>PC</v>
          </cell>
          <cell r="D270">
            <v>23751.78</v>
          </cell>
          <cell r="E270">
            <v>26901.266027999998</v>
          </cell>
        </row>
        <row r="271">
          <cell r="A271" t="str">
            <v>M010501721</v>
          </cell>
          <cell r="B271" t="str">
            <v>TFL10 FoFo DN 1000 X 3,50 1883,050 kg</v>
          </cell>
          <cell r="C271" t="str">
            <v>PC</v>
          </cell>
          <cell r="D271">
            <v>24972.17</v>
          </cell>
          <cell r="E271">
            <v>28283.479742</v>
          </cell>
        </row>
        <row r="272">
          <cell r="A272" t="str">
            <v>M010501725</v>
          </cell>
          <cell r="B272" t="str">
            <v>TFL10 FoFo DN 1000 X 4,00 2109,200 kg</v>
          </cell>
          <cell r="C272" t="str">
            <v>PC</v>
          </cell>
          <cell r="D272">
            <v>26195.01</v>
          </cell>
          <cell r="E272">
            <v>29668.468325999998</v>
          </cell>
        </row>
        <row r="273">
          <cell r="A273" t="str">
            <v>M010501729</v>
          </cell>
          <cell r="B273" t="str">
            <v>TFL10 FoFo DN 1000 X 4,50 2335,350 kg</v>
          </cell>
          <cell r="C273" t="str">
            <v>PC</v>
          </cell>
          <cell r="D273">
            <v>27417.81</v>
          </cell>
          <cell r="E273">
            <v>31053.411606000001</v>
          </cell>
        </row>
        <row r="274">
          <cell r="A274" t="str">
            <v>M010501733</v>
          </cell>
          <cell r="B274" t="str">
            <v>TFL10 FoFo DN 1000 X 5,00 2561,500 kg</v>
          </cell>
          <cell r="C274" t="str">
            <v>PC</v>
          </cell>
          <cell r="D274">
            <v>28638.21</v>
          </cell>
          <cell r="E274">
            <v>32435.636645999999</v>
          </cell>
        </row>
        <row r="275">
          <cell r="A275" t="str">
            <v>M010501737</v>
          </cell>
          <cell r="B275" t="str">
            <v>TFL10 FoFo DN 1000 X 5,50 2787,650 kg</v>
          </cell>
          <cell r="C275" t="str">
            <v>PC</v>
          </cell>
          <cell r="D275">
            <v>29861.03</v>
          </cell>
          <cell r="E275">
            <v>33820.602577999998</v>
          </cell>
        </row>
        <row r="276">
          <cell r="A276" t="str">
            <v>M010501741</v>
          </cell>
          <cell r="B276" t="str">
            <v>TFL10 FoFo DN 1000 X 6,00 3013,800 kg</v>
          </cell>
          <cell r="C276" t="str">
            <v>PC</v>
          </cell>
          <cell r="D276">
            <v>31081.42</v>
          </cell>
          <cell r="E276">
            <v>35202.816292000003</v>
          </cell>
        </row>
        <row r="277">
          <cell r="A277" t="str">
            <v>M010501745</v>
          </cell>
          <cell r="B277" t="str">
            <v>TFL10 FoFo DN 1000 X 6,50 3239,950 kg</v>
          </cell>
          <cell r="C277" t="str">
            <v>PC</v>
          </cell>
          <cell r="D277">
            <v>0</v>
          </cell>
          <cell r="E277">
            <v>0</v>
          </cell>
        </row>
        <row r="278">
          <cell r="A278" t="str">
            <v>M010501749</v>
          </cell>
          <cell r="B278" t="str">
            <v>TFL10 FoFo DN 1000 X 6,80 3375,640 kg</v>
          </cell>
          <cell r="C278" t="str">
            <v>PC</v>
          </cell>
          <cell r="D278">
            <v>0</v>
          </cell>
          <cell r="E278">
            <v>0</v>
          </cell>
        </row>
        <row r="279">
          <cell r="A279" t="str">
            <v>M010501753</v>
          </cell>
          <cell r="B279" t="str">
            <v>TFL10 FoFo DN 1200 X 0,50 743,900 kg</v>
          </cell>
          <cell r="C279" t="str">
            <v>PC</v>
          </cell>
          <cell r="D279">
            <v>0</v>
          </cell>
          <cell r="E279">
            <v>0</v>
          </cell>
        </row>
        <row r="280">
          <cell r="A280" t="str">
            <v>M010501757</v>
          </cell>
          <cell r="B280" t="str">
            <v>TFL10 FoFo DN 1200 X 1,00 1047,800 kg</v>
          </cell>
          <cell r="C280" t="str">
            <v>PC</v>
          </cell>
          <cell r="D280">
            <v>0</v>
          </cell>
          <cell r="E280">
            <v>0</v>
          </cell>
        </row>
        <row r="281">
          <cell r="A281" t="str">
            <v>M010501761</v>
          </cell>
          <cell r="B281" t="str">
            <v>TFL10 FoFo DN 1200 X 1,50 1351,700 kg</v>
          </cell>
          <cell r="C281" t="str">
            <v>PC</v>
          </cell>
          <cell r="D281">
            <v>0</v>
          </cell>
          <cell r="E281">
            <v>0</v>
          </cell>
        </row>
        <row r="282">
          <cell r="A282" t="str">
            <v>M010501765</v>
          </cell>
          <cell r="B282" t="str">
            <v>TFL10 FoFo DN 1200 X 2,00 1655,600 kg</v>
          </cell>
          <cell r="C282" t="str">
            <v>PC</v>
          </cell>
          <cell r="D282">
            <v>0</v>
          </cell>
          <cell r="E282">
            <v>0</v>
          </cell>
        </row>
        <row r="283">
          <cell r="A283" t="str">
            <v>M010501769</v>
          </cell>
          <cell r="B283" t="str">
            <v>TFL10 FoFo DN 1200 X 2,50 1959,500 kg</v>
          </cell>
          <cell r="C283" t="str">
            <v>PC</v>
          </cell>
          <cell r="D283">
            <v>0</v>
          </cell>
          <cell r="E283">
            <v>0</v>
          </cell>
        </row>
        <row r="284">
          <cell r="A284" t="str">
            <v>M010501773</v>
          </cell>
          <cell r="B284" t="str">
            <v>TFL10 FoFo DN 1200 X 3,00 2263,400 kg</v>
          </cell>
          <cell r="C284" t="str">
            <v>PC</v>
          </cell>
          <cell r="D284">
            <v>0</v>
          </cell>
          <cell r="E284">
            <v>0</v>
          </cell>
        </row>
        <row r="285">
          <cell r="A285" t="str">
            <v>M010501777</v>
          </cell>
          <cell r="B285" t="str">
            <v>TFL10 FoFo DN 1200 X 3,50 2567,300 kg</v>
          </cell>
          <cell r="C285" t="str">
            <v>PC</v>
          </cell>
          <cell r="D285">
            <v>0</v>
          </cell>
          <cell r="E285">
            <v>0</v>
          </cell>
        </row>
        <row r="286">
          <cell r="A286" t="str">
            <v>M010501781</v>
          </cell>
          <cell r="B286" t="str">
            <v>TFL10 FoFo DN 1200 X 4,00 2871,200 kg</v>
          </cell>
          <cell r="C286" t="str">
            <v>PC</v>
          </cell>
          <cell r="D286">
            <v>0</v>
          </cell>
          <cell r="E286">
            <v>0</v>
          </cell>
        </row>
        <row r="287">
          <cell r="A287" t="str">
            <v>M010501785</v>
          </cell>
          <cell r="B287" t="str">
            <v>TFL10 FoFo DN 1200 X 4,50 3175,100 kg</v>
          </cell>
          <cell r="C287" t="str">
            <v>PC</v>
          </cell>
          <cell r="D287">
            <v>0</v>
          </cell>
          <cell r="E287">
            <v>0</v>
          </cell>
        </row>
        <row r="288">
          <cell r="A288" t="str">
            <v>M010501789</v>
          </cell>
          <cell r="B288" t="str">
            <v>TFL10 FoFo DN 1200 X 5,00 3479,000 kg</v>
          </cell>
          <cell r="C288" t="str">
            <v>PC</v>
          </cell>
          <cell r="D288">
            <v>0</v>
          </cell>
          <cell r="E288">
            <v>0</v>
          </cell>
        </row>
        <row r="289">
          <cell r="A289" t="str">
            <v>M010501793</v>
          </cell>
          <cell r="B289" t="str">
            <v>TFL10 FoFo DN 1200 X 5,50 3782,900 kg</v>
          </cell>
          <cell r="C289" t="str">
            <v>PC</v>
          </cell>
          <cell r="D289">
            <v>0</v>
          </cell>
          <cell r="E289">
            <v>0</v>
          </cell>
        </row>
        <row r="290">
          <cell r="A290" t="str">
            <v>M010501797</v>
          </cell>
          <cell r="B290" t="str">
            <v>TFL10 FoFo DN 1200 X 6,00 4086,800 kg</v>
          </cell>
          <cell r="C290" t="str">
            <v>PC</v>
          </cell>
          <cell r="D290">
            <v>0</v>
          </cell>
          <cell r="E290">
            <v>0</v>
          </cell>
        </row>
        <row r="291">
          <cell r="A291" t="str">
            <v>M010501801</v>
          </cell>
          <cell r="B291" t="str">
            <v>TFL10 FoFo DN 1200 X 6,50 4390,700 kg</v>
          </cell>
          <cell r="C291" t="str">
            <v>PC</v>
          </cell>
          <cell r="D291">
            <v>0</v>
          </cell>
          <cell r="E291">
            <v>0</v>
          </cell>
        </row>
        <row r="292">
          <cell r="A292" t="str">
            <v>M010501805</v>
          </cell>
          <cell r="B292" t="str">
            <v>TFL10 FoFo DN 1200 X 6,80 4573,040 kg</v>
          </cell>
          <cell r="C292" t="str">
            <v>PC</v>
          </cell>
          <cell r="D292">
            <v>0</v>
          </cell>
          <cell r="E292">
            <v>0</v>
          </cell>
        </row>
        <row r="293">
          <cell r="A293" t="str">
            <v>M010502000</v>
          </cell>
          <cell r="B293" t="str">
            <v>TFL PN16 FoFo</v>
          </cell>
        </row>
        <row r="294">
          <cell r="A294" t="str">
            <v>M010502001</v>
          </cell>
          <cell r="B294" t="str">
            <v>TFL16 FoFo DN   80 X 0,50 14,950 kg</v>
          </cell>
          <cell r="C294" t="str">
            <v>PC</v>
          </cell>
          <cell r="D294">
            <v>627.04999999999995</v>
          </cell>
          <cell r="E294">
            <v>710.19682999999998</v>
          </cell>
        </row>
        <row r="295">
          <cell r="A295" t="str">
            <v>M010502005</v>
          </cell>
          <cell r="B295" t="str">
            <v>TFL16 FoFo DN   80 X 1,00 21,900 kg</v>
          </cell>
          <cell r="C295" t="str">
            <v>PC</v>
          </cell>
          <cell r="D295">
            <v>696.72</v>
          </cell>
          <cell r="E295">
            <v>789.10507200000006</v>
          </cell>
        </row>
        <row r="296">
          <cell r="A296" t="str">
            <v>M010502009</v>
          </cell>
          <cell r="B296" t="str">
            <v>TFL16 FoFo DN   80 X 1,50 28,850 kg</v>
          </cell>
          <cell r="C296" t="str">
            <v>PC</v>
          </cell>
          <cell r="D296">
            <v>773.98</v>
          </cell>
          <cell r="E296">
            <v>876.60974800000008</v>
          </cell>
        </row>
        <row r="297">
          <cell r="A297" t="str">
            <v>M010502013</v>
          </cell>
          <cell r="B297" t="str">
            <v>TFL16 FoFo DN   80 X 2,00 35,800 kg</v>
          </cell>
          <cell r="C297" t="str">
            <v>PC</v>
          </cell>
          <cell r="D297">
            <v>920.47</v>
          </cell>
          <cell r="E297">
            <v>1042.524322</v>
          </cell>
        </row>
        <row r="298">
          <cell r="A298" t="str">
            <v>M010502017</v>
          </cell>
          <cell r="B298" t="str">
            <v>TFL16 FoFo DN   80 X 2,50 42,750 kg</v>
          </cell>
          <cell r="C298" t="str">
            <v>PC</v>
          </cell>
          <cell r="D298">
            <v>1019.14</v>
          </cell>
          <cell r="E298">
            <v>1154.2779640000001</v>
          </cell>
        </row>
        <row r="299">
          <cell r="A299" t="str">
            <v>M010502021</v>
          </cell>
          <cell r="B299" t="str">
            <v>TFL16 FoFo DN   80 X 3,00 49,700 kg</v>
          </cell>
          <cell r="C299" t="str">
            <v>PC</v>
          </cell>
          <cell r="D299">
            <v>1117.8</v>
          </cell>
          <cell r="E299">
            <v>1266.02028</v>
          </cell>
        </row>
        <row r="300">
          <cell r="A300" t="str">
            <v>M010502025</v>
          </cell>
          <cell r="B300" t="str">
            <v>TFL16 FoFo DN   80 X 3,50 56,650 kg</v>
          </cell>
          <cell r="C300" t="str">
            <v>PC</v>
          </cell>
          <cell r="D300">
            <v>1216.46</v>
          </cell>
          <cell r="E300">
            <v>1377.762596</v>
          </cell>
        </row>
        <row r="301">
          <cell r="A301" t="str">
            <v>M010502029</v>
          </cell>
          <cell r="B301" t="str">
            <v>TFL16 FoFo DN   80 X 4,00 63,600 kg</v>
          </cell>
          <cell r="C301" t="str">
            <v>PC</v>
          </cell>
          <cell r="D301">
            <v>1315.14</v>
          </cell>
          <cell r="E301">
            <v>1489.5275640000002</v>
          </cell>
        </row>
        <row r="302">
          <cell r="A302" t="str">
            <v>M010502033</v>
          </cell>
          <cell r="B302" t="str">
            <v>TFL16 FoFo DN   80 X 4,50 70,550 kg</v>
          </cell>
          <cell r="C302" t="str">
            <v>PC</v>
          </cell>
          <cell r="D302">
            <v>1413.8</v>
          </cell>
          <cell r="E302">
            <v>1601.2698800000001</v>
          </cell>
        </row>
        <row r="303">
          <cell r="A303" t="str">
            <v>M010502037</v>
          </cell>
          <cell r="B303" t="str">
            <v>TFL16 FoFo DN   80 X 5,00 77,500 kg</v>
          </cell>
          <cell r="C303" t="str">
            <v>PC</v>
          </cell>
          <cell r="D303">
            <v>1512.47</v>
          </cell>
          <cell r="E303">
            <v>1713.0235220000002</v>
          </cell>
        </row>
        <row r="304">
          <cell r="A304" t="str">
            <v>M010502041</v>
          </cell>
          <cell r="B304" t="str">
            <v>TFL16 FoFo DN   80 X 5,50 84,450 kg</v>
          </cell>
          <cell r="C304" t="str">
            <v>PC</v>
          </cell>
          <cell r="D304">
            <v>1611.13</v>
          </cell>
          <cell r="E304">
            <v>1824.7658380000003</v>
          </cell>
        </row>
        <row r="305">
          <cell r="A305" t="str">
            <v>M010502045</v>
          </cell>
          <cell r="B305" t="str">
            <v>TFL16 FoFo DN   80 X 5,80 88,620 kg</v>
          </cell>
          <cell r="C305" t="str">
            <v>PC</v>
          </cell>
          <cell r="D305">
            <v>1709.8</v>
          </cell>
          <cell r="E305">
            <v>1936.5194799999999</v>
          </cell>
        </row>
        <row r="306">
          <cell r="A306" t="str">
            <v>M010502049</v>
          </cell>
          <cell r="B306" t="str">
            <v>TFL16 FoFo DN  100 X 0,50 17,600 kg</v>
          </cell>
          <cell r="C306" t="str">
            <v>PC</v>
          </cell>
          <cell r="D306">
            <v>763.33</v>
          </cell>
          <cell r="E306">
            <v>864.54755800000009</v>
          </cell>
        </row>
        <row r="307">
          <cell r="A307" t="str">
            <v>M010502053</v>
          </cell>
          <cell r="B307" t="str">
            <v>TFL16 FoFo DN  100 X 1,00 26,200 kg</v>
          </cell>
          <cell r="C307" t="str">
            <v>PC</v>
          </cell>
          <cell r="D307">
            <v>792.02</v>
          </cell>
          <cell r="E307">
            <v>897.04185200000006</v>
          </cell>
        </row>
        <row r="308">
          <cell r="A308" t="str">
            <v>M010502057</v>
          </cell>
          <cell r="B308" t="str">
            <v>TFL16 FoFo DN  100 X 1,50 34,800 kg</v>
          </cell>
          <cell r="C308" t="str">
            <v>PC</v>
          </cell>
          <cell r="D308">
            <v>916.4</v>
          </cell>
          <cell r="E308">
            <v>1037.91464</v>
          </cell>
        </row>
        <row r="309">
          <cell r="A309" t="str">
            <v>M010502061</v>
          </cell>
          <cell r="B309" t="str">
            <v>TFL16 FoFo DN  100 X 2,00 43,400 kg</v>
          </cell>
          <cell r="C309" t="str">
            <v>PC</v>
          </cell>
          <cell r="D309">
            <v>1028.51</v>
          </cell>
          <cell r="E309">
            <v>1164.8904259999999</v>
          </cell>
        </row>
        <row r="310">
          <cell r="A310" t="str">
            <v>M010502065</v>
          </cell>
          <cell r="B310" t="str">
            <v>TFL16 FoFo DN  100 X 2,50 52,000 kg</v>
          </cell>
          <cell r="C310" t="str">
            <v>PC</v>
          </cell>
          <cell r="D310">
            <v>1133.83</v>
          </cell>
          <cell r="E310">
            <v>1284.1758580000001</v>
          </cell>
        </row>
        <row r="311">
          <cell r="A311" t="str">
            <v>M010502069</v>
          </cell>
          <cell r="B311" t="str">
            <v>TFL16 FoFo DN  100 X 3,00 60,600 kg</v>
          </cell>
          <cell r="C311" t="str">
            <v>PC</v>
          </cell>
          <cell r="D311">
            <v>1239.17</v>
          </cell>
          <cell r="E311">
            <v>1403.4839420000001</v>
          </cell>
        </row>
        <row r="312">
          <cell r="A312" t="str">
            <v>M010502073</v>
          </cell>
          <cell r="B312" t="str">
            <v>TFL16 FoFo DN  100 X 3,50 69,200 kg</v>
          </cell>
          <cell r="C312" t="str">
            <v>PC</v>
          </cell>
          <cell r="D312">
            <v>1344.49</v>
          </cell>
          <cell r="E312">
            <v>1522.769374</v>
          </cell>
        </row>
        <row r="313">
          <cell r="A313" t="str">
            <v>M010502077</v>
          </cell>
          <cell r="B313" t="str">
            <v>TFL16 FoFo DN  100 X 4,00 77,800 kg</v>
          </cell>
          <cell r="C313" t="str">
            <v>PC</v>
          </cell>
          <cell r="D313">
            <v>1449.82</v>
          </cell>
          <cell r="E313">
            <v>1642.0661319999999</v>
          </cell>
        </row>
        <row r="314">
          <cell r="A314" t="str">
            <v>M010502081</v>
          </cell>
          <cell r="B314" t="str">
            <v>TFL16 FoFo DN  100 X 4,50 86,400 kg</v>
          </cell>
          <cell r="C314" t="str">
            <v>PC</v>
          </cell>
          <cell r="D314">
            <v>1555.14</v>
          </cell>
          <cell r="E314">
            <v>1761.3515640000003</v>
          </cell>
        </row>
        <row r="315">
          <cell r="A315" t="str">
            <v>M010502085</v>
          </cell>
          <cell r="B315" t="str">
            <v>TFL16 FoFo DN  100 X 5,00 95,000 kg</v>
          </cell>
          <cell r="C315" t="str">
            <v>PC</v>
          </cell>
          <cell r="D315">
            <v>1660.48</v>
          </cell>
          <cell r="E315">
            <v>1880.6596480000001</v>
          </cell>
        </row>
        <row r="316">
          <cell r="A316" t="str">
            <v>M010502089</v>
          </cell>
          <cell r="B316" t="str">
            <v>TFL16 FoFo DN  100 X 5,50 103,600 kg</v>
          </cell>
          <cell r="C316" t="str">
            <v>PC</v>
          </cell>
          <cell r="D316">
            <v>1765.8</v>
          </cell>
          <cell r="E316">
            <v>1999.94508</v>
          </cell>
        </row>
        <row r="317">
          <cell r="A317" t="str">
            <v>M010502093</v>
          </cell>
          <cell r="B317" t="str">
            <v>TFL16 FoFo DN  100 X 5,80 108,760 kg</v>
          </cell>
          <cell r="C317" t="str">
            <v>PC</v>
          </cell>
          <cell r="D317">
            <v>1825.03</v>
          </cell>
          <cell r="E317">
            <v>2067.0289780000003</v>
          </cell>
        </row>
        <row r="318">
          <cell r="A318" t="str">
            <v>M010502097</v>
          </cell>
          <cell r="B318" t="str">
            <v>TFL16 FoFo DN  150 X 0,50 29,000 kg</v>
          </cell>
          <cell r="C318" t="str">
            <v>PC</v>
          </cell>
          <cell r="D318">
            <v>906.02</v>
          </cell>
          <cell r="E318">
            <v>1026.1582519999999</v>
          </cell>
        </row>
        <row r="319">
          <cell r="A319" t="str">
            <v>M010502101</v>
          </cell>
          <cell r="B319" t="str">
            <v>TFL16 FoFo DN  150 X 1,00 42,000 kg</v>
          </cell>
          <cell r="C319" t="str">
            <v>PC</v>
          </cell>
          <cell r="D319">
            <v>948.33</v>
          </cell>
          <cell r="E319">
            <v>1074.0785580000002</v>
          </cell>
        </row>
        <row r="320">
          <cell r="A320" t="str">
            <v>M010502105</v>
          </cell>
          <cell r="B320" t="str">
            <v>TFL16 FoFo DN  150 X 1,50 55,000 kg</v>
          </cell>
          <cell r="C320" t="str">
            <v>PC</v>
          </cell>
          <cell r="D320">
            <v>1055.08</v>
          </cell>
          <cell r="E320">
            <v>1194.983608</v>
          </cell>
        </row>
        <row r="321">
          <cell r="A321" t="str">
            <v>M010502109</v>
          </cell>
          <cell r="B321" t="str">
            <v>TFL16 FoFo DN  150 X 2,00 68,000 kg</v>
          </cell>
          <cell r="C321" t="str">
            <v>PC</v>
          </cell>
          <cell r="D321">
            <v>1287.1099999999999</v>
          </cell>
          <cell r="E321">
            <v>1457.780786</v>
          </cell>
        </row>
        <row r="322">
          <cell r="A322" t="str">
            <v>M010502113</v>
          </cell>
          <cell r="B322" t="str">
            <v>TFL16 FoFo DN  150 X 2,50 81,000 kg</v>
          </cell>
          <cell r="C322" t="str">
            <v>PC</v>
          </cell>
          <cell r="D322">
            <v>1424.59</v>
          </cell>
          <cell r="E322">
            <v>1613.490634</v>
          </cell>
        </row>
        <row r="323">
          <cell r="A323" t="str">
            <v>M010502117</v>
          </cell>
          <cell r="B323" t="str">
            <v>TFL16 FoFo DN  150 X 3,00 94,000 kg</v>
          </cell>
          <cell r="C323" t="str">
            <v>PC</v>
          </cell>
          <cell r="D323">
            <v>1562.06</v>
          </cell>
          <cell r="E323">
            <v>1769.1891559999999</v>
          </cell>
        </row>
        <row r="324">
          <cell r="A324" t="str">
            <v>M010502121</v>
          </cell>
          <cell r="B324" t="str">
            <v>TFL16 FoFo DN  150 X 3,50 107,000 kg</v>
          </cell>
          <cell r="C324" t="str">
            <v>PC</v>
          </cell>
          <cell r="D324">
            <v>1699.55</v>
          </cell>
          <cell r="E324">
            <v>1924.9103299999999</v>
          </cell>
        </row>
        <row r="325">
          <cell r="A325" t="str">
            <v>M010502125</v>
          </cell>
          <cell r="B325" t="str">
            <v>TFL16 FoFo DN  150 X 4,00 120,000 kg</v>
          </cell>
          <cell r="C325" t="str">
            <v>PC</v>
          </cell>
          <cell r="D325">
            <v>1837.02</v>
          </cell>
          <cell r="E325">
            <v>2080.6088520000003</v>
          </cell>
        </row>
        <row r="326">
          <cell r="A326" t="str">
            <v>M010502129</v>
          </cell>
          <cell r="B326" t="str">
            <v>TFL16 FoFo DN  150 X 4,50 133,000 kg</v>
          </cell>
          <cell r="C326" t="str">
            <v>PC</v>
          </cell>
          <cell r="D326">
            <v>1974.5</v>
          </cell>
          <cell r="E326">
            <v>2236.3187000000003</v>
          </cell>
        </row>
        <row r="327">
          <cell r="A327" t="str">
            <v>M010502133</v>
          </cell>
          <cell r="B327" t="str">
            <v>TFL16 FoFo DN  150 X 5,00 146,000 kg</v>
          </cell>
          <cell r="C327" t="str">
            <v>PC</v>
          </cell>
          <cell r="D327">
            <v>2111.98</v>
          </cell>
          <cell r="E327">
            <v>2392.0285480000002</v>
          </cell>
        </row>
        <row r="328">
          <cell r="A328" t="str">
            <v>M010502137</v>
          </cell>
          <cell r="B328" t="str">
            <v>TFL16 FoFo DN  150 X 5,50 159,000 kg</v>
          </cell>
          <cell r="C328" t="str">
            <v>PC</v>
          </cell>
          <cell r="D328">
            <v>2249.46</v>
          </cell>
          <cell r="E328">
            <v>2547.7383960000002</v>
          </cell>
        </row>
        <row r="329">
          <cell r="A329" t="str">
            <v>M010502141</v>
          </cell>
          <cell r="B329" t="str">
            <v>TFL16 FoFo DN  150 X 5,80 166,800 kg</v>
          </cell>
          <cell r="C329" t="str">
            <v>PC</v>
          </cell>
          <cell r="D329">
            <v>2357.81</v>
          </cell>
          <cell r="E329">
            <v>2670.455606</v>
          </cell>
        </row>
        <row r="330">
          <cell r="A330" t="str">
            <v>M010502145</v>
          </cell>
          <cell r="B330" t="str">
            <v>TFL16 FoFo DN  200 X 0.50 37,400 kg</v>
          </cell>
          <cell r="C330" t="str">
            <v>PC</v>
          </cell>
          <cell r="D330">
            <v>1155.53</v>
          </cell>
          <cell r="E330">
            <v>1308.7532780000001</v>
          </cell>
        </row>
        <row r="331">
          <cell r="A331" t="str">
            <v>M010502149</v>
          </cell>
          <cell r="B331" t="str">
            <v>TFL16 FoFo DN  200 X 1,00 54,800 kg</v>
          </cell>
          <cell r="C331" t="str">
            <v>PC</v>
          </cell>
          <cell r="D331">
            <v>1198.56</v>
          </cell>
          <cell r="E331">
            <v>1357.4890559999999</v>
          </cell>
        </row>
        <row r="332">
          <cell r="A332" t="str">
            <v>M010502153</v>
          </cell>
          <cell r="B332" t="str">
            <v>TFL16 FoFo DN  200 X 1,50 72,200 kg</v>
          </cell>
          <cell r="C332" t="str">
            <v>PC</v>
          </cell>
          <cell r="D332">
            <v>1352.16</v>
          </cell>
          <cell r="E332">
            <v>1531.4564160000002</v>
          </cell>
        </row>
        <row r="333">
          <cell r="A333" t="str">
            <v>M010502157</v>
          </cell>
          <cell r="B333" t="str">
            <v>TFL16 FoFo DN  200 X 2,00 89,600 kg</v>
          </cell>
          <cell r="C333" t="str">
            <v>PC</v>
          </cell>
          <cell r="D333">
            <v>1584.91</v>
          </cell>
          <cell r="E333">
            <v>1795.0690660000002</v>
          </cell>
        </row>
        <row r="334">
          <cell r="A334" t="str">
            <v>M010502161</v>
          </cell>
          <cell r="B334" t="str">
            <v>TFL16 FoFo DN  200 X 2,50 107,000 kg</v>
          </cell>
          <cell r="C334" t="str">
            <v>PC</v>
          </cell>
          <cell r="D334">
            <v>1759.61</v>
          </cell>
          <cell r="E334">
            <v>1992.9342859999999</v>
          </cell>
        </row>
        <row r="335">
          <cell r="A335" t="str">
            <v>M010502165</v>
          </cell>
          <cell r="B335" t="str">
            <v>TFL16 FoFo DN  200 X 3,00 124,400 kg</v>
          </cell>
          <cell r="C335" t="str">
            <v>PC</v>
          </cell>
          <cell r="D335">
            <v>1934.32</v>
          </cell>
          <cell r="E335">
            <v>2190.8108320000001</v>
          </cell>
        </row>
        <row r="336">
          <cell r="A336" t="str">
            <v>M010502169</v>
          </cell>
          <cell r="B336" t="str">
            <v>TFL16 FoFo DN  200 X 3,50 141,800 kg</v>
          </cell>
          <cell r="C336" t="str">
            <v>PC</v>
          </cell>
          <cell r="D336">
            <v>2109.0100000000002</v>
          </cell>
          <cell r="E336">
            <v>2388.6647260000004</v>
          </cell>
        </row>
        <row r="337">
          <cell r="A337" t="str">
            <v>M010502173</v>
          </cell>
          <cell r="B337" t="str">
            <v>TFL16 FoFo DN  200 X 4,00 159,200 kg</v>
          </cell>
          <cell r="C337" t="str">
            <v>PC</v>
          </cell>
          <cell r="D337">
            <v>2283.71</v>
          </cell>
          <cell r="E337">
            <v>2586.5299460000001</v>
          </cell>
        </row>
        <row r="338">
          <cell r="A338" t="str">
            <v>M010502177</v>
          </cell>
          <cell r="B338" t="str">
            <v>TFL16 FoFo DN  200 X 4,50 176,600 kg</v>
          </cell>
          <cell r="C338" t="str">
            <v>PC</v>
          </cell>
          <cell r="D338">
            <v>2458.4</v>
          </cell>
          <cell r="E338">
            <v>2784.3838400000004</v>
          </cell>
        </row>
        <row r="339">
          <cell r="A339" t="str">
            <v>M010502181</v>
          </cell>
          <cell r="B339" t="str">
            <v>TFL16 FoFo DN  200 X 5,00 194,000 kg</v>
          </cell>
          <cell r="C339" t="str">
            <v>PC</v>
          </cell>
          <cell r="D339">
            <v>2633.11</v>
          </cell>
          <cell r="E339">
            <v>2982.2603860000004</v>
          </cell>
        </row>
        <row r="340">
          <cell r="A340" t="str">
            <v>M010502185</v>
          </cell>
          <cell r="B340" t="str">
            <v>TFL16 FoFo DN  200 X 5,50 211,400 kg</v>
          </cell>
          <cell r="C340" t="str">
            <v>PC</v>
          </cell>
          <cell r="D340">
            <v>2807.81</v>
          </cell>
          <cell r="E340">
            <v>3180.1256060000001</v>
          </cell>
        </row>
        <row r="341">
          <cell r="A341" t="str">
            <v>M010502189</v>
          </cell>
          <cell r="B341" t="str">
            <v>TFL16 FoFo DN  200 X 5,80 221,840 kg</v>
          </cell>
          <cell r="C341" t="str">
            <v>PC</v>
          </cell>
          <cell r="D341">
            <v>2907.98</v>
          </cell>
          <cell r="E341">
            <v>3293.5781480000001</v>
          </cell>
        </row>
        <row r="342">
          <cell r="A342" t="str">
            <v>M010502193</v>
          </cell>
          <cell r="B342" t="str">
            <v>TFL16 FoFo DN  250 X 0,50 51,700 kg</v>
          </cell>
          <cell r="C342" t="str">
            <v>PC</v>
          </cell>
          <cell r="D342">
            <v>1215.2</v>
          </cell>
          <cell r="E342">
            <v>1376.3355200000001</v>
          </cell>
        </row>
        <row r="343">
          <cell r="A343" t="str">
            <v>M010502197</v>
          </cell>
          <cell r="B343" t="str">
            <v>TFL16 FoFo DN  250 X 1,00 74,400 kg</v>
          </cell>
          <cell r="C343" t="str">
            <v>PC</v>
          </cell>
          <cell r="D343">
            <v>1325.7</v>
          </cell>
          <cell r="E343">
            <v>1501.4878200000001</v>
          </cell>
        </row>
        <row r="344">
          <cell r="A344" t="str">
            <v>M010502201</v>
          </cell>
          <cell r="B344" t="str">
            <v>TFL16 FoFo DN  250 X 1,50 97,100 kg</v>
          </cell>
          <cell r="C344" t="str">
            <v>PC</v>
          </cell>
          <cell r="D344">
            <v>1540.89</v>
          </cell>
          <cell r="E344">
            <v>1745.2120140000002</v>
          </cell>
        </row>
        <row r="345">
          <cell r="A345" t="str">
            <v>M010502205</v>
          </cell>
          <cell r="B345" t="str">
            <v>TFL16 FoFo DN  250 X 2,00 119,800 kg</v>
          </cell>
          <cell r="C345" t="str">
            <v>PC</v>
          </cell>
          <cell r="D345">
            <v>1929.5</v>
          </cell>
          <cell r="E345">
            <v>2185.3517000000002</v>
          </cell>
        </row>
        <row r="346">
          <cell r="A346" t="str">
            <v>M010502209</v>
          </cell>
          <cell r="B346" t="str">
            <v>TFL16 FoFo DN  250 X 2,50 142,500 kg</v>
          </cell>
          <cell r="C346" t="str">
            <v>PC</v>
          </cell>
          <cell r="D346">
            <v>2152.34</v>
          </cell>
          <cell r="E346">
            <v>2437.7402840000004</v>
          </cell>
        </row>
        <row r="347">
          <cell r="A347" t="str">
            <v>M010502213</v>
          </cell>
          <cell r="B347" t="str">
            <v>TFL16 FoFo DN  250 X 3,00 165,200 kg</v>
          </cell>
          <cell r="C347" t="str">
            <v>PC</v>
          </cell>
          <cell r="D347">
            <v>2375.17</v>
          </cell>
          <cell r="E347">
            <v>2690.1175420000004</v>
          </cell>
        </row>
        <row r="348">
          <cell r="A348" t="str">
            <v>M010502217</v>
          </cell>
          <cell r="B348" t="str">
            <v>TFL16 FoFo DN  250 X 3,50 187,900 kg</v>
          </cell>
          <cell r="C348" t="str">
            <v>PC</v>
          </cell>
          <cell r="D348">
            <v>2598.0100000000002</v>
          </cell>
          <cell r="E348">
            <v>2942.5061260000002</v>
          </cell>
        </row>
        <row r="349">
          <cell r="A349" t="str">
            <v>M010502221</v>
          </cell>
          <cell r="B349" t="str">
            <v>TFL16 FoFo DN  250 X 4,00 210,600 kg</v>
          </cell>
          <cell r="C349" t="str">
            <v>PC</v>
          </cell>
          <cell r="D349">
            <v>2820.85</v>
          </cell>
          <cell r="E349">
            <v>3194.89471</v>
          </cell>
        </row>
        <row r="350">
          <cell r="A350" t="str">
            <v>M010502225</v>
          </cell>
          <cell r="B350" t="str">
            <v>TFL16 FoFo DN  250 X 4,50 233,300 kg</v>
          </cell>
          <cell r="C350" t="str">
            <v>PC</v>
          </cell>
          <cell r="D350">
            <v>3043.68</v>
          </cell>
          <cell r="E350">
            <v>3447.271968</v>
          </cell>
        </row>
        <row r="351">
          <cell r="A351" t="str">
            <v>M010502229</v>
          </cell>
          <cell r="B351" t="str">
            <v>TFL16 FoFo DN  250 X 5,00 256,000 kg</v>
          </cell>
          <cell r="C351" t="str">
            <v>PC</v>
          </cell>
          <cell r="D351">
            <v>3266.52</v>
          </cell>
          <cell r="E351">
            <v>3699.6605520000003</v>
          </cell>
        </row>
        <row r="352">
          <cell r="A352" t="str">
            <v>M010502233</v>
          </cell>
          <cell r="B352" t="str">
            <v>TFL16 FoFo DN  250 X 5,50 278,700 kg</v>
          </cell>
          <cell r="C352" t="str">
            <v>PC</v>
          </cell>
          <cell r="D352">
            <v>3489.35</v>
          </cell>
          <cell r="E352">
            <v>3952.0378100000003</v>
          </cell>
        </row>
        <row r="353">
          <cell r="A353" t="str">
            <v>M010502237</v>
          </cell>
          <cell r="B353" t="str">
            <v>TFL16 FoFo DN  250 X 5,80 292,320 kg</v>
          </cell>
          <cell r="C353" t="str">
            <v>PC</v>
          </cell>
          <cell r="D353">
            <v>3712.19</v>
          </cell>
          <cell r="E353">
            <v>4204.4263940000001</v>
          </cell>
        </row>
        <row r="354">
          <cell r="A354" t="str">
            <v>M010502241</v>
          </cell>
          <cell r="B354" t="str">
            <v>TFL16 FoFo DN  300 X 0,50 64,550 kg</v>
          </cell>
          <cell r="C354" t="str">
            <v>PC</v>
          </cell>
          <cell r="D354">
            <v>1548.42</v>
          </cell>
          <cell r="E354">
            <v>1753.7404920000001</v>
          </cell>
        </row>
        <row r="355">
          <cell r="A355" t="str">
            <v>M010502245</v>
          </cell>
          <cell r="B355" t="str">
            <v>TFL16 FoFo DN  300 X 1,00 93,100 kg</v>
          </cell>
          <cell r="C355" t="str">
            <v>PC</v>
          </cell>
          <cell r="D355">
            <v>1633.28</v>
          </cell>
          <cell r="E355">
            <v>1849.852928</v>
          </cell>
        </row>
        <row r="356">
          <cell r="A356" t="str">
            <v>M010502249</v>
          </cell>
          <cell r="B356" t="str">
            <v>TFL16 FoFo DN  300 X 1.50 121,650 kg</v>
          </cell>
          <cell r="C356" t="str">
            <v>PC</v>
          </cell>
          <cell r="D356">
            <v>1864.11</v>
          </cell>
          <cell r="E356">
            <v>2111.290986</v>
          </cell>
        </row>
        <row r="357">
          <cell r="A357" t="str">
            <v>M010502253</v>
          </cell>
          <cell r="B357" t="str">
            <v>TFL16 FoFo DN  300 X 2,00 150,200 kg</v>
          </cell>
          <cell r="C357" t="str">
            <v>PC</v>
          </cell>
          <cell r="D357">
            <v>2376.02</v>
          </cell>
          <cell r="E357">
            <v>2691.0802520000002</v>
          </cell>
        </row>
        <row r="358">
          <cell r="A358" t="str">
            <v>M010502257</v>
          </cell>
          <cell r="B358" t="str">
            <v>TFL16 FoFo DN  300 X 2,50 178,750 kg</v>
          </cell>
          <cell r="C358" t="str">
            <v>PC</v>
          </cell>
          <cell r="D358">
            <v>2647.22</v>
          </cell>
          <cell r="E358">
            <v>2998.241372</v>
          </cell>
        </row>
        <row r="359">
          <cell r="A359" t="str">
            <v>M010502261</v>
          </cell>
          <cell r="B359" t="str">
            <v>TFL16 FoFo DN  300 X 3,00 207,300 kg</v>
          </cell>
          <cell r="C359" t="str">
            <v>PC</v>
          </cell>
          <cell r="D359">
            <v>2918.42</v>
          </cell>
          <cell r="E359">
            <v>3305.4024920000002</v>
          </cell>
        </row>
        <row r="360">
          <cell r="A360" t="str">
            <v>M010502265</v>
          </cell>
          <cell r="B360" t="str">
            <v>TFL16 FoFo DN  300 X 3,50 235,850 kg</v>
          </cell>
          <cell r="C360" t="str">
            <v>PC</v>
          </cell>
          <cell r="D360">
            <v>3189.62</v>
          </cell>
          <cell r="E360">
            <v>3612.5636119999999</v>
          </cell>
        </row>
        <row r="361">
          <cell r="A361" t="str">
            <v>M010502269</v>
          </cell>
          <cell r="B361" t="str">
            <v>TFL16 FoFo DN  300 X 4,00 264,400 kg</v>
          </cell>
          <cell r="C361" t="str">
            <v>PC</v>
          </cell>
          <cell r="D361">
            <v>3460.84</v>
          </cell>
          <cell r="E361">
            <v>3919.7473840000002</v>
          </cell>
        </row>
        <row r="362">
          <cell r="A362" t="str">
            <v>M010502273</v>
          </cell>
          <cell r="B362" t="str">
            <v>TFL16 FoFo DN  300 X 4,50 292,950 kg</v>
          </cell>
          <cell r="C362" t="str">
            <v>PC</v>
          </cell>
          <cell r="D362">
            <v>3732.04</v>
          </cell>
          <cell r="E362">
            <v>4226.908504</v>
          </cell>
        </row>
        <row r="363">
          <cell r="A363" t="str">
            <v>M010502277</v>
          </cell>
          <cell r="B363" t="str">
            <v>TFL16 FoFo DN  300 X 5,00 321,500 kg</v>
          </cell>
          <cell r="C363" t="str">
            <v>PC</v>
          </cell>
          <cell r="D363">
            <v>4003.24</v>
          </cell>
          <cell r="E363">
            <v>4534.0696239999997</v>
          </cell>
        </row>
        <row r="364">
          <cell r="A364" t="str">
            <v>M010502281</v>
          </cell>
          <cell r="B364" t="str">
            <v>TFL16 FoFo DN  300 X 5,50 350,050 kg</v>
          </cell>
          <cell r="C364" t="str">
            <v>PC</v>
          </cell>
          <cell r="D364">
            <v>4274.4399999999996</v>
          </cell>
          <cell r="E364">
            <v>4841.2307439999995</v>
          </cell>
        </row>
        <row r="365">
          <cell r="A365" t="str">
            <v>M010502285</v>
          </cell>
          <cell r="B365" t="str">
            <v>TFL16 FoFo DN  300 X 5,80 367,180 kg</v>
          </cell>
          <cell r="C365" t="str">
            <v>PC</v>
          </cell>
          <cell r="D365">
            <v>4343.5</v>
          </cell>
          <cell r="E365">
            <v>4919.4481000000005</v>
          </cell>
        </row>
        <row r="366">
          <cell r="A366" t="str">
            <v>M010502289</v>
          </cell>
          <cell r="B366" t="str">
            <v>TFL16 FoFo DN  350 X 0,50 89,750 kg</v>
          </cell>
          <cell r="C366" t="str">
            <v>PC</v>
          </cell>
          <cell r="D366">
            <v>1990.18</v>
          </cell>
          <cell r="E366">
            <v>2254.0778680000003</v>
          </cell>
        </row>
        <row r="367">
          <cell r="A367" t="str">
            <v>M010502293</v>
          </cell>
          <cell r="B367" t="str">
            <v>TFL16 FoFo DN  350 X 1,00 127,500 kg</v>
          </cell>
          <cell r="C367" t="str">
            <v>PC</v>
          </cell>
          <cell r="D367">
            <v>2051.86</v>
          </cell>
          <cell r="E367">
            <v>2323.9366360000004</v>
          </cell>
        </row>
        <row r="368">
          <cell r="A368" t="str">
            <v>M010502297</v>
          </cell>
          <cell r="B368" t="str">
            <v>TFL16 FoFo DN  350 X 1,50 165,250 kg</v>
          </cell>
          <cell r="C368" t="str">
            <v>PC</v>
          </cell>
          <cell r="D368">
            <v>2404.48</v>
          </cell>
          <cell r="E368">
            <v>2723.3140480000002</v>
          </cell>
        </row>
        <row r="369">
          <cell r="A369" t="str">
            <v>M010502301</v>
          </cell>
          <cell r="B369" t="str">
            <v>TFL16 FoFo DN  350 X 2,00 203,000 kg</v>
          </cell>
          <cell r="C369" t="str">
            <v>PC</v>
          </cell>
          <cell r="D369">
            <v>2718.48</v>
          </cell>
          <cell r="E369">
            <v>3078.9504480000001</v>
          </cell>
        </row>
        <row r="370">
          <cell r="A370" t="str">
            <v>M010502305</v>
          </cell>
          <cell r="B370" t="str">
            <v>TFL16 FoFo DN  350 X 2,50 240,750 kg</v>
          </cell>
          <cell r="C370" t="str">
            <v>PC</v>
          </cell>
          <cell r="D370">
            <v>3066.16</v>
          </cell>
          <cell r="E370">
            <v>3472.7328160000002</v>
          </cell>
        </row>
        <row r="371">
          <cell r="A371" t="str">
            <v>M010502309</v>
          </cell>
          <cell r="B371" t="str">
            <v>TFL16 FoFo DN  350 X 3,00 278,500 kg</v>
          </cell>
          <cell r="C371" t="str">
            <v>PC</v>
          </cell>
          <cell r="D371">
            <v>3413.83</v>
          </cell>
          <cell r="E371">
            <v>3866.503858</v>
          </cell>
        </row>
        <row r="372">
          <cell r="A372" t="str">
            <v>M010502313</v>
          </cell>
          <cell r="B372" t="str">
            <v>TFL16 FoFo DN  350 X 3,50 316,250 kg</v>
          </cell>
          <cell r="C372" t="str">
            <v>PC</v>
          </cell>
          <cell r="D372">
            <v>3761.52</v>
          </cell>
          <cell r="E372">
            <v>4260.297552</v>
          </cell>
        </row>
        <row r="373">
          <cell r="A373" t="str">
            <v>M010502317</v>
          </cell>
          <cell r="B373" t="str">
            <v>TFL16 FoFo DN  350 X 4,00 354,000 kg</v>
          </cell>
          <cell r="C373" t="str">
            <v>PC</v>
          </cell>
          <cell r="D373">
            <v>4109.1899999999996</v>
          </cell>
          <cell r="E373">
            <v>4654.0685939999994</v>
          </cell>
        </row>
        <row r="374">
          <cell r="A374" t="str">
            <v>M010502321</v>
          </cell>
          <cell r="B374" t="str">
            <v>TFL16 FoFo DN  350 X 4,50 391,750 kg</v>
          </cell>
          <cell r="C374" t="str">
            <v>PC</v>
          </cell>
          <cell r="D374">
            <v>4456.87</v>
          </cell>
          <cell r="E374">
            <v>5047.8509620000004</v>
          </cell>
        </row>
        <row r="375">
          <cell r="A375" t="str">
            <v>M010502325</v>
          </cell>
          <cell r="B375" t="str">
            <v>TFL16 FoFo DN  350 X 5,00 429,500 kg</v>
          </cell>
          <cell r="C375" t="str">
            <v>PC</v>
          </cell>
          <cell r="D375">
            <v>4804.54</v>
          </cell>
          <cell r="E375">
            <v>5441.6220039999998</v>
          </cell>
        </row>
        <row r="376">
          <cell r="A376" t="str">
            <v>M010502329</v>
          </cell>
          <cell r="B376" t="str">
            <v>TFL16 FoFo DN  350 X 5,50 467,250 kg</v>
          </cell>
          <cell r="C376" t="str">
            <v>PC</v>
          </cell>
          <cell r="D376">
            <v>5152.22</v>
          </cell>
          <cell r="E376">
            <v>5835.4043720000009</v>
          </cell>
        </row>
        <row r="377">
          <cell r="A377" t="str">
            <v>M010502333</v>
          </cell>
          <cell r="B377" t="str">
            <v>TFL16 FoFo DN  350 X 5,80 489,900 kg</v>
          </cell>
          <cell r="C377" t="str">
            <v>PC</v>
          </cell>
          <cell r="D377">
            <v>5386.24</v>
          </cell>
          <cell r="E377">
            <v>6100.4554239999998</v>
          </cell>
        </row>
        <row r="378">
          <cell r="A378" t="str">
            <v>M010502337</v>
          </cell>
          <cell r="B378" t="str">
            <v>TFL16 FoFo DN  400 X 0,50 112,750 kg</v>
          </cell>
          <cell r="C378" t="str">
            <v>PC</v>
          </cell>
          <cell r="D378">
            <v>2594.4699999999998</v>
          </cell>
          <cell r="E378">
            <v>2938.4967219999999</v>
          </cell>
        </row>
        <row r="379">
          <cell r="A379" t="str">
            <v>M010502341</v>
          </cell>
          <cell r="B379" t="str">
            <v>TFL16 FoFo DN  400 X 1,00 157,500 kg</v>
          </cell>
          <cell r="C379" t="str">
            <v>PC</v>
          </cell>
          <cell r="D379">
            <v>2256.08</v>
          </cell>
          <cell r="E379">
            <v>2555.2362079999998</v>
          </cell>
        </row>
        <row r="380">
          <cell r="A380" t="str">
            <v>M010502345</v>
          </cell>
          <cell r="B380" t="str">
            <v>TFL16 FoFo DN  400 X 1,50 202,250 kg</v>
          </cell>
          <cell r="C380" t="str">
            <v>PC</v>
          </cell>
          <cell r="D380">
            <v>2640.92</v>
          </cell>
          <cell r="E380">
            <v>2991.1059920000002</v>
          </cell>
        </row>
        <row r="381">
          <cell r="A381" t="str">
            <v>M010502349</v>
          </cell>
          <cell r="B381" t="str">
            <v>TFL16 FoFo DN  400 X 2,00 247,000 kg</v>
          </cell>
          <cell r="C381" t="str">
            <v>PC</v>
          </cell>
          <cell r="D381">
            <v>2916.34</v>
          </cell>
          <cell r="E381">
            <v>3303.0466840000004</v>
          </cell>
        </row>
        <row r="382">
          <cell r="A382" t="str">
            <v>M010502353</v>
          </cell>
          <cell r="B382" t="str">
            <v>TFL16 FoFo DN  400 X 2,50 291,750 kg</v>
          </cell>
          <cell r="C382" t="str">
            <v>PC</v>
          </cell>
          <cell r="D382">
            <v>3287.26</v>
          </cell>
          <cell r="E382">
            <v>3723.1506760000002</v>
          </cell>
        </row>
        <row r="383">
          <cell r="A383" t="str">
            <v>M010502357</v>
          </cell>
          <cell r="B383" t="str">
            <v>TFL16 FoFo DN  400 X 3,00 336,500 kg</v>
          </cell>
          <cell r="C383" t="str">
            <v>PC</v>
          </cell>
          <cell r="D383">
            <v>3658.17</v>
          </cell>
          <cell r="E383">
            <v>4143.2433420000007</v>
          </cell>
        </row>
        <row r="384">
          <cell r="A384" t="str">
            <v>M010502361</v>
          </cell>
          <cell r="B384" t="str">
            <v>TFL16 FoFo DN  400 X 3,50 381,250 kg</v>
          </cell>
          <cell r="C384" t="str">
            <v>PC</v>
          </cell>
          <cell r="D384">
            <v>4029.09</v>
          </cell>
          <cell r="E384">
            <v>4563.347334</v>
          </cell>
        </row>
        <row r="385">
          <cell r="A385" t="str">
            <v>M010502365</v>
          </cell>
          <cell r="B385" t="str">
            <v>TFL16 FoFo DN  400 X 4,00 426,000 kg</v>
          </cell>
          <cell r="C385" t="str">
            <v>PC</v>
          </cell>
          <cell r="D385">
            <v>4400</v>
          </cell>
          <cell r="E385">
            <v>4983.4400000000005</v>
          </cell>
        </row>
        <row r="386">
          <cell r="A386" t="str">
            <v>M010502369</v>
          </cell>
          <cell r="B386" t="str">
            <v>TFL16 FoFo DN  400 X 4,50 470,750 kg</v>
          </cell>
          <cell r="C386" t="str">
            <v>PC</v>
          </cell>
          <cell r="D386">
            <v>4770.92</v>
          </cell>
          <cell r="E386">
            <v>5403.5439919999999</v>
          </cell>
        </row>
        <row r="387">
          <cell r="A387" t="str">
            <v>M010502373</v>
          </cell>
          <cell r="B387" t="str">
            <v>TFL16 FoFo DN  400 X 5,00 515,500 kg</v>
          </cell>
          <cell r="C387" t="str">
            <v>PC</v>
          </cell>
          <cell r="D387">
            <v>5141.83</v>
          </cell>
          <cell r="E387">
            <v>5823.6366580000004</v>
          </cell>
        </row>
        <row r="388">
          <cell r="A388" t="str">
            <v>M010502377</v>
          </cell>
          <cell r="B388" t="str">
            <v>TFL16 FoFo DN  400 X 5,50 560,250 kg</v>
          </cell>
          <cell r="C388" t="str">
            <v>PC</v>
          </cell>
          <cell r="D388">
            <v>5512.75</v>
          </cell>
          <cell r="E388">
            <v>6243.7406500000006</v>
          </cell>
        </row>
        <row r="389">
          <cell r="A389" t="str">
            <v>M010502381</v>
          </cell>
          <cell r="B389" t="str">
            <v>TFL16 FoFo DN  400 X 5,80 587,100 kg</v>
          </cell>
          <cell r="C389" t="str">
            <v>PC</v>
          </cell>
          <cell r="D389">
            <v>5780.4</v>
          </cell>
          <cell r="E389">
            <v>6546.8810400000002</v>
          </cell>
        </row>
        <row r="390">
          <cell r="A390" t="str">
            <v>M010502385</v>
          </cell>
          <cell r="B390" t="str">
            <v>TFL16 FoFo DN  450 X 0,50 136,550 kg</v>
          </cell>
          <cell r="C390" t="str">
            <v>PC</v>
          </cell>
          <cell r="D390">
            <v>2720.6</v>
          </cell>
          <cell r="E390">
            <v>3081.3515600000001</v>
          </cell>
        </row>
        <row r="391">
          <cell r="A391" t="str">
            <v>M010502389</v>
          </cell>
          <cell r="B391" t="str">
            <v>TFL16 FoFo DN  450 X 1,00 189,100 kg</v>
          </cell>
          <cell r="C391" t="str">
            <v>PC</v>
          </cell>
          <cell r="D391">
            <v>2802.66</v>
          </cell>
          <cell r="E391">
            <v>3174.2927159999999</v>
          </cell>
        </row>
        <row r="392">
          <cell r="A392" t="str">
            <v>M010502393</v>
          </cell>
          <cell r="B392" t="str">
            <v>TFL16 FoFo DN  450 X 1,50 241,650 kg</v>
          </cell>
          <cell r="C392" t="str">
            <v>PC</v>
          </cell>
          <cell r="D392">
            <v>3256.67</v>
          </cell>
          <cell r="E392">
            <v>3688.5044420000004</v>
          </cell>
        </row>
        <row r="393">
          <cell r="A393" t="str">
            <v>M010502397</v>
          </cell>
          <cell r="B393" t="str">
            <v>TFL16 FoFo DN  450 X 2,00 294,200 kg</v>
          </cell>
          <cell r="C393" t="str">
            <v>PC</v>
          </cell>
          <cell r="D393">
            <v>3710.68</v>
          </cell>
          <cell r="E393">
            <v>4202.7161679999999</v>
          </cell>
        </row>
        <row r="394">
          <cell r="A394" t="str">
            <v>M010502401</v>
          </cell>
          <cell r="B394" t="str">
            <v>TFL16 FoFo DN  450 X 2,50 346,750 kg</v>
          </cell>
          <cell r="C394" t="str">
            <v>PC</v>
          </cell>
          <cell r="D394">
            <v>4164.68</v>
          </cell>
          <cell r="E394">
            <v>4716.9165680000006</v>
          </cell>
        </row>
        <row r="395">
          <cell r="A395" t="str">
            <v>M010502405</v>
          </cell>
          <cell r="B395" t="str">
            <v>TFL16 FoFo DN  450 X 3,00 399,300 kg</v>
          </cell>
          <cell r="C395" t="str">
            <v>PC</v>
          </cell>
          <cell r="D395">
            <v>4618.6899999999996</v>
          </cell>
          <cell r="E395">
            <v>5231.1282940000001</v>
          </cell>
        </row>
        <row r="396">
          <cell r="A396" t="str">
            <v>M010502409</v>
          </cell>
          <cell r="B396" t="str">
            <v>TFL16 FoFo DN  450 X 3,50 451,850 kg</v>
          </cell>
          <cell r="C396" t="str">
            <v>PC</v>
          </cell>
          <cell r="D396">
            <v>5072.7</v>
          </cell>
          <cell r="E396">
            <v>5745.3400199999996</v>
          </cell>
        </row>
        <row r="397">
          <cell r="A397" t="str">
            <v>M010502413</v>
          </cell>
          <cell r="B397" t="str">
            <v>TFL16 FoFo DN  450 X 4,00 504,400 kg</v>
          </cell>
          <cell r="C397" t="str">
            <v>PC</v>
          </cell>
          <cell r="D397">
            <v>5526.71</v>
          </cell>
          <cell r="E397">
            <v>6259.5517460000001</v>
          </cell>
        </row>
        <row r="398">
          <cell r="A398" t="str">
            <v>M010502417</v>
          </cell>
          <cell r="B398" t="str">
            <v>TFL16 FoFo DN  450 X 4,50 556,950 kg</v>
          </cell>
          <cell r="C398" t="str">
            <v>PC</v>
          </cell>
          <cell r="D398">
            <v>5980.72</v>
          </cell>
          <cell r="E398">
            <v>6773.7634720000005</v>
          </cell>
        </row>
        <row r="399">
          <cell r="A399" t="str">
            <v>M010502421</v>
          </cell>
          <cell r="B399" t="str">
            <v>TFL16 FoFo DN  450 X 5,00 609,500 kg</v>
          </cell>
          <cell r="C399" t="str">
            <v>PC</v>
          </cell>
          <cell r="D399">
            <v>6434.72</v>
          </cell>
          <cell r="E399">
            <v>7287.9638720000003</v>
          </cell>
        </row>
        <row r="400">
          <cell r="A400" t="str">
            <v>M010502425</v>
          </cell>
          <cell r="B400" t="str">
            <v>TFL16 FoFo DN  450 X 5,50 662,050 kg</v>
          </cell>
          <cell r="C400" t="str">
            <v>PC</v>
          </cell>
          <cell r="D400">
            <v>6888.73</v>
          </cell>
          <cell r="E400">
            <v>7802.1755979999998</v>
          </cell>
        </row>
        <row r="401">
          <cell r="A401" t="str">
            <v>M010502429</v>
          </cell>
          <cell r="B401" t="str">
            <v>TFL16 FoFo DN  450 X 5,80 693,580 kg</v>
          </cell>
          <cell r="C401" t="str">
            <v>PC</v>
          </cell>
          <cell r="D401">
            <v>7212.37</v>
          </cell>
          <cell r="E401">
            <v>8168.730262</v>
          </cell>
        </row>
        <row r="402">
          <cell r="A402" t="str">
            <v>M010502433</v>
          </cell>
          <cell r="B402" t="str">
            <v>TFL16 FoFo DN  500 X 0,50 166,900 kg</v>
          </cell>
          <cell r="C402" t="str">
            <v>PC</v>
          </cell>
          <cell r="D402">
            <v>2730.79</v>
          </cell>
          <cell r="E402">
            <v>3092.892754</v>
          </cell>
        </row>
        <row r="403">
          <cell r="A403" t="str">
            <v>M010502437</v>
          </cell>
          <cell r="B403" t="str">
            <v>TFL16 FoFo DN  500 X 1,00 227,800 kg</v>
          </cell>
          <cell r="C403" t="str">
            <v>PC</v>
          </cell>
          <cell r="D403">
            <v>2986.56</v>
          </cell>
          <cell r="E403">
            <v>3382.5778559999999</v>
          </cell>
        </row>
        <row r="404">
          <cell r="A404" t="str">
            <v>M010502441</v>
          </cell>
          <cell r="B404" t="str">
            <v>TFL16 FoFo DN  500 X 1,50 288,700 kg</v>
          </cell>
          <cell r="C404" t="str">
            <v>PC</v>
          </cell>
          <cell r="D404">
            <v>3489.01</v>
          </cell>
          <cell r="E404">
            <v>3951.6527260000003</v>
          </cell>
        </row>
        <row r="405">
          <cell r="A405" t="str">
            <v>M010502445</v>
          </cell>
          <cell r="B405" t="str">
            <v>TFL16 FoFo DN  500 X 2,00 349,600 kg</v>
          </cell>
          <cell r="C405" t="str">
            <v>PC</v>
          </cell>
          <cell r="D405">
            <v>3991.46</v>
          </cell>
          <cell r="E405">
            <v>4520.7275960000006</v>
          </cell>
        </row>
        <row r="406">
          <cell r="A406" t="str">
            <v>M010502449</v>
          </cell>
          <cell r="B406" t="str">
            <v>TFL16 FoFo DN  500 X 2,50 410,500 kg</v>
          </cell>
          <cell r="C406" t="str">
            <v>PC</v>
          </cell>
          <cell r="D406">
            <v>4493.92</v>
          </cell>
          <cell r="E406">
            <v>5089.8137919999999</v>
          </cell>
        </row>
        <row r="407">
          <cell r="A407" t="str">
            <v>M010502453</v>
          </cell>
          <cell r="B407" t="str">
            <v>TFL16 FoFo DN  500 X 3,00 471,400 kg</v>
          </cell>
          <cell r="C407" t="str">
            <v>PC</v>
          </cell>
          <cell r="D407">
            <v>4996.37</v>
          </cell>
          <cell r="E407">
            <v>5658.8886620000003</v>
          </cell>
        </row>
        <row r="408">
          <cell r="A408" t="str">
            <v>M010502457</v>
          </cell>
          <cell r="B408" t="str">
            <v>TFL16 FoFo DN  500 X 3,50 532,300 kg</v>
          </cell>
          <cell r="C408" t="str">
            <v>PC</v>
          </cell>
          <cell r="D408">
            <v>5498.82</v>
          </cell>
          <cell r="E408">
            <v>6227.9635319999998</v>
          </cell>
        </row>
        <row r="409">
          <cell r="A409" t="str">
            <v>M010502461</v>
          </cell>
          <cell r="B409" t="str">
            <v>TFL16 FoFo DN  500 X 4,00 593,200 kg</v>
          </cell>
          <cell r="C409" t="str">
            <v>PC</v>
          </cell>
          <cell r="D409">
            <v>6001.27</v>
          </cell>
          <cell r="E409">
            <v>6797.038402000001</v>
          </cell>
        </row>
        <row r="410">
          <cell r="A410" t="str">
            <v>M010502465</v>
          </cell>
          <cell r="B410" t="str">
            <v>TFL16 FoFo DN  500 X 4,50 654,100 kg</v>
          </cell>
          <cell r="C410" t="str">
            <v>PC</v>
          </cell>
          <cell r="D410">
            <v>6503.72</v>
          </cell>
          <cell r="E410">
            <v>7366.1132720000005</v>
          </cell>
        </row>
        <row r="411">
          <cell r="A411" t="str">
            <v>M010502469</v>
          </cell>
          <cell r="B411" t="str">
            <v>TFL16 FoFo DN  500 X 5,00 715,000 kg</v>
          </cell>
          <cell r="C411" t="str">
            <v>PC</v>
          </cell>
          <cell r="D411">
            <v>7006.18</v>
          </cell>
          <cell r="E411">
            <v>7935.1994680000007</v>
          </cell>
        </row>
        <row r="412">
          <cell r="A412" t="str">
            <v>M010502473</v>
          </cell>
          <cell r="B412" t="str">
            <v>TFL16 FoFo DN  500 X 5,50 775,900 kg</v>
          </cell>
          <cell r="C412" t="str">
            <v>PC</v>
          </cell>
          <cell r="D412">
            <v>7508.63</v>
          </cell>
          <cell r="E412">
            <v>8504.2743380000011</v>
          </cell>
        </row>
        <row r="413">
          <cell r="A413" t="str">
            <v>M010502477</v>
          </cell>
          <cell r="B413" t="str">
            <v>TFL16 FoFo DN  500 X 5,80 812,440 kg</v>
          </cell>
          <cell r="C413" t="str">
            <v>PC</v>
          </cell>
          <cell r="D413">
            <v>7872.54</v>
          </cell>
          <cell r="E413">
            <v>8916.4388040000013</v>
          </cell>
        </row>
        <row r="414">
          <cell r="A414" t="str">
            <v>M010502481</v>
          </cell>
          <cell r="B414" t="str">
            <v>TFL16 FoFo DN  600 X 0,50 243,100 kg</v>
          </cell>
          <cell r="C414" t="str">
            <v>PC</v>
          </cell>
          <cell r="D414">
            <v>3338.74</v>
          </cell>
          <cell r="E414">
            <v>3781.4569240000001</v>
          </cell>
        </row>
        <row r="415">
          <cell r="A415" t="str">
            <v>M010502485</v>
          </cell>
          <cell r="B415" t="str">
            <v>TFL16 FoFo DN  600 X 1,00 322,200 kg</v>
          </cell>
          <cell r="C415" t="str">
            <v>PC</v>
          </cell>
          <cell r="D415">
            <v>3718.46</v>
          </cell>
          <cell r="E415">
            <v>4211.5277960000003</v>
          </cell>
        </row>
        <row r="416">
          <cell r="A416" t="str">
            <v>M010502489</v>
          </cell>
          <cell r="B416" t="str">
            <v>TFL16 FoFo DN  600 X 1,50 401,300 kg</v>
          </cell>
          <cell r="C416" t="str">
            <v>PC</v>
          </cell>
          <cell r="D416">
            <v>4365.47</v>
          </cell>
          <cell r="E416">
            <v>4944.3313220000009</v>
          </cell>
        </row>
        <row r="417">
          <cell r="A417" t="str">
            <v>M010502493</v>
          </cell>
          <cell r="B417" t="str">
            <v>TFL16 FoFo DN  600 X 2,00 480,400 kg</v>
          </cell>
          <cell r="C417" t="str">
            <v>PC</v>
          </cell>
          <cell r="D417">
            <v>4949.97</v>
          </cell>
          <cell r="E417">
            <v>5606.3360220000004</v>
          </cell>
        </row>
        <row r="418">
          <cell r="A418" t="str">
            <v>M010502497</v>
          </cell>
          <cell r="B418" t="str">
            <v>TFL16 FoFo DN  600 X 2,50 559,500 kg</v>
          </cell>
          <cell r="C418" t="str">
            <v>PC</v>
          </cell>
          <cell r="D418">
            <v>5588.91</v>
          </cell>
          <cell r="E418">
            <v>6329.9994660000002</v>
          </cell>
        </row>
        <row r="419">
          <cell r="A419" t="str">
            <v>M010502501</v>
          </cell>
          <cell r="B419" t="str">
            <v>TFL16 FoFo DN  600 X 3,00 638,600 kg</v>
          </cell>
          <cell r="C419" t="str">
            <v>PC</v>
          </cell>
          <cell r="D419">
            <v>6227.84</v>
          </cell>
          <cell r="E419">
            <v>7053.6515840000002</v>
          </cell>
        </row>
        <row r="420">
          <cell r="A420" t="str">
            <v>M010502505</v>
          </cell>
          <cell r="B420" t="str">
            <v>TFL16 FoFo DN  600 X 3,50 717,700 kg</v>
          </cell>
          <cell r="C420" t="str">
            <v>PC</v>
          </cell>
          <cell r="D420">
            <v>6866.78</v>
          </cell>
          <cell r="E420">
            <v>7777.315028</v>
          </cell>
        </row>
        <row r="421">
          <cell r="A421" t="str">
            <v>M010502509</v>
          </cell>
          <cell r="B421" t="str">
            <v>TFL16 FoFo DN  600 X 4,00 796,800 kg</v>
          </cell>
          <cell r="C421" t="str">
            <v>PC</v>
          </cell>
          <cell r="D421">
            <v>7505.72</v>
          </cell>
          <cell r="E421">
            <v>8500.9784720000007</v>
          </cell>
        </row>
        <row r="422">
          <cell r="A422" t="str">
            <v>M010502513</v>
          </cell>
          <cell r="B422" t="str">
            <v>TFL16 FoFo DN  600 X 4,50 875,900 kg</v>
          </cell>
          <cell r="C422" t="str">
            <v>PC</v>
          </cell>
          <cell r="D422">
            <v>8144.65</v>
          </cell>
          <cell r="E422">
            <v>9224.6305900000007</v>
          </cell>
        </row>
        <row r="423">
          <cell r="A423" t="str">
            <v>M010502517</v>
          </cell>
          <cell r="B423" t="str">
            <v>TFL16 FoFo DN  600 X 5,00 995,000 kg</v>
          </cell>
          <cell r="C423" t="str">
            <v>PC</v>
          </cell>
          <cell r="D423">
            <v>8783.59</v>
          </cell>
          <cell r="E423">
            <v>9948.2940340000005</v>
          </cell>
        </row>
        <row r="424">
          <cell r="A424" t="str">
            <v>M010502521</v>
          </cell>
          <cell r="B424" t="str">
            <v>TFL16 FoFo DN  600 X 5,50 1034,100 kg</v>
          </cell>
          <cell r="C424" t="str">
            <v>PC</v>
          </cell>
          <cell r="D424">
            <v>9422.52</v>
          </cell>
          <cell r="E424">
            <v>10671.946152</v>
          </cell>
        </row>
        <row r="425">
          <cell r="A425" t="str">
            <v>M010502525</v>
          </cell>
          <cell r="B425" t="str">
            <v>TFL16 FoFo DN  600 X 5.80 1081,560 kg</v>
          </cell>
          <cell r="C425" t="str">
            <v>PC</v>
          </cell>
          <cell r="D425">
            <v>9764.85</v>
          </cell>
          <cell r="E425">
            <v>11059.669110000001</v>
          </cell>
        </row>
        <row r="426">
          <cell r="A426" t="str">
            <v>M010502529</v>
          </cell>
          <cell r="B426" t="str">
            <v>TFL16 FoFo DN  700 X 0,50 312,050 kg</v>
          </cell>
          <cell r="C426" t="str">
            <v>PC</v>
          </cell>
          <cell r="D426">
            <v>10816.93</v>
          </cell>
          <cell r="E426">
            <v>12251.254918000001</v>
          </cell>
        </row>
        <row r="427">
          <cell r="A427" t="str">
            <v>M010502533</v>
          </cell>
          <cell r="B427" t="str">
            <v>TFL16 FoFo DN  700 X 1,00 442,100 kg</v>
          </cell>
          <cell r="C427" t="str">
            <v>PC</v>
          </cell>
          <cell r="D427">
            <v>11465.95</v>
          </cell>
          <cell r="E427">
            <v>12986.334970000002</v>
          </cell>
        </row>
        <row r="428">
          <cell r="A428" t="str">
            <v>M010502537</v>
          </cell>
          <cell r="B428" t="str">
            <v>TFL16 FoFo DN  700 X 1,50 572,150 kg</v>
          </cell>
          <cell r="C428" t="str">
            <v>PC</v>
          </cell>
          <cell r="D428">
            <v>12142.97</v>
          </cell>
          <cell r="E428">
            <v>13753.127822</v>
          </cell>
        </row>
        <row r="429">
          <cell r="A429" t="str">
            <v>M010502541</v>
          </cell>
          <cell r="B429" t="str">
            <v>TFL16 FoFo DN  700 X 2,00 702,200 kg</v>
          </cell>
          <cell r="C429" t="str">
            <v>PC</v>
          </cell>
          <cell r="D429">
            <v>13162.87</v>
          </cell>
          <cell r="E429">
            <v>14908.266562000001</v>
          </cell>
        </row>
        <row r="430">
          <cell r="A430" t="str">
            <v>M010502545</v>
          </cell>
          <cell r="B430" t="str">
            <v>TFL16 FoFo DN  700 X 2,50 832,250 kg</v>
          </cell>
          <cell r="C430" t="str">
            <v>PC</v>
          </cell>
          <cell r="D430">
            <v>14179.88</v>
          </cell>
          <cell r="E430">
            <v>16060.132088</v>
          </cell>
        </row>
        <row r="431">
          <cell r="A431" t="str">
            <v>M010502549</v>
          </cell>
          <cell r="B431" t="str">
            <v>TFL16 FoFo DN  700 X 3,00 962,300 kg</v>
          </cell>
          <cell r="C431" t="str">
            <v>PC</v>
          </cell>
          <cell r="D431">
            <v>15196.87</v>
          </cell>
          <cell r="E431">
            <v>17211.974962</v>
          </cell>
        </row>
        <row r="432">
          <cell r="A432" t="str">
            <v>M010502553</v>
          </cell>
          <cell r="B432" t="str">
            <v>TFL16 FoFo DN  700 X 3,50 1092,350 kg</v>
          </cell>
          <cell r="C432" t="str">
            <v>PC</v>
          </cell>
          <cell r="D432">
            <v>16213.88</v>
          </cell>
          <cell r="E432">
            <v>18363.840488000002</v>
          </cell>
        </row>
        <row r="433">
          <cell r="A433" t="str">
            <v>M010502557</v>
          </cell>
          <cell r="B433" t="str">
            <v>TFL16 FoFo DN  700 X 4,00 1222,400 kg</v>
          </cell>
          <cell r="C433" t="str">
            <v>PC</v>
          </cell>
          <cell r="D433">
            <v>17236.68</v>
          </cell>
          <cell r="E433">
            <v>19522.263768000001</v>
          </cell>
        </row>
        <row r="434">
          <cell r="A434" t="str">
            <v>M010502561</v>
          </cell>
          <cell r="B434" t="str">
            <v>TFL16 FoFo DN  700 X 4,50 1352,450 kg</v>
          </cell>
          <cell r="C434" t="str">
            <v>PC</v>
          </cell>
          <cell r="D434">
            <v>18253.689999999999</v>
          </cell>
          <cell r="E434">
            <v>20674.129293999998</v>
          </cell>
        </row>
        <row r="435">
          <cell r="A435" t="str">
            <v>M010502565</v>
          </cell>
          <cell r="B435" t="str">
            <v>TFL16 FoFo DN  700 X 5,00 1482,500 kg</v>
          </cell>
          <cell r="C435" t="str">
            <v>PC</v>
          </cell>
          <cell r="D435">
            <v>19273.580000000002</v>
          </cell>
          <cell r="E435">
            <v>21829.256708000004</v>
          </cell>
        </row>
        <row r="436">
          <cell r="A436" t="str">
            <v>M010502569</v>
          </cell>
          <cell r="B436" t="str">
            <v>TFL16 FoFo DN  700 X 5,50 1612,550 kg</v>
          </cell>
          <cell r="C436" t="str">
            <v>PC</v>
          </cell>
          <cell r="D436">
            <v>20290.580000000002</v>
          </cell>
          <cell r="E436">
            <v>22981.110908000002</v>
          </cell>
        </row>
        <row r="437">
          <cell r="A437" t="str">
            <v>M010502573</v>
          </cell>
          <cell r="B437" t="str">
            <v>TFL16 FoFo DN  700 X 6,00 1742,600 kg</v>
          </cell>
          <cell r="C437" t="str">
            <v>PC</v>
          </cell>
          <cell r="D437">
            <v>21307.599999999999</v>
          </cell>
          <cell r="E437">
            <v>24132.98776</v>
          </cell>
        </row>
        <row r="438">
          <cell r="A438" t="str">
            <v>M010502577</v>
          </cell>
          <cell r="B438" t="str">
            <v>TFL16 FoFo DN  700 X 6,50 1872,650 kg</v>
          </cell>
          <cell r="C438" t="str">
            <v>PC</v>
          </cell>
          <cell r="D438">
            <v>22330.400000000001</v>
          </cell>
          <cell r="E438">
            <v>25291.411040000003</v>
          </cell>
        </row>
        <row r="439">
          <cell r="A439" t="str">
            <v>M010502581</v>
          </cell>
          <cell r="B439" t="str">
            <v>TFL16 FoFo DN  700 X 6,80 1950,680 kg</v>
          </cell>
          <cell r="C439" t="str">
            <v>PC</v>
          </cell>
          <cell r="D439">
            <v>23117.84</v>
          </cell>
          <cell r="E439">
            <v>26183.265584000001</v>
          </cell>
        </row>
        <row r="440">
          <cell r="A440" t="str">
            <v>M010502585</v>
          </cell>
          <cell r="B440" t="str">
            <v>TFL16 FoFo DN  800 X 0,50 400,000 kg</v>
          </cell>
          <cell r="C440" t="str">
            <v>PC</v>
          </cell>
          <cell r="D440">
            <v>13220.53</v>
          </cell>
          <cell r="E440">
            <v>14973.572278000001</v>
          </cell>
        </row>
        <row r="441">
          <cell r="A441" t="str">
            <v>M010502589</v>
          </cell>
          <cell r="B441" t="str">
            <v>TFL16 FoFo DN  800 X 1,00 566,000 kg</v>
          </cell>
          <cell r="C441" t="str">
            <v>PC</v>
          </cell>
          <cell r="D441">
            <v>14145.97</v>
          </cell>
          <cell r="E441">
            <v>16021.725622</v>
          </cell>
        </row>
        <row r="442">
          <cell r="A442" t="str">
            <v>M010502593</v>
          </cell>
          <cell r="B442" t="str">
            <v>TFL16 FoFo DN  800 X 1,50 732,000 kg</v>
          </cell>
          <cell r="C442" t="str">
            <v>PC</v>
          </cell>
          <cell r="D442">
            <v>15177.5</v>
          </cell>
          <cell r="E442">
            <v>17190.036500000002</v>
          </cell>
        </row>
        <row r="443">
          <cell r="A443" t="str">
            <v>M010502597</v>
          </cell>
          <cell r="B443" t="str">
            <v>TFL16 FoFo DN  800 X 2,00 898,000 kg</v>
          </cell>
          <cell r="C443" t="str">
            <v>PC</v>
          </cell>
          <cell r="D443">
            <v>16204.19</v>
          </cell>
          <cell r="E443">
            <v>18352.865594000003</v>
          </cell>
        </row>
        <row r="444">
          <cell r="A444" t="str">
            <v>M010502601</v>
          </cell>
          <cell r="B444" t="str">
            <v>TFL16 FoFo DN  900 X 0,50 499,000 kg</v>
          </cell>
          <cell r="C444" t="str">
            <v>PC</v>
          </cell>
          <cell r="D444">
            <v>17795.2</v>
          </cell>
          <cell r="E444">
            <v>20154.843520000002</v>
          </cell>
        </row>
        <row r="445">
          <cell r="A445" t="str">
            <v>M010502605</v>
          </cell>
          <cell r="B445" t="str">
            <v>TFL16 FoFo DN  900 X 1,00 700,000 kg</v>
          </cell>
          <cell r="C445" t="str">
            <v>PC</v>
          </cell>
          <cell r="D445">
            <v>18862.919999999998</v>
          </cell>
          <cell r="E445">
            <v>21364.143192</v>
          </cell>
        </row>
        <row r="446">
          <cell r="A446" t="str">
            <v>M010502609</v>
          </cell>
          <cell r="B446" t="str">
            <v>TFL16 FoFo DN  900 X 1,50 901,000 kg</v>
          </cell>
          <cell r="C446" t="str">
            <v>PC</v>
          </cell>
          <cell r="D446">
            <v>20088.16</v>
          </cell>
          <cell r="E446">
            <v>22751.850016</v>
          </cell>
        </row>
        <row r="447">
          <cell r="A447" t="str">
            <v>M010502613</v>
          </cell>
          <cell r="B447" t="str">
            <v>TFL16 FoFo DN  900 X 2,00 1102,000 kg</v>
          </cell>
          <cell r="C447" t="str">
            <v>PC</v>
          </cell>
          <cell r="D447">
            <v>21308.560000000001</v>
          </cell>
          <cell r="E447">
            <v>24134.075056000001</v>
          </cell>
        </row>
        <row r="448">
          <cell r="A448" t="str">
            <v>M010502617</v>
          </cell>
          <cell r="B448" t="str">
            <v>TFL16 FoFo DN 1000 X 0,50 623,000 kg</v>
          </cell>
          <cell r="C448" t="str">
            <v>PC</v>
          </cell>
          <cell r="D448">
            <v>20700.68</v>
          </cell>
          <cell r="E448">
            <v>23445.590168000002</v>
          </cell>
        </row>
        <row r="449">
          <cell r="A449" t="str">
            <v>M010502621</v>
          </cell>
          <cell r="B449" t="str">
            <v>TFL16 FoFo DN 1000 X 1,00 862,000 kg</v>
          </cell>
          <cell r="C449" t="str">
            <v>PC</v>
          </cell>
          <cell r="D449">
            <v>21942.73</v>
          </cell>
          <cell r="E449">
            <v>24852.335998000002</v>
          </cell>
        </row>
        <row r="450">
          <cell r="A450" t="str">
            <v>M010502625</v>
          </cell>
          <cell r="B450" t="str">
            <v>TFL16 FoFo DN 1000 X 1,50 1101,000 kg</v>
          </cell>
          <cell r="C450" t="str">
            <v>PC</v>
          </cell>
          <cell r="D450">
            <v>23365.21</v>
          </cell>
          <cell r="E450">
            <v>26463.436846000001</v>
          </cell>
        </row>
        <row r="451">
          <cell r="A451" t="str">
            <v>M010502629</v>
          </cell>
          <cell r="B451" t="str">
            <v>TFL16 FoFo DN 1000 X 2,00 1340,000 kg</v>
          </cell>
          <cell r="C451" t="str">
            <v>PC</v>
          </cell>
          <cell r="D451">
            <v>24787.68</v>
          </cell>
          <cell r="E451">
            <v>28074.526368000003</v>
          </cell>
        </row>
        <row r="452">
          <cell r="A452" t="str">
            <v>M010502633</v>
          </cell>
          <cell r="B452" t="str">
            <v>TFL16 FoFo DN 1200 X 0,50 892,000 kg</v>
          </cell>
          <cell r="C452" t="str">
            <v>PC</v>
          </cell>
          <cell r="D452">
            <v>29893.200000000001</v>
          </cell>
          <cell r="E452">
            <v>33857.03832</v>
          </cell>
        </row>
        <row r="453">
          <cell r="A453" t="str">
            <v>M010502637</v>
          </cell>
          <cell r="B453" t="str">
            <v>TFL16 FoFo DN 1200 X 1,00 1216,000 kg</v>
          </cell>
          <cell r="C453" t="str">
            <v>PC</v>
          </cell>
          <cell r="D453">
            <v>31686.79</v>
          </cell>
          <cell r="E453">
            <v>35888.458354000002</v>
          </cell>
        </row>
        <row r="454">
          <cell r="A454" t="str">
            <v>M010502641</v>
          </cell>
          <cell r="B454" t="str">
            <v>TFL16 FoFo DN 1200 X 1,50 1540,000 kg</v>
          </cell>
          <cell r="C454" t="str">
            <v>PC</v>
          </cell>
          <cell r="D454">
            <v>33597.300000000003</v>
          </cell>
          <cell r="E454">
            <v>38052.301980000004</v>
          </cell>
        </row>
        <row r="455">
          <cell r="A455" t="str">
            <v>M010502645</v>
          </cell>
          <cell r="B455" t="str">
            <v>TFL16 FoFo DN 1200 X 2,00 1864,000 kg</v>
          </cell>
          <cell r="C455" t="str">
            <v>PC</v>
          </cell>
          <cell r="D455">
            <v>35502.959999999999</v>
          </cell>
          <cell r="E455">
            <v>40210.652496000002</v>
          </cell>
        </row>
        <row r="456">
          <cell r="A456" t="str">
            <v>M010503000</v>
          </cell>
          <cell r="B456" t="str">
            <v>TFL PN25 FoFo</v>
          </cell>
        </row>
        <row r="457">
          <cell r="A457" t="str">
            <v>M010503001</v>
          </cell>
          <cell r="B457" t="str">
            <v>TFL25 FoFo DN   80 X 0,50 14,950 kg</v>
          </cell>
          <cell r="C457" t="str">
            <v>PC</v>
          </cell>
          <cell r="D457">
            <v>639.59</v>
          </cell>
          <cell r="E457">
            <v>724.39963400000011</v>
          </cell>
        </row>
        <row r="458">
          <cell r="A458" t="str">
            <v>M010503005</v>
          </cell>
          <cell r="B458" t="str">
            <v>TFL25 FoFo DN   80 X 1,00 21,900 kg</v>
          </cell>
          <cell r="C458" t="str">
            <v>PC</v>
          </cell>
          <cell r="D458">
            <v>710.65</v>
          </cell>
          <cell r="E458">
            <v>804.88219000000004</v>
          </cell>
        </row>
        <row r="459">
          <cell r="A459" t="str">
            <v>M010503009</v>
          </cell>
          <cell r="B459" t="str">
            <v>TFL25 FoFo DN   80 X 1,50 28,850 kg</v>
          </cell>
          <cell r="C459" t="str">
            <v>PC</v>
          </cell>
          <cell r="D459">
            <v>789.46</v>
          </cell>
          <cell r="E459">
            <v>894.14239600000008</v>
          </cell>
        </row>
        <row r="460">
          <cell r="A460" t="str">
            <v>M010503013</v>
          </cell>
          <cell r="B460" t="str">
            <v>TFL25 FoFo DN   80 X 2,00 35,800 kg</v>
          </cell>
          <cell r="C460" t="str">
            <v>PC</v>
          </cell>
          <cell r="D460">
            <v>938.88</v>
          </cell>
          <cell r="E460">
            <v>1063.3754880000001</v>
          </cell>
        </row>
        <row r="461">
          <cell r="A461" t="str">
            <v>M010503017</v>
          </cell>
          <cell r="B461" t="str">
            <v>TFL25 FoFo DN   80 X 2,50 42,750 kg</v>
          </cell>
          <cell r="C461" t="str">
            <v>PC</v>
          </cell>
          <cell r="D461">
            <v>1039.52</v>
          </cell>
          <cell r="E461">
            <v>1177.3603519999999</v>
          </cell>
        </row>
        <row r="462">
          <cell r="A462" t="str">
            <v>M010503021</v>
          </cell>
          <cell r="B462" t="str">
            <v>TFL25 FoFo DN   80 X 3,00 49,700 kg</v>
          </cell>
          <cell r="C462" t="str">
            <v>PC</v>
          </cell>
          <cell r="D462">
            <v>1140.1600000000001</v>
          </cell>
          <cell r="E462">
            <v>1291.3452160000002</v>
          </cell>
        </row>
        <row r="463">
          <cell r="A463" t="str">
            <v>M010503025</v>
          </cell>
          <cell r="B463" t="str">
            <v>TFL25 FoFo DN   80 X 3,50 56,650 kg</v>
          </cell>
          <cell r="C463" t="str">
            <v>PC</v>
          </cell>
          <cell r="D463">
            <v>1240.79</v>
          </cell>
          <cell r="E463">
            <v>1405.3187540000001</v>
          </cell>
        </row>
        <row r="464">
          <cell r="A464" t="str">
            <v>M010503029</v>
          </cell>
          <cell r="B464" t="str">
            <v>TFL25 FoFo DN   80 X 4,00 63,600 kg</v>
          </cell>
          <cell r="C464" t="str">
            <v>PC</v>
          </cell>
          <cell r="D464">
            <v>1341.44</v>
          </cell>
          <cell r="E464">
            <v>1519.3149440000002</v>
          </cell>
        </row>
        <row r="465">
          <cell r="A465" t="str">
            <v>M010503033</v>
          </cell>
          <cell r="B465" t="str">
            <v>TFL25 FoFo DN   80 X 4,50 70,550 kg</v>
          </cell>
          <cell r="C465" t="str">
            <v>PC</v>
          </cell>
          <cell r="D465">
            <v>1442.08</v>
          </cell>
          <cell r="E465">
            <v>1633.299808</v>
          </cell>
        </row>
        <row r="466">
          <cell r="A466" t="str">
            <v>M010503037</v>
          </cell>
          <cell r="B466" t="str">
            <v>TFL25 FoFo DN   80 X 5,00 77,500 kg</v>
          </cell>
          <cell r="C466" t="str">
            <v>PC</v>
          </cell>
          <cell r="D466">
            <v>1542.72</v>
          </cell>
          <cell r="E466">
            <v>1747.284672</v>
          </cell>
        </row>
        <row r="467">
          <cell r="A467" t="str">
            <v>M010503041</v>
          </cell>
          <cell r="B467" t="str">
            <v>TFL25 FoFo DN   80 X 5,50 84,450 kg</v>
          </cell>
          <cell r="C467" t="str">
            <v>PC</v>
          </cell>
          <cell r="D467">
            <v>1643.35</v>
          </cell>
          <cell r="E467">
            <v>1861.25821</v>
          </cell>
        </row>
        <row r="468">
          <cell r="A468" t="str">
            <v>M010503045</v>
          </cell>
          <cell r="B468" t="str">
            <v>TFL25 FoFo DN   80 X 5,80 88,620 kg</v>
          </cell>
          <cell r="C468" t="str">
            <v>PC</v>
          </cell>
          <cell r="D468">
            <v>1743.99</v>
          </cell>
          <cell r="E468">
            <v>1975.2430740000002</v>
          </cell>
        </row>
        <row r="469">
          <cell r="A469" t="str">
            <v>M010503049</v>
          </cell>
          <cell r="B469" t="str">
            <v>TFL25 FoFo DN  100 X 0,50 18,600 kg</v>
          </cell>
          <cell r="C469" t="str">
            <v>PC</v>
          </cell>
          <cell r="D469">
            <v>778.6</v>
          </cell>
          <cell r="E469">
            <v>881.8423600000001</v>
          </cell>
        </row>
        <row r="470">
          <cell r="A470" t="str">
            <v>M010503053</v>
          </cell>
          <cell r="B470" t="str">
            <v>TFL25 FoFo DN  100 X 1,00 27,200 kg</v>
          </cell>
          <cell r="C470" t="str">
            <v>PC</v>
          </cell>
          <cell r="D470">
            <v>807.86</v>
          </cell>
          <cell r="E470">
            <v>914.98223600000006</v>
          </cell>
        </row>
        <row r="471">
          <cell r="A471" t="str">
            <v>M010503057</v>
          </cell>
          <cell r="B471" t="str">
            <v>TFL25 FoFo DN  100 X 1,50 35,800 kg</v>
          </cell>
          <cell r="C471" t="str">
            <v>PC</v>
          </cell>
          <cell r="D471">
            <v>934.73</v>
          </cell>
          <cell r="E471">
            <v>1058.6751980000001</v>
          </cell>
        </row>
        <row r="472">
          <cell r="A472" t="str">
            <v>M010503061</v>
          </cell>
          <cell r="B472" t="str">
            <v>TFL25 FoFo DN  100 X 2,00 44,400 kg</v>
          </cell>
          <cell r="C472" t="str">
            <v>PC</v>
          </cell>
          <cell r="D472">
            <v>1049.08</v>
          </cell>
          <cell r="E472">
            <v>1188.1880080000001</v>
          </cell>
        </row>
        <row r="473">
          <cell r="A473" t="str">
            <v>M010503065</v>
          </cell>
          <cell r="B473" t="str">
            <v>TFL25 FoFo DN  100 X 2,50 53,000 kg</v>
          </cell>
          <cell r="C473" t="str">
            <v>PC</v>
          </cell>
          <cell r="D473">
            <v>1156.51</v>
          </cell>
          <cell r="E473">
            <v>1309.8632259999999</v>
          </cell>
        </row>
        <row r="474">
          <cell r="A474" t="str">
            <v>M010503069</v>
          </cell>
          <cell r="B474" t="str">
            <v>TFL25 FoFo DN  100 X 3,00 61,600 kg</v>
          </cell>
          <cell r="C474" t="str">
            <v>PC</v>
          </cell>
          <cell r="D474">
            <v>1263.95</v>
          </cell>
          <cell r="E474">
            <v>1431.5497700000001</v>
          </cell>
        </row>
        <row r="475">
          <cell r="A475" t="str">
            <v>M010503073</v>
          </cell>
          <cell r="B475" t="str">
            <v>TFL25 FoFo DN  100 X 3,50 70,200 kg</v>
          </cell>
          <cell r="C475" t="str">
            <v>PC</v>
          </cell>
          <cell r="D475">
            <v>1371.38</v>
          </cell>
          <cell r="E475">
            <v>1553.2249880000002</v>
          </cell>
        </row>
        <row r="476">
          <cell r="A476" t="str">
            <v>M010503077</v>
          </cell>
          <cell r="B476" t="str">
            <v>TFL25 FoFo DN  100 X 4,00 78,800 kg</v>
          </cell>
          <cell r="C476" t="str">
            <v>PC</v>
          </cell>
          <cell r="D476">
            <v>1478.81</v>
          </cell>
          <cell r="E476">
            <v>1674.900206</v>
          </cell>
        </row>
        <row r="477">
          <cell r="A477" t="str">
            <v>M010503081</v>
          </cell>
          <cell r="B477" t="str">
            <v>TFL25 FoFo DN  100 X 4,50 87,400 kg</v>
          </cell>
          <cell r="C477" t="str">
            <v>PC</v>
          </cell>
          <cell r="D477">
            <v>1586.24</v>
          </cell>
          <cell r="E477">
            <v>1796.5754240000001</v>
          </cell>
        </row>
        <row r="478">
          <cell r="A478" t="str">
            <v>M010503085</v>
          </cell>
          <cell r="B478" t="str">
            <v>TFL25 FoFo DN  100 X 5,00 96,000 kg</v>
          </cell>
          <cell r="C478" t="str">
            <v>PC</v>
          </cell>
          <cell r="D478">
            <v>1693.69</v>
          </cell>
          <cell r="E478">
            <v>1918.2732940000001</v>
          </cell>
        </row>
        <row r="479">
          <cell r="A479" t="str">
            <v>M010503089</v>
          </cell>
          <cell r="B479" t="str">
            <v>TFL25 FoFo DN  100 X 5,50 104,600 kg</v>
          </cell>
          <cell r="C479" t="str">
            <v>PC</v>
          </cell>
          <cell r="D479">
            <v>1801.12</v>
          </cell>
          <cell r="E479">
            <v>2039.9485119999999</v>
          </cell>
        </row>
        <row r="480">
          <cell r="A480" t="str">
            <v>M010503093</v>
          </cell>
          <cell r="B480" t="str">
            <v>TFL25 FoFo DN  100 X 5,80 109,760 kg</v>
          </cell>
          <cell r="C480" t="str">
            <v>PC</v>
          </cell>
          <cell r="D480">
            <v>1861.53</v>
          </cell>
          <cell r="E480">
            <v>2108.3688780000002</v>
          </cell>
        </row>
        <row r="481">
          <cell r="A481" t="str">
            <v>M010503097</v>
          </cell>
          <cell r="B481" t="str">
            <v>TFL25 FoFo DN  150 X 0,50 31,000 kg</v>
          </cell>
          <cell r="C481" t="str">
            <v>PC</v>
          </cell>
          <cell r="D481">
            <v>924.14</v>
          </cell>
          <cell r="E481">
            <v>1046.6809640000001</v>
          </cell>
        </row>
        <row r="482">
          <cell r="A482" t="str">
            <v>M010503101</v>
          </cell>
          <cell r="B482" t="str">
            <v>TFL25 FoFo DN  150 X 1,00 44,000 kg</v>
          </cell>
          <cell r="C482" t="str">
            <v>PC</v>
          </cell>
          <cell r="D482">
            <v>967.3</v>
          </cell>
          <cell r="E482">
            <v>1095.5639799999999</v>
          </cell>
        </row>
        <row r="483">
          <cell r="A483" t="str">
            <v>M010503105</v>
          </cell>
          <cell r="B483" t="str">
            <v>TFL25 FoFo DN  150 X 1,50 57,000 kg</v>
          </cell>
          <cell r="C483" t="str">
            <v>PC</v>
          </cell>
          <cell r="D483">
            <v>1076.18</v>
          </cell>
          <cell r="E483">
            <v>1218.881468</v>
          </cell>
        </row>
        <row r="484">
          <cell r="A484" t="str">
            <v>M010503109</v>
          </cell>
          <cell r="B484" t="str">
            <v>TFL25 FoFo DN  150 X 2,00 70,000 kg</v>
          </cell>
          <cell r="C484" t="str">
            <v>PC</v>
          </cell>
          <cell r="D484">
            <v>1312.85</v>
          </cell>
          <cell r="E484">
            <v>1486.93391</v>
          </cell>
        </row>
        <row r="485">
          <cell r="A485" t="str">
            <v>M010503113</v>
          </cell>
          <cell r="B485" t="str">
            <v>TFL25 FoFo DN  150 X 2,50 83,000 kg</v>
          </cell>
          <cell r="C485" t="str">
            <v>PC</v>
          </cell>
          <cell r="D485">
            <v>1453.08</v>
          </cell>
          <cell r="E485">
            <v>1645.7584079999999</v>
          </cell>
        </row>
        <row r="486">
          <cell r="A486" t="str">
            <v>M010503117</v>
          </cell>
          <cell r="B486" t="str">
            <v>TFL25 FoFo DN  150 X 3,00 96,000 kg</v>
          </cell>
          <cell r="C486" t="str">
            <v>PC</v>
          </cell>
          <cell r="D486">
            <v>1593.31</v>
          </cell>
          <cell r="E486">
            <v>1804.5829060000001</v>
          </cell>
        </row>
        <row r="487">
          <cell r="A487" t="str">
            <v>M010503121</v>
          </cell>
          <cell r="B487" t="str">
            <v>TFL25 FoFo DN  150 X 3,50 109,000 kg</v>
          </cell>
          <cell r="C487" t="str">
            <v>PC</v>
          </cell>
          <cell r="D487">
            <v>1733.54</v>
          </cell>
          <cell r="E487">
            <v>1963.407404</v>
          </cell>
        </row>
        <row r="488">
          <cell r="A488" t="str">
            <v>M010503125</v>
          </cell>
          <cell r="B488" t="str">
            <v>TFL25 FoFo DN  150 X 4,00 122,000 kg</v>
          </cell>
          <cell r="C488" t="str">
            <v>PC</v>
          </cell>
          <cell r="D488">
            <v>1873.76</v>
          </cell>
          <cell r="E488">
            <v>2122.2205760000002</v>
          </cell>
        </row>
        <row r="489">
          <cell r="A489" t="str">
            <v>M010503129</v>
          </cell>
          <cell r="B489" t="str">
            <v>TFL25 FoFo DN  150 X 4,50 135,000 kg</v>
          </cell>
          <cell r="C489" t="str">
            <v>PC</v>
          </cell>
          <cell r="D489">
            <v>2013.99</v>
          </cell>
          <cell r="E489">
            <v>2281.0450740000001</v>
          </cell>
        </row>
        <row r="490">
          <cell r="A490" t="str">
            <v>M010503133</v>
          </cell>
          <cell r="B490" t="str">
            <v>TFL25 FoFo DN  150 X 5,00 148,000 kg</v>
          </cell>
          <cell r="C490" t="str">
            <v>PC</v>
          </cell>
          <cell r="D490">
            <v>2154.2199999999998</v>
          </cell>
          <cell r="E490">
            <v>2439.8695720000001</v>
          </cell>
        </row>
        <row r="491">
          <cell r="A491" t="str">
            <v>M010503137</v>
          </cell>
          <cell r="B491" t="str">
            <v>TFL25 FoFo DN  150 X 5,50 161,000 kg</v>
          </cell>
          <cell r="C491" t="str">
            <v>PC</v>
          </cell>
          <cell r="D491">
            <v>2294.4499999999998</v>
          </cell>
          <cell r="E491">
            <v>2598.69407</v>
          </cell>
        </row>
        <row r="492">
          <cell r="A492" t="str">
            <v>M010503141</v>
          </cell>
          <cell r="B492" t="str">
            <v>TFL25 FoFo DN  150 X 5,80 168,800 kg</v>
          </cell>
          <cell r="C492" t="str">
            <v>PC</v>
          </cell>
          <cell r="D492">
            <v>2404.9699999999998</v>
          </cell>
          <cell r="E492">
            <v>2723.8690219999999</v>
          </cell>
        </row>
        <row r="493">
          <cell r="A493" t="str">
            <v>M010503145</v>
          </cell>
          <cell r="B493" t="str">
            <v>TFL25 FoFo DN  200 X 0.50 41,400 kg</v>
          </cell>
          <cell r="C493" t="str">
            <v>PC</v>
          </cell>
          <cell r="D493">
            <v>1178.6400000000001</v>
          </cell>
          <cell r="E493">
            <v>1334.9276640000003</v>
          </cell>
        </row>
        <row r="494">
          <cell r="A494" t="str">
            <v>M010503149</v>
          </cell>
          <cell r="B494" t="str">
            <v>TFL25 FoFo DN  200 X 1,00 58,800 kg</v>
          </cell>
          <cell r="C494" t="str">
            <v>PC</v>
          </cell>
          <cell r="D494">
            <v>1222.53</v>
          </cell>
          <cell r="E494">
            <v>1384.6374780000001</v>
          </cell>
        </row>
        <row r="495">
          <cell r="A495" t="str">
            <v>M010503153</v>
          </cell>
          <cell r="B495" t="str">
            <v>TFL25 FoFo DN  200 X 1,50 76,200 kg</v>
          </cell>
          <cell r="C495" t="str">
            <v>PC</v>
          </cell>
          <cell r="D495">
            <v>1379.2</v>
          </cell>
          <cell r="E495">
            <v>1562.0819200000001</v>
          </cell>
        </row>
        <row r="496">
          <cell r="A496" t="str">
            <v>M010503157</v>
          </cell>
          <cell r="B496" t="str">
            <v>TFL25 FoFo DN  200 X 2,00 93,600 kg</v>
          </cell>
          <cell r="C496" t="str">
            <v>PC</v>
          </cell>
          <cell r="D496">
            <v>1616.61</v>
          </cell>
          <cell r="E496">
            <v>1830.9724859999999</v>
          </cell>
        </row>
        <row r="497">
          <cell r="A497" t="str">
            <v>M010503161</v>
          </cell>
          <cell r="B497" t="str">
            <v>TFL25 FoFo DN  200 X 2,50 111,000 kg</v>
          </cell>
          <cell r="C497" t="str">
            <v>PC</v>
          </cell>
          <cell r="D497">
            <v>1794.8</v>
          </cell>
          <cell r="E497">
            <v>2032.7904800000001</v>
          </cell>
        </row>
        <row r="498">
          <cell r="A498" t="str">
            <v>M010503165</v>
          </cell>
          <cell r="B498" t="str">
            <v>TFL25 FoFo DN  200 X 3,00 128,400 kg</v>
          </cell>
          <cell r="C498" t="str">
            <v>PC</v>
          </cell>
          <cell r="D498">
            <v>1973</v>
          </cell>
          <cell r="E498">
            <v>2234.6197999999999</v>
          </cell>
        </row>
        <row r="499">
          <cell r="A499" t="str">
            <v>M010503169</v>
          </cell>
          <cell r="B499" t="str">
            <v>TFL25 FoFo DN  200 X 3,50 145,800 kg</v>
          </cell>
          <cell r="C499" t="str">
            <v>PC</v>
          </cell>
          <cell r="D499">
            <v>2151.19</v>
          </cell>
          <cell r="E499">
            <v>2436.4377940000004</v>
          </cell>
        </row>
        <row r="500">
          <cell r="A500" t="str">
            <v>M010503173</v>
          </cell>
          <cell r="B500" t="str">
            <v>TFL25 FoFo DN  200 X 4,00 163,200 kg</v>
          </cell>
          <cell r="C500" t="str">
            <v>PC</v>
          </cell>
          <cell r="D500">
            <v>2329.38</v>
          </cell>
          <cell r="E500">
            <v>2638.2557880000004</v>
          </cell>
        </row>
        <row r="501">
          <cell r="A501" t="str">
            <v>M010503177</v>
          </cell>
          <cell r="B501" t="str">
            <v>TFL25 FoFo DN  200 X 4,50 180,600 kg</v>
          </cell>
          <cell r="C501" t="str">
            <v>PC</v>
          </cell>
          <cell r="D501">
            <v>2507.5700000000002</v>
          </cell>
          <cell r="E501">
            <v>2840.0737820000004</v>
          </cell>
        </row>
        <row r="502">
          <cell r="A502" t="str">
            <v>M010503181</v>
          </cell>
          <cell r="B502" t="str">
            <v>TFL25 FoFo DN  200 X 5,00 198,000 kg</v>
          </cell>
          <cell r="C502" t="str">
            <v>PC</v>
          </cell>
          <cell r="D502">
            <v>2685.77</v>
          </cell>
          <cell r="E502">
            <v>3041.9031020000002</v>
          </cell>
        </row>
        <row r="503">
          <cell r="A503" t="str">
            <v>M010503185</v>
          </cell>
          <cell r="B503" t="str">
            <v>TFL25 FoFo DN  200 X 5,50 215,400 kg</v>
          </cell>
          <cell r="C503" t="str">
            <v>PC</v>
          </cell>
          <cell r="D503">
            <v>2863.96</v>
          </cell>
          <cell r="E503">
            <v>3243.7210960000002</v>
          </cell>
        </row>
        <row r="504">
          <cell r="A504" t="str">
            <v>M010503189</v>
          </cell>
          <cell r="B504" t="str">
            <v>TFL25 FoFo DN  200 X 5,80 225,840 kg</v>
          </cell>
          <cell r="C504" t="str">
            <v>PC</v>
          </cell>
          <cell r="D504">
            <v>2966.14</v>
          </cell>
          <cell r="E504">
            <v>3359.4501639999999</v>
          </cell>
        </row>
        <row r="505">
          <cell r="A505" t="str">
            <v>M010503193</v>
          </cell>
          <cell r="B505" t="str">
            <v>TFL25 FoFo DN  250 X 0,50 57,700 kg</v>
          </cell>
          <cell r="C505" t="str">
            <v>PC</v>
          </cell>
          <cell r="D505">
            <v>1239.5</v>
          </cell>
          <cell r="E505">
            <v>1403.8577</v>
          </cell>
        </row>
        <row r="506">
          <cell r="A506" t="str">
            <v>M010503197</v>
          </cell>
          <cell r="B506" t="str">
            <v>TFL25 FoFo DN  250 X 1,00 80,400 kg</v>
          </cell>
          <cell r="C506" t="str">
            <v>PC</v>
          </cell>
          <cell r="D506">
            <v>1352.21</v>
          </cell>
          <cell r="E506">
            <v>1531.513046</v>
          </cell>
        </row>
        <row r="507">
          <cell r="A507" t="str">
            <v>M010503201</v>
          </cell>
          <cell r="B507" t="str">
            <v>TFL25 FoFo DN  250 X 1,50 103,100 kg</v>
          </cell>
          <cell r="C507" t="str">
            <v>PC</v>
          </cell>
          <cell r="D507">
            <v>1571.71</v>
          </cell>
          <cell r="E507">
            <v>1780.1187460000001</v>
          </cell>
        </row>
        <row r="508">
          <cell r="A508" t="str">
            <v>M010503205</v>
          </cell>
          <cell r="B508" t="str">
            <v>TFL25 FoFo DN  250 X 2,00 125,800 kg</v>
          </cell>
          <cell r="C508" t="str">
            <v>PC</v>
          </cell>
          <cell r="D508">
            <v>1968.09</v>
          </cell>
          <cell r="E508">
            <v>2229.0587340000002</v>
          </cell>
        </row>
        <row r="509">
          <cell r="A509" t="str">
            <v>M010503209</v>
          </cell>
          <cell r="B509" t="str">
            <v>TFL25 FoFo DN  250 X 2,50 148,500 kg</v>
          </cell>
          <cell r="C509" t="str">
            <v>PC</v>
          </cell>
          <cell r="D509">
            <v>2195.39</v>
          </cell>
          <cell r="E509">
            <v>2486.4987139999998</v>
          </cell>
        </row>
        <row r="510">
          <cell r="A510" t="str">
            <v>M010503213</v>
          </cell>
          <cell r="B510" t="str">
            <v>TFL25 FoFo DN  250 X 3,00 171,200 kg</v>
          </cell>
          <cell r="C510" t="str">
            <v>PC</v>
          </cell>
          <cell r="D510">
            <v>2422.6799999999998</v>
          </cell>
          <cell r="E510">
            <v>2743.9273680000001</v>
          </cell>
        </row>
        <row r="511">
          <cell r="A511" t="str">
            <v>M010503217</v>
          </cell>
          <cell r="B511" t="str">
            <v>TFL25 FoFo DN  250 X 3,50 193,900 kg</v>
          </cell>
          <cell r="C511" t="str">
            <v>PC</v>
          </cell>
          <cell r="D511">
            <v>2649.97</v>
          </cell>
          <cell r="E511">
            <v>3001.3560219999999</v>
          </cell>
        </row>
        <row r="512">
          <cell r="A512" t="str">
            <v>M010503221</v>
          </cell>
          <cell r="B512" t="str">
            <v>TFL25 FoFo DN  250 X 4,00 216,600 kg</v>
          </cell>
          <cell r="C512" t="str">
            <v>PC</v>
          </cell>
          <cell r="D512">
            <v>2877.27</v>
          </cell>
          <cell r="E512">
            <v>3258.796002</v>
          </cell>
        </row>
        <row r="513">
          <cell r="A513" t="str">
            <v>M010503225</v>
          </cell>
          <cell r="B513" t="str">
            <v>TFL25 FoFo DN  250 X 4,50 239,300 kg</v>
          </cell>
          <cell r="C513" t="str">
            <v>PC</v>
          </cell>
          <cell r="D513">
            <v>3104.55</v>
          </cell>
          <cell r="E513">
            <v>3516.2133300000005</v>
          </cell>
        </row>
        <row r="514">
          <cell r="A514" t="str">
            <v>M010503229</v>
          </cell>
          <cell r="B514" t="str">
            <v>TFL25 FoFo DN  250 X 5,00 262,000 kg</v>
          </cell>
          <cell r="C514" t="str">
            <v>PC</v>
          </cell>
          <cell r="D514">
            <v>3331.85</v>
          </cell>
          <cell r="E514">
            <v>3773.6533100000001</v>
          </cell>
        </row>
        <row r="515">
          <cell r="A515" t="str">
            <v>M010503233</v>
          </cell>
          <cell r="B515" t="str">
            <v>TFL25 FoFo DN  250 X 5,50 284,700 kg</v>
          </cell>
          <cell r="C515" t="str">
            <v>PC</v>
          </cell>
          <cell r="D515">
            <v>3559.14</v>
          </cell>
          <cell r="E515">
            <v>4031.081964</v>
          </cell>
        </row>
        <row r="516">
          <cell r="A516" t="str">
            <v>M010503237</v>
          </cell>
          <cell r="B516" t="str">
            <v>TFL25 FoFo DN  250 X 5,80 298,320 kg</v>
          </cell>
          <cell r="C516" t="str">
            <v>PC</v>
          </cell>
          <cell r="D516">
            <v>3786.43</v>
          </cell>
          <cell r="E516">
            <v>4288.5106180000002</v>
          </cell>
        </row>
        <row r="517">
          <cell r="A517" t="str">
            <v>M010503241</v>
          </cell>
          <cell r="B517" t="str">
            <v>TFL25 FoFo DN  300 X 0,50 74,550 kg</v>
          </cell>
          <cell r="C517" t="str">
            <v>PC</v>
          </cell>
          <cell r="D517">
            <v>1579.39</v>
          </cell>
          <cell r="E517">
            <v>1788.8171140000002</v>
          </cell>
        </row>
        <row r="518">
          <cell r="A518" t="str">
            <v>M010503245</v>
          </cell>
          <cell r="B518" t="str">
            <v>TFL25 FoFo DN  300 X 1,00 103,100 kg</v>
          </cell>
          <cell r="C518" t="str">
            <v>PC</v>
          </cell>
          <cell r="D518">
            <v>1665.95</v>
          </cell>
          <cell r="E518">
            <v>1886.8549700000001</v>
          </cell>
        </row>
        <row r="519">
          <cell r="A519" t="str">
            <v>M010503249</v>
          </cell>
          <cell r="B519" t="str">
            <v>TFL25 FoFo DN  300 X 1.50 131,650 kg</v>
          </cell>
          <cell r="C519" t="str">
            <v>PC</v>
          </cell>
          <cell r="D519">
            <v>1901.39</v>
          </cell>
          <cell r="E519">
            <v>2153.514314</v>
          </cell>
        </row>
        <row r="520">
          <cell r="A520" t="str">
            <v>M010503253</v>
          </cell>
          <cell r="B520" t="str">
            <v>TFL25 FoFo DN  300 X 2,00 160,200 kg</v>
          </cell>
          <cell r="C520" t="str">
            <v>PC</v>
          </cell>
          <cell r="D520">
            <v>2423.54</v>
          </cell>
          <cell r="E520">
            <v>2744.9014040000002</v>
          </cell>
        </row>
        <row r="521">
          <cell r="A521" t="str">
            <v>M010503257</v>
          </cell>
          <cell r="B521" t="str">
            <v>TFL25 FoFo DN  300 X 2,50 188,750 kg</v>
          </cell>
          <cell r="C521" t="str">
            <v>PC</v>
          </cell>
          <cell r="D521">
            <v>2700.17</v>
          </cell>
          <cell r="E521">
            <v>3058.2125420000002</v>
          </cell>
        </row>
        <row r="522">
          <cell r="A522" t="str">
            <v>M010503261</v>
          </cell>
          <cell r="B522" t="str">
            <v>TFL25 FoFo DN  300 X 3,00 217,300 kg</v>
          </cell>
          <cell r="C522" t="str">
            <v>PC</v>
          </cell>
          <cell r="D522">
            <v>2976.79</v>
          </cell>
          <cell r="E522">
            <v>3371.512354</v>
          </cell>
        </row>
        <row r="523">
          <cell r="A523" t="str">
            <v>M010503265</v>
          </cell>
          <cell r="B523" t="str">
            <v>TFL25 FoFo DN  300 X 3,50 245,850 kg</v>
          </cell>
          <cell r="C523" t="str">
            <v>PC</v>
          </cell>
          <cell r="D523">
            <v>3253.42</v>
          </cell>
          <cell r="E523">
            <v>3684.8234920000004</v>
          </cell>
        </row>
        <row r="524">
          <cell r="A524" t="str">
            <v>M010503269</v>
          </cell>
          <cell r="B524" t="str">
            <v>TFL25 FoFo DN  300 X 4,00 274,400 kg</v>
          </cell>
          <cell r="C524" t="str">
            <v>PC</v>
          </cell>
          <cell r="D524">
            <v>3530.05</v>
          </cell>
          <cell r="E524">
            <v>3998.1346300000005</v>
          </cell>
        </row>
        <row r="525">
          <cell r="A525" t="str">
            <v>M010503273</v>
          </cell>
          <cell r="B525" t="str">
            <v>TFL25 FoFo DN  300 X 4,50 302,950 kg</v>
          </cell>
          <cell r="C525" t="str">
            <v>PC</v>
          </cell>
          <cell r="D525">
            <v>3806.68</v>
          </cell>
          <cell r="E525">
            <v>4311.4457679999996</v>
          </cell>
        </row>
        <row r="526">
          <cell r="A526" t="str">
            <v>M010503277</v>
          </cell>
          <cell r="B526" t="str">
            <v>TFL25 FoFo DN  300 X 5,00 331,500 kg</v>
          </cell>
          <cell r="C526" t="str">
            <v>PC</v>
          </cell>
          <cell r="D526">
            <v>4083.3</v>
          </cell>
          <cell r="E526">
            <v>4624.7455800000007</v>
          </cell>
        </row>
        <row r="527">
          <cell r="A527" t="str">
            <v>M010503281</v>
          </cell>
          <cell r="B527" t="str">
            <v>TFL25 FoFo DN  300 X 5,50 360,050 kg</v>
          </cell>
          <cell r="C527" t="str">
            <v>PC</v>
          </cell>
          <cell r="D527">
            <v>4359.92</v>
          </cell>
          <cell r="E527">
            <v>4938.045392</v>
          </cell>
        </row>
        <row r="528">
          <cell r="A528" t="str">
            <v>M010503285</v>
          </cell>
          <cell r="B528" t="str">
            <v>TFL25 FoFo DN  300 X 5,80 377,180 kg</v>
          </cell>
          <cell r="C528" t="str">
            <v>PC</v>
          </cell>
          <cell r="D528">
            <v>4430.37</v>
          </cell>
          <cell r="E528">
            <v>5017.8370620000005</v>
          </cell>
        </row>
        <row r="529">
          <cell r="A529" t="str">
            <v>M010503289</v>
          </cell>
          <cell r="B529" t="str">
            <v>TFL25 FoFo DN  350 X 0,50 105,750 kg</v>
          </cell>
          <cell r="C529" t="str">
            <v>PC</v>
          </cell>
          <cell r="D529">
            <v>2029.98</v>
          </cell>
          <cell r="E529">
            <v>2299.1553480000002</v>
          </cell>
        </row>
        <row r="530">
          <cell r="A530" t="str">
            <v>M010503293</v>
          </cell>
          <cell r="B530" t="str">
            <v>TFL25 FoFo DN  350 X 1,00 143,500 kg</v>
          </cell>
          <cell r="C530" t="str">
            <v>PC</v>
          </cell>
          <cell r="D530">
            <v>2092.89</v>
          </cell>
          <cell r="E530">
            <v>2370.4072139999998</v>
          </cell>
        </row>
        <row r="531">
          <cell r="A531" t="str">
            <v>M010503297</v>
          </cell>
          <cell r="B531" t="str">
            <v>TFL25 FoFo DN  350 X 1,50 181,250 kg</v>
          </cell>
          <cell r="C531" t="str">
            <v>PC</v>
          </cell>
          <cell r="D531">
            <v>2452.5700000000002</v>
          </cell>
          <cell r="E531">
            <v>2777.7807820000003</v>
          </cell>
        </row>
        <row r="532">
          <cell r="A532" t="str">
            <v>M010503301</v>
          </cell>
          <cell r="B532" t="str">
            <v>TFL25 FoFo DN  350 X 2,00 219,000 kg</v>
          </cell>
          <cell r="C532" t="str">
            <v>PC</v>
          </cell>
          <cell r="D532">
            <v>2772.85</v>
          </cell>
          <cell r="E532">
            <v>3140.5299100000002</v>
          </cell>
        </row>
        <row r="533">
          <cell r="A533" t="str">
            <v>M010503305</v>
          </cell>
          <cell r="B533" t="str">
            <v>TFL25 FoFo DN  350 X 2,50 256,750 kg</v>
          </cell>
          <cell r="C533" t="str">
            <v>PC</v>
          </cell>
          <cell r="D533">
            <v>3127.49</v>
          </cell>
          <cell r="E533">
            <v>3542.195174</v>
          </cell>
        </row>
        <row r="534">
          <cell r="A534" t="str">
            <v>M010503309</v>
          </cell>
          <cell r="B534" t="str">
            <v>TFL25 FoFo DN  350 X 3,00 294,500 kg</v>
          </cell>
          <cell r="C534" t="str">
            <v>PC</v>
          </cell>
          <cell r="D534">
            <v>3482.11</v>
          </cell>
          <cell r="E534">
            <v>3943.8377860000005</v>
          </cell>
        </row>
        <row r="535">
          <cell r="A535" t="str">
            <v>M010503313</v>
          </cell>
          <cell r="B535" t="str">
            <v>TFL25 FoFo DN  350 X 3,50 332,250 kg</v>
          </cell>
          <cell r="C535" t="str">
            <v>PC</v>
          </cell>
          <cell r="D535">
            <v>3836.75</v>
          </cell>
          <cell r="E535">
            <v>4345.5030500000003</v>
          </cell>
        </row>
        <row r="536">
          <cell r="A536" t="str">
            <v>M010503317</v>
          </cell>
          <cell r="B536" t="str">
            <v>TFL25 FoFo DN  350 X 4,00 370,000 kg</v>
          </cell>
          <cell r="C536" t="str">
            <v>PC</v>
          </cell>
          <cell r="D536">
            <v>4191.37</v>
          </cell>
          <cell r="E536">
            <v>4747.1456619999999</v>
          </cell>
        </row>
        <row r="537">
          <cell r="A537" t="str">
            <v>M010503321</v>
          </cell>
          <cell r="B537" t="str">
            <v>TFL25 FoFo DN  350 X 4,50 407,750 kg</v>
          </cell>
          <cell r="C537" t="str">
            <v>PC</v>
          </cell>
          <cell r="D537">
            <v>4546.01</v>
          </cell>
          <cell r="E537">
            <v>5148.8109260000001</v>
          </cell>
        </row>
        <row r="538">
          <cell r="A538" t="str">
            <v>M010503325</v>
          </cell>
          <cell r="B538" t="str">
            <v>TFL25 FoFo DN  350 X 5,00 445,500 kg</v>
          </cell>
          <cell r="C538" t="str">
            <v>PC</v>
          </cell>
          <cell r="D538">
            <v>4900.63</v>
          </cell>
          <cell r="E538">
            <v>5550.4535380000007</v>
          </cell>
        </row>
        <row r="539">
          <cell r="A539" t="str">
            <v>M010503329</v>
          </cell>
          <cell r="B539" t="str">
            <v>TFL25 FoFo DN  350 X 5,50 483,250 kg</v>
          </cell>
          <cell r="C539" t="str">
            <v>PC</v>
          </cell>
          <cell r="D539">
            <v>5255.27</v>
          </cell>
          <cell r="E539">
            <v>5952.1188020000009</v>
          </cell>
        </row>
        <row r="540">
          <cell r="A540" t="str">
            <v>M010503333</v>
          </cell>
          <cell r="B540" t="str">
            <v>TFL25 FoFo DN  350 X 5,80 505,900 kg</v>
          </cell>
          <cell r="C540" t="str">
            <v>PC</v>
          </cell>
          <cell r="D540">
            <v>5493.96</v>
          </cell>
          <cell r="E540">
            <v>6222.4590960000005</v>
          </cell>
        </row>
        <row r="541">
          <cell r="A541" t="str">
            <v>M010503337</v>
          </cell>
          <cell r="B541" t="str">
            <v>TFL25 FoFo DN  400 X 0,50 134,750 kg</v>
          </cell>
          <cell r="C541" t="str">
            <v>PC</v>
          </cell>
          <cell r="D541">
            <v>2646.36</v>
          </cell>
          <cell r="E541">
            <v>2997.2673360000003</v>
          </cell>
        </row>
        <row r="542">
          <cell r="A542" t="str">
            <v>M010503341</v>
          </cell>
          <cell r="B542" t="str">
            <v>TFL25 FoFo DN  400 X 1,00 179,500 kg</v>
          </cell>
          <cell r="C542" t="str">
            <v>PC</v>
          </cell>
          <cell r="D542">
            <v>2301.1999999999998</v>
          </cell>
          <cell r="E542">
            <v>2606.3391200000001</v>
          </cell>
        </row>
        <row r="543">
          <cell r="A543" t="str">
            <v>M010503345</v>
          </cell>
          <cell r="B543" t="str">
            <v>TFL25 FoFo DN  400 X 1,50 224,250 kg</v>
          </cell>
          <cell r="C543" t="str">
            <v>PC</v>
          </cell>
          <cell r="D543">
            <v>2693.73</v>
          </cell>
          <cell r="E543">
            <v>3050.9185980000002</v>
          </cell>
        </row>
        <row r="544">
          <cell r="A544" t="str">
            <v>M010503349</v>
          </cell>
          <cell r="B544" t="str">
            <v>TFL25 FoFo DN  400 X 2,00 269,000 kg</v>
          </cell>
          <cell r="C544" t="str">
            <v>PC</v>
          </cell>
          <cell r="D544">
            <v>2974.67</v>
          </cell>
          <cell r="E544">
            <v>3369.1112420000004</v>
          </cell>
        </row>
        <row r="545">
          <cell r="A545" t="str">
            <v>M010503353</v>
          </cell>
          <cell r="B545" t="str">
            <v>TFL25 FoFo DN  400 X 2,50 313,750 kg</v>
          </cell>
          <cell r="C545" t="str">
            <v>PC</v>
          </cell>
          <cell r="D545">
            <v>3353.01</v>
          </cell>
          <cell r="E545">
            <v>3797.6191260000005</v>
          </cell>
        </row>
        <row r="546">
          <cell r="A546" t="str">
            <v>M010503357</v>
          </cell>
          <cell r="B546" t="str">
            <v>TFL25 FoFo DN  400 X 3,00 358,500 kg</v>
          </cell>
          <cell r="C546" t="str">
            <v>PC</v>
          </cell>
          <cell r="D546">
            <v>3731.33</v>
          </cell>
          <cell r="E546">
            <v>4226.1043580000005</v>
          </cell>
        </row>
        <row r="547">
          <cell r="A547" t="str">
            <v>M010503361</v>
          </cell>
          <cell r="B547" t="str">
            <v>TFL25 FoFo DN  400 X 3,50 403,250 kg</v>
          </cell>
          <cell r="C547" t="str">
            <v>PC</v>
          </cell>
          <cell r="D547">
            <v>4109.67</v>
          </cell>
          <cell r="E547">
            <v>4654.6122420000002</v>
          </cell>
        </row>
        <row r="548">
          <cell r="A548" t="str">
            <v>M010503365</v>
          </cell>
          <cell r="B548" t="str">
            <v>TFL25 FoFo DN  400 X 4,00 448,000 kg</v>
          </cell>
          <cell r="C548" t="str">
            <v>PC</v>
          </cell>
          <cell r="D548">
            <v>4488</v>
          </cell>
          <cell r="E548">
            <v>5083.1088</v>
          </cell>
        </row>
        <row r="549">
          <cell r="A549" t="str">
            <v>M010503369</v>
          </cell>
          <cell r="B549" t="str">
            <v>TFL25 FoFo DN  400 X 4,50 492,750 kg</v>
          </cell>
          <cell r="C549" t="str">
            <v>PC</v>
          </cell>
          <cell r="D549">
            <v>4866.34</v>
          </cell>
          <cell r="E549">
            <v>5511.6166840000005</v>
          </cell>
        </row>
        <row r="550">
          <cell r="A550" t="str">
            <v>M010503373</v>
          </cell>
          <cell r="B550" t="str">
            <v>TFL25 FoFo DN  400 X 5,00 537,500 kg</v>
          </cell>
          <cell r="C550" t="str">
            <v>PC</v>
          </cell>
          <cell r="D550">
            <v>5244.67</v>
          </cell>
          <cell r="E550">
            <v>5940.1132420000004</v>
          </cell>
        </row>
        <row r="551">
          <cell r="A551" t="str">
            <v>M010503377</v>
          </cell>
          <cell r="B551" t="str">
            <v>TFL25 FoFo DN  400 X 5,50 582,250 kg</v>
          </cell>
          <cell r="C551" t="str">
            <v>PC</v>
          </cell>
          <cell r="D551">
            <v>5623.01</v>
          </cell>
          <cell r="E551">
            <v>6368.6211260000009</v>
          </cell>
        </row>
        <row r="552">
          <cell r="A552" t="str">
            <v>M010503381</v>
          </cell>
          <cell r="B552" t="str">
            <v>TFL25 FoFo DN  400 X 5,80 609,100 kg</v>
          </cell>
          <cell r="C552" t="str">
            <v>PC</v>
          </cell>
          <cell r="D552">
            <v>5896.01</v>
          </cell>
          <cell r="E552">
            <v>6677.8209260000003</v>
          </cell>
        </row>
        <row r="553">
          <cell r="A553" t="str">
            <v>M010503385</v>
          </cell>
          <cell r="B553" t="str">
            <v>TFL25 FoFo DN  450 X 0,50 159,550 kg</v>
          </cell>
          <cell r="C553" t="str">
            <v>PC</v>
          </cell>
          <cell r="D553">
            <v>2775.02</v>
          </cell>
          <cell r="E553">
            <v>3142.9876520000003</v>
          </cell>
        </row>
        <row r="554">
          <cell r="A554" t="str">
            <v>M010503389</v>
          </cell>
          <cell r="B554" t="str">
            <v>TFL25 FoFo DN  450 X 1,00 212,100 kg</v>
          </cell>
          <cell r="C554" t="str">
            <v>PC</v>
          </cell>
          <cell r="D554">
            <v>2858.71</v>
          </cell>
          <cell r="E554">
            <v>3237.774946</v>
          </cell>
        </row>
        <row r="555">
          <cell r="A555" t="str">
            <v>M010503393</v>
          </cell>
          <cell r="B555" t="str">
            <v>TFL25 FoFo DN  450 X 1,50 264,650 kg</v>
          </cell>
          <cell r="C555" t="str">
            <v>PC</v>
          </cell>
          <cell r="D555">
            <v>3321.8</v>
          </cell>
          <cell r="E555">
            <v>3762.2706800000005</v>
          </cell>
        </row>
        <row r="556">
          <cell r="A556" t="str">
            <v>M010503397</v>
          </cell>
          <cell r="B556" t="str">
            <v>TFL25 FoFo DN  450 X 2,00 317,200 kg</v>
          </cell>
          <cell r="C556" t="str">
            <v>PC</v>
          </cell>
          <cell r="D556">
            <v>3784.89</v>
          </cell>
          <cell r="E556">
            <v>4286.7664139999997</v>
          </cell>
        </row>
        <row r="557">
          <cell r="A557" t="str">
            <v>M010503401</v>
          </cell>
          <cell r="B557" t="str">
            <v>TFL25 FoFo DN  450 X 2,50 369,750 kg</v>
          </cell>
          <cell r="C557" t="str">
            <v>PC</v>
          </cell>
          <cell r="D557">
            <v>4247.9799999999996</v>
          </cell>
          <cell r="E557">
            <v>4811.2621479999998</v>
          </cell>
        </row>
        <row r="558">
          <cell r="A558" t="str">
            <v>M010503405</v>
          </cell>
          <cell r="B558" t="str">
            <v>TFL25 FoFo DN  450 X 3,00 422,300 kg</v>
          </cell>
          <cell r="C558" t="str">
            <v>PC</v>
          </cell>
          <cell r="D558">
            <v>4711.07</v>
          </cell>
          <cell r="E558">
            <v>5335.7578819999999</v>
          </cell>
        </row>
        <row r="559">
          <cell r="A559" t="str">
            <v>M010503409</v>
          </cell>
          <cell r="B559" t="str">
            <v>TFL25 FoFo DN  450 X 3,50 474,850 kg</v>
          </cell>
          <cell r="C559" t="str">
            <v>PC</v>
          </cell>
          <cell r="D559">
            <v>5174.1499999999996</v>
          </cell>
          <cell r="E559">
            <v>5860.2422900000001</v>
          </cell>
        </row>
        <row r="560">
          <cell r="A560" t="str">
            <v>M010503413</v>
          </cell>
          <cell r="B560" t="str">
            <v>TFL25 FoFo DN  450 X 4,00 527,400 kg</v>
          </cell>
          <cell r="C560" t="str">
            <v>PC</v>
          </cell>
          <cell r="D560">
            <v>5637.24</v>
          </cell>
          <cell r="E560">
            <v>6384.7380240000002</v>
          </cell>
        </row>
        <row r="561">
          <cell r="A561" t="str">
            <v>M010503417</v>
          </cell>
          <cell r="B561" t="str">
            <v>TFL25 FoFo DN  450 X 4,50 579,950 kg</v>
          </cell>
          <cell r="C561" t="str">
            <v>PC</v>
          </cell>
          <cell r="D561">
            <v>6100.33</v>
          </cell>
          <cell r="E561">
            <v>6909.2337580000003</v>
          </cell>
        </row>
        <row r="562">
          <cell r="A562" t="str">
            <v>M010503421</v>
          </cell>
          <cell r="B562" t="str">
            <v>TFL25 FoFo DN  450 X 5,00 632,500 kg</v>
          </cell>
          <cell r="C562" t="str">
            <v>PC</v>
          </cell>
          <cell r="D562">
            <v>6563.42</v>
          </cell>
          <cell r="E562">
            <v>7433.7294920000004</v>
          </cell>
        </row>
        <row r="563">
          <cell r="A563" t="str">
            <v>M010503425</v>
          </cell>
          <cell r="B563" t="str">
            <v>TFL25 FoFo DN  450 X 5,50 685,050 kg</v>
          </cell>
          <cell r="C563" t="str">
            <v>PC</v>
          </cell>
          <cell r="D563">
            <v>7026.51</v>
          </cell>
          <cell r="E563">
            <v>7958.2252260000005</v>
          </cell>
        </row>
        <row r="564">
          <cell r="A564" t="str">
            <v>M010503429</v>
          </cell>
          <cell r="B564" t="str">
            <v>TFL25 FoFo DN  450 X 5,80 716,580 kg</v>
          </cell>
          <cell r="C564" t="str">
            <v>PC</v>
          </cell>
          <cell r="D564">
            <v>7356.62</v>
          </cell>
          <cell r="E564">
            <v>8332.1078120000002</v>
          </cell>
        </row>
        <row r="565">
          <cell r="A565" t="str">
            <v>M010503433</v>
          </cell>
          <cell r="B565" t="str">
            <v>TFL25 FoFo DN  500 X 0,50 190,900 kg</v>
          </cell>
          <cell r="C565" t="str">
            <v>PC</v>
          </cell>
          <cell r="D565">
            <v>2785.41</v>
          </cell>
          <cell r="E565">
            <v>3154.7553659999999</v>
          </cell>
        </row>
        <row r="566">
          <cell r="A566" t="str">
            <v>M010503437</v>
          </cell>
          <cell r="B566" t="str">
            <v>TFL25 FoFo DN  500 X 1,00 251,800 kg</v>
          </cell>
          <cell r="C566" t="str">
            <v>PC</v>
          </cell>
          <cell r="D566">
            <v>3046.29</v>
          </cell>
          <cell r="E566">
            <v>3450.2280540000002</v>
          </cell>
        </row>
        <row r="567">
          <cell r="A567" t="str">
            <v>M010503441</v>
          </cell>
          <cell r="B567" t="str">
            <v>TFL25 FoFo DN  500 X 1,50 312,700 kg</v>
          </cell>
          <cell r="C567" t="str">
            <v>PC</v>
          </cell>
          <cell r="D567">
            <v>3558.79</v>
          </cell>
          <cell r="E567">
            <v>4030.6855540000001</v>
          </cell>
        </row>
        <row r="568">
          <cell r="A568" t="str">
            <v>M010503445</v>
          </cell>
          <cell r="B568" t="str">
            <v>TFL25 FoFo DN  500 X 2,00 373,600 kg</v>
          </cell>
          <cell r="C568" t="str">
            <v>PC</v>
          </cell>
          <cell r="D568">
            <v>4071.29</v>
          </cell>
          <cell r="E568">
            <v>4611.1430540000001</v>
          </cell>
        </row>
        <row r="569">
          <cell r="A569" t="str">
            <v>M010503449</v>
          </cell>
          <cell r="B569" t="str">
            <v>TFL25 FoFo DN  500 X 2,50 434,500 kg</v>
          </cell>
          <cell r="C569" t="str">
            <v>PC</v>
          </cell>
          <cell r="D569">
            <v>4583.79</v>
          </cell>
          <cell r="E569">
            <v>5191.6005540000006</v>
          </cell>
        </row>
        <row r="570">
          <cell r="A570" t="str">
            <v>M010503453</v>
          </cell>
          <cell r="B570" t="str">
            <v>TFL25 FoFo DN  500 X 3,00 495,400 kg</v>
          </cell>
          <cell r="C570" t="str">
            <v>PC</v>
          </cell>
          <cell r="D570">
            <v>5096.3</v>
          </cell>
          <cell r="E570">
            <v>5772.0693800000008</v>
          </cell>
        </row>
        <row r="571">
          <cell r="A571" t="str">
            <v>M010503457</v>
          </cell>
          <cell r="B571" t="str">
            <v>TFL25 FoFo DN  500 X 3,50 556,300 kg</v>
          </cell>
          <cell r="C571" t="str">
            <v>PC</v>
          </cell>
          <cell r="D571">
            <v>5608.8</v>
          </cell>
          <cell r="E571">
            <v>6352.5268800000003</v>
          </cell>
        </row>
        <row r="572">
          <cell r="A572" t="str">
            <v>M010503461</v>
          </cell>
          <cell r="B572" t="str">
            <v>TFL25 FoFo DN  500 X 4,00 617,200 kg</v>
          </cell>
          <cell r="C572" t="str">
            <v>PC</v>
          </cell>
          <cell r="D572">
            <v>6121.3</v>
          </cell>
          <cell r="E572">
            <v>6932.9843800000008</v>
          </cell>
        </row>
        <row r="573">
          <cell r="A573" t="str">
            <v>M010503465</v>
          </cell>
          <cell r="B573" t="str">
            <v>TFL25 FoFo DN  500 X 4,50 678,100 kg</v>
          </cell>
          <cell r="C573" t="str">
            <v>PC</v>
          </cell>
          <cell r="D573">
            <v>6633.8</v>
          </cell>
          <cell r="E573">
            <v>7513.4418800000003</v>
          </cell>
        </row>
        <row r="574">
          <cell r="A574" t="str">
            <v>M010503469</v>
          </cell>
          <cell r="B574" t="str">
            <v>TFL25 FoFo DN  500 X 5,00 739,000 kg</v>
          </cell>
          <cell r="C574" t="str">
            <v>PC</v>
          </cell>
          <cell r="D574">
            <v>7146.3</v>
          </cell>
          <cell r="E574">
            <v>8093.8993800000007</v>
          </cell>
        </row>
        <row r="575">
          <cell r="A575" t="str">
            <v>M010503473</v>
          </cell>
          <cell r="B575" t="str">
            <v>TFL25 FoFo DN  500 X 5,50 799,900 kg</v>
          </cell>
          <cell r="C575" t="str">
            <v>PC</v>
          </cell>
          <cell r="D575">
            <v>7658.8</v>
          </cell>
          <cell r="E575">
            <v>8674.3568800000012</v>
          </cell>
        </row>
        <row r="576">
          <cell r="A576" t="str">
            <v>M010503477</v>
          </cell>
          <cell r="B576" t="str">
            <v>TFL25 FoFo DN  500 X 5,80 836,440 kg</v>
          </cell>
          <cell r="C576" t="str">
            <v>PC</v>
          </cell>
          <cell r="D576">
            <v>8029.99</v>
          </cell>
          <cell r="E576">
            <v>9094.7666740000004</v>
          </cell>
        </row>
        <row r="577">
          <cell r="A577" t="str">
            <v>M010503481</v>
          </cell>
          <cell r="B577" t="str">
            <v>TFL25 FoFo DN  600 X 0,50 271,100 kg</v>
          </cell>
          <cell r="C577" t="str">
            <v>PC</v>
          </cell>
          <cell r="D577">
            <v>3405.51</v>
          </cell>
          <cell r="E577">
            <v>3857.0806260000004</v>
          </cell>
        </row>
        <row r="578">
          <cell r="A578" t="str">
            <v>M010503485</v>
          </cell>
          <cell r="B578" t="str">
            <v>TFL25 FoFo DN  600 X 1,00 350,200 kg</v>
          </cell>
          <cell r="C578" t="str">
            <v>PC</v>
          </cell>
          <cell r="D578">
            <v>3792.83</v>
          </cell>
          <cell r="E578">
            <v>4295.759258</v>
          </cell>
        </row>
        <row r="579">
          <cell r="A579" t="str">
            <v>M010503489</v>
          </cell>
          <cell r="B579" t="str">
            <v>TFL25 FoFo DN  600 X 1,50 429,300 kg</v>
          </cell>
          <cell r="C579" t="str">
            <v>PC</v>
          </cell>
          <cell r="D579">
            <v>4452.78</v>
          </cell>
          <cell r="E579">
            <v>5043.2186279999996</v>
          </cell>
        </row>
        <row r="580">
          <cell r="A580" t="str">
            <v>M010503493</v>
          </cell>
          <cell r="B580" t="str">
            <v>TFL25 FoFo DN  600 X 2,00 508,400 kg</v>
          </cell>
          <cell r="C580" t="str">
            <v>PC</v>
          </cell>
          <cell r="D580">
            <v>5048.97</v>
          </cell>
          <cell r="E580">
            <v>5718.4634220000007</v>
          </cell>
        </row>
        <row r="581">
          <cell r="A581" t="str">
            <v>M010503497</v>
          </cell>
          <cell r="B581" t="str">
            <v>TFL25 FoFo DN  600 X 2,50 587,500 kg</v>
          </cell>
          <cell r="C581" t="str">
            <v>PC</v>
          </cell>
          <cell r="D581">
            <v>5700.68</v>
          </cell>
          <cell r="E581">
            <v>6456.5901680000006</v>
          </cell>
        </row>
        <row r="582">
          <cell r="A582" t="str">
            <v>M010503501</v>
          </cell>
          <cell r="B582" t="str">
            <v>TFL25 FoFo DN  600 X 3,00 666,600 kg</v>
          </cell>
          <cell r="C582" t="str">
            <v>PC</v>
          </cell>
          <cell r="D582">
            <v>6352.4</v>
          </cell>
          <cell r="E582">
            <v>7194.7282399999995</v>
          </cell>
        </row>
        <row r="583">
          <cell r="A583" t="str">
            <v>M010503505</v>
          </cell>
          <cell r="B583" t="str">
            <v>TFL25 FoFo DN  600 X 3,50 745,700 kg</v>
          </cell>
          <cell r="C583" t="str">
            <v>PC</v>
          </cell>
          <cell r="D583">
            <v>7004.11</v>
          </cell>
          <cell r="E583">
            <v>7932.8549860000003</v>
          </cell>
        </row>
        <row r="584">
          <cell r="A584" t="str">
            <v>M010503509</v>
          </cell>
          <cell r="B584" t="str">
            <v>TFL25 FoFo DN  600 X 4,00 824,800 kg</v>
          </cell>
          <cell r="C584" t="str">
            <v>PC</v>
          </cell>
          <cell r="D584">
            <v>7655.83</v>
          </cell>
          <cell r="E584">
            <v>8670.993058</v>
          </cell>
        </row>
        <row r="585">
          <cell r="A585" t="str">
            <v>M010503513</v>
          </cell>
          <cell r="B585" t="str">
            <v>TFL25 FoFo DN  600 X 4,50 903,900 kg</v>
          </cell>
          <cell r="C585" t="str">
            <v>PC</v>
          </cell>
          <cell r="D585">
            <v>8307.5400000000009</v>
          </cell>
          <cell r="E585">
            <v>9409.1198040000017</v>
          </cell>
        </row>
        <row r="586">
          <cell r="A586" t="str">
            <v>M010503517</v>
          </cell>
          <cell r="B586" t="str">
            <v>TFL25 FoFo DN  600 X 5,00 983,000 kg</v>
          </cell>
          <cell r="C586" t="str">
            <v>PC</v>
          </cell>
          <cell r="D586">
            <v>8959.26</v>
          </cell>
          <cell r="E586">
            <v>10147.257876000001</v>
          </cell>
        </row>
        <row r="587">
          <cell r="A587" t="str">
            <v>M010503521</v>
          </cell>
          <cell r="B587" t="str">
            <v>TFL25 FoFo DN  600 X 5,50 1062,100 kg</v>
          </cell>
          <cell r="C587" t="str">
            <v>PC</v>
          </cell>
          <cell r="D587">
            <v>9610.9699999999993</v>
          </cell>
          <cell r="E587">
            <v>10885.384622</v>
          </cell>
        </row>
        <row r="588">
          <cell r="A588" t="str">
            <v>M010503525</v>
          </cell>
          <cell r="B588" t="str">
            <v>TFL25 FoFo DN  600 X 5.80 1109,560 kg</v>
          </cell>
          <cell r="C588" t="str">
            <v>PC</v>
          </cell>
          <cell r="D588">
            <v>9960.14</v>
          </cell>
          <cell r="E588">
            <v>11280.854563999999</v>
          </cell>
        </row>
        <row r="589">
          <cell r="A589" t="str">
            <v>M010503529</v>
          </cell>
          <cell r="B589" t="str">
            <v>TFL25 FoFo DN  600 X 5.80 1109,560 kg</v>
          </cell>
          <cell r="C589" t="str">
            <v>PC</v>
          </cell>
          <cell r="D589">
            <v>11033.27</v>
          </cell>
          <cell r="E589">
            <v>12496.281602000001</v>
          </cell>
        </row>
        <row r="590">
          <cell r="A590" t="str">
            <v>M010503533</v>
          </cell>
          <cell r="B590" t="str">
            <v>TFL25 FoFo DN  700 X 1,00 512,100 kg</v>
          </cell>
          <cell r="C590" t="str">
            <v>PC</v>
          </cell>
          <cell r="D590">
            <v>11695.27</v>
          </cell>
          <cell r="E590">
            <v>13246.062802</v>
          </cell>
        </row>
        <row r="591">
          <cell r="A591" t="str">
            <v>M010503537</v>
          </cell>
          <cell r="B591" t="str">
            <v>TFL25 FoFo DN  700 X 1,50 642,150 kg</v>
          </cell>
          <cell r="C591" t="str">
            <v>PC</v>
          </cell>
          <cell r="D591">
            <v>12385.83</v>
          </cell>
          <cell r="E591">
            <v>14028.191058</v>
          </cell>
        </row>
        <row r="592">
          <cell r="A592" t="str">
            <v>M010503541</v>
          </cell>
          <cell r="B592" t="str">
            <v>TFL25 FoFo DN  700 X 2,00 772,200 kg</v>
          </cell>
          <cell r="C592" t="str">
            <v>PC</v>
          </cell>
          <cell r="D592">
            <v>13426.13</v>
          </cell>
          <cell r="E592">
            <v>15206.434837999999</v>
          </cell>
        </row>
        <row r="593">
          <cell r="A593" t="str">
            <v>M010503545</v>
          </cell>
          <cell r="B593" t="str">
            <v>TFL25 FoFo DN  700 X 2,50 902,250 kg</v>
          </cell>
          <cell r="C593" t="str">
            <v>PC</v>
          </cell>
          <cell r="D593">
            <v>14463.48</v>
          </cell>
          <cell r="E593">
            <v>16381.337448</v>
          </cell>
        </row>
        <row r="594">
          <cell r="A594" t="str">
            <v>M010503549</v>
          </cell>
          <cell r="B594" t="str">
            <v>TFL25 FoFo DN  700 X 3,00 1032,300 kg</v>
          </cell>
          <cell r="C594" t="str">
            <v>PC</v>
          </cell>
          <cell r="D594">
            <v>15500.81</v>
          </cell>
          <cell r="E594">
            <v>17556.217406</v>
          </cell>
        </row>
        <row r="595">
          <cell r="A595" t="str">
            <v>M010503553</v>
          </cell>
          <cell r="B595" t="str">
            <v>TFL25 FoFo DN  700 X 3,50 1162,350 kg</v>
          </cell>
          <cell r="C595" t="str">
            <v>PC</v>
          </cell>
          <cell r="D595">
            <v>16538.16</v>
          </cell>
          <cell r="E595">
            <v>18731.120016000001</v>
          </cell>
        </row>
        <row r="596">
          <cell r="A596" t="str">
            <v>M010503557</v>
          </cell>
          <cell r="B596" t="str">
            <v>TFL25 FoFo DN  700 X 4,00 1292,400 kg</v>
          </cell>
          <cell r="C596" t="str">
            <v>PC</v>
          </cell>
          <cell r="D596">
            <v>17581.41</v>
          </cell>
          <cell r="E596">
            <v>19912.704966000001</v>
          </cell>
        </row>
        <row r="597">
          <cell r="A597" t="str">
            <v>M010503561</v>
          </cell>
          <cell r="B597" t="str">
            <v>TFL25 FoFo DN  700 X 4,50 1422,450 kg</v>
          </cell>
          <cell r="C597" t="str">
            <v>PC</v>
          </cell>
          <cell r="D597">
            <v>18618.77</v>
          </cell>
          <cell r="E597">
            <v>21087.618902000002</v>
          </cell>
        </row>
        <row r="598">
          <cell r="A598" t="str">
            <v>M010503565</v>
          </cell>
          <cell r="B598" t="str">
            <v>TFL25 FoFo DN  700 X 5,00 1552,500 kg</v>
          </cell>
          <cell r="C598" t="str">
            <v>PC</v>
          </cell>
          <cell r="D598">
            <v>19659.060000000001</v>
          </cell>
          <cell r="E598">
            <v>22265.851356000003</v>
          </cell>
        </row>
        <row r="599">
          <cell r="A599" t="str">
            <v>M010503569</v>
          </cell>
          <cell r="B599" t="str">
            <v>TFL25 FoFo DN  700 X 5,50 1682,550 kg</v>
          </cell>
          <cell r="C599" t="str">
            <v>PC</v>
          </cell>
          <cell r="D599">
            <v>20696.400000000001</v>
          </cell>
          <cell r="E599">
            <v>23440.742640000004</v>
          </cell>
        </row>
        <row r="600">
          <cell r="A600" t="str">
            <v>M010503573</v>
          </cell>
          <cell r="B600" t="str">
            <v>TFL25 FoFo DN  700 X 6,00 1812,600 kg</v>
          </cell>
          <cell r="C600" t="str">
            <v>PC</v>
          </cell>
          <cell r="D600">
            <v>21733.75</v>
          </cell>
          <cell r="E600">
            <v>24615.645250000001</v>
          </cell>
        </row>
        <row r="601">
          <cell r="A601" t="str">
            <v>M010503577</v>
          </cell>
          <cell r="B601" t="str">
            <v>TFL25 FoFo DN  700 X 6,50 1942,650 kg</v>
          </cell>
          <cell r="C601" t="str">
            <v>PC</v>
          </cell>
          <cell r="D601">
            <v>22777.01</v>
          </cell>
          <cell r="E601">
            <v>25797.241525999998</v>
          </cell>
        </row>
        <row r="602">
          <cell r="A602" t="str">
            <v>M010503581</v>
          </cell>
          <cell r="B602" t="str">
            <v>TFL25 FoFo DN  700 X 6,80 2020,680 kg</v>
          </cell>
          <cell r="C602" t="str">
            <v>PC</v>
          </cell>
          <cell r="D602">
            <v>23580.2</v>
          </cell>
          <cell r="E602">
            <v>26706.934520000003</v>
          </cell>
        </row>
        <row r="603">
          <cell r="A603" t="str">
            <v>M010503585</v>
          </cell>
          <cell r="B603" t="str">
            <v>TFL25 FoFo DN  800 X 0,50 498,000 kg</v>
          </cell>
          <cell r="C603" t="str">
            <v>PC</v>
          </cell>
          <cell r="D603">
            <v>13484.94</v>
          </cell>
          <cell r="E603">
            <v>15273.043044000002</v>
          </cell>
        </row>
        <row r="604">
          <cell r="A604" t="str">
            <v>M010503589</v>
          </cell>
          <cell r="B604" t="str">
            <v>TFL25 FoFo DN  800 X 1,00 664,000 kg</v>
          </cell>
          <cell r="C604" t="str">
            <v>PC</v>
          </cell>
          <cell r="D604">
            <v>14428.89</v>
          </cell>
          <cell r="E604">
            <v>16342.160814000001</v>
          </cell>
        </row>
        <row r="605">
          <cell r="A605" t="str">
            <v>M010503593</v>
          </cell>
          <cell r="B605" t="str">
            <v>TFL25 FoFo DN  800 X 1,50 830,000 kg</v>
          </cell>
          <cell r="C605" t="str">
            <v>PC</v>
          </cell>
          <cell r="D605">
            <v>15481.05</v>
          </cell>
          <cell r="E605">
            <v>17533.837230000001</v>
          </cell>
        </row>
        <row r="606">
          <cell r="A606" t="str">
            <v>M010503597</v>
          </cell>
          <cell r="B606" t="str">
            <v>TFL25 FoFo DN  800 X 2,00 996,000 kg</v>
          </cell>
          <cell r="C606" t="str">
            <v>PC</v>
          </cell>
          <cell r="D606">
            <v>16528.27</v>
          </cell>
          <cell r="E606">
            <v>18719.918602000002</v>
          </cell>
        </row>
        <row r="607">
          <cell r="A607" t="str">
            <v>M010503601</v>
          </cell>
          <cell r="B607" t="str">
            <v>TFL25 FoFo DN  900 X 0,50 619,000 kg</v>
          </cell>
          <cell r="C607" t="str">
            <v>PC</v>
          </cell>
          <cell r="D607">
            <v>18151.099999999999</v>
          </cell>
          <cell r="E607">
            <v>20557.935859999998</v>
          </cell>
        </row>
        <row r="608">
          <cell r="A608" t="str">
            <v>M010503605</v>
          </cell>
          <cell r="B608" t="str">
            <v>TFL25 FoFo DN  900 X 1,00 820,000 kg</v>
          </cell>
          <cell r="C608" t="str">
            <v>PC</v>
          </cell>
          <cell r="D608">
            <v>19240.18</v>
          </cell>
          <cell r="E608">
            <v>21791.427868000002</v>
          </cell>
        </row>
        <row r="609">
          <cell r="A609" t="str">
            <v>M010503609</v>
          </cell>
          <cell r="B609" t="str">
            <v>TFL25 FoFo DN  900 X 1,50 1021,000 kg</v>
          </cell>
          <cell r="C609" t="str">
            <v>PC</v>
          </cell>
          <cell r="D609">
            <v>20489.919999999998</v>
          </cell>
          <cell r="E609">
            <v>23206.883392</v>
          </cell>
        </row>
        <row r="610">
          <cell r="A610" t="str">
            <v>M010503613</v>
          </cell>
          <cell r="B610" t="str">
            <v>TFL25 FoFo DN  900 X 2,00 1222,000 kg</v>
          </cell>
          <cell r="C610" t="str">
            <v>PC</v>
          </cell>
          <cell r="D610">
            <v>21734.73</v>
          </cell>
          <cell r="E610">
            <v>24616.755197999999</v>
          </cell>
        </row>
        <row r="611">
          <cell r="A611" t="str">
            <v>M010503617</v>
          </cell>
          <cell r="B611" t="str">
            <v>TFL25 FoFo DN 1000 X 0,50 779,000 kg</v>
          </cell>
          <cell r="C611" t="str">
            <v>PC</v>
          </cell>
          <cell r="D611">
            <v>21114.7</v>
          </cell>
          <cell r="E611">
            <v>23914.509220000004</v>
          </cell>
        </row>
        <row r="612">
          <cell r="A612" t="str">
            <v>M010503621</v>
          </cell>
          <cell r="B612" t="str">
            <v>TFL25 FoFo DN 1000 X 1,00 1018,000 kg</v>
          </cell>
          <cell r="C612" t="str">
            <v>PC</v>
          </cell>
          <cell r="D612">
            <v>22381.59</v>
          </cell>
          <cell r="E612">
            <v>25349.388834000001</v>
          </cell>
        </row>
        <row r="613">
          <cell r="A613" t="str">
            <v>M010503625</v>
          </cell>
          <cell r="B613" t="str">
            <v>TFL25 FoFo DN 1000 X 1,50 1257,000 kg</v>
          </cell>
          <cell r="C613" t="str">
            <v>PC</v>
          </cell>
          <cell r="D613">
            <v>23832.51</v>
          </cell>
          <cell r="E613">
            <v>26992.700826</v>
          </cell>
        </row>
        <row r="614">
          <cell r="A614" t="str">
            <v>M010503629</v>
          </cell>
          <cell r="B614" t="str">
            <v>TFL25 FoFo DN 1000 X 2,00 1496,000 kg</v>
          </cell>
          <cell r="C614" t="str">
            <v>PC</v>
          </cell>
          <cell r="D614">
            <v>25283.439999999999</v>
          </cell>
          <cell r="E614">
            <v>28636.024143999999</v>
          </cell>
        </row>
        <row r="615">
          <cell r="A615" t="str">
            <v>M010503633</v>
          </cell>
          <cell r="B615" t="str">
            <v>TFL25 FoFo DN 1200 X 0,50 1092,000 kg</v>
          </cell>
          <cell r="C615" t="str">
            <v>PC</v>
          </cell>
          <cell r="D615">
            <v>30491.06</v>
          </cell>
          <cell r="E615">
            <v>34534.174556000005</v>
          </cell>
        </row>
        <row r="616">
          <cell r="A616" t="str">
            <v>M010503637</v>
          </cell>
          <cell r="B616" t="str">
            <v>TFL25 FoFo DN 1200 X 1,00 1416,000 kg</v>
          </cell>
          <cell r="C616" t="str">
            <v>PC</v>
          </cell>
          <cell r="D616">
            <v>32320.53</v>
          </cell>
          <cell r="E616">
            <v>36606.232278000003</v>
          </cell>
        </row>
        <row r="617">
          <cell r="A617" t="str">
            <v>M010503641</v>
          </cell>
          <cell r="B617" t="str">
            <v>TFL25 FoFo DN 1200 X 1,50 1740,000 kg</v>
          </cell>
          <cell r="C617" t="str">
            <v>PC</v>
          </cell>
          <cell r="D617">
            <v>34269.25</v>
          </cell>
          <cell r="E617">
            <v>38813.352550000003</v>
          </cell>
        </row>
        <row r="618">
          <cell r="A618" t="str">
            <v>M010503645</v>
          </cell>
          <cell r="B618" t="str">
            <v>TFL25 FoFo DN 1200 X 2,00 2064,000 kg</v>
          </cell>
          <cell r="C618" t="str">
            <v>PC</v>
          </cell>
          <cell r="D618">
            <v>36213.019999999997</v>
          </cell>
          <cell r="E618">
            <v>41014.866451999995</v>
          </cell>
        </row>
        <row r="619">
          <cell r="A619" t="str">
            <v>M010600000</v>
          </cell>
          <cell r="B619" t="str">
            <v>TUBOS DE FoFo DUCTIL C/ 01 FLANGE E 01 BOLSA (TFB)</v>
          </cell>
        </row>
        <row r="620">
          <cell r="A620" t="str">
            <v>M010601000</v>
          </cell>
          <cell r="B620" t="str">
            <v>TFB PN10 FoFo</v>
          </cell>
        </row>
        <row r="621">
          <cell r="A621" t="str">
            <v>M010601001</v>
          </cell>
          <cell r="B621" t="str">
            <v>TFB10 FoFo DN   80 X 0,50 14,350 kg</v>
          </cell>
          <cell r="C621" t="str">
            <v>PC</v>
          </cell>
          <cell r="D621">
            <v>318.89999999999998</v>
          </cell>
          <cell r="E621">
            <v>361.18613999999997</v>
          </cell>
        </row>
        <row r="622">
          <cell r="A622" t="str">
            <v>M010601005</v>
          </cell>
          <cell r="B622" t="str">
            <v>TFB10 FoFo DN   80 X 1,00 21,300 kg</v>
          </cell>
          <cell r="C622" t="str">
            <v>PC</v>
          </cell>
          <cell r="D622">
            <v>533.95000000000005</v>
          </cell>
          <cell r="E622">
            <v>604.75177000000008</v>
          </cell>
        </row>
        <row r="623">
          <cell r="A623" t="str">
            <v>M010601009</v>
          </cell>
          <cell r="B623" t="str">
            <v>TFB10 FoFo DN   80 X 1,50 28,250 kg</v>
          </cell>
          <cell r="C623" t="str">
            <v>PC</v>
          </cell>
          <cell r="D623">
            <v>699.18</v>
          </cell>
          <cell r="E623">
            <v>791.89126799999997</v>
          </cell>
        </row>
        <row r="624">
          <cell r="A624" t="str">
            <v>M010601013</v>
          </cell>
          <cell r="B624" t="str">
            <v>TFB10 FoFo DN   80 X 2,00 35,200 kg</v>
          </cell>
          <cell r="C624" t="str">
            <v>PC</v>
          </cell>
          <cell r="D624">
            <v>831.54</v>
          </cell>
          <cell r="E624">
            <v>941.80220399999996</v>
          </cell>
        </row>
        <row r="625">
          <cell r="A625" t="str">
            <v>M010601017</v>
          </cell>
          <cell r="B625" t="str">
            <v>TFB10 FoFo DN   80 X 2,50 42,150 kg</v>
          </cell>
          <cell r="C625" t="str">
            <v>PC</v>
          </cell>
          <cell r="D625">
            <v>963.91</v>
          </cell>
          <cell r="E625">
            <v>1091.7244660000001</v>
          </cell>
        </row>
        <row r="626">
          <cell r="A626" t="str">
            <v>M010601021</v>
          </cell>
          <cell r="B626" t="str">
            <v>TFB10 FoFo DN   80 X 3,00 49,100 kg</v>
          </cell>
          <cell r="C626" t="str">
            <v>PC</v>
          </cell>
          <cell r="D626">
            <v>1092.8800000000001</v>
          </cell>
          <cell r="E626">
            <v>1237.7958880000001</v>
          </cell>
        </row>
        <row r="627">
          <cell r="A627" t="str">
            <v>M010601025</v>
          </cell>
          <cell r="B627" t="str">
            <v>TFB10 FoFo DN   80 X 3,50 56,050 kg</v>
          </cell>
          <cell r="C627" t="str">
            <v>PC</v>
          </cell>
          <cell r="D627">
            <v>1225.25</v>
          </cell>
          <cell r="E627">
            <v>1387.7181500000002</v>
          </cell>
        </row>
        <row r="628">
          <cell r="A628" t="str">
            <v>M010601029</v>
          </cell>
          <cell r="B628" t="str">
            <v>TFB10 FoFo DN   80 X 4,00 63,000 kg</v>
          </cell>
          <cell r="C628" t="str">
            <v>PC</v>
          </cell>
          <cell r="D628">
            <v>1357.62</v>
          </cell>
          <cell r="E628">
            <v>1537.640412</v>
          </cell>
        </row>
        <row r="629">
          <cell r="A629" t="str">
            <v>M010601033</v>
          </cell>
          <cell r="B629" t="str">
            <v>TFB10 FoFo DN   80 X 4,50 69,950 kg</v>
          </cell>
          <cell r="C629" t="str">
            <v>PC</v>
          </cell>
          <cell r="D629">
            <v>1486.58</v>
          </cell>
          <cell r="E629">
            <v>1683.7005079999999</v>
          </cell>
        </row>
        <row r="630">
          <cell r="A630" t="str">
            <v>M010601037</v>
          </cell>
          <cell r="B630" t="str">
            <v>TFB10 FoFo DN   80 X 5,00 76,900 kg</v>
          </cell>
          <cell r="C630" t="str">
            <v>PC</v>
          </cell>
          <cell r="D630">
            <v>1618.94</v>
          </cell>
          <cell r="E630">
            <v>1833.6114440000001</v>
          </cell>
        </row>
        <row r="631">
          <cell r="A631" t="str">
            <v>M010601041</v>
          </cell>
          <cell r="B631" t="str">
            <v>TFB10 FoFo DN   80 X 5,50 83,850 kg</v>
          </cell>
          <cell r="C631" t="str">
            <v>PC</v>
          </cell>
          <cell r="D631">
            <v>1751.32</v>
          </cell>
          <cell r="E631">
            <v>1983.545032</v>
          </cell>
        </row>
        <row r="632">
          <cell r="A632" t="str">
            <v>M010601045</v>
          </cell>
          <cell r="B632" t="str">
            <v>TFB10 FoFo DN   80 X 5,80 88,020 kg</v>
          </cell>
          <cell r="C632" t="str">
            <v>PC</v>
          </cell>
          <cell r="D632">
            <v>1829.38</v>
          </cell>
          <cell r="E632">
            <v>2071.9557880000002</v>
          </cell>
        </row>
        <row r="633">
          <cell r="A633" t="str">
            <v>M010601049</v>
          </cell>
          <cell r="B633" t="str">
            <v>TFB10 FoFo DN  100 X 0,50 17,400 kg</v>
          </cell>
          <cell r="C633" t="str">
            <v>PC</v>
          </cell>
          <cell r="D633">
            <v>504.89</v>
          </cell>
          <cell r="E633">
            <v>571.83841400000006</v>
          </cell>
        </row>
        <row r="634">
          <cell r="A634" t="str">
            <v>M010601053</v>
          </cell>
          <cell r="B634" t="str">
            <v>TFB10 FoFo DN  100 X 1,00 26,000 kg</v>
          </cell>
          <cell r="C634" t="str">
            <v>PC</v>
          </cell>
          <cell r="D634">
            <v>600.32000000000005</v>
          </cell>
          <cell r="E634">
            <v>679.92243200000007</v>
          </cell>
        </row>
        <row r="635">
          <cell r="A635" t="str">
            <v>M010601057</v>
          </cell>
          <cell r="B635" t="str">
            <v>TFB10 FoFo DN  100 X 1,50 34,600 kg</v>
          </cell>
          <cell r="C635" t="str">
            <v>PC</v>
          </cell>
          <cell r="D635">
            <v>716.16</v>
          </cell>
          <cell r="E635">
            <v>811.12281600000006</v>
          </cell>
        </row>
        <row r="636">
          <cell r="A636" t="str">
            <v>M010601061</v>
          </cell>
          <cell r="B636" t="str">
            <v>TFB10 FoFo DN  100 X 2,00 43,200 kg</v>
          </cell>
          <cell r="C636" t="str">
            <v>PC</v>
          </cell>
          <cell r="D636">
            <v>841.72</v>
          </cell>
          <cell r="E636">
            <v>953.33207200000004</v>
          </cell>
        </row>
        <row r="637">
          <cell r="A637" t="str">
            <v>M010601065</v>
          </cell>
          <cell r="B637" t="str">
            <v>TFB10 FoFo DN  100 X 2,50 51,800 kg</v>
          </cell>
          <cell r="C637" t="str">
            <v>PC</v>
          </cell>
          <cell r="D637">
            <v>967.32</v>
          </cell>
          <cell r="E637">
            <v>1095.586632</v>
          </cell>
        </row>
        <row r="638">
          <cell r="A638" t="str">
            <v>M010601069</v>
          </cell>
          <cell r="B638" t="str">
            <v>TFB10 FoFo DN  100 X 3,00 60,400 kg</v>
          </cell>
          <cell r="C638" t="str">
            <v>PC</v>
          </cell>
          <cell r="D638">
            <v>1092.8800000000001</v>
          </cell>
          <cell r="E638">
            <v>1237.7958880000001</v>
          </cell>
        </row>
        <row r="639">
          <cell r="A639" t="str">
            <v>M010601073</v>
          </cell>
          <cell r="B639" t="str">
            <v>TFB10 FoFo DN  100 X 3,50 69,000 kg</v>
          </cell>
          <cell r="C639" t="str">
            <v>PC</v>
          </cell>
          <cell r="D639">
            <v>1221.8399999999999</v>
          </cell>
          <cell r="E639">
            <v>1383.855984</v>
          </cell>
        </row>
        <row r="640">
          <cell r="A640" t="str">
            <v>M010601077</v>
          </cell>
          <cell r="B640" t="str">
            <v>TFB10 FoFo DN  100 X 4,00 77,600 kg</v>
          </cell>
          <cell r="C640" t="str">
            <v>PC</v>
          </cell>
          <cell r="D640">
            <v>1347.44</v>
          </cell>
          <cell r="E640">
            <v>1526.1105440000001</v>
          </cell>
        </row>
        <row r="641">
          <cell r="A641" t="str">
            <v>M010601081</v>
          </cell>
          <cell r="B641" t="str">
            <v>TFB10 FoFo DN  100 X 4,50 86,200 kg</v>
          </cell>
          <cell r="C641" t="str">
            <v>PC</v>
          </cell>
          <cell r="D641">
            <v>1473</v>
          </cell>
          <cell r="E641">
            <v>1668.3198</v>
          </cell>
        </row>
        <row r="642">
          <cell r="A642" t="str">
            <v>M010601085</v>
          </cell>
          <cell r="B642" t="str">
            <v>TFB10 FoFo DN  100 X 5,00 94,800 kg</v>
          </cell>
          <cell r="C642" t="str">
            <v>PC</v>
          </cell>
          <cell r="D642">
            <v>1598.6</v>
          </cell>
          <cell r="E642">
            <v>1810.5743600000001</v>
          </cell>
        </row>
        <row r="643">
          <cell r="A643" t="str">
            <v>M010601089</v>
          </cell>
          <cell r="B643" t="str">
            <v>TFB10 FoFo DN  100 X 5,50 103,400 kg</v>
          </cell>
          <cell r="C643" t="str">
            <v>PC</v>
          </cell>
          <cell r="D643">
            <v>1724.16</v>
          </cell>
          <cell r="E643">
            <v>1952.7836160000002</v>
          </cell>
        </row>
        <row r="644">
          <cell r="A644" t="str">
            <v>M010601093</v>
          </cell>
          <cell r="B644" t="str">
            <v>TFB10 FoFo DN  100 X 5,80 108,560 kg</v>
          </cell>
          <cell r="C644" t="str">
            <v>PC</v>
          </cell>
          <cell r="D644">
            <v>1805.63</v>
          </cell>
          <cell r="E644">
            <v>2045.0565380000003</v>
          </cell>
        </row>
        <row r="645">
          <cell r="A645" t="str">
            <v>M010601097</v>
          </cell>
          <cell r="B645" t="str">
            <v>TFB10 FoFo DN  150 X 0,50 28,100 kg</v>
          </cell>
          <cell r="C645" t="str">
            <v>PC</v>
          </cell>
          <cell r="D645">
            <v>724.68</v>
          </cell>
          <cell r="E645">
            <v>820.77256799999998</v>
          </cell>
        </row>
        <row r="646">
          <cell r="A646" t="str">
            <v>M010601101</v>
          </cell>
          <cell r="B646" t="str">
            <v>TFB10 FoFo DN  150 X 1,00 41,100 kg</v>
          </cell>
          <cell r="C646" t="str">
            <v>PC</v>
          </cell>
          <cell r="D646">
            <v>739.46</v>
          </cell>
          <cell r="E646">
            <v>837.51239600000008</v>
          </cell>
        </row>
        <row r="647">
          <cell r="A647" t="str">
            <v>M010601105</v>
          </cell>
          <cell r="B647" t="str">
            <v>TFB10 FoFo DN  150 X 1,50 54,100 kg</v>
          </cell>
          <cell r="C647" t="str">
            <v>PC</v>
          </cell>
          <cell r="D647">
            <v>888.31</v>
          </cell>
          <cell r="E647">
            <v>1006.099906</v>
          </cell>
        </row>
        <row r="648">
          <cell r="A648" t="str">
            <v>M010601109</v>
          </cell>
          <cell r="B648" t="str">
            <v>TFB10 FoFo DN  150 X 2,00 67,100 kg</v>
          </cell>
          <cell r="C648" t="str">
            <v>PC</v>
          </cell>
          <cell r="D648">
            <v>1042.06</v>
          </cell>
          <cell r="E648">
            <v>1180.2371559999999</v>
          </cell>
        </row>
        <row r="649">
          <cell r="A649" t="str">
            <v>M010601113</v>
          </cell>
          <cell r="B649" t="str">
            <v>TFB10 FoFo DN  150 X 2,50 80,100 kg</v>
          </cell>
          <cell r="C649" t="str">
            <v>PC</v>
          </cell>
          <cell r="D649">
            <v>1195.81</v>
          </cell>
          <cell r="E649">
            <v>1354.3744059999999</v>
          </cell>
        </row>
        <row r="650">
          <cell r="A650" t="str">
            <v>M010601117</v>
          </cell>
          <cell r="B650" t="str">
            <v>TFB10 FoFo DN  150 X 3,00 93,100 kg</v>
          </cell>
          <cell r="C650" t="str">
            <v>PC</v>
          </cell>
          <cell r="D650">
            <v>1352.98</v>
          </cell>
          <cell r="E650">
            <v>1532.3851480000001</v>
          </cell>
        </row>
        <row r="651">
          <cell r="A651" t="str">
            <v>M010601121</v>
          </cell>
          <cell r="B651" t="str">
            <v>TFB10 FoFo DN  150 X 3,50 106,100 kg</v>
          </cell>
          <cell r="C651" t="str">
            <v>PC</v>
          </cell>
          <cell r="D651">
            <v>1506.71</v>
          </cell>
          <cell r="E651">
            <v>1706.4997460000002</v>
          </cell>
        </row>
        <row r="652">
          <cell r="A652" t="str">
            <v>M010601125</v>
          </cell>
          <cell r="B652" t="str">
            <v>TFB10 FoFo DN  150 X 4,00 119,100 kg</v>
          </cell>
          <cell r="C652" t="str">
            <v>PC</v>
          </cell>
          <cell r="D652">
            <v>1694.63</v>
          </cell>
          <cell r="E652">
            <v>1919.3379380000001</v>
          </cell>
        </row>
        <row r="653">
          <cell r="A653" t="str">
            <v>M010601129</v>
          </cell>
          <cell r="B653" t="str">
            <v>TFB10 FoFo DN  150 X 4,50 132,100 kg</v>
          </cell>
          <cell r="C653" t="str">
            <v>PC</v>
          </cell>
          <cell r="D653">
            <v>1817.63</v>
          </cell>
          <cell r="E653">
            <v>2058.6477380000001</v>
          </cell>
        </row>
        <row r="654">
          <cell r="A654" t="str">
            <v>M010601133</v>
          </cell>
          <cell r="B654" t="str">
            <v>TFB10 FoFo DN  150 X 5,00 145,100 kg</v>
          </cell>
          <cell r="C654" t="str">
            <v>PC</v>
          </cell>
          <cell r="D654">
            <v>1971.38</v>
          </cell>
          <cell r="E654">
            <v>2232.7849880000003</v>
          </cell>
        </row>
        <row r="655">
          <cell r="A655" t="str">
            <v>M010601137</v>
          </cell>
          <cell r="B655" t="str">
            <v>TFB10 FoFo DN  150 X 5,50 158,100 kg</v>
          </cell>
          <cell r="C655" t="str">
            <v>PC</v>
          </cell>
          <cell r="D655">
            <v>2128.52</v>
          </cell>
          <cell r="E655">
            <v>2410.7617519999999</v>
          </cell>
        </row>
        <row r="656">
          <cell r="A656" t="str">
            <v>M010601141</v>
          </cell>
          <cell r="B656" t="str">
            <v>TFB10 FoFo DN  150 X 5,80 165,900 kg</v>
          </cell>
          <cell r="C656" t="str">
            <v>PC</v>
          </cell>
          <cell r="D656">
            <v>2227.62</v>
          </cell>
          <cell r="E656">
            <v>2523.0024119999998</v>
          </cell>
        </row>
        <row r="657">
          <cell r="A657" t="str">
            <v>M010601145</v>
          </cell>
          <cell r="B657" t="str">
            <v>TFB10 FoFo DN  200 X 0.50 37,700 kg</v>
          </cell>
          <cell r="C657" t="str">
            <v>PC</v>
          </cell>
          <cell r="D657">
            <v>889.44</v>
          </cell>
          <cell r="E657">
            <v>1007.3797440000001</v>
          </cell>
        </row>
        <row r="658">
          <cell r="A658" t="str">
            <v>M010601149</v>
          </cell>
          <cell r="B658" t="str">
            <v>TFB10 FoFo DN  200 X 1,00 55,100 kg</v>
          </cell>
          <cell r="C658" t="str">
            <v>PC</v>
          </cell>
          <cell r="D658">
            <v>907.6</v>
          </cell>
          <cell r="E658">
            <v>1027.94776</v>
          </cell>
        </row>
        <row r="659">
          <cell r="A659" t="str">
            <v>M010601153</v>
          </cell>
          <cell r="B659" t="str">
            <v>TFB10 FoFo DN  200 X 1,50 72,500 kg</v>
          </cell>
          <cell r="C659" t="str">
            <v>PC</v>
          </cell>
          <cell r="D659">
            <v>1104.02</v>
          </cell>
          <cell r="E659">
            <v>1250.4130520000001</v>
          </cell>
        </row>
        <row r="660">
          <cell r="A660" t="str">
            <v>M010601157</v>
          </cell>
          <cell r="B660" t="str">
            <v>TFB10 FoFo DN  200 X 2,00 89,900 kg</v>
          </cell>
          <cell r="C660" t="str">
            <v>PC</v>
          </cell>
          <cell r="D660">
            <v>1303.82</v>
          </cell>
          <cell r="E660">
            <v>1476.7065319999999</v>
          </cell>
        </row>
        <row r="661">
          <cell r="A661" t="str">
            <v>M010601161</v>
          </cell>
          <cell r="B661" t="str">
            <v>TFB10 FoFo DN  200 X 2,50 107,300 kg</v>
          </cell>
          <cell r="C661" t="str">
            <v>PC</v>
          </cell>
          <cell r="D661">
            <v>1500.25</v>
          </cell>
          <cell r="E661">
            <v>1699.1831500000001</v>
          </cell>
        </row>
        <row r="662">
          <cell r="A662" t="str">
            <v>M010601165</v>
          </cell>
          <cell r="B662" t="str">
            <v>TFB10 FoFo DN  200 X 3,00 124,700 kg</v>
          </cell>
          <cell r="C662" t="str">
            <v>PC</v>
          </cell>
          <cell r="D662">
            <v>1700.06</v>
          </cell>
          <cell r="E662">
            <v>1925.4879559999999</v>
          </cell>
        </row>
        <row r="663">
          <cell r="A663" t="str">
            <v>M010601169</v>
          </cell>
          <cell r="B663" t="str">
            <v>TFB10 FoFo DN  200 X 3,50 142,100 kg</v>
          </cell>
          <cell r="C663" t="str">
            <v>PC</v>
          </cell>
          <cell r="D663">
            <v>1896.48</v>
          </cell>
          <cell r="E663">
            <v>2147.9532480000003</v>
          </cell>
        </row>
        <row r="664">
          <cell r="A664" t="str">
            <v>M010601173</v>
          </cell>
          <cell r="B664" t="str">
            <v>TFB10 FoFo DN  200 X 4,00 159,500 kg</v>
          </cell>
          <cell r="C664" t="str">
            <v>PC</v>
          </cell>
          <cell r="D664">
            <v>2096.2600000000002</v>
          </cell>
          <cell r="E664">
            <v>2374.2240760000004</v>
          </cell>
        </row>
        <row r="665">
          <cell r="A665" t="str">
            <v>M010601177</v>
          </cell>
          <cell r="B665" t="str">
            <v>TFB10 FoFo DN  200 X 4,50 176,900 kg</v>
          </cell>
          <cell r="C665" t="str">
            <v>PC</v>
          </cell>
          <cell r="D665">
            <v>2292.71</v>
          </cell>
          <cell r="E665">
            <v>2596.7233460000002</v>
          </cell>
        </row>
        <row r="666">
          <cell r="A666" t="str">
            <v>M010601181</v>
          </cell>
          <cell r="B666" t="str">
            <v>TFB10 FoFo DN  200 X 5,00 194,300 kg</v>
          </cell>
          <cell r="C666" t="str">
            <v>PC</v>
          </cell>
          <cell r="D666">
            <v>2492.5100000000002</v>
          </cell>
          <cell r="E666">
            <v>2823.0168260000005</v>
          </cell>
        </row>
        <row r="667">
          <cell r="A667" t="str">
            <v>M010601185</v>
          </cell>
          <cell r="B667" t="str">
            <v>TFB10 FoFo DN  200 X 5,50 211,700 kg</v>
          </cell>
          <cell r="C667" t="str">
            <v>PC</v>
          </cell>
          <cell r="D667">
            <v>2688.92</v>
          </cell>
          <cell r="E667">
            <v>3045.4707920000001</v>
          </cell>
        </row>
        <row r="668">
          <cell r="A668" t="str">
            <v>M010601189</v>
          </cell>
          <cell r="B668" t="str">
            <v>TFB10 FoFo DN  200 X 5,80 222,140 kg</v>
          </cell>
          <cell r="C668" t="str">
            <v>PC</v>
          </cell>
          <cell r="D668">
            <v>2817.65</v>
          </cell>
          <cell r="E668">
            <v>3191.2703900000001</v>
          </cell>
        </row>
        <row r="669">
          <cell r="A669" t="str">
            <v>M010601193</v>
          </cell>
          <cell r="B669" t="str">
            <v>TFB10 FoFo DN  250 X 0,50 51,400 kg</v>
          </cell>
          <cell r="C669" t="str">
            <v>PC</v>
          </cell>
          <cell r="D669">
            <v>997.06</v>
          </cell>
          <cell r="E669">
            <v>1129.270156</v>
          </cell>
        </row>
        <row r="670">
          <cell r="A670" t="str">
            <v>M010601197</v>
          </cell>
          <cell r="B670" t="str">
            <v>TFB10 FoFo DN  250 X 1,00 74,100 kg</v>
          </cell>
          <cell r="C670" t="str">
            <v>PC</v>
          </cell>
          <cell r="D670">
            <v>1100.72</v>
          </cell>
          <cell r="E670">
            <v>1246.6754720000001</v>
          </cell>
        </row>
        <row r="671">
          <cell r="A671" t="str">
            <v>M010601201</v>
          </cell>
          <cell r="B671" t="str">
            <v>TFB10 FoFo DN  250 X 1,50 96,800 kg</v>
          </cell>
          <cell r="C671" t="str">
            <v>PC</v>
          </cell>
          <cell r="D671">
            <v>1353.72</v>
          </cell>
          <cell r="E671">
            <v>1533.2232720000002</v>
          </cell>
        </row>
        <row r="672">
          <cell r="A672" t="str">
            <v>M010601205</v>
          </cell>
          <cell r="B672" t="str">
            <v>TFB10 FoFo DN  250 X 2,00 119,500 kg</v>
          </cell>
          <cell r="C672" t="str">
            <v>PC</v>
          </cell>
          <cell r="D672">
            <v>1603.43</v>
          </cell>
          <cell r="E672">
            <v>1816.0448180000001</v>
          </cell>
        </row>
        <row r="673">
          <cell r="A673" t="str">
            <v>M010601209</v>
          </cell>
          <cell r="B673" t="str">
            <v>TFB10 FoFo DN  250 X 2,50 142,200 kg</v>
          </cell>
          <cell r="C673" t="str">
            <v>PC</v>
          </cell>
          <cell r="D673">
            <v>1853.14</v>
          </cell>
          <cell r="E673">
            <v>2098.8663640000004</v>
          </cell>
        </row>
        <row r="674">
          <cell r="A674" t="str">
            <v>M010601213</v>
          </cell>
          <cell r="B674" t="str">
            <v>TFB10 FoFo DN  250 X 3,00 164,900 kg</v>
          </cell>
          <cell r="C674" t="str">
            <v>PC</v>
          </cell>
          <cell r="D674">
            <v>2106.16</v>
          </cell>
          <cell r="E674">
            <v>2385.4368159999999</v>
          </cell>
        </row>
        <row r="675">
          <cell r="A675" t="str">
            <v>M010601217</v>
          </cell>
          <cell r="B675" t="str">
            <v>TFB10 FoFo DN  250 X 3,50 187,600 kg</v>
          </cell>
          <cell r="C675" t="str">
            <v>PC</v>
          </cell>
          <cell r="D675">
            <v>2355.85</v>
          </cell>
          <cell r="E675">
            <v>2668.2357099999999</v>
          </cell>
        </row>
        <row r="676">
          <cell r="A676" t="str">
            <v>M010601221</v>
          </cell>
          <cell r="B676" t="str">
            <v>TFB10 FoFo DN  250 X 4,00 210,300 kg</v>
          </cell>
          <cell r="C676" t="str">
            <v>PC</v>
          </cell>
          <cell r="D676">
            <v>2605.58</v>
          </cell>
          <cell r="E676">
            <v>2951.0799080000002</v>
          </cell>
        </row>
        <row r="677">
          <cell r="A677" t="str">
            <v>M010601225</v>
          </cell>
          <cell r="B677" t="str">
            <v>TFB10 FoFo DN  250 X 4,50 233,000 kg</v>
          </cell>
          <cell r="C677" t="str">
            <v>PC</v>
          </cell>
          <cell r="D677">
            <v>2855.28</v>
          </cell>
          <cell r="E677">
            <v>3233.8901280000005</v>
          </cell>
        </row>
        <row r="678">
          <cell r="A678" t="str">
            <v>M010601229</v>
          </cell>
          <cell r="B678" t="str">
            <v>TFB10 FoFo DN  250 X 5,00 255,700 kg</v>
          </cell>
          <cell r="C678" t="str">
            <v>PC</v>
          </cell>
          <cell r="D678">
            <v>3108.26</v>
          </cell>
          <cell r="E678">
            <v>3520.4152760000006</v>
          </cell>
        </row>
        <row r="679">
          <cell r="A679" t="str">
            <v>M010601233</v>
          </cell>
          <cell r="B679" t="str">
            <v>TFB10 FoFo DN  250 X 5,50 278,400 kg</v>
          </cell>
          <cell r="C679" t="str">
            <v>PC</v>
          </cell>
          <cell r="D679">
            <v>3358</v>
          </cell>
          <cell r="E679">
            <v>3803.2708000000002</v>
          </cell>
        </row>
        <row r="680">
          <cell r="A680" t="str">
            <v>M010601237</v>
          </cell>
          <cell r="B680" t="str">
            <v>TFB10 FoFo DN  250 X 5,80 292,020 kg</v>
          </cell>
          <cell r="C680" t="str">
            <v>PC</v>
          </cell>
          <cell r="D680">
            <v>3505.84</v>
          </cell>
          <cell r="E680">
            <v>3970.7143840000003</v>
          </cell>
        </row>
        <row r="681">
          <cell r="A681" t="str">
            <v>M010601241</v>
          </cell>
          <cell r="B681" t="str">
            <v>TFB10 FoFo DN  300 X 0,50 65,150 kg</v>
          </cell>
          <cell r="C681" t="str">
            <v>PC</v>
          </cell>
          <cell r="D681">
            <v>1206.25</v>
          </cell>
          <cell r="E681">
            <v>1366.19875</v>
          </cell>
        </row>
        <row r="682">
          <cell r="A682" t="str">
            <v>M010601245</v>
          </cell>
          <cell r="B682" t="str">
            <v>TFB10 FoFo DN  300 X 1,00 93,700 kg</v>
          </cell>
          <cell r="C682" t="str">
            <v>PC</v>
          </cell>
          <cell r="D682">
            <v>1352.52</v>
          </cell>
          <cell r="E682">
            <v>1531.8641520000001</v>
          </cell>
        </row>
        <row r="683">
          <cell r="A683" t="str">
            <v>M010601249</v>
          </cell>
          <cell r="B683" t="str">
            <v>TFB10 FoFo DN  300 X 1,50 122,250 kg</v>
          </cell>
          <cell r="C683" t="str">
            <v>PC</v>
          </cell>
          <cell r="D683">
            <v>1645.73</v>
          </cell>
          <cell r="E683">
            <v>1863.953798</v>
          </cell>
        </row>
        <row r="684">
          <cell r="A684" t="str">
            <v>M010601253</v>
          </cell>
          <cell r="B684" t="str">
            <v>TFB10 FoFo DN  300 X 2,00 150,800 kg</v>
          </cell>
          <cell r="C684" t="str">
            <v>PC</v>
          </cell>
          <cell r="D684">
            <v>1938.92</v>
          </cell>
          <cell r="E684">
            <v>2196.0207920000003</v>
          </cell>
        </row>
        <row r="685">
          <cell r="A685" t="str">
            <v>M010601257</v>
          </cell>
          <cell r="B685" t="str">
            <v>TFB10 FoFo DN  300 X 2,50 179,350 kg</v>
          </cell>
          <cell r="C685" t="str">
            <v>PC</v>
          </cell>
          <cell r="D685">
            <v>2228.98</v>
          </cell>
          <cell r="E685">
            <v>2524.5427480000003</v>
          </cell>
        </row>
        <row r="686">
          <cell r="A686" t="str">
            <v>M010601261</v>
          </cell>
          <cell r="B686" t="str">
            <v>TFB10 FoFo DN  300 X 3,00 207,900 kg</v>
          </cell>
          <cell r="C686" t="str">
            <v>PC</v>
          </cell>
          <cell r="D686">
            <v>2522.1799999999998</v>
          </cell>
          <cell r="E686">
            <v>2856.6210679999999</v>
          </cell>
        </row>
        <row r="687">
          <cell r="A687" t="str">
            <v>M010601265</v>
          </cell>
          <cell r="B687" t="str">
            <v>TFB10 FoFo DN  300 X 3,50 236,450 kg</v>
          </cell>
          <cell r="C687" t="str">
            <v>PC</v>
          </cell>
          <cell r="D687">
            <v>2812.24</v>
          </cell>
          <cell r="E687">
            <v>3185.143024</v>
          </cell>
        </row>
        <row r="688">
          <cell r="A688" t="str">
            <v>M010601269</v>
          </cell>
          <cell r="B688" t="str">
            <v>TFB10 FoFo DN  300 X 4,00 265,000 kg</v>
          </cell>
          <cell r="C688" t="str">
            <v>PC</v>
          </cell>
          <cell r="D688">
            <v>3105.44</v>
          </cell>
          <cell r="E688">
            <v>3517.221344</v>
          </cell>
        </row>
        <row r="689">
          <cell r="A689" t="str">
            <v>M010601273</v>
          </cell>
          <cell r="B689" t="str">
            <v>TFB10 FoFo DN  300 X 4,50 293,550 kg</v>
          </cell>
          <cell r="C689" t="str">
            <v>PC</v>
          </cell>
          <cell r="D689">
            <v>3395.48</v>
          </cell>
          <cell r="E689">
            <v>3845.720648</v>
          </cell>
        </row>
        <row r="690">
          <cell r="A690" t="str">
            <v>M010601277</v>
          </cell>
          <cell r="B690" t="str">
            <v>TFB10 FoFo DN  300 X 5,00 322,100 kg</v>
          </cell>
          <cell r="C690" t="str">
            <v>PC</v>
          </cell>
          <cell r="D690">
            <v>3704.44</v>
          </cell>
          <cell r="E690">
            <v>4195.6487440000001</v>
          </cell>
        </row>
        <row r="691">
          <cell r="A691" t="str">
            <v>M010601281</v>
          </cell>
          <cell r="B691" t="str">
            <v>TFB10 FoFo DN  300 X 5,50 350,650 kg</v>
          </cell>
          <cell r="C691" t="str">
            <v>PC</v>
          </cell>
          <cell r="D691">
            <v>3978.77</v>
          </cell>
          <cell r="E691">
            <v>4506.354902</v>
          </cell>
        </row>
        <row r="692">
          <cell r="A692" t="str">
            <v>M010601285</v>
          </cell>
          <cell r="B692" t="str">
            <v>TFB10 FoFo DN  300 X 5,80 367,780 kg</v>
          </cell>
          <cell r="C692" t="str">
            <v>PC</v>
          </cell>
          <cell r="D692">
            <v>4167.92</v>
          </cell>
          <cell r="E692">
            <v>4720.5861920000007</v>
          </cell>
        </row>
        <row r="693">
          <cell r="A693" t="str">
            <v>M010601289</v>
          </cell>
          <cell r="B693" t="str">
            <v>TFB10 FoFo DN  350 X 0,50 84,450 kg</v>
          </cell>
          <cell r="C693" t="str">
            <v>PC</v>
          </cell>
          <cell r="D693">
            <v>1397.84</v>
          </cell>
          <cell r="E693">
            <v>1583.1935839999999</v>
          </cell>
        </row>
        <row r="694">
          <cell r="A694" t="str">
            <v>M010601293</v>
          </cell>
          <cell r="B694" t="str">
            <v>TFB10 FoFo DN  350 X 1,00 122,200 kg</v>
          </cell>
          <cell r="C694" t="str">
            <v>PC</v>
          </cell>
          <cell r="D694">
            <v>1559.36</v>
          </cell>
          <cell r="E694">
            <v>1766.131136</v>
          </cell>
        </row>
        <row r="695">
          <cell r="A695" t="str">
            <v>M010601297</v>
          </cell>
          <cell r="B695" t="str">
            <v>TFB10 FoFo DN  350 X 1,50 159,950 kg</v>
          </cell>
          <cell r="C695" t="str">
            <v>PC</v>
          </cell>
          <cell r="D695">
            <v>1868.38</v>
          </cell>
          <cell r="E695">
            <v>2116.1271880000004</v>
          </cell>
        </row>
        <row r="696">
          <cell r="A696" t="str">
            <v>M010601301</v>
          </cell>
          <cell r="B696" t="str">
            <v>TFB10 FoFo DN  350 X 2,00 197,700 kg</v>
          </cell>
          <cell r="C696" t="str">
            <v>PC</v>
          </cell>
          <cell r="D696">
            <v>2177.36</v>
          </cell>
          <cell r="E696">
            <v>2466.0779360000001</v>
          </cell>
        </row>
        <row r="697">
          <cell r="A697" t="str">
            <v>M010601305</v>
          </cell>
          <cell r="B697" t="str">
            <v>TFB10 FoFo DN  350 X 2,50 235,450 kg</v>
          </cell>
          <cell r="C697" t="str">
            <v>PC</v>
          </cell>
          <cell r="D697">
            <v>2486.38</v>
          </cell>
          <cell r="E697">
            <v>2816.0739880000001</v>
          </cell>
        </row>
        <row r="698">
          <cell r="A698" t="str">
            <v>M010601309</v>
          </cell>
          <cell r="B698" t="str">
            <v>TFB10 FoFo DN  350 X 3,00 273,200 kg</v>
          </cell>
          <cell r="C698" t="str">
            <v>PC</v>
          </cell>
          <cell r="D698">
            <v>2795.38</v>
          </cell>
          <cell r="E698">
            <v>3166.0473880000004</v>
          </cell>
        </row>
        <row r="699">
          <cell r="A699" t="str">
            <v>M010601313</v>
          </cell>
          <cell r="B699" t="str">
            <v>TFB10 FoFo DN  350 X 3,50 310,950 kg</v>
          </cell>
          <cell r="C699" t="str">
            <v>PC</v>
          </cell>
          <cell r="D699">
            <v>3104.39</v>
          </cell>
          <cell r="E699">
            <v>3516.0321140000001</v>
          </cell>
        </row>
        <row r="700">
          <cell r="A700" t="str">
            <v>M010601317</v>
          </cell>
          <cell r="B700" t="str">
            <v>TFB10 FoFo DN  350 X 4,00 348,700 kg</v>
          </cell>
          <cell r="C700" t="str">
            <v>PC</v>
          </cell>
          <cell r="D700">
            <v>3413.39</v>
          </cell>
          <cell r="E700">
            <v>3866.0055139999999</v>
          </cell>
        </row>
        <row r="701">
          <cell r="A701" t="str">
            <v>M010601321</v>
          </cell>
          <cell r="B701" t="str">
            <v>TFB10 FoFo DN  350 X 4,50 386,450 kg</v>
          </cell>
          <cell r="C701" t="str">
            <v>PC</v>
          </cell>
          <cell r="D701">
            <v>3719.56</v>
          </cell>
          <cell r="E701">
            <v>4212.7736560000003</v>
          </cell>
        </row>
        <row r="702">
          <cell r="A702" t="str">
            <v>M010601325</v>
          </cell>
          <cell r="B702" t="str">
            <v>TFB10 FoFo DN  350 X 5,00 424,200 kg</v>
          </cell>
          <cell r="C702" t="str">
            <v>PC</v>
          </cell>
          <cell r="D702">
            <v>4028.56</v>
          </cell>
          <cell r="E702">
            <v>4562.7470560000002</v>
          </cell>
        </row>
        <row r="703">
          <cell r="A703" t="str">
            <v>M010601329</v>
          </cell>
          <cell r="B703" t="str">
            <v>TFB10 FoFo DN  350 X 5,50 461,950 kg</v>
          </cell>
          <cell r="C703" t="str">
            <v>PC</v>
          </cell>
          <cell r="D703">
            <v>4337.5600000000004</v>
          </cell>
          <cell r="E703">
            <v>4912.7204560000009</v>
          </cell>
        </row>
        <row r="704">
          <cell r="A704" t="str">
            <v>M010601333</v>
          </cell>
          <cell r="B704" t="str">
            <v>TFB10 FoFo DN  350 X 5,80 484,600 kg</v>
          </cell>
          <cell r="C704" t="str">
            <v>PC</v>
          </cell>
          <cell r="D704">
            <v>4540.72</v>
          </cell>
          <cell r="E704">
            <v>5142.8194720000001</v>
          </cell>
        </row>
        <row r="705">
          <cell r="A705" t="str">
            <v>M010601337</v>
          </cell>
          <cell r="B705" t="str">
            <v>TFB10 FoFo DN  400 X 0,50 102,050 kg</v>
          </cell>
          <cell r="C705" t="str">
            <v>PC</v>
          </cell>
          <cell r="D705">
            <v>1674.73</v>
          </cell>
          <cell r="E705">
            <v>1896.7991980000002</v>
          </cell>
        </row>
        <row r="706">
          <cell r="A706" t="str">
            <v>M010601341</v>
          </cell>
          <cell r="B706" t="str">
            <v>TFB10 FoFo DN  400 X 1,00 146,800 kg</v>
          </cell>
          <cell r="C706" t="str">
            <v>PC</v>
          </cell>
          <cell r="D706">
            <v>1708.91</v>
          </cell>
          <cell r="E706">
            <v>1935.5114660000002</v>
          </cell>
        </row>
        <row r="707">
          <cell r="A707" t="str">
            <v>M010601345</v>
          </cell>
          <cell r="B707" t="str">
            <v>TFB10 FoFo DN  400 X 1,50 191,550 kg</v>
          </cell>
          <cell r="C707" t="str">
            <v>PC</v>
          </cell>
          <cell r="D707">
            <v>2021.96</v>
          </cell>
          <cell r="E707">
            <v>2290.0718959999999</v>
          </cell>
        </row>
        <row r="708">
          <cell r="A708" t="str">
            <v>M010601349</v>
          </cell>
          <cell r="B708" t="str">
            <v>TFB10 FoFo DN  400 X 2,00 236,300 kg</v>
          </cell>
          <cell r="C708" t="str">
            <v>PC</v>
          </cell>
          <cell r="D708">
            <v>2383.86</v>
          </cell>
          <cell r="E708">
            <v>2699.9598360000005</v>
          </cell>
        </row>
        <row r="709">
          <cell r="A709" t="str">
            <v>M010601353</v>
          </cell>
          <cell r="B709" t="str">
            <v>TFB10 FoFo DN  400 X 2,50 281,050 kg</v>
          </cell>
          <cell r="C709" t="str">
            <v>PC</v>
          </cell>
          <cell r="D709">
            <v>2745.74</v>
          </cell>
          <cell r="E709">
            <v>3109.825124</v>
          </cell>
        </row>
        <row r="710">
          <cell r="A710" t="str">
            <v>M010601357</v>
          </cell>
          <cell r="B710" t="str">
            <v>TFB10 FoFo DN  400 X 3,00 325,800 kg</v>
          </cell>
          <cell r="C710" t="str">
            <v>PC</v>
          </cell>
          <cell r="D710">
            <v>3107.62</v>
          </cell>
          <cell r="E710">
            <v>3519.6904119999999</v>
          </cell>
        </row>
        <row r="711">
          <cell r="A711" t="str">
            <v>M010601361</v>
          </cell>
          <cell r="B711" t="str">
            <v>TFB10 FoFo DN  400 X 3,50 370,550 kg</v>
          </cell>
          <cell r="C711" t="str">
            <v>PC</v>
          </cell>
          <cell r="D711">
            <v>3469.5</v>
          </cell>
          <cell r="E711">
            <v>3929.5557000000003</v>
          </cell>
        </row>
        <row r="712">
          <cell r="A712" t="str">
            <v>M010601365</v>
          </cell>
          <cell r="B712" t="str">
            <v>TFB10 FoFo DN  400 X 4,00 415,300 kg</v>
          </cell>
          <cell r="C712" t="str">
            <v>PC</v>
          </cell>
          <cell r="D712">
            <v>3828.51</v>
          </cell>
          <cell r="E712">
            <v>4336.1704260000006</v>
          </cell>
        </row>
        <row r="713">
          <cell r="A713" t="str">
            <v>M010601369</v>
          </cell>
          <cell r="B713" t="str">
            <v>TFB10 FoFo DN  400 X 4,50 460,050 kg</v>
          </cell>
          <cell r="C713" t="str">
            <v>PC</v>
          </cell>
          <cell r="D713">
            <v>4190.3999999999996</v>
          </cell>
          <cell r="E713">
            <v>4746.0470399999995</v>
          </cell>
        </row>
        <row r="714">
          <cell r="A714" t="str">
            <v>M010601373</v>
          </cell>
          <cell r="B714" t="str">
            <v>TFB10 FoFo DN  400 X 5,00 504,800 kg</v>
          </cell>
          <cell r="C714" t="str">
            <v>PC</v>
          </cell>
          <cell r="D714">
            <v>4552.29</v>
          </cell>
          <cell r="E714">
            <v>5155.9236540000002</v>
          </cell>
        </row>
        <row r="715">
          <cell r="A715" t="str">
            <v>M010601377</v>
          </cell>
          <cell r="B715" t="str">
            <v>TFB10 FoFo DN  400 X 5,50 549,550 kg</v>
          </cell>
          <cell r="C715" t="str">
            <v>PC</v>
          </cell>
          <cell r="D715">
            <v>4914.17</v>
          </cell>
          <cell r="E715">
            <v>5565.7889420000001</v>
          </cell>
        </row>
        <row r="716">
          <cell r="A716" t="str">
            <v>M010601381</v>
          </cell>
          <cell r="B716" t="str">
            <v>TFB10 FoFo DN  400 X 5,80 576,400 kg</v>
          </cell>
          <cell r="C716" t="str">
            <v>PC</v>
          </cell>
          <cell r="D716">
            <v>5428.29</v>
          </cell>
          <cell r="E716">
            <v>6148.0812540000006</v>
          </cell>
        </row>
        <row r="717">
          <cell r="A717" t="str">
            <v>M010601385</v>
          </cell>
          <cell r="B717" t="str">
            <v>TFB10 FoFo DN  450 X 0,50 122,650 kg</v>
          </cell>
          <cell r="C717" t="str">
            <v>PC</v>
          </cell>
          <cell r="D717">
            <v>1935.6</v>
          </cell>
          <cell r="E717">
            <v>2192.2605600000002</v>
          </cell>
        </row>
        <row r="718">
          <cell r="A718" t="str">
            <v>M010601389</v>
          </cell>
          <cell r="B718" t="str">
            <v>TFB10 FoFo DN  450 X 1,00 175,200 kg</v>
          </cell>
          <cell r="C718" t="str">
            <v>PC</v>
          </cell>
          <cell r="D718">
            <v>2115.2399999999998</v>
          </cell>
          <cell r="E718">
            <v>2395.720824</v>
          </cell>
        </row>
        <row r="719">
          <cell r="A719" t="str">
            <v>M010601393</v>
          </cell>
          <cell r="B719" t="str">
            <v>TFB10 FoFo DN  450 X 1,50 227,750 kg</v>
          </cell>
          <cell r="C719" t="str">
            <v>PC</v>
          </cell>
          <cell r="D719">
            <v>2383.42</v>
          </cell>
          <cell r="E719">
            <v>2699.4614920000004</v>
          </cell>
        </row>
        <row r="720">
          <cell r="A720" t="str">
            <v>M010601397</v>
          </cell>
          <cell r="B720" t="str">
            <v>TFB10 FoFo DN  450 X 2,00 280,300 kg</v>
          </cell>
          <cell r="C720" t="str">
            <v>PC</v>
          </cell>
          <cell r="D720">
            <v>2777.45</v>
          </cell>
          <cell r="E720">
            <v>3145.7398699999999</v>
          </cell>
        </row>
        <row r="721">
          <cell r="A721" t="str">
            <v>M010601401</v>
          </cell>
          <cell r="B721" t="str">
            <v>TFB10 FoFo DN  450 X 2,50 332,850 kg</v>
          </cell>
          <cell r="C721" t="str">
            <v>PC</v>
          </cell>
          <cell r="D721">
            <v>3174.23</v>
          </cell>
          <cell r="E721">
            <v>3595.1328980000003</v>
          </cell>
        </row>
        <row r="722">
          <cell r="A722" t="str">
            <v>M010601405</v>
          </cell>
          <cell r="B722" t="str">
            <v>TFB10 FoFo DN  450 X 3,00 385,400 kg</v>
          </cell>
          <cell r="C722" t="str">
            <v>PC</v>
          </cell>
          <cell r="D722">
            <v>3565.55</v>
          </cell>
          <cell r="E722">
            <v>4038.3419300000005</v>
          </cell>
        </row>
        <row r="723">
          <cell r="A723" t="str">
            <v>M010601409</v>
          </cell>
          <cell r="B723" t="str">
            <v>TFB10 FoFo DN  450 X 3,50 437,950 kg</v>
          </cell>
          <cell r="C723" t="str">
            <v>PC</v>
          </cell>
          <cell r="D723">
            <v>3959.58</v>
          </cell>
          <cell r="E723">
            <v>4484.6203080000005</v>
          </cell>
        </row>
        <row r="724">
          <cell r="A724" t="str">
            <v>M010601413</v>
          </cell>
          <cell r="B724" t="str">
            <v>TFB10 FoFo DN  450 X 4,00 490,500 kg</v>
          </cell>
          <cell r="C724" t="str">
            <v>PC</v>
          </cell>
          <cell r="D724">
            <v>4353.6400000000003</v>
          </cell>
          <cell r="E724">
            <v>4930.9326640000008</v>
          </cell>
        </row>
        <row r="725">
          <cell r="A725" t="str">
            <v>M010601417</v>
          </cell>
          <cell r="B725" t="str">
            <v>TFB10 FoFo DN  450 X 4,50 543,050 kg</v>
          </cell>
          <cell r="C725" t="str">
            <v>PC</v>
          </cell>
          <cell r="D725">
            <v>4747.68</v>
          </cell>
          <cell r="E725">
            <v>5377.2223680000006</v>
          </cell>
        </row>
        <row r="726">
          <cell r="A726" t="str">
            <v>M010601421</v>
          </cell>
          <cell r="B726" t="str">
            <v>TFB10 FoFo DN  450 X 5,00 595,600 kg</v>
          </cell>
          <cell r="C726" t="str">
            <v>PC</v>
          </cell>
          <cell r="D726">
            <v>5141.72</v>
          </cell>
          <cell r="E726">
            <v>5823.5120720000004</v>
          </cell>
        </row>
        <row r="727">
          <cell r="A727" t="str">
            <v>M010601425</v>
          </cell>
          <cell r="B727" t="str">
            <v>TFB10 FoFo DN  450 X 5,50 645,150 kg</v>
          </cell>
          <cell r="C727" t="str">
            <v>PC</v>
          </cell>
          <cell r="D727">
            <v>5535.76</v>
          </cell>
          <cell r="E727">
            <v>6269.8017760000002</v>
          </cell>
        </row>
        <row r="728">
          <cell r="A728" t="str">
            <v>M010601429</v>
          </cell>
          <cell r="B728" t="str">
            <v>TFB10 FoFo DN  450 X 5,80 679,680 kg</v>
          </cell>
          <cell r="C728" t="str">
            <v>PC</v>
          </cell>
          <cell r="D728">
            <v>5792.98</v>
          </cell>
          <cell r="E728">
            <v>6561.129148</v>
          </cell>
        </row>
        <row r="729">
          <cell r="A729" t="str">
            <v>M010601433</v>
          </cell>
          <cell r="B729" t="str">
            <v>TFB10 FoFo DN  500 X 0,50 141,700 kg</v>
          </cell>
          <cell r="C729" t="str">
            <v>PC</v>
          </cell>
          <cell r="D729">
            <v>2237.9499999999998</v>
          </cell>
          <cell r="E729">
            <v>2534.70217</v>
          </cell>
        </row>
        <row r="730">
          <cell r="A730" t="str">
            <v>M010601437</v>
          </cell>
          <cell r="B730" t="str">
            <v>TFB10 FoFo DN  500 X 1,00 202,600 kg</v>
          </cell>
          <cell r="C730" t="str">
            <v>PC</v>
          </cell>
          <cell r="D730">
            <v>2283.62</v>
          </cell>
          <cell r="E730">
            <v>2586.4280119999999</v>
          </cell>
        </row>
        <row r="731">
          <cell r="A731" t="str">
            <v>M010601441</v>
          </cell>
          <cell r="B731" t="str">
            <v>TFB10 FoFo DN  500 X 1,50 263,500 kg</v>
          </cell>
          <cell r="C731" t="str">
            <v>PC</v>
          </cell>
          <cell r="D731">
            <v>2783.17</v>
          </cell>
          <cell r="E731">
            <v>3152.2183420000001</v>
          </cell>
        </row>
        <row r="732">
          <cell r="A732" t="str">
            <v>M010601445</v>
          </cell>
          <cell r="B732" t="str">
            <v>TFB10 FoFo DN  500 X 2,00 324,400 kg</v>
          </cell>
          <cell r="C732" t="str">
            <v>PC</v>
          </cell>
          <cell r="D732">
            <v>3279.73</v>
          </cell>
          <cell r="E732">
            <v>3714.622198</v>
          </cell>
        </row>
        <row r="733">
          <cell r="A733" t="str">
            <v>M010601449</v>
          </cell>
          <cell r="B733" t="str">
            <v>TFB10 FoFo DN  500 X 2,50 385,300 kg</v>
          </cell>
          <cell r="C733" t="str">
            <v>PC</v>
          </cell>
          <cell r="D733">
            <v>3779.26</v>
          </cell>
          <cell r="E733">
            <v>4280.3898760000002</v>
          </cell>
        </row>
        <row r="734">
          <cell r="A734" t="str">
            <v>M010601453</v>
          </cell>
          <cell r="B734" t="str">
            <v>TFB10 FoFo DN  500 X 3,00 446,200 kg</v>
          </cell>
          <cell r="C734" t="str">
            <v>PC</v>
          </cell>
          <cell r="D734">
            <v>4275.83</v>
          </cell>
          <cell r="E734">
            <v>4842.8050579999999</v>
          </cell>
        </row>
        <row r="735">
          <cell r="A735" t="str">
            <v>M010601457</v>
          </cell>
          <cell r="B735" t="str">
            <v>TFB10 FoFo DN  500 X 3,50 507,100 kg</v>
          </cell>
          <cell r="C735" t="str">
            <v>PC</v>
          </cell>
          <cell r="D735">
            <v>4775.38</v>
          </cell>
          <cell r="E735">
            <v>5408.5953880000006</v>
          </cell>
        </row>
        <row r="736">
          <cell r="A736" t="str">
            <v>M010601461</v>
          </cell>
          <cell r="B736" t="str">
            <v>TFB10 FoFo DN  500 X 4,00 568,000 kg</v>
          </cell>
          <cell r="C736" t="str">
            <v>PC</v>
          </cell>
          <cell r="D736">
            <v>5271.96</v>
          </cell>
          <cell r="E736">
            <v>5971.0218960000002</v>
          </cell>
        </row>
        <row r="737">
          <cell r="A737" t="str">
            <v>M010601465</v>
          </cell>
          <cell r="B737" t="str">
            <v>TFB10 FoFo DN  500 X 4,50 628,900 kg</v>
          </cell>
          <cell r="C737" t="str">
            <v>PC</v>
          </cell>
          <cell r="D737">
            <v>5768.51</v>
          </cell>
          <cell r="E737">
            <v>6533.4144260000003</v>
          </cell>
        </row>
        <row r="738">
          <cell r="A738" t="str">
            <v>M010601469</v>
          </cell>
          <cell r="B738" t="str">
            <v>TFB10 FoFo DN  500 X 5,00 689,800 kg</v>
          </cell>
          <cell r="C738" t="str">
            <v>PC</v>
          </cell>
          <cell r="D738">
            <v>6268.07</v>
          </cell>
          <cell r="E738">
            <v>7099.2160819999999</v>
          </cell>
        </row>
        <row r="739">
          <cell r="A739" t="str">
            <v>M010601473</v>
          </cell>
          <cell r="B739" t="str">
            <v>TFB10 FoFo DN  500 X 5,50 750,700 kg</v>
          </cell>
          <cell r="C739" t="str">
            <v>PC</v>
          </cell>
          <cell r="D739">
            <v>6767.59</v>
          </cell>
          <cell r="E739">
            <v>7664.9724340000002</v>
          </cell>
        </row>
        <row r="740">
          <cell r="A740" t="str">
            <v>M010601477</v>
          </cell>
          <cell r="B740" t="str">
            <v>TFB10 FoFo DN  500 X 5,80 787,240 kg</v>
          </cell>
          <cell r="C740" t="str">
            <v>PC</v>
          </cell>
          <cell r="D740">
            <v>7091.71</v>
          </cell>
          <cell r="E740">
            <v>8032.0707460000003</v>
          </cell>
        </row>
        <row r="741">
          <cell r="A741" t="str">
            <v>M010601481</v>
          </cell>
          <cell r="B741" t="str">
            <v>TFB10 FoFo DN  600 X 0,50 194,400 kg</v>
          </cell>
          <cell r="C741" t="str">
            <v>PC</v>
          </cell>
          <cell r="D741">
            <v>2570.69</v>
          </cell>
          <cell r="E741">
            <v>2911.563494</v>
          </cell>
        </row>
        <row r="742">
          <cell r="A742" t="str">
            <v>M010601485</v>
          </cell>
          <cell r="B742" t="str">
            <v>TFB10 FoFo DN  600 X 1,00 273,500 kg</v>
          </cell>
          <cell r="C742" t="str">
            <v>PC</v>
          </cell>
          <cell r="D742">
            <v>2881.68</v>
          </cell>
          <cell r="E742">
            <v>3263.7907679999998</v>
          </cell>
        </row>
        <row r="743">
          <cell r="A743" t="str">
            <v>M010601489</v>
          </cell>
          <cell r="B743" t="str">
            <v>TFB10 FoFo DN  600 X 1,50 352,600 kg</v>
          </cell>
          <cell r="C743" t="str">
            <v>PC</v>
          </cell>
          <cell r="D743">
            <v>3529.01</v>
          </cell>
          <cell r="E743">
            <v>3996.9567260000003</v>
          </cell>
        </row>
        <row r="744">
          <cell r="A744" t="str">
            <v>M010601493</v>
          </cell>
          <cell r="B744" t="str">
            <v>TFB10 FoFo DN  600 X 2,00 431,700 kg</v>
          </cell>
          <cell r="C744" t="str">
            <v>PC</v>
          </cell>
          <cell r="D744">
            <v>4176.34</v>
          </cell>
          <cell r="E744">
            <v>4730.1226839999999</v>
          </cell>
        </row>
        <row r="745">
          <cell r="A745" t="str">
            <v>M010601497</v>
          </cell>
          <cell r="B745" t="str">
            <v>TFB10 FoFo DN  600 X 2,50 510,800 kg</v>
          </cell>
          <cell r="C745" t="str">
            <v>PC</v>
          </cell>
          <cell r="D745">
            <v>4826.6499999999996</v>
          </cell>
          <cell r="E745">
            <v>5466.6637899999996</v>
          </cell>
        </row>
        <row r="746">
          <cell r="A746" t="str">
            <v>M010601501</v>
          </cell>
          <cell r="B746" t="str">
            <v>TFB10 FoFo DN  600 X 3,00 589,900 kg</v>
          </cell>
          <cell r="C746" t="str">
            <v>PC</v>
          </cell>
          <cell r="D746">
            <v>5470.98</v>
          </cell>
          <cell r="E746">
            <v>6196.4319479999995</v>
          </cell>
        </row>
        <row r="747">
          <cell r="A747" t="str">
            <v>M010601505</v>
          </cell>
          <cell r="B747" t="str">
            <v>TFB10 FoFo DN  600 X 3,50 669,000 kg</v>
          </cell>
          <cell r="C747" t="str">
            <v>PC</v>
          </cell>
          <cell r="D747">
            <v>6118.31</v>
          </cell>
          <cell r="E747">
            <v>6929.5979060000009</v>
          </cell>
        </row>
        <row r="748">
          <cell r="A748" t="str">
            <v>M010601509</v>
          </cell>
          <cell r="B748" t="str">
            <v>TFB10 FoFo DN  600 X 4,00 748,100 kg</v>
          </cell>
          <cell r="C748" t="str">
            <v>PC</v>
          </cell>
          <cell r="D748">
            <v>6828.3</v>
          </cell>
          <cell r="E748">
            <v>7733.7325800000008</v>
          </cell>
        </row>
        <row r="749">
          <cell r="A749" t="str">
            <v>M010601513</v>
          </cell>
          <cell r="B749" t="str">
            <v>TFB10 FoFo DN  600 X 4,50 827,200 kg</v>
          </cell>
          <cell r="C749" t="str">
            <v>PC</v>
          </cell>
          <cell r="D749">
            <v>7412.99</v>
          </cell>
          <cell r="E749">
            <v>8395.9524739999997</v>
          </cell>
        </row>
        <row r="750">
          <cell r="A750" t="str">
            <v>M010601517</v>
          </cell>
          <cell r="B750" t="str">
            <v>TFB10 FoFo DN  600 X 5,00 906,300 kg</v>
          </cell>
          <cell r="C750" t="str">
            <v>PC</v>
          </cell>
          <cell r="D750">
            <v>8060.33</v>
          </cell>
          <cell r="E750">
            <v>9129.1297580000009</v>
          </cell>
        </row>
        <row r="751">
          <cell r="A751" t="str">
            <v>M010601521</v>
          </cell>
          <cell r="B751" t="str">
            <v>TFB10 FoFo DN  600 X 5,50 985,400 kg</v>
          </cell>
          <cell r="C751" t="str">
            <v>PC</v>
          </cell>
          <cell r="D751">
            <v>8707.66</v>
          </cell>
          <cell r="E751">
            <v>9862.2957160000005</v>
          </cell>
        </row>
        <row r="752">
          <cell r="A752" t="str">
            <v>M010601525</v>
          </cell>
          <cell r="B752" t="str">
            <v>TFB10 FoFo DN  600 X 5.80 1032,860 kg</v>
          </cell>
          <cell r="C752" t="str">
            <v>PC</v>
          </cell>
          <cell r="D752">
            <v>9131.24</v>
          </cell>
          <cell r="E752">
            <v>10342.042424000001</v>
          </cell>
        </row>
        <row r="753">
          <cell r="A753" t="str">
            <v>M010601529</v>
          </cell>
          <cell r="B753" t="str">
            <v>TFB10 FoFo DN  700 X 0,50 285,150 kg</v>
          </cell>
          <cell r="C753" t="str">
            <v>PC</v>
          </cell>
          <cell r="D753">
            <v>5954.27</v>
          </cell>
          <cell r="E753">
            <v>6743.8062020000007</v>
          </cell>
        </row>
        <row r="754">
          <cell r="A754" t="str">
            <v>M010601533</v>
          </cell>
          <cell r="B754" t="str">
            <v>TFB10 FoFo DN  700 X 1,00 415,200 kg</v>
          </cell>
          <cell r="C754" t="str">
            <v>PC</v>
          </cell>
          <cell r="D754">
            <v>8865.76</v>
          </cell>
          <cell r="E754">
            <v>10041.359776000001</v>
          </cell>
        </row>
        <row r="755">
          <cell r="A755" t="str">
            <v>M010601537</v>
          </cell>
          <cell r="B755" t="str">
            <v>TFB10 FoFo DN  700 X 1,50 545,250 kg</v>
          </cell>
          <cell r="C755" t="str">
            <v>PC</v>
          </cell>
          <cell r="D755">
            <v>9924.73</v>
          </cell>
          <cell r="E755">
            <v>11240.749198</v>
          </cell>
        </row>
        <row r="756">
          <cell r="A756" t="str">
            <v>M010601541</v>
          </cell>
          <cell r="B756" t="str">
            <v>TFB10 FoFo DN  700 X 2,00 675,300 kg</v>
          </cell>
          <cell r="C756" t="str">
            <v>PC</v>
          </cell>
          <cell r="D756">
            <v>10983.74</v>
          </cell>
          <cell r="E756">
            <v>12440.183924000001</v>
          </cell>
        </row>
        <row r="757">
          <cell r="A757" t="str">
            <v>M010601545</v>
          </cell>
          <cell r="B757" t="str">
            <v>TFB10 FoFo DN  700 X 2,50 805,350 kg</v>
          </cell>
          <cell r="C757" t="str">
            <v>PC</v>
          </cell>
          <cell r="D757">
            <v>12042.73</v>
          </cell>
          <cell r="E757">
            <v>13639.595998000001</v>
          </cell>
        </row>
        <row r="758">
          <cell r="A758" t="str">
            <v>M010601549</v>
          </cell>
          <cell r="B758" t="str">
            <v>TFB10 FoFo DN  700 X 3,00 935,400 kg</v>
          </cell>
          <cell r="C758" t="str">
            <v>PC</v>
          </cell>
          <cell r="D758">
            <v>12693.05</v>
          </cell>
          <cell r="E758">
            <v>14376.148429999999</v>
          </cell>
        </row>
        <row r="759">
          <cell r="A759" t="str">
            <v>M010601553</v>
          </cell>
          <cell r="B759" t="str">
            <v>TFB10 FoFo DN  700 X 3,50 1065,450 kg</v>
          </cell>
          <cell r="C759" t="str">
            <v>PC</v>
          </cell>
          <cell r="D759">
            <v>14163.71</v>
          </cell>
          <cell r="E759">
            <v>16041.817945999999</v>
          </cell>
        </row>
        <row r="760">
          <cell r="A760" t="str">
            <v>M010601557</v>
          </cell>
          <cell r="B760" t="str">
            <v>TFB10 FoFo DN  700 X 4,00 1195,500 kg</v>
          </cell>
          <cell r="C760" t="str">
            <v>PC</v>
          </cell>
          <cell r="D760">
            <v>15222.72</v>
          </cell>
          <cell r="E760">
            <v>17241.252671999999</v>
          </cell>
        </row>
        <row r="761">
          <cell r="A761" t="str">
            <v>M010601561</v>
          </cell>
          <cell r="B761" t="str">
            <v>TFB10 FoFo DN  700 X 4,50 1325,550 kg</v>
          </cell>
          <cell r="C761" t="str">
            <v>PC</v>
          </cell>
          <cell r="D761">
            <v>16284.71</v>
          </cell>
          <cell r="E761">
            <v>18444.062546000001</v>
          </cell>
        </row>
        <row r="762">
          <cell r="A762" t="str">
            <v>M010601565</v>
          </cell>
          <cell r="B762" t="str">
            <v>TFB10 FoFo DN  700 X 5,00 1455,600 kg</v>
          </cell>
          <cell r="C762" t="str">
            <v>PC</v>
          </cell>
          <cell r="D762">
            <v>17340.72</v>
          </cell>
          <cell r="E762">
            <v>19640.099472000002</v>
          </cell>
        </row>
        <row r="763">
          <cell r="A763" t="str">
            <v>M010601569</v>
          </cell>
          <cell r="B763" t="str">
            <v>TFB10 FoFo DN  700 X 5,50 1585,650 kg</v>
          </cell>
          <cell r="C763" t="str">
            <v>PC</v>
          </cell>
          <cell r="D763">
            <v>18402.7</v>
          </cell>
          <cell r="E763">
            <v>20842.898020000001</v>
          </cell>
        </row>
        <row r="764">
          <cell r="A764" t="str">
            <v>M010601573</v>
          </cell>
          <cell r="B764" t="str">
            <v>TFB10 FoFo DN  700 X 6,00 1715,700 kg</v>
          </cell>
          <cell r="C764" t="str">
            <v>PC</v>
          </cell>
          <cell r="D764">
            <v>19461.68</v>
          </cell>
          <cell r="E764">
            <v>22042.298768000001</v>
          </cell>
        </row>
        <row r="765">
          <cell r="A765" t="str">
            <v>M010601577</v>
          </cell>
          <cell r="B765" t="str">
            <v>TFB10 FoFo DN  700 X 6,50 1845,750 kg</v>
          </cell>
          <cell r="C765" t="str">
            <v>PC</v>
          </cell>
          <cell r="D765">
            <v>20520.7</v>
          </cell>
          <cell r="E765">
            <v>23241.744820000004</v>
          </cell>
        </row>
        <row r="766">
          <cell r="A766" t="str">
            <v>M010601581</v>
          </cell>
          <cell r="B766" t="str">
            <v>TFB10 FoFo DN  700 X 6,80 1923,780 kg</v>
          </cell>
          <cell r="C766" t="str">
            <v>PC</v>
          </cell>
          <cell r="D766">
            <v>21221.71</v>
          </cell>
          <cell r="E766">
            <v>24035.708746</v>
          </cell>
        </row>
        <row r="767">
          <cell r="A767" t="str">
            <v>M010601585</v>
          </cell>
          <cell r="B767" t="str">
            <v>TFB10 FoFo DN  800 X 0,50 360,050 kg</v>
          </cell>
          <cell r="C767" t="str">
            <v>PC</v>
          </cell>
          <cell r="D767">
            <v>7517.38</v>
          </cell>
          <cell r="E767">
            <v>8514.1845880000001</v>
          </cell>
        </row>
        <row r="768">
          <cell r="A768" t="str">
            <v>M010601589</v>
          </cell>
          <cell r="B768" t="str">
            <v>TFB10 FoFo DN  800 X 1,00 519,500 kg</v>
          </cell>
          <cell r="C768" t="str">
            <v>PC</v>
          </cell>
          <cell r="D768">
            <v>11198.52</v>
          </cell>
          <cell r="E768">
            <v>12683.443752000001</v>
          </cell>
        </row>
        <row r="769">
          <cell r="A769" t="str">
            <v>M010601593</v>
          </cell>
          <cell r="B769" t="str">
            <v>TFB10 FoFo DN  800 X 1,50 678,950 kg</v>
          </cell>
          <cell r="C769" t="str">
            <v>PC</v>
          </cell>
          <cell r="D769">
            <v>12484.24</v>
          </cell>
          <cell r="E769">
            <v>14139.650224000001</v>
          </cell>
        </row>
        <row r="770">
          <cell r="A770" t="str">
            <v>M010601597</v>
          </cell>
          <cell r="B770" t="str">
            <v>TFB10 FoFo DN  800 X 2,00 838,400 kg</v>
          </cell>
          <cell r="C770" t="str">
            <v>PC</v>
          </cell>
          <cell r="D770">
            <v>13769.95</v>
          </cell>
          <cell r="E770">
            <v>15595.845370000001</v>
          </cell>
        </row>
        <row r="771">
          <cell r="A771" t="str">
            <v>M010601601</v>
          </cell>
          <cell r="B771" t="str">
            <v>TFB10 FoFo DN  800 X 2,50 997,850 kg</v>
          </cell>
          <cell r="C771" t="str">
            <v>PC</v>
          </cell>
          <cell r="D771">
            <v>15055.66</v>
          </cell>
          <cell r="E771">
            <v>17052.040516000001</v>
          </cell>
        </row>
        <row r="772">
          <cell r="A772" t="str">
            <v>M010601605</v>
          </cell>
          <cell r="B772" t="str">
            <v>TFB10 FoFo DN  800 X 3,00 1157,300 kg</v>
          </cell>
          <cell r="C772" t="str">
            <v>PC</v>
          </cell>
          <cell r="D772">
            <v>16338.38</v>
          </cell>
          <cell r="E772">
            <v>18504.849188</v>
          </cell>
        </row>
        <row r="773">
          <cell r="A773" t="str">
            <v>M010601609</v>
          </cell>
          <cell r="B773" t="str">
            <v>TFB10 FoFo DN  800 X 3,50 1316,750 kg</v>
          </cell>
          <cell r="C773" t="str">
            <v>PC</v>
          </cell>
          <cell r="D773">
            <v>17621.11</v>
          </cell>
          <cell r="E773">
            <v>19957.669186000003</v>
          </cell>
        </row>
        <row r="774">
          <cell r="A774" t="str">
            <v>M010601613</v>
          </cell>
          <cell r="B774" t="str">
            <v>TFB10 FoFo DN  800 X 4,00 1476,200 kg</v>
          </cell>
          <cell r="C774" t="str">
            <v>PC</v>
          </cell>
          <cell r="D774">
            <v>27856.1</v>
          </cell>
          <cell r="E774">
            <v>31549.818859999999</v>
          </cell>
        </row>
        <row r="775">
          <cell r="A775" t="str">
            <v>M010601617</v>
          </cell>
          <cell r="B775" t="str">
            <v>TFB10 FoFo DN  800 X 4,50 1635,650 kg</v>
          </cell>
          <cell r="C775" t="str">
            <v>PC</v>
          </cell>
          <cell r="D775">
            <v>20192.560000000001</v>
          </cell>
          <cell r="E775">
            <v>22870.093456000002</v>
          </cell>
        </row>
        <row r="776">
          <cell r="A776" t="str">
            <v>M010601621</v>
          </cell>
          <cell r="B776" t="str">
            <v>TFB10 FoFo DN  800 X 5,00 1795,100 kg</v>
          </cell>
          <cell r="C776" t="str">
            <v>PC</v>
          </cell>
          <cell r="D776">
            <v>21478.27</v>
          </cell>
          <cell r="E776">
            <v>24326.288602000001</v>
          </cell>
        </row>
        <row r="777">
          <cell r="A777" t="str">
            <v>M010601625</v>
          </cell>
          <cell r="B777" t="str">
            <v>TFB10 FoFo DN  800 X 5,50 1954,550 kg</v>
          </cell>
          <cell r="C777" t="str">
            <v>PC</v>
          </cell>
          <cell r="D777">
            <v>22761</v>
          </cell>
          <cell r="E777">
            <v>25779.1086</v>
          </cell>
        </row>
        <row r="778">
          <cell r="A778" t="str">
            <v>M010601629</v>
          </cell>
          <cell r="B778" t="str">
            <v>TFB10 FoFo DN  800 X 6,00 2114,000 kg</v>
          </cell>
          <cell r="C778" t="str">
            <v>PC</v>
          </cell>
          <cell r="D778">
            <v>24046.69</v>
          </cell>
          <cell r="E778">
            <v>27235.281093999998</v>
          </cell>
        </row>
        <row r="779">
          <cell r="A779" t="str">
            <v>M010601633</v>
          </cell>
          <cell r="B779" t="str">
            <v>TFB10 FoFo DN  800 X 6,50 2273,450 kg</v>
          </cell>
          <cell r="C779" t="str">
            <v>PC</v>
          </cell>
          <cell r="D779">
            <v>25329.42</v>
          </cell>
          <cell r="E779">
            <v>28688.101092000001</v>
          </cell>
        </row>
        <row r="780">
          <cell r="A780" t="str">
            <v>M010601637</v>
          </cell>
          <cell r="B780" t="str">
            <v>TFB10 FoFo DN  800 X 6,80 2369,120 kg</v>
          </cell>
          <cell r="C780" t="str">
            <v>PC</v>
          </cell>
          <cell r="D780">
            <v>26182.6</v>
          </cell>
          <cell r="E780">
            <v>29654.412759999999</v>
          </cell>
        </row>
        <row r="781">
          <cell r="A781" t="str">
            <v>M010601641</v>
          </cell>
          <cell r="B781" t="str">
            <v>TFB10 FoFo DN  900 X 0,50 446,400 kg</v>
          </cell>
          <cell r="C781" t="str">
            <v>PC</v>
          </cell>
          <cell r="D781">
            <v>9322.18</v>
          </cell>
          <cell r="E781">
            <v>10558.301068000001</v>
          </cell>
        </row>
        <row r="782">
          <cell r="A782" t="str">
            <v>M010601645</v>
          </cell>
          <cell r="B782" t="str">
            <v>TFB10 FoFo DN  900 X 1,00 637,900 kg</v>
          </cell>
          <cell r="C782" t="str">
            <v>PC</v>
          </cell>
          <cell r="D782">
            <v>16427.88</v>
          </cell>
          <cell r="E782">
            <v>18606.216888000003</v>
          </cell>
        </row>
        <row r="783">
          <cell r="A783" t="str">
            <v>M010601649</v>
          </cell>
          <cell r="B783" t="str">
            <v>TFB10 FoFo DN  900 X 1,50 829,400 kg</v>
          </cell>
          <cell r="C783" t="str">
            <v>PC</v>
          </cell>
          <cell r="D783">
            <v>17952.25</v>
          </cell>
          <cell r="E783">
            <v>20332.718349999999</v>
          </cell>
        </row>
        <row r="784">
          <cell r="A784" t="str">
            <v>M010601653</v>
          </cell>
          <cell r="B784" t="str">
            <v>TFB10 FoFo DN  900 X 2,00 1020,900 kg</v>
          </cell>
          <cell r="C784" t="str">
            <v>PC</v>
          </cell>
          <cell r="D784">
            <v>19479.59</v>
          </cell>
          <cell r="E784">
            <v>22062.583634000002</v>
          </cell>
        </row>
        <row r="785">
          <cell r="A785" t="str">
            <v>M010601657</v>
          </cell>
          <cell r="B785" t="str">
            <v>TFB10 FoFo DN  900 X 2,50 1212,400 kg</v>
          </cell>
          <cell r="C785" t="str">
            <v>PC</v>
          </cell>
          <cell r="D785">
            <v>21006.94</v>
          </cell>
          <cell r="E785">
            <v>23792.460243999998</v>
          </cell>
        </row>
        <row r="786">
          <cell r="A786" t="str">
            <v>M010601661</v>
          </cell>
          <cell r="B786" t="str">
            <v>TFB10 FoFo DN  900 X 3,00 1403,900 kg</v>
          </cell>
          <cell r="C786" t="str">
            <v>PC</v>
          </cell>
          <cell r="D786">
            <v>22531.3</v>
          </cell>
          <cell r="E786">
            <v>25518.950380000002</v>
          </cell>
        </row>
        <row r="787">
          <cell r="A787" t="str">
            <v>M010601665</v>
          </cell>
          <cell r="B787" t="str">
            <v>TFB10 FoFo DN  900 X 3,50 1595,400 kg</v>
          </cell>
          <cell r="C787" t="str">
            <v>PC</v>
          </cell>
          <cell r="D787">
            <v>24055.66</v>
          </cell>
          <cell r="E787">
            <v>27245.440516000002</v>
          </cell>
        </row>
        <row r="788">
          <cell r="A788" t="str">
            <v>M010601669</v>
          </cell>
          <cell r="B788" t="str">
            <v>TFB10 FoFo DN  900 X 4,00 1786,900 kg</v>
          </cell>
          <cell r="C788" t="str">
            <v>PC</v>
          </cell>
          <cell r="D788">
            <v>25582.99</v>
          </cell>
          <cell r="E788">
            <v>28975.294474000002</v>
          </cell>
        </row>
        <row r="789">
          <cell r="A789" t="str">
            <v>M010601673</v>
          </cell>
          <cell r="B789" t="str">
            <v>TFB10 FoFo DN  900 X 4,50 1978,400 kg</v>
          </cell>
          <cell r="C789" t="str">
            <v>PC</v>
          </cell>
          <cell r="D789">
            <v>27107.360000000001</v>
          </cell>
          <cell r="E789">
            <v>30701.795936000002</v>
          </cell>
        </row>
        <row r="790">
          <cell r="A790" t="str">
            <v>M010601677</v>
          </cell>
          <cell r="B790" t="str">
            <v>TFB10 FoFo DN  900 X 5,00 2169,900 kg</v>
          </cell>
          <cell r="C790" t="str">
            <v>PC</v>
          </cell>
          <cell r="D790">
            <v>28634.7</v>
          </cell>
          <cell r="E790">
            <v>32431.661220000002</v>
          </cell>
        </row>
        <row r="791">
          <cell r="A791" t="str">
            <v>M010601681</v>
          </cell>
          <cell r="B791" t="str">
            <v>TFB10 FoFo DN  900 X 5,50 2361,400 kg</v>
          </cell>
          <cell r="C791" t="str">
            <v>PC</v>
          </cell>
          <cell r="D791">
            <v>30159.06</v>
          </cell>
          <cell r="E791">
            <v>34158.151356000002</v>
          </cell>
        </row>
        <row r="792">
          <cell r="A792" t="str">
            <v>M010601685</v>
          </cell>
          <cell r="B792" t="str">
            <v>TFB10 FoFo DN  900 X 6,00 2552,900 kg</v>
          </cell>
          <cell r="C792" t="str">
            <v>PC</v>
          </cell>
          <cell r="D792">
            <v>31683.41</v>
          </cell>
          <cell r="E792">
            <v>35884.630166000003</v>
          </cell>
        </row>
        <row r="793">
          <cell r="A793" t="str">
            <v>M010601689</v>
          </cell>
          <cell r="B793" t="str">
            <v>TFB10 FoFo DN  900 X 6,50 2744,400 kg</v>
          </cell>
          <cell r="C793" t="str">
            <v>PC</v>
          </cell>
          <cell r="D793">
            <v>33210.74</v>
          </cell>
          <cell r="E793">
            <v>37614.484124000002</v>
          </cell>
        </row>
        <row r="794">
          <cell r="A794" t="str">
            <v>M010601693</v>
          </cell>
          <cell r="B794" t="str">
            <v>TFB10 FoFo DN  900 X 6,80 2859,300 kg</v>
          </cell>
          <cell r="C794" t="str">
            <v>PC</v>
          </cell>
          <cell r="D794">
            <v>34222.019999999997</v>
          </cell>
          <cell r="E794">
            <v>38759.859852000001</v>
          </cell>
        </row>
        <row r="795">
          <cell r="A795" t="str">
            <v>M010601697</v>
          </cell>
          <cell r="B795" t="str">
            <v>TFB10 FoFo DN 1000 X 0,50 537,450 kg</v>
          </cell>
          <cell r="C795" t="str">
            <v>PC</v>
          </cell>
          <cell r="D795">
            <v>11222.39</v>
          </cell>
          <cell r="E795">
            <v>12710.478913999999</v>
          </cell>
        </row>
        <row r="796">
          <cell r="A796" t="str">
            <v>M010601701</v>
          </cell>
          <cell r="B796" t="str">
            <v>TFB10 FoFo DN 1000 X 1,00 763,600 kg</v>
          </cell>
          <cell r="C796" t="str">
            <v>PC</v>
          </cell>
          <cell r="D796">
            <v>18444.439999999999</v>
          </cell>
          <cell r="E796">
            <v>20890.172744</v>
          </cell>
        </row>
        <row r="797">
          <cell r="A797" t="str">
            <v>M010601705</v>
          </cell>
          <cell r="B797" t="str">
            <v>TFB10 FoFo DN 1000 X 1,50 989,750 kg</v>
          </cell>
          <cell r="C797" t="str">
            <v>PC</v>
          </cell>
          <cell r="D797">
            <v>20237.28</v>
          </cell>
          <cell r="E797">
            <v>22920.743328</v>
          </cell>
        </row>
        <row r="798">
          <cell r="A798" t="str">
            <v>M010601709</v>
          </cell>
          <cell r="B798" t="str">
            <v>TFB10 FoFo DN 1000 X 2,00 1215,900 kg</v>
          </cell>
          <cell r="C798" t="str">
            <v>PC</v>
          </cell>
          <cell r="D798">
            <v>22030.13</v>
          </cell>
          <cell r="E798">
            <v>24951.325238000001</v>
          </cell>
        </row>
        <row r="799">
          <cell r="A799" t="str">
            <v>M010601713</v>
          </cell>
          <cell r="B799" t="str">
            <v>TFB10 FoFo DN 1000 X 2,50 1442,050 kg</v>
          </cell>
          <cell r="C799" t="str">
            <v>PC</v>
          </cell>
          <cell r="D799">
            <v>23822.98</v>
          </cell>
          <cell r="E799">
            <v>26981.907148000002</v>
          </cell>
        </row>
        <row r="800">
          <cell r="A800" t="str">
            <v>M010601717</v>
          </cell>
          <cell r="B800" t="str">
            <v>TFB10 FoFo DN 1000 X 3,00 1668,200 kg</v>
          </cell>
          <cell r="C800" t="str">
            <v>PC</v>
          </cell>
          <cell r="D800">
            <v>25618.79</v>
          </cell>
          <cell r="E800">
            <v>29015.841554000002</v>
          </cell>
        </row>
        <row r="801">
          <cell r="A801" t="str">
            <v>M010601721</v>
          </cell>
          <cell r="B801" t="str">
            <v>TFB10 FoFo DN 1000 X 3,50 1894,350 kg</v>
          </cell>
          <cell r="C801" t="str">
            <v>PC</v>
          </cell>
          <cell r="D801">
            <v>27411.62</v>
          </cell>
          <cell r="E801">
            <v>31046.400812</v>
          </cell>
        </row>
        <row r="802">
          <cell r="A802" t="str">
            <v>M010601725</v>
          </cell>
          <cell r="B802" t="str">
            <v>TFB10 FoFo DN 1000 X 4,00 2120,500 kg</v>
          </cell>
          <cell r="C802" t="str">
            <v>PC</v>
          </cell>
          <cell r="D802">
            <v>29207.439999999999</v>
          </cell>
          <cell r="E802">
            <v>33080.346544</v>
          </cell>
        </row>
        <row r="803">
          <cell r="A803" t="str">
            <v>M010601729</v>
          </cell>
          <cell r="B803" t="str">
            <v>TFB10 FoFo DN 1000 X 4,50 2346,650 kg</v>
          </cell>
          <cell r="C803" t="str">
            <v>PC</v>
          </cell>
          <cell r="D803">
            <v>31000.28</v>
          </cell>
          <cell r="E803">
            <v>35110.917128000001</v>
          </cell>
        </row>
        <row r="804">
          <cell r="A804" t="str">
            <v>M010601733</v>
          </cell>
          <cell r="B804" t="str">
            <v>TFB10 FoFo DN 1000 X 5,00 2572,800 kg</v>
          </cell>
          <cell r="C804" t="str">
            <v>PC</v>
          </cell>
          <cell r="D804">
            <v>32793.120000000003</v>
          </cell>
          <cell r="E804">
            <v>37141.487712000002</v>
          </cell>
        </row>
        <row r="805">
          <cell r="A805" t="str">
            <v>M010601737</v>
          </cell>
          <cell r="B805" t="str">
            <v>TFB10 FoFo DN 1000 X 5,50 2798,950 kg</v>
          </cell>
          <cell r="C805" t="str">
            <v>PC</v>
          </cell>
          <cell r="D805">
            <v>34588.959999999999</v>
          </cell>
          <cell r="E805">
            <v>39175.456096000002</v>
          </cell>
        </row>
        <row r="806">
          <cell r="A806" t="str">
            <v>M010601741</v>
          </cell>
          <cell r="B806" t="str">
            <v>TFB10 FoFo DN 1000 X 6,00 3025,100 kg</v>
          </cell>
          <cell r="C806" t="str">
            <v>PC</v>
          </cell>
          <cell r="D806">
            <v>36381.769999999997</v>
          </cell>
          <cell r="E806">
            <v>41205.992701999996</v>
          </cell>
        </row>
        <row r="807">
          <cell r="A807" t="str">
            <v>M010601745</v>
          </cell>
          <cell r="B807" t="str">
            <v>TFB10 FoFo DN 1000 X 6,50 3251,250 kg</v>
          </cell>
          <cell r="C807" t="str">
            <v>PC</v>
          </cell>
          <cell r="D807">
            <v>38174.6</v>
          </cell>
          <cell r="E807">
            <v>43236.551959999997</v>
          </cell>
        </row>
        <row r="808">
          <cell r="A808" t="str">
            <v>M010601749</v>
          </cell>
          <cell r="B808" t="str">
            <v>TFB10 FoFo DN 1000 X 6,80 3386,940 kg</v>
          </cell>
          <cell r="C808" t="str">
            <v>PC</v>
          </cell>
          <cell r="D808">
            <v>39364.870000000003</v>
          </cell>
          <cell r="E808">
            <v>44584.651762000009</v>
          </cell>
        </row>
        <row r="809">
          <cell r="A809" t="str">
            <v>M010601753</v>
          </cell>
          <cell r="B809" t="str">
            <v>TFB10 FoFo DN 1200 X 0,50 761,600 kg</v>
          </cell>
          <cell r="C809" t="str">
            <v>PC</v>
          </cell>
          <cell r="D809">
            <v>15902.87</v>
          </cell>
          <cell r="E809">
            <v>18011.590562000001</v>
          </cell>
        </row>
        <row r="810">
          <cell r="A810" t="str">
            <v>M010601757</v>
          </cell>
          <cell r="B810" t="str">
            <v>TFB10 FoFo DN 1200 X 1,00 1065,500 kg</v>
          </cell>
          <cell r="C810" t="str">
            <v>PC</v>
          </cell>
          <cell r="D810">
            <v>22232.99</v>
          </cell>
          <cell r="E810">
            <v>25181.084474000003</v>
          </cell>
        </row>
        <row r="811">
          <cell r="A811" t="str">
            <v>M010601761</v>
          </cell>
          <cell r="B811" t="str">
            <v>TFB10 FoFo DN 1200 X 1,50 1369,400 kg</v>
          </cell>
          <cell r="C811" t="str">
            <v>PC</v>
          </cell>
          <cell r="D811">
            <v>24613.5</v>
          </cell>
          <cell r="E811">
            <v>27877.250100000001</v>
          </cell>
        </row>
        <row r="812">
          <cell r="A812" t="str">
            <v>M010601765</v>
          </cell>
          <cell r="B812" t="str">
            <v>TFB10 FoFo DN 1200 X 2,00 1673,300 kg</v>
          </cell>
          <cell r="C812" t="str">
            <v>PC</v>
          </cell>
          <cell r="D812">
            <v>26996.99</v>
          </cell>
          <cell r="E812">
            <v>30576.790874000002</v>
          </cell>
        </row>
        <row r="813">
          <cell r="A813" t="str">
            <v>M010601769</v>
          </cell>
          <cell r="B813" t="str">
            <v>TFB10 FoFo DN 1200 X 2,50 1977,200 kg</v>
          </cell>
          <cell r="C813" t="str">
            <v>PC</v>
          </cell>
          <cell r="D813">
            <v>29377.5</v>
          </cell>
          <cell r="E813">
            <v>33272.9565</v>
          </cell>
        </row>
        <row r="814">
          <cell r="A814" t="str">
            <v>M010601773</v>
          </cell>
          <cell r="B814" t="str">
            <v>TFB10 FoFo DN 1200 X 3,00 2281,100 kg</v>
          </cell>
          <cell r="C814" t="str">
            <v>PC</v>
          </cell>
          <cell r="D814">
            <v>31760.98</v>
          </cell>
          <cell r="E814">
            <v>35972.485948000001</v>
          </cell>
        </row>
        <row r="815">
          <cell r="A815" t="str">
            <v>M010601777</v>
          </cell>
          <cell r="B815" t="str">
            <v>TFB10 FoFo DN 1200 X 3,50 2585,000 kg</v>
          </cell>
          <cell r="C815" t="str">
            <v>PC</v>
          </cell>
          <cell r="D815">
            <v>34141.480000000003</v>
          </cell>
          <cell r="E815">
            <v>38668.640248000003</v>
          </cell>
        </row>
        <row r="816">
          <cell r="A816" t="str">
            <v>M010601781</v>
          </cell>
          <cell r="B816" t="str">
            <v>TFB10 FoFo DN 1200 X 4,00 2888,900 kg</v>
          </cell>
          <cell r="C816" t="str">
            <v>PC</v>
          </cell>
          <cell r="D816">
            <v>36223.68</v>
          </cell>
          <cell r="E816">
            <v>41026.939967999999</v>
          </cell>
        </row>
        <row r="817">
          <cell r="A817" t="str">
            <v>M010601785</v>
          </cell>
          <cell r="B817" t="str">
            <v>TFB10 FoFo DN 1200 X 4,50 3192,800 kg</v>
          </cell>
          <cell r="C817" t="str">
            <v>PC</v>
          </cell>
          <cell r="D817">
            <v>38905.49</v>
          </cell>
          <cell r="E817">
            <v>44064.357973999999</v>
          </cell>
        </row>
        <row r="818">
          <cell r="A818" t="str">
            <v>M010601789</v>
          </cell>
          <cell r="B818" t="str">
            <v>TFB10 FoFo DN 1200 X 5,00 3496,700 kg</v>
          </cell>
          <cell r="C818" t="str">
            <v>PC</v>
          </cell>
          <cell r="D818">
            <v>41286</v>
          </cell>
          <cell r="E818">
            <v>46760.5236</v>
          </cell>
        </row>
        <row r="819">
          <cell r="A819" t="str">
            <v>M010601790</v>
          </cell>
          <cell r="B819" t="str">
            <v>TFB10 FoFo DN 1200 X 5,50 3800,600 kg</v>
          </cell>
          <cell r="C819" t="str">
            <v>PC</v>
          </cell>
          <cell r="D819">
            <v>43669.48</v>
          </cell>
          <cell r="E819">
            <v>49460.053048000009</v>
          </cell>
        </row>
        <row r="820">
          <cell r="A820" t="str">
            <v>M010601791</v>
          </cell>
          <cell r="B820" t="str">
            <v>TFB10 FoFo DN 1200 X 6,00 4104,500 kg</v>
          </cell>
          <cell r="C820" t="str">
            <v>PC</v>
          </cell>
          <cell r="D820">
            <v>46050</v>
          </cell>
          <cell r="E820">
            <v>52156.23</v>
          </cell>
        </row>
        <row r="821">
          <cell r="A821" t="str">
            <v>M010601792</v>
          </cell>
          <cell r="B821" t="str">
            <v>TFB10 FoFo DN 1200 X 6,50 4408,400 kg</v>
          </cell>
          <cell r="C821" t="str">
            <v>PC</v>
          </cell>
          <cell r="D821">
            <v>48433.48</v>
          </cell>
          <cell r="E821">
            <v>54855.759448000004</v>
          </cell>
        </row>
        <row r="822">
          <cell r="A822" t="str">
            <v>M010601793</v>
          </cell>
          <cell r="B822" t="str">
            <v>TFB10 FoFo DN 1200 X 6,80 4590,740 kg</v>
          </cell>
          <cell r="C822" t="str">
            <v>PC</v>
          </cell>
          <cell r="D822">
            <v>50014.51</v>
          </cell>
          <cell r="E822">
            <v>56646.434026000003</v>
          </cell>
        </row>
        <row r="823">
          <cell r="A823" t="str">
            <v>M010602000</v>
          </cell>
          <cell r="B823" t="str">
            <v>TFB PN16 FoFo</v>
          </cell>
        </row>
        <row r="824">
          <cell r="A824" t="str">
            <v>M010602001</v>
          </cell>
          <cell r="B824" t="str">
            <v>TFB16 FoFo DN   80 X 0,50 14,350 kg</v>
          </cell>
          <cell r="C824" t="str">
            <v>PC</v>
          </cell>
          <cell r="D824">
            <v>318.89999999999998</v>
          </cell>
          <cell r="E824">
            <v>361.18613999999997</v>
          </cell>
        </row>
        <row r="825">
          <cell r="A825" t="str">
            <v>M010602005</v>
          </cell>
          <cell r="B825" t="str">
            <v>TFB16 FoFo DN   80 X 1,00 21,300 kg</v>
          </cell>
          <cell r="C825" t="str">
            <v>PC</v>
          </cell>
          <cell r="D825">
            <v>533.95000000000005</v>
          </cell>
          <cell r="E825">
            <v>604.75177000000008</v>
          </cell>
        </row>
        <row r="826">
          <cell r="A826" t="str">
            <v>M010602009</v>
          </cell>
          <cell r="B826" t="str">
            <v>TFB16 FoFo DN   80 X 1,50 28,250 kg</v>
          </cell>
          <cell r="C826" t="str">
            <v>PC</v>
          </cell>
          <cell r="D826">
            <v>712.76</v>
          </cell>
          <cell r="E826">
            <v>807.271976</v>
          </cell>
        </row>
        <row r="827">
          <cell r="A827" t="str">
            <v>M010602013</v>
          </cell>
          <cell r="B827" t="str">
            <v>TFB16 FoFo DN   80 X 2,00 35,200 kg</v>
          </cell>
          <cell r="C827" t="str">
            <v>PC</v>
          </cell>
          <cell r="D827">
            <v>847.69</v>
          </cell>
          <cell r="E827">
            <v>960.09369400000014</v>
          </cell>
        </row>
        <row r="828">
          <cell r="A828" t="str">
            <v>M010602017</v>
          </cell>
          <cell r="B828" t="str">
            <v>TFB16 FoFo DN   80 X 2,50 42,150 kg</v>
          </cell>
          <cell r="C828" t="str">
            <v>PC</v>
          </cell>
          <cell r="D828">
            <v>982.63</v>
          </cell>
          <cell r="E828">
            <v>1112.9267380000001</v>
          </cell>
        </row>
        <row r="829">
          <cell r="A829" t="str">
            <v>M010602021</v>
          </cell>
          <cell r="B829" t="str">
            <v>TFB16 FoFo DN   80 X 3,00 49,100 kg</v>
          </cell>
          <cell r="C829" t="str">
            <v>PC</v>
          </cell>
          <cell r="D829">
            <v>1114.0999999999999</v>
          </cell>
          <cell r="E829">
            <v>1261.8296599999999</v>
          </cell>
        </row>
        <row r="830">
          <cell r="A830" t="str">
            <v>M010602025</v>
          </cell>
          <cell r="B830" t="str">
            <v>TFB16 FoFo DN   80 X 3,50 56,050 kg</v>
          </cell>
          <cell r="C830" t="str">
            <v>PC</v>
          </cell>
          <cell r="D830">
            <v>1249.04</v>
          </cell>
          <cell r="E830">
            <v>1414.6627040000001</v>
          </cell>
        </row>
        <row r="831">
          <cell r="A831" t="str">
            <v>M010602029</v>
          </cell>
          <cell r="B831" t="str">
            <v>TFB16 FoFo DN   80 X 4,00 63,000 kg</v>
          </cell>
          <cell r="C831" t="str">
            <v>PC</v>
          </cell>
          <cell r="D831">
            <v>1384</v>
          </cell>
          <cell r="E831">
            <v>1567.5184000000002</v>
          </cell>
        </row>
        <row r="832">
          <cell r="A832" t="str">
            <v>M010602033</v>
          </cell>
          <cell r="B832" t="str">
            <v>TFB16 FoFo DN   80 X 4,50 69,950 kg</v>
          </cell>
          <cell r="C832" t="str">
            <v>PC</v>
          </cell>
          <cell r="D832">
            <v>1515.47</v>
          </cell>
          <cell r="E832">
            <v>1716.4213220000001</v>
          </cell>
        </row>
        <row r="833">
          <cell r="A833" t="str">
            <v>M010602037</v>
          </cell>
          <cell r="B833" t="str">
            <v>TFB16 FoFo DN   80 X 5,00 76,900 kg</v>
          </cell>
          <cell r="C833" t="str">
            <v>PC</v>
          </cell>
          <cell r="D833">
            <v>1650.38</v>
          </cell>
          <cell r="E833">
            <v>1869.2203880000002</v>
          </cell>
        </row>
        <row r="834">
          <cell r="A834" t="str">
            <v>M010602041</v>
          </cell>
          <cell r="B834" t="str">
            <v>TFB16 FoFo DN   80 X 5,50 83,850 kg</v>
          </cell>
          <cell r="C834" t="str">
            <v>PC</v>
          </cell>
          <cell r="D834">
            <v>1785.34</v>
          </cell>
          <cell r="E834">
            <v>2022.076084</v>
          </cell>
        </row>
        <row r="835">
          <cell r="A835" t="str">
            <v>M010602045</v>
          </cell>
          <cell r="B835" t="str">
            <v>TFB16 FoFo DN   80 X 5,80 88,020 kg</v>
          </cell>
          <cell r="C835" t="str">
            <v>PC</v>
          </cell>
          <cell r="D835">
            <v>1864.9</v>
          </cell>
          <cell r="E835">
            <v>2112.1857400000004</v>
          </cell>
        </row>
        <row r="836">
          <cell r="A836" t="str">
            <v>M010602049</v>
          </cell>
          <cell r="B836" t="str">
            <v>TFB16 FoFo DN  100 X 0,50 17,400 kg</v>
          </cell>
          <cell r="C836" t="str">
            <v>PC</v>
          </cell>
          <cell r="D836">
            <v>504.88</v>
          </cell>
          <cell r="E836">
            <v>571.827088</v>
          </cell>
        </row>
        <row r="837">
          <cell r="A837" t="str">
            <v>M010602053</v>
          </cell>
          <cell r="B837" t="str">
            <v>TFB16 FoFo DN  100 X 1,00 26,000 kg</v>
          </cell>
          <cell r="C837" t="str">
            <v>PC</v>
          </cell>
          <cell r="D837">
            <v>600.32000000000005</v>
          </cell>
          <cell r="E837">
            <v>679.92243200000007</v>
          </cell>
        </row>
        <row r="838">
          <cell r="A838" t="str">
            <v>M010602057</v>
          </cell>
          <cell r="B838" t="str">
            <v>TFB16 FoFo DN  100 X 1,50 34,600 kg</v>
          </cell>
          <cell r="C838" t="str">
            <v>PC</v>
          </cell>
          <cell r="D838">
            <v>723.96</v>
          </cell>
          <cell r="E838">
            <v>819.95709600000009</v>
          </cell>
        </row>
        <row r="839">
          <cell r="A839" t="str">
            <v>M010602061</v>
          </cell>
          <cell r="B839" t="str">
            <v>TFB16 FoFo DN  100 X 2,00 43,200 kg</v>
          </cell>
          <cell r="C839" t="str">
            <v>PC</v>
          </cell>
          <cell r="D839">
            <v>850.87</v>
          </cell>
          <cell r="E839">
            <v>963.69536200000005</v>
          </cell>
        </row>
        <row r="840">
          <cell r="A840" t="str">
            <v>M010602065</v>
          </cell>
          <cell r="B840" t="str">
            <v>TFB16 FoFo DN  100 X 2,50 51,800 kg</v>
          </cell>
          <cell r="C840" t="str">
            <v>PC</v>
          </cell>
          <cell r="D840">
            <v>977.86</v>
          </cell>
          <cell r="E840">
            <v>1107.524236</v>
          </cell>
        </row>
        <row r="841">
          <cell r="A841" t="str">
            <v>M010602069</v>
          </cell>
          <cell r="B841" t="str">
            <v>TFB16 FoFo DN  100 X 3,00 60,400 kg</v>
          </cell>
          <cell r="C841" t="str">
            <v>PC</v>
          </cell>
          <cell r="D841">
            <v>1104.77</v>
          </cell>
          <cell r="E841">
            <v>1251.262502</v>
          </cell>
        </row>
        <row r="842">
          <cell r="A842" t="str">
            <v>M010602073</v>
          </cell>
          <cell r="B842" t="str">
            <v>TFB16 FoFo DN  100 X 3,50 69,000 kg</v>
          </cell>
          <cell r="C842" t="str">
            <v>PC</v>
          </cell>
          <cell r="D842">
            <v>1235.1400000000001</v>
          </cell>
          <cell r="E842">
            <v>1398.9195640000003</v>
          </cell>
        </row>
        <row r="843">
          <cell r="A843" t="str">
            <v>M010602077</v>
          </cell>
          <cell r="B843" t="str">
            <v>TFB16 FoFo DN  100 X 4,00 77,600 kg</v>
          </cell>
          <cell r="C843" t="str">
            <v>PC</v>
          </cell>
          <cell r="D843">
            <v>1362.12</v>
          </cell>
          <cell r="E843">
            <v>1542.737112</v>
          </cell>
        </row>
        <row r="844">
          <cell r="A844" t="str">
            <v>M010602081</v>
          </cell>
          <cell r="B844" t="str">
            <v>TFB16 FoFo DN  100 X 4,50 86,200 kg</v>
          </cell>
          <cell r="C844" t="str">
            <v>PC</v>
          </cell>
          <cell r="D844">
            <v>1489.02</v>
          </cell>
          <cell r="E844">
            <v>1686.464052</v>
          </cell>
        </row>
        <row r="845">
          <cell r="A845" t="str">
            <v>M010602085</v>
          </cell>
          <cell r="B845" t="str">
            <v>TFB16 FoFo DN  100 X 5,00 94,800 kg</v>
          </cell>
          <cell r="C845" t="str">
            <v>PC</v>
          </cell>
          <cell r="D845">
            <v>1616</v>
          </cell>
          <cell r="E845">
            <v>1830.2816</v>
          </cell>
        </row>
        <row r="846">
          <cell r="A846" t="str">
            <v>M010602089</v>
          </cell>
          <cell r="B846" t="str">
            <v>TFB16 FoFo DN  100 X 5,50 103,400 kg</v>
          </cell>
          <cell r="C846" t="str">
            <v>PC</v>
          </cell>
          <cell r="D846">
            <v>1742.92</v>
          </cell>
          <cell r="E846">
            <v>1974.0311920000001</v>
          </cell>
        </row>
        <row r="847">
          <cell r="A847" t="str">
            <v>M010602093</v>
          </cell>
          <cell r="B847" t="str">
            <v>TFB16 FoFo DN  100 X 5,80 108,560 kg</v>
          </cell>
          <cell r="C847" t="str">
            <v>PC</v>
          </cell>
          <cell r="D847">
            <v>1825.28</v>
          </cell>
          <cell r="E847">
            <v>2067.312128</v>
          </cell>
        </row>
        <row r="848">
          <cell r="A848" t="str">
            <v>M010602097</v>
          </cell>
          <cell r="B848" t="str">
            <v>TFB16 FoFo DN  150 X 0,50 28,100 kg</v>
          </cell>
          <cell r="C848" t="str">
            <v>PC</v>
          </cell>
          <cell r="D848">
            <v>672.47</v>
          </cell>
          <cell r="E848">
            <v>761.63952200000006</v>
          </cell>
        </row>
        <row r="849">
          <cell r="A849" t="str">
            <v>M010602101</v>
          </cell>
          <cell r="B849" t="str">
            <v>TFB16 FoFo DN  150 X 1,00 41,100 kg</v>
          </cell>
          <cell r="C849" t="str">
            <v>PC</v>
          </cell>
          <cell r="D849">
            <v>739.46</v>
          </cell>
          <cell r="E849">
            <v>837.51239600000008</v>
          </cell>
        </row>
        <row r="850">
          <cell r="A850" t="str">
            <v>M010602105</v>
          </cell>
          <cell r="B850" t="str">
            <v>TFB16 FoFo DN  150 X 1,50 54,100 kg</v>
          </cell>
          <cell r="C850" t="str">
            <v>PC</v>
          </cell>
          <cell r="D850">
            <v>868.4</v>
          </cell>
          <cell r="E850">
            <v>983.54984000000002</v>
          </cell>
        </row>
        <row r="851">
          <cell r="A851" t="str">
            <v>M010602109</v>
          </cell>
          <cell r="B851" t="str">
            <v>TFB16 FoFo DN  150 X 2,00 67,100 kg</v>
          </cell>
          <cell r="C851" t="str">
            <v>PC</v>
          </cell>
          <cell r="D851">
            <v>1018.72</v>
          </cell>
          <cell r="E851">
            <v>1153.8022720000001</v>
          </cell>
        </row>
        <row r="852">
          <cell r="A852" t="str">
            <v>M010602113</v>
          </cell>
          <cell r="B852" t="str">
            <v>TFB16 FoFo DN  150 X 2,50 80,100 kg</v>
          </cell>
          <cell r="C852" t="str">
            <v>PC</v>
          </cell>
          <cell r="D852">
            <v>1172.3599999999999</v>
          </cell>
          <cell r="E852">
            <v>1327.814936</v>
          </cell>
        </row>
        <row r="853">
          <cell r="A853" t="str">
            <v>M010602117</v>
          </cell>
          <cell r="B853" t="str">
            <v>TFB16 FoFo DN  150 X 3,00 93,100 kg</v>
          </cell>
          <cell r="C853" t="str">
            <v>PC</v>
          </cell>
          <cell r="D853">
            <v>1322.66</v>
          </cell>
          <cell r="E853">
            <v>1498.0447160000001</v>
          </cell>
        </row>
        <row r="854">
          <cell r="A854" t="str">
            <v>M010602121</v>
          </cell>
          <cell r="B854" t="str">
            <v>TFB16 FoFo DN  150 X 3,50 106,100 kg</v>
          </cell>
          <cell r="C854" t="str">
            <v>PC</v>
          </cell>
          <cell r="D854">
            <v>1472.96</v>
          </cell>
          <cell r="E854">
            <v>1668.2744960000002</v>
          </cell>
        </row>
        <row r="855">
          <cell r="A855" t="str">
            <v>M010602125</v>
          </cell>
          <cell r="B855" t="str">
            <v>TFB16 FoFo DN  150 X 4,00 119,100 kg</v>
          </cell>
          <cell r="C855" t="str">
            <v>PC</v>
          </cell>
          <cell r="D855">
            <v>1656.66</v>
          </cell>
          <cell r="E855">
            <v>1876.3331160000002</v>
          </cell>
        </row>
        <row r="856">
          <cell r="A856" t="str">
            <v>M010602129</v>
          </cell>
          <cell r="B856" t="str">
            <v>TFB16 FoFo DN  150 X 4,50 132,100 kg</v>
          </cell>
          <cell r="C856" t="str">
            <v>PC</v>
          </cell>
          <cell r="D856">
            <v>1776.91</v>
          </cell>
          <cell r="E856">
            <v>2012.5282660000003</v>
          </cell>
        </row>
        <row r="857">
          <cell r="A857" t="str">
            <v>M010602133</v>
          </cell>
          <cell r="B857" t="str">
            <v>TFB16 FoFo DN  150 X 5,00 145,100 kg</v>
          </cell>
          <cell r="C857" t="str">
            <v>PC</v>
          </cell>
          <cell r="D857">
            <v>1927.22</v>
          </cell>
          <cell r="E857">
            <v>2182.7693720000002</v>
          </cell>
        </row>
        <row r="858">
          <cell r="A858" t="str">
            <v>M010602137</v>
          </cell>
          <cell r="B858" t="str">
            <v>TFB16 FoFo DN  150 X 5,50 158,100 kg</v>
          </cell>
          <cell r="C858" t="str">
            <v>PC</v>
          </cell>
          <cell r="D858">
            <v>2080.8200000000002</v>
          </cell>
          <cell r="E858">
            <v>2356.7367320000003</v>
          </cell>
        </row>
        <row r="859">
          <cell r="A859" t="str">
            <v>M010602141</v>
          </cell>
          <cell r="B859" t="str">
            <v>TFB16 FoFo DN  150 X 5,80 165,900 kg</v>
          </cell>
          <cell r="C859" t="str">
            <v>PC</v>
          </cell>
          <cell r="D859">
            <v>2177.7199999999998</v>
          </cell>
          <cell r="E859">
            <v>2466.4856719999998</v>
          </cell>
        </row>
        <row r="860">
          <cell r="A860" t="str">
            <v>M010602145</v>
          </cell>
          <cell r="B860" t="str">
            <v>TFB16 FoFo DN  200 X 0.50 37,700 kg</v>
          </cell>
          <cell r="C860" t="str">
            <v>PC</v>
          </cell>
          <cell r="D860">
            <v>851.7</v>
          </cell>
          <cell r="E860">
            <v>964.63542000000007</v>
          </cell>
        </row>
        <row r="861">
          <cell r="A861" t="str">
            <v>M010602149</v>
          </cell>
          <cell r="B861" t="str">
            <v>TFB16 FoFo DN  200 X 1,00 55,100 kg</v>
          </cell>
          <cell r="C861" t="str">
            <v>PC</v>
          </cell>
          <cell r="D861">
            <v>907.6</v>
          </cell>
          <cell r="E861">
            <v>1027.94776</v>
          </cell>
        </row>
        <row r="862">
          <cell r="A862" t="str">
            <v>M010602153</v>
          </cell>
          <cell r="B862" t="str">
            <v>TFB16 FoFo DN  200 X 1,50 72,500 kg</v>
          </cell>
          <cell r="C862" t="str">
            <v>PC</v>
          </cell>
          <cell r="D862">
            <v>1099.7</v>
          </cell>
          <cell r="E862">
            <v>1245.5202200000001</v>
          </cell>
        </row>
        <row r="863">
          <cell r="A863" t="str">
            <v>M010602157</v>
          </cell>
          <cell r="B863" t="str">
            <v>TFB16 FoFo DN  200 X 2,00 89,900 kg</v>
          </cell>
          <cell r="C863" t="str">
            <v>PC</v>
          </cell>
          <cell r="D863">
            <v>1295.1600000000001</v>
          </cell>
          <cell r="E863">
            <v>1466.898216</v>
          </cell>
        </row>
        <row r="864">
          <cell r="A864" t="str">
            <v>M010602161</v>
          </cell>
          <cell r="B864" t="str">
            <v>TFB16 FoFo DN  200 X 2,50 107,300 kg</v>
          </cell>
          <cell r="C864" t="str">
            <v>PC</v>
          </cell>
          <cell r="D864">
            <v>1487.28</v>
          </cell>
          <cell r="E864">
            <v>1684.493328</v>
          </cell>
        </row>
        <row r="865">
          <cell r="A865" t="str">
            <v>M010602165</v>
          </cell>
          <cell r="B865" t="str">
            <v>TFB16 FoFo DN  200 X 3,00 124,700 kg</v>
          </cell>
          <cell r="C865" t="str">
            <v>PC</v>
          </cell>
          <cell r="D865">
            <v>1682.71</v>
          </cell>
          <cell r="E865">
            <v>1905.837346</v>
          </cell>
        </row>
        <row r="866">
          <cell r="A866" t="str">
            <v>M010602169</v>
          </cell>
          <cell r="B866" t="str">
            <v>TFB16 FoFo DN  200 X 3,50 142,100 kg</v>
          </cell>
          <cell r="C866" t="str">
            <v>PC</v>
          </cell>
          <cell r="D866">
            <v>1874.84</v>
          </cell>
          <cell r="E866">
            <v>2123.4437840000001</v>
          </cell>
        </row>
        <row r="867">
          <cell r="A867" t="str">
            <v>M010602173</v>
          </cell>
          <cell r="B867" t="str">
            <v>TFB16 FoFo DN  200 X 4,00 159,500 kg</v>
          </cell>
          <cell r="C867" t="str">
            <v>PC</v>
          </cell>
          <cell r="D867">
            <v>2070.2600000000002</v>
          </cell>
          <cell r="E867">
            <v>2344.7764760000005</v>
          </cell>
        </row>
        <row r="868">
          <cell r="A868" t="str">
            <v>M010602177</v>
          </cell>
          <cell r="B868" t="str">
            <v>TFB16 FoFo DN  200 X 4,50 176,900 kg</v>
          </cell>
          <cell r="C868" t="str">
            <v>PC</v>
          </cell>
          <cell r="D868">
            <v>2262.4</v>
          </cell>
          <cell r="E868">
            <v>2562.3942400000001</v>
          </cell>
        </row>
        <row r="869">
          <cell r="A869" t="str">
            <v>M010602181</v>
          </cell>
          <cell r="B869" t="str">
            <v>TFB16 FoFo DN  200 X 5,00 194,300 kg</v>
          </cell>
          <cell r="C869" t="str">
            <v>PC</v>
          </cell>
          <cell r="D869">
            <v>2457.8200000000002</v>
          </cell>
          <cell r="E869">
            <v>2783.7269320000005</v>
          </cell>
        </row>
        <row r="870">
          <cell r="A870" t="str">
            <v>M010602185</v>
          </cell>
          <cell r="B870" t="str">
            <v>TFB16 FoFo DN  200 X 5,50 211,700 kg</v>
          </cell>
          <cell r="C870" t="str">
            <v>PC</v>
          </cell>
          <cell r="D870">
            <v>2649.95</v>
          </cell>
          <cell r="E870">
            <v>3001.3333699999998</v>
          </cell>
        </row>
        <row r="871">
          <cell r="A871" t="str">
            <v>M010602189</v>
          </cell>
          <cell r="B871" t="str">
            <v>TFB16 FoFo DN  200 X 5,80 222,140 kg</v>
          </cell>
          <cell r="C871" t="str">
            <v>PC</v>
          </cell>
          <cell r="D871">
            <v>2775.82</v>
          </cell>
          <cell r="E871">
            <v>3143.8937320000005</v>
          </cell>
        </row>
        <row r="872">
          <cell r="A872" t="str">
            <v>M010602193</v>
          </cell>
          <cell r="B872" t="str">
            <v>TFB16 FoFo DN  250 X 0,50 51,400 kg</v>
          </cell>
          <cell r="C872" t="str">
            <v>PC</v>
          </cell>
          <cell r="D872">
            <v>1010.77</v>
          </cell>
          <cell r="E872">
            <v>1144.798102</v>
          </cell>
        </row>
        <row r="873">
          <cell r="A873" t="str">
            <v>M010602197</v>
          </cell>
          <cell r="B873" t="str">
            <v>TFB16 FoFo DN  250 X 1,00 74,100 kg</v>
          </cell>
          <cell r="C873" t="str">
            <v>PC</v>
          </cell>
          <cell r="D873">
            <v>1129.2</v>
          </cell>
          <cell r="E873">
            <v>1278.9319200000002</v>
          </cell>
        </row>
        <row r="874">
          <cell r="A874" t="str">
            <v>M010602201</v>
          </cell>
          <cell r="B874" t="str">
            <v>TFB16 FoFo DN  250 X 1,50 96,800 kg</v>
          </cell>
          <cell r="C874" t="str">
            <v>PC</v>
          </cell>
          <cell r="D874">
            <v>1382.69</v>
          </cell>
          <cell r="E874">
            <v>1566.0346940000002</v>
          </cell>
        </row>
        <row r="875">
          <cell r="A875" t="str">
            <v>M010602205</v>
          </cell>
          <cell r="B875" t="str">
            <v>TFB16 FoFo DN  250 X 2,00 119,500 kg</v>
          </cell>
          <cell r="C875" t="str">
            <v>PC</v>
          </cell>
          <cell r="D875">
            <v>1632.89</v>
          </cell>
          <cell r="E875">
            <v>1849.4112140000002</v>
          </cell>
        </row>
        <row r="876">
          <cell r="A876" t="str">
            <v>M010602209</v>
          </cell>
          <cell r="B876" t="str">
            <v>TFB16 FoFo DN  250 X 2,50 142,200 kg</v>
          </cell>
          <cell r="C876" t="str">
            <v>PC</v>
          </cell>
          <cell r="D876">
            <v>1883.11</v>
          </cell>
          <cell r="E876">
            <v>2132.8103860000001</v>
          </cell>
        </row>
        <row r="877">
          <cell r="A877" t="str">
            <v>M010602213</v>
          </cell>
          <cell r="B877" t="str">
            <v>TFB16 FoFo DN  250 X 3,00 164,900 kg</v>
          </cell>
          <cell r="C877" t="str">
            <v>PC</v>
          </cell>
          <cell r="D877">
            <v>2136.6</v>
          </cell>
          <cell r="E877">
            <v>2419.9131600000001</v>
          </cell>
        </row>
        <row r="878">
          <cell r="A878" t="str">
            <v>M010602217</v>
          </cell>
          <cell r="B878" t="str">
            <v>TFB16 FoFo DN  250 X 3,50 187,600 kg</v>
          </cell>
          <cell r="C878" t="str">
            <v>PC</v>
          </cell>
          <cell r="D878">
            <v>2386.8000000000002</v>
          </cell>
          <cell r="E878">
            <v>2703.2896800000003</v>
          </cell>
        </row>
        <row r="879">
          <cell r="A879" t="str">
            <v>M010602221</v>
          </cell>
          <cell r="B879" t="str">
            <v>TFB16 FoFo DN  250 X 4,00 210,300 kg</v>
          </cell>
          <cell r="C879" t="str">
            <v>PC</v>
          </cell>
          <cell r="D879">
            <v>2637.02</v>
          </cell>
          <cell r="E879">
            <v>2986.6888520000002</v>
          </cell>
        </row>
        <row r="880">
          <cell r="A880" t="str">
            <v>M010602225</v>
          </cell>
          <cell r="B880" t="str">
            <v>TFB16 FoFo DN  250 X 4,50 233,000 kg</v>
          </cell>
          <cell r="C880" t="str">
            <v>PC</v>
          </cell>
          <cell r="D880">
            <v>2887.2</v>
          </cell>
          <cell r="E880">
            <v>3270.0427199999999</v>
          </cell>
        </row>
        <row r="881">
          <cell r="A881" t="str">
            <v>M010602229</v>
          </cell>
          <cell r="B881" t="str">
            <v>TFB16 FoFo DN  250 X 5,00 255,700 kg</v>
          </cell>
          <cell r="C881" t="str">
            <v>PC</v>
          </cell>
          <cell r="D881">
            <v>3137.4</v>
          </cell>
          <cell r="E881">
            <v>3553.4192400000002</v>
          </cell>
        </row>
        <row r="882">
          <cell r="A882" t="str">
            <v>M010602233</v>
          </cell>
          <cell r="B882" t="str">
            <v>TFB16 FoFo DN  250 X 5,50 278,400 kg</v>
          </cell>
          <cell r="C882" t="str">
            <v>PC</v>
          </cell>
          <cell r="D882">
            <v>3390.91</v>
          </cell>
          <cell r="E882">
            <v>3840.5446660000002</v>
          </cell>
        </row>
        <row r="883">
          <cell r="A883" t="str">
            <v>M010602237</v>
          </cell>
          <cell r="B883" t="str">
            <v>TFB16 FoFo DN  250 X 5,80 292,020 kg</v>
          </cell>
          <cell r="C883" t="str">
            <v>PC</v>
          </cell>
          <cell r="D883">
            <v>3552.22</v>
          </cell>
          <cell r="E883">
            <v>4023.2443720000001</v>
          </cell>
        </row>
        <row r="884">
          <cell r="A884" t="str">
            <v>M010602241</v>
          </cell>
          <cell r="B884" t="str">
            <v>TFB16 FoFo DN  300 X 0,50 65,150 kg</v>
          </cell>
          <cell r="C884" t="str">
            <v>PC</v>
          </cell>
          <cell r="D884">
            <v>1328.44</v>
          </cell>
          <cell r="E884">
            <v>1504.5911440000002</v>
          </cell>
        </row>
        <row r="885">
          <cell r="A885" t="str">
            <v>M010602245</v>
          </cell>
          <cell r="B885" t="str">
            <v>TFB16 FoFo DN  300 X 1,00 93,700 kg</v>
          </cell>
          <cell r="C885" t="str">
            <v>PC</v>
          </cell>
          <cell r="D885">
            <v>1372.94</v>
          </cell>
          <cell r="E885">
            <v>1554.9918440000001</v>
          </cell>
        </row>
        <row r="886">
          <cell r="A886" t="str">
            <v>M010602249</v>
          </cell>
          <cell r="B886" t="str">
            <v>TFB16 FoFo DN  300 X 1,50 122,250 kg</v>
          </cell>
          <cell r="C886" t="str">
            <v>PC</v>
          </cell>
          <cell r="D886">
            <v>1673.39</v>
          </cell>
          <cell r="E886">
            <v>1895.2815140000002</v>
          </cell>
        </row>
        <row r="887">
          <cell r="A887" t="str">
            <v>M010602253</v>
          </cell>
          <cell r="B887" t="str">
            <v>TFB16 FoFo DN  300 X 2,00 150,800 kg</v>
          </cell>
          <cell r="C887" t="str">
            <v>PC</v>
          </cell>
          <cell r="D887">
            <v>1973.83</v>
          </cell>
          <cell r="E887">
            <v>2235.5598580000001</v>
          </cell>
        </row>
        <row r="888">
          <cell r="A888" t="str">
            <v>M010602257</v>
          </cell>
          <cell r="B888" t="str">
            <v>TFB16 FoFo DN  300 X 2,50 179,350 kg</v>
          </cell>
          <cell r="C888" t="str">
            <v>PC</v>
          </cell>
          <cell r="D888">
            <v>2271.04</v>
          </cell>
          <cell r="E888">
            <v>2572.1799040000001</v>
          </cell>
        </row>
        <row r="889">
          <cell r="A889" t="str">
            <v>M010602261</v>
          </cell>
          <cell r="B889" t="str">
            <v>TFB16 FoFo DN  300 X 3,00 207,900 kg</v>
          </cell>
          <cell r="C889" t="str">
            <v>PC</v>
          </cell>
          <cell r="D889">
            <v>2571.48</v>
          </cell>
          <cell r="E889">
            <v>2912.4582480000004</v>
          </cell>
        </row>
        <row r="890">
          <cell r="A890" t="str">
            <v>M010602265</v>
          </cell>
          <cell r="B890" t="str">
            <v>TFB16 FoFo DN  300 X 3,50 236,450 kg</v>
          </cell>
          <cell r="C890" t="str">
            <v>PC</v>
          </cell>
          <cell r="D890">
            <v>2868.67</v>
          </cell>
          <cell r="E890">
            <v>3249.0556420000003</v>
          </cell>
        </row>
        <row r="891">
          <cell r="A891" t="str">
            <v>M010602269</v>
          </cell>
          <cell r="B891" t="str">
            <v>TFB16 FoFo DN  300 X 4,00 265,000 kg</v>
          </cell>
          <cell r="C891" t="str">
            <v>PC</v>
          </cell>
          <cell r="D891">
            <v>3165.86</v>
          </cell>
          <cell r="E891">
            <v>3585.6530360000002</v>
          </cell>
        </row>
        <row r="892">
          <cell r="A892" t="str">
            <v>M010602273</v>
          </cell>
          <cell r="B892" t="str">
            <v>TFB16 FoFo DN  300 X 4,50 293,550 kg</v>
          </cell>
          <cell r="C892" t="str">
            <v>PC</v>
          </cell>
          <cell r="D892">
            <v>3466.31</v>
          </cell>
          <cell r="E892">
            <v>3925.9427060000003</v>
          </cell>
        </row>
        <row r="893">
          <cell r="A893" t="str">
            <v>M010602277</v>
          </cell>
          <cell r="B893" t="str">
            <v>TFB16 FoFo DN  300 X 5,00 322,100 kg</v>
          </cell>
          <cell r="C893" t="str">
            <v>PC</v>
          </cell>
          <cell r="D893">
            <v>3766.73</v>
          </cell>
          <cell r="E893">
            <v>4266.1983980000005</v>
          </cell>
        </row>
        <row r="894">
          <cell r="A894" t="str">
            <v>M010602281</v>
          </cell>
          <cell r="B894" t="str">
            <v>TFB16 FoFo DN  300 X 5,50 350,650 kg</v>
          </cell>
          <cell r="C894" t="str">
            <v>PC</v>
          </cell>
          <cell r="D894">
            <v>4063.94</v>
          </cell>
          <cell r="E894">
            <v>4602.8184440000005</v>
          </cell>
        </row>
        <row r="895">
          <cell r="A895" t="str">
            <v>M010602285</v>
          </cell>
          <cell r="B895" t="str">
            <v>TFB16 FoFo DN  300 X 5,80 367,780 kg</v>
          </cell>
          <cell r="C895" t="str">
            <v>PC</v>
          </cell>
          <cell r="D895">
            <v>4257.78</v>
          </cell>
          <cell r="E895">
            <v>4822.3616279999997</v>
          </cell>
        </row>
        <row r="896">
          <cell r="A896" t="str">
            <v>M010602289</v>
          </cell>
          <cell r="B896" t="str">
            <v>TFB16 FoFo DN  350 X 0,50 87,450 kg</v>
          </cell>
          <cell r="C896" t="str">
            <v>PC</v>
          </cell>
          <cell r="D896">
            <v>1460.53</v>
          </cell>
          <cell r="E896">
            <v>1654.1962780000001</v>
          </cell>
        </row>
        <row r="897">
          <cell r="A897" t="str">
            <v>M010602293</v>
          </cell>
          <cell r="B897" t="str">
            <v>TFB16 FoFo DN  350 X 1,00 125,200 kg</v>
          </cell>
          <cell r="C897" t="str">
            <v>PC</v>
          </cell>
          <cell r="D897">
            <v>1582.58</v>
          </cell>
          <cell r="E897">
            <v>1792.430108</v>
          </cell>
        </row>
        <row r="898">
          <cell r="A898" t="str">
            <v>M010602297</v>
          </cell>
          <cell r="B898" t="str">
            <v>TFB16 FoFo DN  350 X 1,50 162,950 kg</v>
          </cell>
          <cell r="C898" t="str">
            <v>PC</v>
          </cell>
          <cell r="D898">
            <v>1893.34</v>
          </cell>
          <cell r="E898">
            <v>2144.3968840000002</v>
          </cell>
        </row>
        <row r="899">
          <cell r="A899" t="str">
            <v>M010602301</v>
          </cell>
          <cell r="B899" t="str">
            <v>TFB16 FoFo DN  350 X 2,00 200,700 kg</v>
          </cell>
          <cell r="C899" t="str">
            <v>PC</v>
          </cell>
          <cell r="D899">
            <v>2204.12</v>
          </cell>
          <cell r="E899">
            <v>2496.3863120000001</v>
          </cell>
        </row>
        <row r="900">
          <cell r="A900" t="str">
            <v>M010602305</v>
          </cell>
          <cell r="B900" t="str">
            <v>TFB16 FoFo DN  350 X 2,50 238,450 kg</v>
          </cell>
          <cell r="C900" t="str">
            <v>PC</v>
          </cell>
          <cell r="D900">
            <v>2514.87</v>
          </cell>
          <cell r="E900">
            <v>2848.341762</v>
          </cell>
        </row>
        <row r="901">
          <cell r="A901" t="str">
            <v>M010602309</v>
          </cell>
          <cell r="B901" t="str">
            <v>TFB16 FoFo DN  350 X 3,00 276,200 kg</v>
          </cell>
          <cell r="C901" t="str">
            <v>PC</v>
          </cell>
          <cell r="D901">
            <v>2825.64</v>
          </cell>
          <cell r="E901">
            <v>3200.3198640000001</v>
          </cell>
        </row>
        <row r="902">
          <cell r="A902" t="str">
            <v>M010602313</v>
          </cell>
          <cell r="B902" t="str">
            <v>TFB16 FoFo DN  350 X 3,50 313,950 kg</v>
          </cell>
          <cell r="C902" t="str">
            <v>PC</v>
          </cell>
          <cell r="D902">
            <v>3136.4</v>
          </cell>
          <cell r="E902">
            <v>3552.2866400000003</v>
          </cell>
        </row>
        <row r="903">
          <cell r="A903" t="str">
            <v>M010602317</v>
          </cell>
          <cell r="B903" t="str">
            <v>TFB16 FoFo DN  350 X 4,00 351,700 kg</v>
          </cell>
          <cell r="C903" t="str">
            <v>PC</v>
          </cell>
          <cell r="D903">
            <v>3447.17</v>
          </cell>
          <cell r="E903">
            <v>3904.2647420000003</v>
          </cell>
        </row>
        <row r="904">
          <cell r="A904" t="str">
            <v>M010602321</v>
          </cell>
          <cell r="B904" t="str">
            <v>TFB16 FoFo DN  350 X 4,50 389,450 kg</v>
          </cell>
          <cell r="C904" t="str">
            <v>PC</v>
          </cell>
          <cell r="D904">
            <v>3757.9</v>
          </cell>
          <cell r="E904">
            <v>4256.1975400000001</v>
          </cell>
        </row>
        <row r="905">
          <cell r="A905" t="str">
            <v>M010602325</v>
          </cell>
          <cell r="B905" t="str">
            <v>TFB16 FoFo DN  350 X 5,00 427,200 kg</v>
          </cell>
          <cell r="C905" t="str">
            <v>PC</v>
          </cell>
          <cell r="D905">
            <v>4068.7</v>
          </cell>
          <cell r="E905">
            <v>4608.2096199999996</v>
          </cell>
        </row>
        <row r="906">
          <cell r="A906" t="str">
            <v>M010602329</v>
          </cell>
          <cell r="B906" t="str">
            <v>TFB16 FoFo DN  350 X 5,50 464,950 kg</v>
          </cell>
          <cell r="C906" t="str">
            <v>PC</v>
          </cell>
          <cell r="D906">
            <v>4379.46</v>
          </cell>
          <cell r="E906">
            <v>4960.1763959999998</v>
          </cell>
        </row>
        <row r="907">
          <cell r="A907" t="str">
            <v>M010602333</v>
          </cell>
          <cell r="B907" t="str">
            <v>TFB16 FoFo DN  350 X 5,80 487,600 kg</v>
          </cell>
          <cell r="C907" t="str">
            <v>PC</v>
          </cell>
          <cell r="D907">
            <v>4580.88</v>
          </cell>
          <cell r="E907">
            <v>5188.3046880000002</v>
          </cell>
        </row>
        <row r="908">
          <cell r="A908" t="str">
            <v>M010602337</v>
          </cell>
          <cell r="B908" t="str">
            <v>TFB16 FoFo DN  400 X 0,50 108,050 kg</v>
          </cell>
          <cell r="C908" t="str">
            <v>PC</v>
          </cell>
          <cell r="D908">
            <v>1548.41</v>
          </cell>
          <cell r="E908">
            <v>1753.7291660000001</v>
          </cell>
        </row>
        <row r="909">
          <cell r="A909" t="str">
            <v>M010602341</v>
          </cell>
          <cell r="B909" t="str">
            <v>TFB16 FoFo DN  400 X 1,00 152,800 kg</v>
          </cell>
          <cell r="C909" t="str">
            <v>PC</v>
          </cell>
          <cell r="D909">
            <v>1820.44</v>
          </cell>
          <cell r="E909">
            <v>2061.830344</v>
          </cell>
        </row>
        <row r="910">
          <cell r="A910" t="str">
            <v>M010602345</v>
          </cell>
          <cell r="B910" t="str">
            <v>TFB16 FoFo DN  400 X 1,50 197,550 kg</v>
          </cell>
          <cell r="C910" t="str">
            <v>PC</v>
          </cell>
          <cell r="D910">
            <v>2136.8200000000002</v>
          </cell>
          <cell r="E910">
            <v>2420.1623320000003</v>
          </cell>
        </row>
        <row r="911">
          <cell r="A911" t="str">
            <v>M010602349</v>
          </cell>
          <cell r="B911" t="str">
            <v>TFB16 FoFo DN  400 X 2,00 242,300 kg</v>
          </cell>
          <cell r="C911" t="str">
            <v>PC</v>
          </cell>
          <cell r="D911">
            <v>2453.1999999999998</v>
          </cell>
          <cell r="E911">
            <v>2778.4943199999998</v>
          </cell>
        </row>
        <row r="912">
          <cell r="A912" t="str">
            <v>M010602353</v>
          </cell>
          <cell r="B912" t="str">
            <v>TFB16 FoFo DN  400 X 2,50 287,050 kg</v>
          </cell>
          <cell r="C912" t="str">
            <v>PC</v>
          </cell>
          <cell r="D912">
            <v>2769.56</v>
          </cell>
          <cell r="E912">
            <v>3136.803656</v>
          </cell>
        </row>
        <row r="913">
          <cell r="A913" t="str">
            <v>M010602357</v>
          </cell>
          <cell r="B913" t="str">
            <v>TFB16 FoFo DN  400 X 3,00 331,800 kg</v>
          </cell>
          <cell r="C913" t="str">
            <v>PC</v>
          </cell>
          <cell r="D913">
            <v>3083.42</v>
          </cell>
          <cell r="E913">
            <v>3492.2814920000001</v>
          </cell>
        </row>
        <row r="914">
          <cell r="A914" t="str">
            <v>M010602361</v>
          </cell>
          <cell r="B914" t="str">
            <v>TFB16 FoFo DN  400 X 3,50 376,550 kg</v>
          </cell>
          <cell r="C914" t="str">
            <v>PC</v>
          </cell>
          <cell r="D914">
            <v>3399.82</v>
          </cell>
          <cell r="E914">
            <v>3850.6361320000005</v>
          </cell>
        </row>
        <row r="915">
          <cell r="A915" t="str">
            <v>M010602365</v>
          </cell>
          <cell r="B915" t="str">
            <v>TFB16 FoFo DN  400 X 4,00 421,300 kg</v>
          </cell>
          <cell r="C915" t="str">
            <v>PC</v>
          </cell>
          <cell r="D915">
            <v>3716.2</v>
          </cell>
          <cell r="E915">
            <v>4208.9681199999995</v>
          </cell>
        </row>
        <row r="916">
          <cell r="A916" t="str">
            <v>M010602369</v>
          </cell>
          <cell r="B916" t="str">
            <v>TFB16 FoFo DN  400 X 4,50 466,050 kg</v>
          </cell>
          <cell r="C916" t="str">
            <v>PC</v>
          </cell>
          <cell r="D916">
            <v>4032.56</v>
          </cell>
          <cell r="E916">
            <v>4567.2774559999998</v>
          </cell>
        </row>
        <row r="917">
          <cell r="A917" t="str">
            <v>M010602373</v>
          </cell>
          <cell r="B917" t="str">
            <v>TFB16 FoFo DN  400 X 5,00 510,800 kg</v>
          </cell>
          <cell r="C917" t="str">
            <v>PC</v>
          </cell>
          <cell r="D917">
            <v>4348.9399999999996</v>
          </cell>
          <cell r="E917">
            <v>4925.6094439999997</v>
          </cell>
        </row>
        <row r="918">
          <cell r="A918" t="str">
            <v>M010602377</v>
          </cell>
          <cell r="B918" t="str">
            <v>TFB16 FoFo DN  400 X 5,50 555,550 kg</v>
          </cell>
          <cell r="C918" t="str">
            <v>PC</v>
          </cell>
          <cell r="D918">
            <v>4665.32</v>
          </cell>
          <cell r="E918">
            <v>5283.9414319999996</v>
          </cell>
        </row>
        <row r="919">
          <cell r="A919" t="str">
            <v>M010602381</v>
          </cell>
          <cell r="B919" t="str">
            <v>TFB16 FoFo DN  400 X 5,80 582,400 kg</v>
          </cell>
          <cell r="C919" t="str">
            <v>PC</v>
          </cell>
          <cell r="D919">
            <v>4871.22</v>
          </cell>
          <cell r="E919">
            <v>5517.1437720000004</v>
          </cell>
        </row>
        <row r="920">
          <cell r="A920" t="str">
            <v>M010602385</v>
          </cell>
          <cell r="B920" t="str">
            <v>TFB16 FoFo DN  450 X 0,50 130,150 kg</v>
          </cell>
          <cell r="C920" t="str">
            <v>PC</v>
          </cell>
          <cell r="D920">
            <v>2117.2600000000002</v>
          </cell>
          <cell r="E920">
            <v>2398.0086760000004</v>
          </cell>
        </row>
        <row r="921">
          <cell r="A921" t="str">
            <v>M010602389</v>
          </cell>
          <cell r="B921" t="str">
            <v>TFB16 FoFo DN  450 X 1,00 182,700 kg</v>
          </cell>
          <cell r="C921" t="str">
            <v>PC</v>
          </cell>
          <cell r="D921">
            <v>2222.8200000000002</v>
          </cell>
          <cell r="E921">
            <v>2517.5659320000004</v>
          </cell>
        </row>
        <row r="922">
          <cell r="A922" t="str">
            <v>M010602393</v>
          </cell>
          <cell r="B922" t="str">
            <v>TFB16 FoFo DN  450 X 1,50 235,250 kg</v>
          </cell>
          <cell r="C922" t="str">
            <v>PC</v>
          </cell>
          <cell r="D922">
            <v>2634.76</v>
          </cell>
          <cell r="E922">
            <v>2984.1291760000004</v>
          </cell>
        </row>
        <row r="923">
          <cell r="A923" t="str">
            <v>M010602397</v>
          </cell>
          <cell r="B923" t="str">
            <v>TFB16 FoFo DN  450 X 2,00 287,800 kg</v>
          </cell>
          <cell r="C923" t="str">
            <v>PC</v>
          </cell>
          <cell r="D923">
            <v>3046.7</v>
          </cell>
          <cell r="E923">
            <v>3450.6924199999999</v>
          </cell>
        </row>
        <row r="924">
          <cell r="A924" t="str">
            <v>M010602401</v>
          </cell>
          <cell r="B924" t="str">
            <v>TFB16 FoFo DN  450 X 2,50 340,350 kg</v>
          </cell>
          <cell r="C924" t="str">
            <v>PC</v>
          </cell>
          <cell r="D924">
            <v>3458.66</v>
          </cell>
          <cell r="E924">
            <v>3917.2783159999999</v>
          </cell>
        </row>
        <row r="925">
          <cell r="A925" t="str">
            <v>M010602405</v>
          </cell>
          <cell r="B925" t="str">
            <v>TFB16 FoFo DN  450 X 3,00 392, 900 kg</v>
          </cell>
          <cell r="C925" t="str">
            <v>PC</v>
          </cell>
          <cell r="D925">
            <v>3870.6</v>
          </cell>
          <cell r="E925">
            <v>4383.8415599999998</v>
          </cell>
        </row>
        <row r="926">
          <cell r="A926" t="str">
            <v>M010602409</v>
          </cell>
          <cell r="B926" t="str">
            <v>TFB16 FoFo DN  450 X 3,50 445,450 kg</v>
          </cell>
          <cell r="C926" t="str">
            <v>PC</v>
          </cell>
          <cell r="D926">
            <v>4282.55</v>
          </cell>
          <cell r="E926">
            <v>4850.4161300000005</v>
          </cell>
        </row>
        <row r="927">
          <cell r="A927" t="str">
            <v>M010602413</v>
          </cell>
          <cell r="B927" t="str">
            <v>TFB16 FoFo DN  450 X 4,00 498,000 kg</v>
          </cell>
          <cell r="C927" t="str">
            <v>PC</v>
          </cell>
          <cell r="D927">
            <v>4694.51</v>
          </cell>
          <cell r="E927">
            <v>5317.0020260000001</v>
          </cell>
        </row>
        <row r="928">
          <cell r="A928" t="str">
            <v>M010602417</v>
          </cell>
          <cell r="B928" t="str">
            <v>TFB16 FoFo DN  450 X 4,50 550,550 kg</v>
          </cell>
          <cell r="C928" t="str">
            <v>PC</v>
          </cell>
          <cell r="D928">
            <v>5106.47</v>
          </cell>
          <cell r="E928">
            <v>5783.5879220000006</v>
          </cell>
        </row>
        <row r="929">
          <cell r="A929" t="str">
            <v>M010602421</v>
          </cell>
          <cell r="B929" t="str">
            <v>TFB16 FoFo DN  450 X 5,00 603,100 kg</v>
          </cell>
          <cell r="C929" t="str">
            <v>PC</v>
          </cell>
          <cell r="D929">
            <v>5518.42</v>
          </cell>
          <cell r="E929">
            <v>6250.1624920000004</v>
          </cell>
        </row>
        <row r="930">
          <cell r="A930" t="str">
            <v>M010602425</v>
          </cell>
          <cell r="B930" t="str">
            <v>TFB16 FoFo DN  450 X 5,50 655,650 kg</v>
          </cell>
          <cell r="C930" t="str">
            <v>PC</v>
          </cell>
          <cell r="D930">
            <v>5930.36</v>
          </cell>
          <cell r="E930">
            <v>6716.7257360000003</v>
          </cell>
        </row>
        <row r="931">
          <cell r="A931" t="str">
            <v>M010602429</v>
          </cell>
          <cell r="B931" t="str">
            <v>TFB16 FoFo DN  450 X 5,80 687,180 kg</v>
          </cell>
          <cell r="C931" t="str">
            <v>PC</v>
          </cell>
          <cell r="D931">
            <v>6199.27</v>
          </cell>
          <cell r="E931">
            <v>7021.2932020000007</v>
          </cell>
        </row>
        <row r="932">
          <cell r="A932" t="str">
            <v>M010602433</v>
          </cell>
          <cell r="B932" t="str">
            <v>TFB16 FoFo DN  500 X 0,50 156,700 kg</v>
          </cell>
          <cell r="C932" t="str">
            <v>PC</v>
          </cell>
          <cell r="D932">
            <v>2356.88</v>
          </cell>
          <cell r="E932">
            <v>2669.4022880000002</v>
          </cell>
        </row>
        <row r="933">
          <cell r="A933" t="str">
            <v>M010602437</v>
          </cell>
          <cell r="B933" t="str">
            <v>TFB16 FoFo DN  500 X 1,00 217,600 kg</v>
          </cell>
          <cell r="C933" t="str">
            <v>PC</v>
          </cell>
          <cell r="D933">
            <v>2518.9899999999998</v>
          </cell>
          <cell r="E933">
            <v>2853.0080739999999</v>
          </cell>
        </row>
        <row r="934">
          <cell r="A934" t="str">
            <v>M010602441</v>
          </cell>
          <cell r="B934" t="str">
            <v>TFB16 FoFo DN  500 X 1,50 278,500 kg</v>
          </cell>
          <cell r="C934" t="str">
            <v>PC</v>
          </cell>
          <cell r="D934">
            <v>3007.08</v>
          </cell>
          <cell r="E934">
            <v>3405.818808</v>
          </cell>
        </row>
        <row r="935">
          <cell r="A935" t="str">
            <v>M010602445</v>
          </cell>
          <cell r="B935" t="str">
            <v>TFB16 FoFo DN  500 X 2,00 339,400 kg</v>
          </cell>
          <cell r="C935" t="str">
            <v>PC</v>
          </cell>
          <cell r="D935">
            <v>3492.28</v>
          </cell>
          <cell r="E935">
            <v>3955.3563280000003</v>
          </cell>
        </row>
        <row r="936">
          <cell r="A936" t="str">
            <v>M010602449</v>
          </cell>
          <cell r="B936" t="str">
            <v>TFB16 FoFo DN  500 X 2,50 400,300 kg</v>
          </cell>
          <cell r="C936" t="str">
            <v>PC</v>
          </cell>
          <cell r="D936">
            <v>3977.48</v>
          </cell>
          <cell r="E936">
            <v>4504.8938480000006</v>
          </cell>
        </row>
        <row r="937">
          <cell r="A937" t="str">
            <v>M010602453</v>
          </cell>
          <cell r="B937" t="str">
            <v>TFB16 FoFo DN  500 X 3,00 461,200 kg</v>
          </cell>
          <cell r="C937" t="str">
            <v>PC</v>
          </cell>
          <cell r="D937">
            <v>4465.6000000000004</v>
          </cell>
          <cell r="E937">
            <v>5057.7385600000007</v>
          </cell>
        </row>
        <row r="938">
          <cell r="A938" t="str">
            <v>M010602457</v>
          </cell>
          <cell r="B938" t="str">
            <v>TFB16 FoFo DN  500 X 3,50 522,100 kg</v>
          </cell>
          <cell r="C938" t="str">
            <v>PC</v>
          </cell>
          <cell r="D938">
            <v>4950.8</v>
          </cell>
          <cell r="E938">
            <v>5607.2760800000005</v>
          </cell>
        </row>
        <row r="939">
          <cell r="A939" t="str">
            <v>M010602461</v>
          </cell>
          <cell r="B939" t="str">
            <v>TFB16 FoFo DN  500 X 4,00 583,000 kg</v>
          </cell>
          <cell r="C939" t="str">
            <v>PC</v>
          </cell>
          <cell r="D939">
            <v>5438.88</v>
          </cell>
          <cell r="E939">
            <v>6160.0754880000004</v>
          </cell>
        </row>
        <row r="940">
          <cell r="A940" t="str">
            <v>M010602465</v>
          </cell>
          <cell r="B940" t="str">
            <v>TFB16 FoFo DN  500 X 4,50 643,900 kg</v>
          </cell>
          <cell r="C940" t="str">
            <v>PC</v>
          </cell>
          <cell r="D940">
            <v>5924.09</v>
          </cell>
          <cell r="E940">
            <v>6709.6243340000001</v>
          </cell>
        </row>
        <row r="941">
          <cell r="A941" t="str">
            <v>M010602469</v>
          </cell>
          <cell r="B941" t="str">
            <v>TFB16 FoFo DN  500 X 5,00 704,800 kg</v>
          </cell>
          <cell r="C941" t="str">
            <v>PC</v>
          </cell>
          <cell r="D941">
            <v>6412.2</v>
          </cell>
          <cell r="E941">
            <v>7262.4577200000003</v>
          </cell>
        </row>
        <row r="942">
          <cell r="A942" t="str">
            <v>M010602473</v>
          </cell>
          <cell r="B942" t="str">
            <v>TFB16 FoFo DN  500 X 5,50 765,700 kg</v>
          </cell>
          <cell r="C942" t="str">
            <v>PC</v>
          </cell>
          <cell r="D942">
            <v>6897.4</v>
          </cell>
          <cell r="E942">
            <v>7811.9952400000002</v>
          </cell>
        </row>
        <row r="943">
          <cell r="A943" t="str">
            <v>M010602477</v>
          </cell>
          <cell r="B943" t="str">
            <v>TFB16 FoFo DN  500 X 5,80 802,240 kg</v>
          </cell>
          <cell r="C943" t="str">
            <v>PC</v>
          </cell>
          <cell r="D943">
            <v>7216.99</v>
          </cell>
          <cell r="E943">
            <v>8173.9628739999998</v>
          </cell>
        </row>
        <row r="944">
          <cell r="A944" t="str">
            <v>M010602481</v>
          </cell>
          <cell r="B944" t="str">
            <v>TFB16 FoFo DN  600 X 0,50 220,400 kg</v>
          </cell>
          <cell r="C944" t="str">
            <v>PC</v>
          </cell>
          <cell r="D944">
            <v>2964.42</v>
          </cell>
          <cell r="E944">
            <v>3357.5020920000002</v>
          </cell>
        </row>
        <row r="945">
          <cell r="A945" t="str">
            <v>M010602485</v>
          </cell>
          <cell r="B945" t="str">
            <v>TFB16 FoFo DN  600 X 1,00 299,500 kg</v>
          </cell>
          <cell r="C945" t="str">
            <v>PC</v>
          </cell>
          <cell r="D945">
            <v>3475.13</v>
          </cell>
          <cell r="E945">
            <v>3935.9322380000003</v>
          </cell>
        </row>
        <row r="946">
          <cell r="A946" t="str">
            <v>M010602489</v>
          </cell>
          <cell r="B946" t="str">
            <v>TFB16 FoFo DN  600 X 1,50 378,600 kg</v>
          </cell>
          <cell r="C946" t="str">
            <v>PC</v>
          </cell>
          <cell r="D946">
            <v>4093.06</v>
          </cell>
          <cell r="E946">
            <v>4635.7997560000003</v>
          </cell>
        </row>
        <row r="947">
          <cell r="A947" t="str">
            <v>M010602493</v>
          </cell>
          <cell r="B947" t="str">
            <v>TFB16 FoFo DN  600 X 2,00 457,700 kg</v>
          </cell>
          <cell r="C947" t="str">
            <v>PC</v>
          </cell>
          <cell r="D947">
            <v>4708.16</v>
          </cell>
          <cell r="E947">
            <v>5332.4620160000004</v>
          </cell>
        </row>
        <row r="948">
          <cell r="A948" t="str">
            <v>M010602497</v>
          </cell>
          <cell r="B948" t="str">
            <v>TFB16 FoFo DN  600 X 2,50 536,800 kg</v>
          </cell>
          <cell r="C948" t="str">
            <v>PC</v>
          </cell>
          <cell r="D948">
            <v>5320.39</v>
          </cell>
          <cell r="E948">
            <v>6025.8737140000003</v>
          </cell>
        </row>
        <row r="949">
          <cell r="A949" t="str">
            <v>M010602501</v>
          </cell>
          <cell r="B949" t="str">
            <v>TFB16 FoFo DN  600 X 3,00 615,900 kg</v>
          </cell>
          <cell r="C949" t="str">
            <v>PC</v>
          </cell>
          <cell r="D949">
            <v>5935.47</v>
          </cell>
          <cell r="E949">
            <v>6722.5133220000007</v>
          </cell>
        </row>
        <row r="950">
          <cell r="A950" t="str">
            <v>M010602505</v>
          </cell>
          <cell r="B950" t="str">
            <v>TFB16 FoFo DN  600 X 3,50 695,000 kg</v>
          </cell>
          <cell r="C950" t="str">
            <v>PC</v>
          </cell>
          <cell r="D950">
            <v>6553.41</v>
          </cell>
          <cell r="E950">
            <v>7422.3921660000005</v>
          </cell>
        </row>
        <row r="951">
          <cell r="A951" t="str">
            <v>M010602509</v>
          </cell>
          <cell r="B951" t="str">
            <v>TFB16 FoFo DN  600 X 4,00 774,100 kg</v>
          </cell>
          <cell r="C951" t="str">
            <v>PC</v>
          </cell>
          <cell r="D951">
            <v>7165.68</v>
          </cell>
          <cell r="E951">
            <v>8115.8491680000006</v>
          </cell>
        </row>
        <row r="952">
          <cell r="A952" t="str">
            <v>M010602513</v>
          </cell>
          <cell r="B952" t="str">
            <v>TFB16 FoFo DN  600 X 4,50 853,200 kg</v>
          </cell>
          <cell r="C952" t="str">
            <v>PC</v>
          </cell>
          <cell r="D952">
            <v>7780.75</v>
          </cell>
          <cell r="E952">
            <v>8812.4774500000003</v>
          </cell>
        </row>
        <row r="953">
          <cell r="A953" t="str">
            <v>M010602517</v>
          </cell>
          <cell r="B953" t="str">
            <v>TFB16 FoFo DN  600 X 5,00 932,300 kg</v>
          </cell>
          <cell r="C953" t="str">
            <v>PC</v>
          </cell>
          <cell r="D953">
            <v>7630.52</v>
          </cell>
          <cell r="E953">
            <v>8642.3269520000013</v>
          </cell>
        </row>
        <row r="954">
          <cell r="A954" t="str">
            <v>M010602521</v>
          </cell>
          <cell r="B954" t="str">
            <v>TFB16 FoFo DN  600 X 5,50 1011,400 kg</v>
          </cell>
          <cell r="C954" t="str">
            <v>PC</v>
          </cell>
          <cell r="D954">
            <v>9013.77</v>
          </cell>
          <cell r="E954">
            <v>10208.995902000001</v>
          </cell>
        </row>
        <row r="955">
          <cell r="A955" t="str">
            <v>M010602525</v>
          </cell>
          <cell r="B955" t="str">
            <v>TFB16 FoFo DN  600 X 5,80 1058,860 kg</v>
          </cell>
          <cell r="C955" t="str">
            <v>PC</v>
          </cell>
          <cell r="D955">
            <v>9413.4500000000007</v>
          </cell>
          <cell r="E955">
            <v>10661.673470000002</v>
          </cell>
        </row>
        <row r="956">
          <cell r="A956" t="str">
            <v>M010602529</v>
          </cell>
          <cell r="B956" t="str">
            <v>TFB16 FoFo DN  700 X 0,50 300,150 kg</v>
          </cell>
          <cell r="C956" t="str">
            <v>PC</v>
          </cell>
          <cell r="D956">
            <v>4766.9399999999996</v>
          </cell>
          <cell r="E956">
            <v>5399.0362439999999</v>
          </cell>
        </row>
        <row r="957">
          <cell r="A957" t="str">
            <v>M010602533</v>
          </cell>
          <cell r="B957" t="str">
            <v>TFB16 FoFo DN  700 X 1,00 430,200 kg</v>
          </cell>
          <cell r="C957" t="str">
            <v>PC</v>
          </cell>
          <cell r="D957">
            <v>4864.22</v>
          </cell>
          <cell r="E957">
            <v>5509.215572000001</v>
          </cell>
        </row>
        <row r="958">
          <cell r="A958" t="str">
            <v>M010602537</v>
          </cell>
          <cell r="B958" t="str">
            <v>TFB16 FoFo DN  700 X 1,50 560,250 kg</v>
          </cell>
          <cell r="C958" t="str">
            <v>PC</v>
          </cell>
          <cell r="D958">
            <v>5455.19</v>
          </cell>
          <cell r="E958">
            <v>6178.548194</v>
          </cell>
        </row>
        <row r="959">
          <cell r="A959" t="str">
            <v>M010602541</v>
          </cell>
          <cell r="B959" t="str">
            <v>TFB16 FoFo DN  700 X 2,00 690,300 kg</v>
          </cell>
          <cell r="C959" t="str">
            <v>PC</v>
          </cell>
          <cell r="D959">
            <v>6047.82</v>
          </cell>
          <cell r="E959">
            <v>6849.7609320000001</v>
          </cell>
        </row>
        <row r="960">
          <cell r="A960" t="str">
            <v>M010602545</v>
          </cell>
          <cell r="B960" t="str">
            <v>TFB16 FoFo DN  700 X 2,50 820,350 kg</v>
          </cell>
          <cell r="C960" t="str">
            <v>PC</v>
          </cell>
          <cell r="D960">
            <v>6637.12</v>
          </cell>
          <cell r="E960">
            <v>7517.2021119999999</v>
          </cell>
        </row>
        <row r="961">
          <cell r="A961" t="str">
            <v>M010602549</v>
          </cell>
          <cell r="B961" t="str">
            <v>TFB16 FoFo DN  700 X 3,00 950,400 kg</v>
          </cell>
          <cell r="C961" t="str">
            <v>PC</v>
          </cell>
          <cell r="D961">
            <v>7228.08</v>
          </cell>
          <cell r="E961">
            <v>8186.523408</v>
          </cell>
        </row>
        <row r="962">
          <cell r="A962" t="str">
            <v>M010602553</v>
          </cell>
          <cell r="B962" t="str">
            <v>TFB16 FoFo DN  700 X 3,50 1080,450 kg</v>
          </cell>
          <cell r="C962" t="str">
            <v>PC</v>
          </cell>
          <cell r="D962">
            <v>7820.71</v>
          </cell>
          <cell r="E962">
            <v>8857.7361460000011</v>
          </cell>
        </row>
        <row r="963">
          <cell r="A963" t="str">
            <v>M010602557</v>
          </cell>
          <cell r="B963" t="str">
            <v>TFB16 FoFo DN  700 X 4,00 1210,500 kg</v>
          </cell>
          <cell r="C963" t="str">
            <v>PC</v>
          </cell>
          <cell r="D963">
            <v>8411.66</v>
          </cell>
          <cell r="E963">
            <v>9527.0461159999995</v>
          </cell>
        </row>
        <row r="964">
          <cell r="A964" t="str">
            <v>M010602561</v>
          </cell>
          <cell r="B964" t="str">
            <v>TFB16 FoFo DN  700 X 4,50 1340,550 kg</v>
          </cell>
          <cell r="C964" t="str">
            <v>PC</v>
          </cell>
          <cell r="D964">
            <v>9002.64</v>
          </cell>
          <cell r="E964">
            <v>10196.390063999999</v>
          </cell>
        </row>
        <row r="965">
          <cell r="A965" t="str">
            <v>M010602565</v>
          </cell>
          <cell r="B965" t="str">
            <v>TFB16 FoFo DN  700 X 5,00 1470,600 kg</v>
          </cell>
          <cell r="C965" t="str">
            <v>PC</v>
          </cell>
          <cell r="D965">
            <v>9593.6</v>
          </cell>
          <cell r="E965">
            <v>10865.711360000001</v>
          </cell>
        </row>
        <row r="966">
          <cell r="A966" t="str">
            <v>M010602569</v>
          </cell>
          <cell r="B966" t="str">
            <v>TFB16 FoFo DN  700 X 5,50 1600,650 kg</v>
          </cell>
          <cell r="C966" t="str">
            <v>PC</v>
          </cell>
          <cell r="D966">
            <v>10184.57</v>
          </cell>
          <cell r="E966">
            <v>11535.043982000001</v>
          </cell>
        </row>
        <row r="967">
          <cell r="A967" t="str">
            <v>M010602573</v>
          </cell>
          <cell r="B967" t="str">
            <v>TFB16 FoFo DN  700 X 6,00 1730,700 kg</v>
          </cell>
          <cell r="C967" t="str">
            <v>PC</v>
          </cell>
          <cell r="D967">
            <v>10775.53</v>
          </cell>
          <cell r="E967">
            <v>12204.365278000001</v>
          </cell>
        </row>
        <row r="968">
          <cell r="A968" t="str">
            <v>M010602577</v>
          </cell>
          <cell r="B968" t="str">
            <v>TFB16 FoFo DN  700 X 6,50 1860,750 kg</v>
          </cell>
          <cell r="C968" t="str">
            <v>PC</v>
          </cell>
          <cell r="D968">
            <v>11366.48</v>
          </cell>
          <cell r="E968">
            <v>12873.675248</v>
          </cell>
        </row>
        <row r="969">
          <cell r="A969" t="str">
            <v>M010602581</v>
          </cell>
          <cell r="B969" t="str">
            <v>TFB16 FoFo DN  700 X 6,80 1938,780 kg</v>
          </cell>
          <cell r="C969" t="str">
            <v>PC</v>
          </cell>
          <cell r="D969">
            <v>11747.7</v>
          </cell>
          <cell r="E969">
            <v>13305.445020000001</v>
          </cell>
        </row>
        <row r="970">
          <cell r="A970" t="str">
            <v>M010602585</v>
          </cell>
          <cell r="B970" t="str">
            <v>TFB16 FoFo DN  800 X 0,50 385,600 kg</v>
          </cell>
          <cell r="C970" t="str">
            <v>PC</v>
          </cell>
          <cell r="D970">
            <v>6626.04</v>
          </cell>
          <cell r="E970">
            <v>7504.6529040000005</v>
          </cell>
        </row>
        <row r="971">
          <cell r="A971" t="str">
            <v>M010602589</v>
          </cell>
          <cell r="B971" t="str">
            <v>TFB16 FoFo DN  800 X 1,00 551,600 kg</v>
          </cell>
          <cell r="C971" t="str">
            <v>PC</v>
          </cell>
          <cell r="D971">
            <v>6761.27</v>
          </cell>
          <cell r="E971">
            <v>7657.8144020000009</v>
          </cell>
        </row>
        <row r="972">
          <cell r="A972" t="str">
            <v>M010602593</v>
          </cell>
          <cell r="B972" t="str">
            <v>TFB16 FoFo DN  800 X 1,50 717,600 kg</v>
          </cell>
          <cell r="C972" t="str">
            <v>PC</v>
          </cell>
          <cell r="D972">
            <v>7572.62</v>
          </cell>
          <cell r="E972">
            <v>8576.749412000001</v>
          </cell>
        </row>
        <row r="973">
          <cell r="A973" t="str">
            <v>M010602597</v>
          </cell>
          <cell r="B973" t="str">
            <v>TFB16 FoFo DN  800 X 2,00 838,600 kg</v>
          </cell>
          <cell r="C973" t="str">
            <v>PC</v>
          </cell>
          <cell r="D973">
            <v>8481.34</v>
          </cell>
          <cell r="E973">
            <v>9605.9656840000007</v>
          </cell>
        </row>
        <row r="974">
          <cell r="A974" t="str">
            <v>M010602601</v>
          </cell>
          <cell r="B974" t="str">
            <v>TFB16 FoFo DN  900 X 0,50 479,900 kg</v>
          </cell>
          <cell r="C974" t="str">
            <v>PC</v>
          </cell>
          <cell r="D974">
            <v>9499.09</v>
          </cell>
          <cell r="E974">
            <v>10758.669334</v>
          </cell>
        </row>
        <row r="975">
          <cell r="A975" t="str">
            <v>M010602605</v>
          </cell>
          <cell r="B975" t="str">
            <v>TFB16 FoFo DN  900 X 1,00 680,900 kg</v>
          </cell>
          <cell r="C975" t="str">
            <v>PC</v>
          </cell>
          <cell r="D975">
            <v>10638.98</v>
          </cell>
          <cell r="E975">
            <v>12049.708748000001</v>
          </cell>
        </row>
        <row r="976">
          <cell r="A976" t="str">
            <v>M010602609</v>
          </cell>
          <cell r="B976" t="str">
            <v>TFB16 FoFo DN  900 X 1,50 881,900 kg</v>
          </cell>
          <cell r="C976" t="str">
            <v>PC</v>
          </cell>
          <cell r="D976">
            <v>11915.66</v>
          </cell>
          <cell r="E976">
            <v>13495.676516</v>
          </cell>
        </row>
        <row r="977">
          <cell r="A977" t="str">
            <v>M010602613</v>
          </cell>
          <cell r="B977" t="str">
            <v>TFB16 FoFo DN  900 X 2,00 1082,900 kg</v>
          </cell>
          <cell r="C977" t="str">
            <v>PC</v>
          </cell>
          <cell r="D977">
            <v>13345.55</v>
          </cell>
          <cell r="E977">
            <v>15115.16993</v>
          </cell>
        </row>
        <row r="978">
          <cell r="A978" t="str">
            <v>M010602617</v>
          </cell>
          <cell r="B978" t="str">
            <v>TFB16 FoFo DN 1000 X 0,50 592,300 kg</v>
          </cell>
          <cell r="C978" t="str">
            <v>PC</v>
          </cell>
          <cell r="D978">
            <v>14947.01</v>
          </cell>
          <cell r="E978">
            <v>16928.983526</v>
          </cell>
        </row>
        <row r="979">
          <cell r="A979" t="str">
            <v>M010602621</v>
          </cell>
          <cell r="B979" t="str">
            <v>TFB16 FoFo DN 1000 X 1,00 831,300 kg</v>
          </cell>
          <cell r="C979" t="str">
            <v>PC</v>
          </cell>
          <cell r="D979">
            <v>9398.16</v>
          </cell>
          <cell r="E979">
            <v>10644.356016</v>
          </cell>
        </row>
        <row r="980">
          <cell r="A980" t="str">
            <v>M010602625</v>
          </cell>
          <cell r="B980" t="str">
            <v>TFB16 FoFo DN 1000 X 1,50 1070,300 kg</v>
          </cell>
          <cell r="C980" t="str">
            <v>PC</v>
          </cell>
          <cell r="D980">
            <v>10525.94</v>
          </cell>
          <cell r="E980">
            <v>11921.679644000002</v>
          </cell>
        </row>
        <row r="981">
          <cell r="A981" t="str">
            <v>M010602629</v>
          </cell>
          <cell r="B981" t="str">
            <v>TFB16 FoFo DN 1000 X 2,00 1309,300 kg</v>
          </cell>
          <cell r="C981" t="str">
            <v>PC</v>
          </cell>
          <cell r="D981">
            <v>11789.05</v>
          </cell>
          <cell r="E981">
            <v>13352.278029999999</v>
          </cell>
        </row>
        <row r="982">
          <cell r="A982" t="str">
            <v>M010602633</v>
          </cell>
          <cell r="B982" t="str">
            <v>TFB16 FoFo DN 1200 X 0,50 845,700 kg</v>
          </cell>
          <cell r="C982" t="str">
            <v>PC</v>
          </cell>
          <cell r="D982">
            <v>12802.18</v>
          </cell>
          <cell r="E982">
            <v>14499.749068000001</v>
          </cell>
        </row>
        <row r="983">
          <cell r="A983" t="str">
            <v>M010602637</v>
          </cell>
          <cell r="B983" t="str">
            <v>TFB16 FoFo DN 1200 X 1,00 1169,700 kg</v>
          </cell>
          <cell r="C983" t="str">
            <v>PC</v>
          </cell>
          <cell r="D983">
            <v>13063.45</v>
          </cell>
          <cell r="E983">
            <v>14795.663470000001</v>
          </cell>
        </row>
        <row r="984">
          <cell r="A984" t="str">
            <v>M010602641</v>
          </cell>
          <cell r="B984" t="str">
            <v>TFB16 FoFo DN 1200 X 1,50 1493,700 kg</v>
          </cell>
          <cell r="C984" t="str">
            <v>PC</v>
          </cell>
          <cell r="D984">
            <v>14650.55</v>
          </cell>
          <cell r="E984">
            <v>16593.212930000002</v>
          </cell>
        </row>
        <row r="985">
          <cell r="A985" t="str">
            <v>M010602645</v>
          </cell>
          <cell r="B985" t="str">
            <v>TFB16 FoFo DN 1200 X 2,00 1817,700 kg</v>
          </cell>
          <cell r="C985" t="str">
            <v>PC</v>
          </cell>
          <cell r="D985">
            <v>16242.13</v>
          </cell>
          <cell r="E985">
            <v>18395.836437999998</v>
          </cell>
        </row>
        <row r="986">
          <cell r="A986" t="str">
            <v>M010603000</v>
          </cell>
          <cell r="B986" t="str">
            <v>TFB PN25 FoFo</v>
          </cell>
        </row>
        <row r="987">
          <cell r="A987" t="str">
            <v>M010603001</v>
          </cell>
          <cell r="B987" t="str">
            <v>TFB25 FoFo DN   80 X 0,50 14,350 kg</v>
          </cell>
          <cell r="C987" t="str">
            <v>PC</v>
          </cell>
          <cell r="D987">
            <v>523.27</v>
          </cell>
          <cell r="E987">
            <v>592.65560200000004</v>
          </cell>
        </row>
        <row r="988">
          <cell r="A988" t="str">
            <v>M010603005</v>
          </cell>
          <cell r="B988" t="str">
            <v>TFB25 FoFo DN   80 X 1,00 21,300 kg</v>
          </cell>
          <cell r="C988" t="str">
            <v>PC</v>
          </cell>
          <cell r="D988">
            <v>544.63</v>
          </cell>
          <cell r="E988">
            <v>616.847938</v>
          </cell>
        </row>
        <row r="989">
          <cell r="A989" t="str">
            <v>M010603009</v>
          </cell>
          <cell r="B989" t="str">
            <v>TFB25 FoFo DN   80 X 1,50 28,250 kg</v>
          </cell>
          <cell r="C989" t="str">
            <v>PC</v>
          </cell>
          <cell r="D989">
            <v>727.02</v>
          </cell>
          <cell r="E989">
            <v>823.42285200000003</v>
          </cell>
        </row>
        <row r="990">
          <cell r="A990" t="str">
            <v>M010603013</v>
          </cell>
          <cell r="B990" t="str">
            <v>TFB25 FoFo DN   80 X 2,00 35,200 kg</v>
          </cell>
          <cell r="C990" t="str">
            <v>PC</v>
          </cell>
          <cell r="D990">
            <v>864.65</v>
          </cell>
          <cell r="E990">
            <v>979.30259000000001</v>
          </cell>
        </row>
        <row r="991">
          <cell r="A991" t="str">
            <v>M010603017</v>
          </cell>
          <cell r="B991" t="str">
            <v>TFB25 FoFo DN   80 X 2,50 42,150 kg</v>
          </cell>
          <cell r="C991" t="str">
            <v>PC</v>
          </cell>
          <cell r="D991">
            <v>1002.28</v>
          </cell>
          <cell r="E991">
            <v>1135.1823280000001</v>
          </cell>
        </row>
        <row r="992">
          <cell r="A992" t="str">
            <v>M010603021</v>
          </cell>
          <cell r="B992" t="str">
            <v>TFB25 FoFo DN   80 X 3,00 49,100 kg</v>
          </cell>
          <cell r="C992" t="str">
            <v>PC</v>
          </cell>
          <cell r="D992">
            <v>1136.3900000000001</v>
          </cell>
          <cell r="E992">
            <v>1287.0753140000002</v>
          </cell>
        </row>
        <row r="993">
          <cell r="A993" t="str">
            <v>M010603025</v>
          </cell>
          <cell r="B993" t="str">
            <v>TFB25 FoFo DN   80 X 3,50 56,050 kg</v>
          </cell>
          <cell r="C993" t="str">
            <v>PC</v>
          </cell>
          <cell r="D993">
            <v>1274.02</v>
          </cell>
          <cell r="E993">
            <v>1442.955052</v>
          </cell>
        </row>
        <row r="994">
          <cell r="A994" t="str">
            <v>M010603029</v>
          </cell>
          <cell r="B994" t="str">
            <v>TFB25 FoFo DN   80 X 4,00 63,000 kg</v>
          </cell>
          <cell r="C994" t="str">
            <v>PC</v>
          </cell>
          <cell r="D994">
            <v>1411.68</v>
          </cell>
          <cell r="E994">
            <v>1598.868768</v>
          </cell>
        </row>
        <row r="995">
          <cell r="A995" t="str">
            <v>M010603033</v>
          </cell>
          <cell r="B995" t="str">
            <v>TFB25 FoFo DN   80 X 4,50 69,950 kg</v>
          </cell>
          <cell r="C995" t="str">
            <v>PC</v>
          </cell>
          <cell r="D995">
            <v>1545.78</v>
          </cell>
          <cell r="E995">
            <v>1750.7504280000001</v>
          </cell>
        </row>
        <row r="996">
          <cell r="A996" t="str">
            <v>M010603037</v>
          </cell>
          <cell r="B996" t="str">
            <v>TFB25 FoFo DN   80 X 5,00 76,900 kg</v>
          </cell>
          <cell r="C996" t="str">
            <v>PC</v>
          </cell>
          <cell r="D996">
            <v>1683.39</v>
          </cell>
          <cell r="E996">
            <v>1906.6075140000003</v>
          </cell>
        </row>
        <row r="997">
          <cell r="A997" t="str">
            <v>M010603041</v>
          </cell>
          <cell r="B997" t="str">
            <v>TFB25 FoFo DN   80 X 5,50 83,850 kg</v>
          </cell>
          <cell r="C997" t="str">
            <v>PC</v>
          </cell>
          <cell r="D997">
            <v>1821.04</v>
          </cell>
          <cell r="E997">
            <v>2062.509904</v>
          </cell>
        </row>
        <row r="998">
          <cell r="A998" t="str">
            <v>M010603045</v>
          </cell>
          <cell r="B998" t="str">
            <v>TFB25 FoFo DN   80 X 5,80 88,020 kg</v>
          </cell>
          <cell r="C998" t="str">
            <v>PC</v>
          </cell>
          <cell r="D998">
            <v>1902.19</v>
          </cell>
          <cell r="E998">
            <v>2154.4203940000002</v>
          </cell>
        </row>
        <row r="999">
          <cell r="A999" t="str">
            <v>M010603049</v>
          </cell>
          <cell r="B999" t="str">
            <v>TFB25 FoFo DN  100 X 0,50 17,900 kg</v>
          </cell>
          <cell r="C999" t="str">
            <v>PC</v>
          </cell>
          <cell r="D999">
            <v>514.98</v>
          </cell>
          <cell r="E999">
            <v>583.26634799999999</v>
          </cell>
        </row>
        <row r="1000">
          <cell r="A1000" t="str">
            <v>M010603053</v>
          </cell>
          <cell r="B1000" t="str">
            <v>TFB25 FoFo DN  100 X 1,00 26,500 kg</v>
          </cell>
          <cell r="C1000" t="str">
            <v>PC</v>
          </cell>
          <cell r="D1000">
            <v>612.33000000000004</v>
          </cell>
          <cell r="E1000">
            <v>693.52495800000008</v>
          </cell>
        </row>
        <row r="1001">
          <cell r="A1001" t="str">
            <v>M010603057</v>
          </cell>
          <cell r="B1001" t="str">
            <v>TFB25 FoFo DN  100 X 1,50 35,100 kg</v>
          </cell>
          <cell r="C1001" t="str">
            <v>PC</v>
          </cell>
          <cell r="D1001">
            <v>738.44</v>
          </cell>
          <cell r="E1001">
            <v>836.35714400000006</v>
          </cell>
        </row>
        <row r="1002">
          <cell r="A1002" t="str">
            <v>M010603061</v>
          </cell>
          <cell r="B1002" t="str">
            <v>TFB25 FoFo DN  100 X 2,00 43,700 kg</v>
          </cell>
          <cell r="C1002" t="str">
            <v>PC</v>
          </cell>
          <cell r="D1002">
            <v>867.89</v>
          </cell>
          <cell r="E1002">
            <v>982.97221400000001</v>
          </cell>
        </row>
        <row r="1003">
          <cell r="A1003" t="str">
            <v>M010603065</v>
          </cell>
          <cell r="B1003" t="str">
            <v>TFB25 FoFo DN  100 X 2,50 52,300 kg</v>
          </cell>
          <cell r="C1003" t="str">
            <v>PC</v>
          </cell>
          <cell r="D1003">
            <v>997.41</v>
          </cell>
          <cell r="E1003">
            <v>1129.6665660000001</v>
          </cell>
        </row>
        <row r="1004">
          <cell r="A1004" t="str">
            <v>M010603069</v>
          </cell>
          <cell r="B1004" t="str">
            <v>TFB25 FoFo DN  100 X 3,00 60,900 kg</v>
          </cell>
          <cell r="C1004" t="str">
            <v>PC</v>
          </cell>
          <cell r="D1004">
            <v>1126.8599999999999</v>
          </cell>
          <cell r="E1004">
            <v>1276.2816359999999</v>
          </cell>
        </row>
        <row r="1005">
          <cell r="A1005" t="str">
            <v>M010603073</v>
          </cell>
          <cell r="B1005" t="str">
            <v>TFB25 FoFo DN  100 X 3,50 69,500 kg</v>
          </cell>
          <cell r="C1005" t="str">
            <v>PC</v>
          </cell>
          <cell r="D1005">
            <v>1259.8399999999999</v>
          </cell>
          <cell r="E1005">
            <v>1426.8947840000001</v>
          </cell>
        </row>
        <row r="1006">
          <cell r="A1006" t="str">
            <v>M010603077</v>
          </cell>
          <cell r="B1006" t="str">
            <v>TFB25 FoFo DN  100 X 4,00 78,100 kg</v>
          </cell>
          <cell r="C1006" t="str">
            <v>PC</v>
          </cell>
          <cell r="D1006">
            <v>1389.36</v>
          </cell>
          <cell r="E1006">
            <v>1573.5891360000001</v>
          </cell>
        </row>
        <row r="1007">
          <cell r="A1007" t="str">
            <v>M010603081</v>
          </cell>
          <cell r="B1007" t="str">
            <v>TFB25 FoFo DN  100 X 4,50 86,700 kg</v>
          </cell>
          <cell r="C1007" t="str">
            <v>PC</v>
          </cell>
          <cell r="D1007">
            <v>1518.8</v>
          </cell>
          <cell r="E1007">
            <v>1720.1928800000001</v>
          </cell>
        </row>
        <row r="1008">
          <cell r="A1008" t="str">
            <v>M010603085</v>
          </cell>
          <cell r="B1008" t="str">
            <v>TFB25 FoFo DN  100 X 5,00 95,300 kg</v>
          </cell>
          <cell r="C1008" t="str">
            <v>PC</v>
          </cell>
          <cell r="D1008">
            <v>1648.32</v>
          </cell>
          <cell r="E1008">
            <v>1866.887232</v>
          </cell>
        </row>
        <row r="1009">
          <cell r="A1009" t="str">
            <v>M010603089</v>
          </cell>
          <cell r="B1009" t="str">
            <v>TFB25 FoFo DN  100 X 5,50 103,900 kg</v>
          </cell>
          <cell r="C1009" t="str">
            <v>PC</v>
          </cell>
          <cell r="D1009">
            <v>1664.75</v>
          </cell>
          <cell r="E1009">
            <v>1885.49585</v>
          </cell>
        </row>
        <row r="1010">
          <cell r="A1010" t="str">
            <v>M010603093</v>
          </cell>
          <cell r="B1010" t="str">
            <v>TFB25 FoFo DN  100 X 5,80 109,060 kg</v>
          </cell>
          <cell r="C1010" t="str">
            <v>PC</v>
          </cell>
          <cell r="D1010">
            <v>1697.77</v>
          </cell>
          <cell r="E1010">
            <v>1922.8943020000002</v>
          </cell>
        </row>
        <row r="1011">
          <cell r="A1011" t="str">
            <v>M010603097</v>
          </cell>
          <cell r="B1011" t="str">
            <v>TFB25 FoFo DN  150 X 0,50 29,100 kg</v>
          </cell>
          <cell r="C1011" t="str">
            <v>PC</v>
          </cell>
          <cell r="D1011">
            <v>685.92</v>
          </cell>
          <cell r="E1011">
            <v>776.87299199999995</v>
          </cell>
        </row>
        <row r="1012">
          <cell r="A1012" t="str">
            <v>M010603101</v>
          </cell>
          <cell r="B1012" t="str">
            <v>TFB25 FoFo DN  150 X 1,00 42,100 kg</v>
          </cell>
          <cell r="C1012" t="str">
            <v>PC</v>
          </cell>
          <cell r="D1012">
            <v>754.25</v>
          </cell>
          <cell r="E1012">
            <v>854.26355000000001</v>
          </cell>
        </row>
        <row r="1013">
          <cell r="A1013" t="str">
            <v>M010603105</v>
          </cell>
          <cell r="B1013" t="str">
            <v>TFB25 FoFo DN  150 X 1,50 55,100 kg</v>
          </cell>
          <cell r="C1013" t="str">
            <v>PC</v>
          </cell>
          <cell r="D1013">
            <v>885.77</v>
          </cell>
          <cell r="E1013">
            <v>1003.223102</v>
          </cell>
        </row>
        <row r="1014">
          <cell r="A1014" t="str">
            <v>M010603109</v>
          </cell>
          <cell r="B1014" t="str">
            <v>TFB25 FoFo DN  150 X 2,00 68,100 kg</v>
          </cell>
          <cell r="C1014" t="str">
            <v>PC</v>
          </cell>
          <cell r="D1014">
            <v>1039.0899999999999</v>
          </cell>
          <cell r="E1014">
            <v>1176.8733339999999</v>
          </cell>
        </row>
        <row r="1015">
          <cell r="A1015" t="str">
            <v>M010603113</v>
          </cell>
          <cell r="B1015" t="str">
            <v>TFB25 FoFo DN  150 X 2,50 81,100 kg</v>
          </cell>
          <cell r="C1015" t="str">
            <v>PC</v>
          </cell>
          <cell r="D1015">
            <v>1195.81</v>
          </cell>
          <cell r="E1015">
            <v>1354.3744059999999</v>
          </cell>
        </row>
        <row r="1016">
          <cell r="A1016" t="str">
            <v>M010603117</v>
          </cell>
          <cell r="B1016" t="str">
            <v>TFB25 FoFo DN  150 X 3,00 94,100 kg</v>
          </cell>
          <cell r="C1016" t="str">
            <v>PC</v>
          </cell>
          <cell r="D1016">
            <v>1349.12</v>
          </cell>
          <cell r="E1016">
            <v>1528.013312</v>
          </cell>
        </row>
        <row r="1017">
          <cell r="A1017" t="str">
            <v>M010603121</v>
          </cell>
          <cell r="B1017" t="str">
            <v>TFB25 FoFo DN  150 X 3,50 107,100 kg</v>
          </cell>
          <cell r="C1017" t="str">
            <v>PC</v>
          </cell>
          <cell r="D1017">
            <v>1502.42</v>
          </cell>
          <cell r="E1017">
            <v>1701.6408920000001</v>
          </cell>
        </row>
        <row r="1018">
          <cell r="A1018" t="str">
            <v>M010603125</v>
          </cell>
          <cell r="B1018" t="str">
            <v>TFB25 FoFo DN  150 X 4,00 120,100 kg</v>
          </cell>
          <cell r="C1018" t="str">
            <v>PC</v>
          </cell>
          <cell r="D1018">
            <v>1689.79</v>
          </cell>
          <cell r="E1018">
            <v>1913.8561540000001</v>
          </cell>
        </row>
        <row r="1019">
          <cell r="A1019" t="str">
            <v>M010603129</v>
          </cell>
          <cell r="B1019" t="str">
            <v>TFB25 FoFo DN  150 X 4,50 133,100 kg</v>
          </cell>
          <cell r="C1019" t="str">
            <v>PC</v>
          </cell>
          <cell r="D1019">
            <v>1812.45</v>
          </cell>
          <cell r="E1019">
            <v>2052.78087</v>
          </cell>
        </row>
        <row r="1020">
          <cell r="A1020" t="str">
            <v>M010603133</v>
          </cell>
          <cell r="B1020" t="str">
            <v>TFB25 FoFo DN  150 X 5,00 146,100 kg</v>
          </cell>
          <cell r="C1020" t="str">
            <v>PC</v>
          </cell>
          <cell r="D1020">
            <v>1965.77</v>
          </cell>
          <cell r="E1020">
            <v>2226.431102</v>
          </cell>
        </row>
        <row r="1021">
          <cell r="A1021" t="str">
            <v>M010603137</v>
          </cell>
          <cell r="B1021" t="str">
            <v>TFB25 FoFo DN  150 X 5,50 159,100 kg</v>
          </cell>
          <cell r="C1021" t="str">
            <v>PC</v>
          </cell>
          <cell r="D1021">
            <v>2122.44</v>
          </cell>
          <cell r="E1021">
            <v>2403.875544</v>
          </cell>
        </row>
        <row r="1022">
          <cell r="A1022" t="str">
            <v>M010603141</v>
          </cell>
          <cell r="B1022" t="str">
            <v>TFB25 FoFo DN  150 X 5,80 166,900 kg</v>
          </cell>
          <cell r="C1022" t="str">
            <v>PC</v>
          </cell>
          <cell r="D1022">
            <v>2183.5100000000002</v>
          </cell>
          <cell r="E1022">
            <v>2473.0434260000002</v>
          </cell>
        </row>
        <row r="1023">
          <cell r="A1023" t="str">
            <v>M010603145</v>
          </cell>
          <cell r="B1023" t="str">
            <v>TFB25 FoFo DN  200 X 0.50 39,700 kg</v>
          </cell>
          <cell r="C1023" t="str">
            <v>PC</v>
          </cell>
          <cell r="D1023">
            <v>889.44</v>
          </cell>
          <cell r="E1023">
            <v>1007.3797440000001</v>
          </cell>
        </row>
        <row r="1024">
          <cell r="A1024" t="str">
            <v>M010603149</v>
          </cell>
          <cell r="B1024" t="str">
            <v>TFB25 FoFo DN  200 X 1,00 57,100 kg</v>
          </cell>
          <cell r="C1024" t="str">
            <v>PC</v>
          </cell>
          <cell r="D1024">
            <v>925.75</v>
          </cell>
          <cell r="E1024">
            <v>1048.5044500000001</v>
          </cell>
        </row>
        <row r="1025">
          <cell r="A1025" t="str">
            <v>M010603153</v>
          </cell>
          <cell r="B1025" t="str">
            <v>TFB25 FoFo DN  200 X 1,50 74,500 kg</v>
          </cell>
          <cell r="C1025" t="str">
            <v>PC</v>
          </cell>
          <cell r="D1025">
            <v>1121.7</v>
          </cell>
          <cell r="E1025">
            <v>1270.4374200000002</v>
          </cell>
        </row>
        <row r="1026">
          <cell r="A1026" t="str">
            <v>M010603157</v>
          </cell>
          <cell r="B1026" t="str">
            <v>TFB25 FoFo DN  200 X 2,00 91,900 kg</v>
          </cell>
          <cell r="C1026" t="str">
            <v>PC</v>
          </cell>
          <cell r="D1026">
            <v>1321.06</v>
          </cell>
          <cell r="E1026">
            <v>1496.2325559999999</v>
          </cell>
        </row>
        <row r="1027">
          <cell r="A1027" t="str">
            <v>M010603161</v>
          </cell>
          <cell r="B1027" t="str">
            <v>TFB25 FoFo DN  200 X 2,50 109,300 kg</v>
          </cell>
          <cell r="C1027" t="str">
            <v>PC</v>
          </cell>
          <cell r="D1027">
            <v>1517.03</v>
          </cell>
          <cell r="E1027">
            <v>1718.1881780000001</v>
          </cell>
        </row>
        <row r="1028">
          <cell r="A1028" t="str">
            <v>M010603165</v>
          </cell>
          <cell r="B1028" t="str">
            <v>TFB25 FoFo DN  200 X 3,00 126,700 kg</v>
          </cell>
          <cell r="C1028" t="str">
            <v>PC</v>
          </cell>
          <cell r="D1028">
            <v>1716.37</v>
          </cell>
          <cell r="E1028">
            <v>1943.960662</v>
          </cell>
        </row>
        <row r="1029">
          <cell r="A1029" t="str">
            <v>M010603169</v>
          </cell>
          <cell r="B1029" t="str">
            <v>TFB25 FoFo DN  200 X 3,50 144,100 kg</v>
          </cell>
          <cell r="C1029" t="str">
            <v>PC</v>
          </cell>
          <cell r="D1029">
            <v>1912.34</v>
          </cell>
          <cell r="E1029">
            <v>2165.9162839999999</v>
          </cell>
        </row>
        <row r="1030">
          <cell r="A1030" t="str">
            <v>M010603173</v>
          </cell>
          <cell r="B1030" t="str">
            <v>TFB25 FoFo DN  200 X 4,00 161,500 kg</v>
          </cell>
          <cell r="C1030" t="str">
            <v>PC</v>
          </cell>
          <cell r="D1030">
            <v>2111.67</v>
          </cell>
          <cell r="E1030">
            <v>2391.6774420000002</v>
          </cell>
        </row>
        <row r="1031">
          <cell r="A1031" t="str">
            <v>M010603177</v>
          </cell>
          <cell r="B1031" t="str">
            <v>TFB25 FoFo DN  200 X 4,50 178,900 kg</v>
          </cell>
          <cell r="C1031" t="str">
            <v>PC</v>
          </cell>
          <cell r="D1031">
            <v>2307.64</v>
          </cell>
          <cell r="E1031">
            <v>2613.6330640000001</v>
          </cell>
        </row>
        <row r="1032">
          <cell r="A1032" t="str">
            <v>M010603181</v>
          </cell>
          <cell r="B1032" t="str">
            <v>TFB25 FoFo DN  200 X 5,00 196,300 kg</v>
          </cell>
          <cell r="C1032" t="str">
            <v>PC</v>
          </cell>
          <cell r="D1032">
            <v>2506.9699999999998</v>
          </cell>
          <cell r="E1032">
            <v>2839.3942219999999</v>
          </cell>
        </row>
        <row r="1033">
          <cell r="A1033" t="str">
            <v>M010603185</v>
          </cell>
          <cell r="B1033" t="str">
            <v>TFB25 FoFo DN  200 X 5,50 213,700 kg</v>
          </cell>
          <cell r="C1033" t="str">
            <v>PC</v>
          </cell>
          <cell r="D1033">
            <v>2516.83</v>
          </cell>
          <cell r="E1033">
            <v>2850.5616580000001</v>
          </cell>
        </row>
        <row r="1034">
          <cell r="A1034" t="str">
            <v>M010603189</v>
          </cell>
          <cell r="B1034" t="str">
            <v>TFB25 FoFo DN  200 X 5,80 224,140 kg</v>
          </cell>
          <cell r="C1034" t="str">
            <v>PC</v>
          </cell>
          <cell r="D1034">
            <v>2743.5</v>
          </cell>
          <cell r="E1034">
            <v>3107.2881000000002</v>
          </cell>
        </row>
        <row r="1035">
          <cell r="A1035" t="str">
            <v>M010603193</v>
          </cell>
          <cell r="B1035" t="str">
            <v>TFB25 FoFo DN  250 X 0,50 54,400 kg</v>
          </cell>
          <cell r="C1035" t="str">
            <v>PC</v>
          </cell>
          <cell r="D1035">
            <v>1293.4100000000001</v>
          </cell>
          <cell r="E1035">
            <v>1464.9161660000002</v>
          </cell>
        </row>
        <row r="1036">
          <cell r="A1036" t="str">
            <v>M010603197</v>
          </cell>
          <cell r="B1036" t="str">
            <v>TFB25 FoFo DN  250 X 1,00 77,100 kg</v>
          </cell>
          <cell r="C1036" t="str">
            <v>PC</v>
          </cell>
          <cell r="D1036">
            <v>1293.4100000000001</v>
          </cell>
          <cell r="E1036">
            <v>1464.9161660000002</v>
          </cell>
        </row>
        <row r="1037">
          <cell r="A1037" t="str">
            <v>M010603201</v>
          </cell>
          <cell r="B1037" t="str">
            <v>TFB25 FoFo DN  250 X 1,50 99,800 kg</v>
          </cell>
          <cell r="C1037" t="str">
            <v>PC</v>
          </cell>
          <cell r="D1037">
            <v>1410.34</v>
          </cell>
          <cell r="E1037">
            <v>1597.3510839999999</v>
          </cell>
        </row>
        <row r="1038">
          <cell r="A1038" t="str">
            <v>M010603205</v>
          </cell>
          <cell r="B1038" t="str">
            <v>TFB25 FoFo DN  250 X 2,00 122,500 kg</v>
          </cell>
          <cell r="C1038" t="str">
            <v>PC</v>
          </cell>
          <cell r="D1038">
            <v>1665.55</v>
          </cell>
          <cell r="E1038">
            <v>1886.40193</v>
          </cell>
        </row>
        <row r="1039">
          <cell r="A1039" t="str">
            <v>M010603209</v>
          </cell>
          <cell r="B1039" t="str">
            <v>TFB25 FoFo DN  250 X 2,50 145,200 kg</v>
          </cell>
          <cell r="C1039" t="str">
            <v>PC</v>
          </cell>
          <cell r="D1039">
            <v>1920.77</v>
          </cell>
          <cell r="E1039">
            <v>2175.4641019999999</v>
          </cell>
        </row>
        <row r="1040">
          <cell r="A1040" t="str">
            <v>M010603213</v>
          </cell>
          <cell r="B1040" t="str">
            <v>TFB25 FoFo DN  250 X 3,00 167,900 kg</v>
          </cell>
          <cell r="C1040" t="str">
            <v>PC</v>
          </cell>
          <cell r="D1040">
            <v>2179.33</v>
          </cell>
          <cell r="E1040">
            <v>2468.309158</v>
          </cell>
        </row>
        <row r="1041">
          <cell r="A1041" t="str">
            <v>M010603217</v>
          </cell>
          <cell r="B1041" t="str">
            <v>TFB25 FoFo DN  250 X 3,50 190,600 kg</v>
          </cell>
          <cell r="C1041" t="str">
            <v>PC</v>
          </cell>
          <cell r="D1041">
            <v>2434.54</v>
          </cell>
          <cell r="E1041">
            <v>2757.3600040000001</v>
          </cell>
        </row>
        <row r="1042">
          <cell r="A1042" t="str">
            <v>M010603221</v>
          </cell>
          <cell r="B1042" t="str">
            <v>TFB25 FoFo DN  250 X 4,00 213,300 kg</v>
          </cell>
          <cell r="C1042" t="str">
            <v>PC</v>
          </cell>
          <cell r="D1042">
            <v>2676.2</v>
          </cell>
          <cell r="E1042">
            <v>3031.06412</v>
          </cell>
        </row>
        <row r="1043">
          <cell r="A1043" t="str">
            <v>M010603225</v>
          </cell>
          <cell r="B1043" t="str">
            <v>TFB25 FoFo DN  250 X 4,50 236,000 kg</v>
          </cell>
          <cell r="C1043" t="str">
            <v>PC</v>
          </cell>
          <cell r="D1043">
            <v>2904.33</v>
          </cell>
          <cell r="E1043">
            <v>3289.4441580000002</v>
          </cell>
        </row>
        <row r="1044">
          <cell r="A1044" t="str">
            <v>M010603229</v>
          </cell>
          <cell r="B1044" t="str">
            <v>TFB25 FoFo DN  250 X 5,00 258,700 kg</v>
          </cell>
          <cell r="C1044" t="str">
            <v>PC</v>
          </cell>
          <cell r="D1044">
            <v>3280.49</v>
          </cell>
          <cell r="E1044">
            <v>3715.482974</v>
          </cell>
        </row>
        <row r="1045">
          <cell r="A1045" t="str">
            <v>M010603233</v>
          </cell>
          <cell r="B1045" t="str">
            <v>TFB25 FoFo DN  250 X 5,50 281,400 kg</v>
          </cell>
          <cell r="C1045" t="str">
            <v>PC</v>
          </cell>
          <cell r="D1045">
            <v>3368.88</v>
          </cell>
          <cell r="E1045">
            <v>3815.5934880000004</v>
          </cell>
        </row>
        <row r="1046">
          <cell r="A1046" t="str">
            <v>M010603237</v>
          </cell>
          <cell r="B1046" t="str">
            <v>TFB25 FoFo DN  250 X 5,80 295,020 kg</v>
          </cell>
          <cell r="C1046" t="str">
            <v>PC</v>
          </cell>
          <cell r="D1046">
            <v>3418.41</v>
          </cell>
          <cell r="E1046">
            <v>3871.6911660000001</v>
          </cell>
        </row>
        <row r="1047">
          <cell r="A1047" t="str">
            <v>M010603241</v>
          </cell>
          <cell r="B1047" t="str">
            <v>TFB25 FoFo DN  300 X 0,50 70,150 kg</v>
          </cell>
          <cell r="C1047" t="str">
            <v>PC</v>
          </cell>
          <cell r="D1047">
            <v>1345.49</v>
          </cell>
          <cell r="E1047">
            <v>1523.9019740000001</v>
          </cell>
        </row>
        <row r="1048">
          <cell r="A1048" t="str">
            <v>M010603245</v>
          </cell>
          <cell r="B1048" t="str">
            <v>TFB25 FoFo DN  300 X 1,00 98,700 kg</v>
          </cell>
          <cell r="C1048" t="str">
            <v>PC</v>
          </cell>
          <cell r="D1048">
            <v>1372.94</v>
          </cell>
          <cell r="E1048">
            <v>1554.9918440000001</v>
          </cell>
        </row>
        <row r="1049">
          <cell r="A1049" t="str">
            <v>M010603249</v>
          </cell>
          <cell r="B1049" t="str">
            <v>TFB25 FoFo DN  300 X 1,50 127,250 kg</v>
          </cell>
          <cell r="C1049" t="str">
            <v>PC</v>
          </cell>
          <cell r="D1049">
            <v>1706.86</v>
          </cell>
          <cell r="E1049">
            <v>1933.1896360000001</v>
          </cell>
        </row>
        <row r="1050">
          <cell r="A1050" t="str">
            <v>M010603253</v>
          </cell>
          <cell r="B1050" t="str">
            <v>TFB25 FoFo DN  300 X 2,00 155,800 kg</v>
          </cell>
          <cell r="C1050" t="str">
            <v>PC</v>
          </cell>
          <cell r="D1050">
            <v>2013.31</v>
          </cell>
          <cell r="E1050">
            <v>2280.2749060000001</v>
          </cell>
        </row>
        <row r="1051">
          <cell r="A1051" t="str">
            <v>M010603257</v>
          </cell>
          <cell r="B1051" t="str">
            <v>TFB25 FoFo DN  300 X 2,50 184,350 kg</v>
          </cell>
          <cell r="C1051" t="str">
            <v>PC</v>
          </cell>
          <cell r="D1051">
            <v>2316.46</v>
          </cell>
          <cell r="E1051">
            <v>2623.6225960000002</v>
          </cell>
        </row>
        <row r="1052">
          <cell r="A1052" t="str">
            <v>M010603261</v>
          </cell>
          <cell r="B1052" t="str">
            <v>TFB25 FoFo DN  300 X 3,00 212,900 kg</v>
          </cell>
          <cell r="C1052" t="str">
            <v>PC</v>
          </cell>
          <cell r="D1052">
            <v>2622.91</v>
          </cell>
          <cell r="E1052">
            <v>2970.7078660000002</v>
          </cell>
        </row>
        <row r="1053">
          <cell r="A1053" t="str">
            <v>M010603265</v>
          </cell>
          <cell r="B1053" t="str">
            <v>TFB25 FoFo DN  300 X 3,50 241,450 kg</v>
          </cell>
          <cell r="C1053" t="str">
            <v>PC</v>
          </cell>
          <cell r="D1053">
            <v>2926.05</v>
          </cell>
          <cell r="E1053">
            <v>3314.0442300000004</v>
          </cell>
        </row>
        <row r="1054">
          <cell r="A1054" t="str">
            <v>M010603269</v>
          </cell>
          <cell r="B1054" t="str">
            <v>TFB25 FoFo DN  300 X 4,00 270,000 kg</v>
          </cell>
          <cell r="C1054" t="str">
            <v>PC</v>
          </cell>
          <cell r="D1054">
            <v>3229.18</v>
          </cell>
          <cell r="E1054">
            <v>3657.3692679999999</v>
          </cell>
        </row>
        <row r="1055">
          <cell r="A1055" t="str">
            <v>M010603273</v>
          </cell>
          <cell r="B1055" t="str">
            <v>TFB25 FoFo DN  300 X 4,50 298,550 kg</v>
          </cell>
          <cell r="C1055" t="str">
            <v>PC</v>
          </cell>
          <cell r="D1055">
            <v>3535.63</v>
          </cell>
          <cell r="E1055">
            <v>4004.4545380000004</v>
          </cell>
        </row>
        <row r="1056">
          <cell r="A1056" t="str">
            <v>M010603277</v>
          </cell>
          <cell r="B1056" t="str">
            <v>TFB25 FoFo DN  300 X 5,00 327,100 kg</v>
          </cell>
          <cell r="C1056" t="str">
            <v>PC</v>
          </cell>
          <cell r="D1056">
            <v>3842.06</v>
          </cell>
          <cell r="E1056">
            <v>4351.5171559999999</v>
          </cell>
        </row>
        <row r="1057">
          <cell r="A1057" t="str">
            <v>M010603281</v>
          </cell>
          <cell r="B1057" t="str">
            <v>TFB25 FoFo DN  300 X 5,50 355,650 kg</v>
          </cell>
          <cell r="C1057" t="str">
            <v>PC</v>
          </cell>
          <cell r="D1057">
            <v>4145.22</v>
          </cell>
          <cell r="E1057">
            <v>4694.8761720000002</v>
          </cell>
        </row>
        <row r="1058">
          <cell r="A1058" t="str">
            <v>M010603285</v>
          </cell>
          <cell r="B1058" t="str">
            <v>TFB25 FoFo DN  300 X 5,80 372,780 kg</v>
          </cell>
          <cell r="C1058" t="str">
            <v>PC</v>
          </cell>
          <cell r="D1058">
            <v>4157.88</v>
          </cell>
          <cell r="E1058">
            <v>4709.2148880000004</v>
          </cell>
        </row>
        <row r="1059">
          <cell r="A1059" t="str">
            <v>M010603289</v>
          </cell>
          <cell r="B1059" t="str">
            <v>TFB25 FoFo DN  350 X 0,50 95,450 kg</v>
          </cell>
          <cell r="C1059" t="str">
            <v>PC</v>
          </cell>
          <cell r="D1059">
            <v>1489.75</v>
          </cell>
          <cell r="E1059">
            <v>1687.2908500000001</v>
          </cell>
        </row>
        <row r="1060">
          <cell r="A1060" t="str">
            <v>M010603293</v>
          </cell>
          <cell r="B1060" t="str">
            <v>TFB25 FoFo DN  350 X 1,00 133,200 kg</v>
          </cell>
          <cell r="C1060" t="str">
            <v>PC</v>
          </cell>
          <cell r="D1060">
            <v>1614.23</v>
          </cell>
          <cell r="E1060">
            <v>1828.2768980000001</v>
          </cell>
        </row>
        <row r="1061">
          <cell r="A1061" t="str">
            <v>M010603297</v>
          </cell>
          <cell r="B1061" t="str">
            <v>TFB25 FoFo DN  350 X 1,50 170,950 kg</v>
          </cell>
          <cell r="C1061" t="str">
            <v>PC</v>
          </cell>
          <cell r="D1061">
            <v>1931.2</v>
          </cell>
          <cell r="E1061">
            <v>2187.2771200000002</v>
          </cell>
        </row>
        <row r="1062">
          <cell r="A1062" t="str">
            <v>M010603301</v>
          </cell>
          <cell r="B1062" t="str">
            <v>TFB25 FoFo DN  350 X 2,00 208,700 kg</v>
          </cell>
          <cell r="C1062" t="str">
            <v>PC</v>
          </cell>
          <cell r="D1062">
            <v>2248.1999999999998</v>
          </cell>
          <cell r="E1062">
            <v>2546.3113199999998</v>
          </cell>
        </row>
        <row r="1063">
          <cell r="A1063" t="str">
            <v>M010603305</v>
          </cell>
          <cell r="B1063" t="str">
            <v>TFB25 FoFo DN  350 X 2,50 246,450 kg</v>
          </cell>
          <cell r="C1063" t="str">
            <v>PC</v>
          </cell>
          <cell r="D1063">
            <v>2565.17</v>
          </cell>
          <cell r="E1063">
            <v>2905.3115420000004</v>
          </cell>
        </row>
        <row r="1064">
          <cell r="A1064" t="str">
            <v>M010603309</v>
          </cell>
          <cell r="B1064" t="str">
            <v>TFB25 FoFo DN  350 X 3,00 284,200 kg</v>
          </cell>
          <cell r="C1064" t="str">
            <v>PC</v>
          </cell>
          <cell r="D1064">
            <v>2882.15</v>
          </cell>
          <cell r="E1064">
            <v>3264.3230900000003</v>
          </cell>
        </row>
        <row r="1065">
          <cell r="A1065" t="str">
            <v>M010603313</v>
          </cell>
          <cell r="B1065" t="str">
            <v>TFB25 FoFo DN  350 X 3,50 321,950 kg</v>
          </cell>
          <cell r="C1065" t="str">
            <v>PC</v>
          </cell>
          <cell r="D1065">
            <v>3199.12</v>
          </cell>
          <cell r="E1065">
            <v>3623.323312</v>
          </cell>
        </row>
        <row r="1066">
          <cell r="A1066" t="str">
            <v>M010603317</v>
          </cell>
          <cell r="B1066" t="str">
            <v>TFB25 FoFo DN  350 X 4,00 359,700 kg</v>
          </cell>
          <cell r="C1066" t="str">
            <v>PC</v>
          </cell>
          <cell r="D1066">
            <v>3516.11</v>
          </cell>
          <cell r="E1066">
            <v>3982.3461860000002</v>
          </cell>
        </row>
        <row r="1067">
          <cell r="A1067" t="str">
            <v>M010603321</v>
          </cell>
          <cell r="B1067" t="str">
            <v>TFB25 FoFo DN  350 X 4,50 397,450 kg</v>
          </cell>
          <cell r="C1067" t="str">
            <v>PC</v>
          </cell>
          <cell r="D1067">
            <v>3833.06</v>
          </cell>
          <cell r="E1067">
            <v>4341.3237559999998</v>
          </cell>
        </row>
        <row r="1068">
          <cell r="A1068" t="str">
            <v>M010603325</v>
          </cell>
          <cell r="B1068" t="str">
            <v>TFB25 FoFo DN  350 X 5,00 435,200 kg</v>
          </cell>
          <cell r="C1068" t="str">
            <v>PC</v>
          </cell>
          <cell r="D1068">
            <v>4150.08</v>
          </cell>
          <cell r="E1068">
            <v>4700.3806080000004</v>
          </cell>
        </row>
        <row r="1069">
          <cell r="A1069" t="str">
            <v>M010603329</v>
          </cell>
          <cell r="B1069" t="str">
            <v>TFB25 FoFo DN  350 X 5,50 472,950 kg</v>
          </cell>
          <cell r="C1069" t="str">
            <v>PC</v>
          </cell>
          <cell r="D1069">
            <v>4467.05</v>
          </cell>
          <cell r="E1069">
            <v>5059.3808300000001</v>
          </cell>
        </row>
        <row r="1070">
          <cell r="A1070" t="str">
            <v>M010603333</v>
          </cell>
          <cell r="B1070" t="str">
            <v>TFB25 FoFo DN  350 X 5,80 495,600 kg</v>
          </cell>
          <cell r="C1070" t="str">
            <v>PC</v>
          </cell>
          <cell r="D1070">
            <v>4672.5</v>
          </cell>
          <cell r="E1070">
            <v>5292.0735000000004</v>
          </cell>
        </row>
        <row r="1071">
          <cell r="A1071" t="str">
            <v>M010603337</v>
          </cell>
          <cell r="B1071" t="str">
            <v>TFB25 FoFo DN  400 X 0,50 119,050 kg</v>
          </cell>
          <cell r="C1071" t="str">
            <v>PC</v>
          </cell>
          <cell r="D1071">
            <v>1784.03</v>
          </cell>
          <cell r="E1071">
            <v>2020.5923780000001</v>
          </cell>
        </row>
        <row r="1072">
          <cell r="A1072" t="str">
            <v>M010603341</v>
          </cell>
          <cell r="B1072" t="str">
            <v>TFB25 FoFo DN  400 X 1,00 163,800 kg</v>
          </cell>
          <cell r="C1072" t="str">
            <v>PC</v>
          </cell>
          <cell r="D1072">
            <v>1856.84</v>
          </cell>
          <cell r="E1072">
            <v>2103.0569839999998</v>
          </cell>
        </row>
        <row r="1073">
          <cell r="A1073" t="str">
            <v>M010603345</v>
          </cell>
          <cell r="B1073" t="str">
            <v>TFB25 FoFo DN  400 X 1,50 208,550 kg</v>
          </cell>
          <cell r="C1073" t="str">
            <v>PC</v>
          </cell>
          <cell r="D1073">
            <v>2179.5500000000002</v>
          </cell>
          <cell r="E1073">
            <v>2468.5583300000003</v>
          </cell>
        </row>
        <row r="1074">
          <cell r="A1074" t="str">
            <v>M010603349</v>
          </cell>
          <cell r="B1074" t="str">
            <v>TFB25 FoFo DN  400 X 2,00 253,300 kg</v>
          </cell>
          <cell r="C1074" t="str">
            <v>PC</v>
          </cell>
          <cell r="D1074">
            <v>2502.2600000000002</v>
          </cell>
          <cell r="E1074">
            <v>2834.0596760000003</v>
          </cell>
        </row>
        <row r="1075">
          <cell r="A1075" t="str">
            <v>M010603353</v>
          </cell>
          <cell r="B1075" t="str">
            <v>TFB25 FoFo DN  400 X 2,50 298,050 kg</v>
          </cell>
          <cell r="C1075" t="str">
            <v>PC</v>
          </cell>
          <cell r="D1075">
            <v>2824.96</v>
          </cell>
          <cell r="E1075">
            <v>3199.549696</v>
          </cell>
        </row>
        <row r="1076">
          <cell r="A1076" t="str">
            <v>M010603357</v>
          </cell>
          <cell r="B1076" t="str">
            <v>TFB25 FoFo DN  400 X 3,00 342,800 kg</v>
          </cell>
          <cell r="C1076" t="str">
            <v>PC</v>
          </cell>
          <cell r="D1076">
            <v>3145.09</v>
          </cell>
          <cell r="E1076">
            <v>3562.1289340000003</v>
          </cell>
        </row>
        <row r="1077">
          <cell r="A1077" t="str">
            <v>M010603361</v>
          </cell>
          <cell r="B1077" t="str">
            <v>TFB25 FoFo DN  400 X 3,50 387,550 kg</v>
          </cell>
          <cell r="C1077" t="str">
            <v>PC</v>
          </cell>
          <cell r="D1077">
            <v>3467.81</v>
          </cell>
          <cell r="E1077">
            <v>3927.6416060000001</v>
          </cell>
        </row>
        <row r="1078">
          <cell r="A1078" t="str">
            <v>M010603365</v>
          </cell>
          <cell r="B1078" t="str">
            <v>TFB25 FoFo DN  400 X 4,00 432,300 kg</v>
          </cell>
          <cell r="C1078" t="str">
            <v>PC</v>
          </cell>
          <cell r="D1078">
            <v>3790.52</v>
          </cell>
          <cell r="E1078">
            <v>4293.1429520000002</v>
          </cell>
        </row>
        <row r="1079">
          <cell r="A1079" t="str">
            <v>M010603369</v>
          </cell>
          <cell r="B1079" t="str">
            <v>TFB25 FoFo DN  400 X 4,50 477,050 kg</v>
          </cell>
          <cell r="C1079" t="str">
            <v>PC</v>
          </cell>
          <cell r="D1079">
            <v>4113.22</v>
          </cell>
          <cell r="E1079">
            <v>4658.6329720000003</v>
          </cell>
        </row>
        <row r="1080">
          <cell r="A1080" t="str">
            <v>M010603373</v>
          </cell>
          <cell r="B1080" t="str">
            <v>TFB25 FoFo DN  400 X 5,00 521,800 kg</v>
          </cell>
          <cell r="C1080" t="str">
            <v>PC</v>
          </cell>
          <cell r="D1080">
            <v>4435.92</v>
          </cell>
          <cell r="E1080">
            <v>5024.1229920000005</v>
          </cell>
        </row>
        <row r="1081">
          <cell r="A1081" t="str">
            <v>M010603377</v>
          </cell>
          <cell r="B1081" t="str">
            <v>TFB25 FoFo DN  400 X 5,50 566,550 kg</v>
          </cell>
          <cell r="C1081" t="str">
            <v>PC</v>
          </cell>
          <cell r="D1081">
            <v>4758.63</v>
          </cell>
          <cell r="E1081">
            <v>5389.6243380000005</v>
          </cell>
        </row>
        <row r="1082">
          <cell r="A1082" t="str">
            <v>M010603381</v>
          </cell>
          <cell r="B1082" t="str">
            <v>TFB25 FoFo DN  400 X 5,80 593,400 kg</v>
          </cell>
          <cell r="C1082" t="str">
            <v>PC</v>
          </cell>
          <cell r="D1082">
            <v>4968.6400000000003</v>
          </cell>
          <cell r="E1082">
            <v>5627.4816640000008</v>
          </cell>
        </row>
        <row r="1083">
          <cell r="A1083" t="str">
            <v>M010603385</v>
          </cell>
          <cell r="B1083" t="str">
            <v>TFB25 FoFo DN  450 X 0,50 141,650 kg</v>
          </cell>
          <cell r="C1083" t="str">
            <v>PC</v>
          </cell>
          <cell r="D1083">
            <v>2159.6</v>
          </cell>
          <cell r="E1083">
            <v>2445.9629599999998</v>
          </cell>
        </row>
        <row r="1084">
          <cell r="A1084" t="str">
            <v>M010603389</v>
          </cell>
          <cell r="B1084" t="str">
            <v>TFB25 FoFo DN  450 X 1,00 194,200 kg</v>
          </cell>
          <cell r="C1084" t="str">
            <v>PC</v>
          </cell>
          <cell r="D1084">
            <v>2267.2800000000002</v>
          </cell>
          <cell r="E1084">
            <v>2567.9213280000004</v>
          </cell>
        </row>
        <row r="1085">
          <cell r="A1085" t="str">
            <v>M010603393</v>
          </cell>
          <cell r="B1085" t="str">
            <v>TFB25 FoFo DN  450 X 1,50 246,750 kg</v>
          </cell>
          <cell r="C1085" t="str">
            <v>PC</v>
          </cell>
          <cell r="D1085">
            <v>2687.45</v>
          </cell>
          <cell r="E1085">
            <v>3043.8058700000001</v>
          </cell>
        </row>
        <row r="1086">
          <cell r="A1086" t="str">
            <v>M010603397</v>
          </cell>
          <cell r="B1086" t="str">
            <v>TFB25 FoFo DN  450 X 2,00 299,300 kg</v>
          </cell>
          <cell r="C1086" t="str">
            <v>PC</v>
          </cell>
          <cell r="D1086">
            <v>3107.64</v>
          </cell>
          <cell r="E1086">
            <v>3519.713064</v>
          </cell>
        </row>
        <row r="1087">
          <cell r="A1087" t="str">
            <v>M010603401</v>
          </cell>
          <cell r="B1087" t="str">
            <v>TFB25 FoFo DN  450 X 2,50 351,850 kg</v>
          </cell>
          <cell r="C1087" t="str">
            <v>PC</v>
          </cell>
          <cell r="D1087">
            <v>3527.84</v>
          </cell>
          <cell r="E1087">
            <v>3995.6315840000002</v>
          </cell>
        </row>
        <row r="1088">
          <cell r="A1088" t="str">
            <v>M010603405</v>
          </cell>
          <cell r="B1088" t="str">
            <v>TFB25 FoFo DN  450 X 3,00 404,400 kg</v>
          </cell>
          <cell r="C1088" t="str">
            <v>PC</v>
          </cell>
          <cell r="D1088">
            <v>3948.01</v>
          </cell>
          <cell r="E1088">
            <v>4471.5161260000004</v>
          </cell>
        </row>
        <row r="1089">
          <cell r="A1089" t="str">
            <v>M010603409</v>
          </cell>
          <cell r="B1089" t="str">
            <v>TFB25 FoFo DN  450 X 3,50 456,950 kg</v>
          </cell>
          <cell r="C1089" t="str">
            <v>PC</v>
          </cell>
          <cell r="D1089">
            <v>4368.2</v>
          </cell>
          <cell r="E1089">
            <v>4947.4233199999999</v>
          </cell>
        </row>
        <row r="1090">
          <cell r="A1090" t="str">
            <v>M010603413</v>
          </cell>
          <cell r="B1090" t="str">
            <v>TFB25 FoFo DN  450 X 4,00 509,500 kg</v>
          </cell>
          <cell r="C1090" t="str">
            <v>PC</v>
          </cell>
          <cell r="D1090">
            <v>4788.3999999999996</v>
          </cell>
          <cell r="E1090">
            <v>5423.34184</v>
          </cell>
        </row>
        <row r="1091">
          <cell r="A1091" t="str">
            <v>M010603417</v>
          </cell>
          <cell r="B1091" t="str">
            <v>TFB25 FoFo DN  450 X 4,50 562,050 kg</v>
          </cell>
          <cell r="C1091" t="str">
            <v>PC</v>
          </cell>
          <cell r="D1091">
            <v>5208.6000000000004</v>
          </cell>
          <cell r="E1091">
            <v>5899.2603600000011</v>
          </cell>
        </row>
        <row r="1092">
          <cell r="A1092" t="str">
            <v>M010603421</v>
          </cell>
          <cell r="B1092" t="str">
            <v>TFB25 FoFo DN  450 X 5,00 614,600 kg</v>
          </cell>
          <cell r="C1092" t="str">
            <v>PC</v>
          </cell>
          <cell r="D1092">
            <v>5628.78</v>
          </cell>
          <cell r="E1092">
            <v>6375.1562279999998</v>
          </cell>
        </row>
        <row r="1093">
          <cell r="A1093" t="str">
            <v>M010603425</v>
          </cell>
          <cell r="B1093" t="str">
            <v>TFB25 FoFo DN  450 X 5,50 667,150 kg</v>
          </cell>
          <cell r="C1093" t="str">
            <v>PC</v>
          </cell>
          <cell r="D1093">
            <v>6048.97</v>
          </cell>
          <cell r="E1093">
            <v>6851.0634220000002</v>
          </cell>
        </row>
        <row r="1094">
          <cell r="A1094" t="str">
            <v>M010603429</v>
          </cell>
          <cell r="B1094" t="str">
            <v>TFB25 FoFo DN  450 X 5,80 698,680 kg</v>
          </cell>
          <cell r="C1094" t="str">
            <v>PC</v>
          </cell>
          <cell r="D1094">
            <v>6323.26</v>
          </cell>
          <cell r="E1094">
            <v>7161.7242760000008</v>
          </cell>
        </row>
        <row r="1095">
          <cell r="A1095" t="str">
            <v>M010603433</v>
          </cell>
          <cell r="B1095" t="str">
            <v>TFB25 FoFo DN  500 X 0,50 168,700 kg</v>
          </cell>
          <cell r="C1095" t="str">
            <v>PC</v>
          </cell>
          <cell r="D1095">
            <v>2404.02</v>
          </cell>
          <cell r="E1095">
            <v>2722.793052</v>
          </cell>
        </row>
        <row r="1096">
          <cell r="A1096" t="str">
            <v>M010603437</v>
          </cell>
          <cell r="B1096" t="str">
            <v>TFB25 FoFo DN  500 X 1,00 229,600 kg</v>
          </cell>
          <cell r="C1096" t="str">
            <v>PC</v>
          </cell>
          <cell r="D1096">
            <v>2569.37</v>
          </cell>
          <cell r="E1096">
            <v>2910.0684620000002</v>
          </cell>
        </row>
        <row r="1097">
          <cell r="A1097" t="str">
            <v>M010603441</v>
          </cell>
          <cell r="B1097" t="str">
            <v>TFB25 FoFo DN  500 X 1,50 290,500 kg</v>
          </cell>
          <cell r="C1097" t="str">
            <v>PC</v>
          </cell>
          <cell r="D1097">
            <v>3067.22</v>
          </cell>
          <cell r="E1097">
            <v>3473.933372</v>
          </cell>
        </row>
        <row r="1098">
          <cell r="A1098" t="str">
            <v>M010603445</v>
          </cell>
          <cell r="B1098" t="str">
            <v>TFB25 FoFo DN  500 X 2,00 351,400 kg</v>
          </cell>
          <cell r="C1098" t="str">
            <v>PC</v>
          </cell>
          <cell r="D1098">
            <v>3562.12</v>
          </cell>
          <cell r="E1098">
            <v>4034.4571120000001</v>
          </cell>
        </row>
        <row r="1099">
          <cell r="A1099" t="str">
            <v>M010603449</v>
          </cell>
          <cell r="B1099" t="str">
            <v>TFB25 FoFo DN  500 X 2,50 412,300 kg</v>
          </cell>
          <cell r="C1099" t="str">
            <v>PC</v>
          </cell>
          <cell r="D1099">
            <v>4057.03</v>
          </cell>
          <cell r="E1099">
            <v>4594.9921780000004</v>
          </cell>
        </row>
        <row r="1100">
          <cell r="A1100" t="str">
            <v>M010603453</v>
          </cell>
          <cell r="B1100" t="str">
            <v>TFB25 FoFo DN  500 X 3,00 473,200 kg</v>
          </cell>
          <cell r="C1100" t="str">
            <v>PC</v>
          </cell>
          <cell r="D1100">
            <v>4554.91</v>
          </cell>
          <cell r="E1100">
            <v>5158.8910660000001</v>
          </cell>
        </row>
        <row r="1101">
          <cell r="A1101" t="str">
            <v>M010603457</v>
          </cell>
          <cell r="B1101" t="str">
            <v>TFB25 FoFo DN  500 X 3,50 534,100 kg</v>
          </cell>
          <cell r="C1101" t="str">
            <v>PC</v>
          </cell>
          <cell r="D1101">
            <v>5049.82</v>
          </cell>
          <cell r="E1101">
            <v>5719.4261319999996</v>
          </cell>
        </row>
        <row r="1102">
          <cell r="A1102" t="str">
            <v>M010603461</v>
          </cell>
          <cell r="B1102" t="str">
            <v>TFB25 FoFo DN  500 X 4,00 595,000 kg</v>
          </cell>
          <cell r="C1102" t="str">
            <v>PC</v>
          </cell>
          <cell r="D1102">
            <v>5547.66</v>
          </cell>
          <cell r="E1102">
            <v>6283.279716</v>
          </cell>
        </row>
        <row r="1103">
          <cell r="A1103" t="str">
            <v>M010603465</v>
          </cell>
          <cell r="B1103" t="str">
            <v>TFB25 FoFo DN  500 X 4,50 655,900 kg</v>
          </cell>
          <cell r="C1103" t="str">
            <v>PC</v>
          </cell>
          <cell r="D1103">
            <v>6042.57</v>
          </cell>
          <cell r="E1103">
            <v>6843.8147820000004</v>
          </cell>
        </row>
        <row r="1104">
          <cell r="A1104" t="str">
            <v>M010603469</v>
          </cell>
          <cell r="B1104" t="str">
            <v>TFB25 FoFo DN  500 X 5,00 716,800 kg</v>
          </cell>
          <cell r="C1104" t="str">
            <v>PC</v>
          </cell>
          <cell r="D1104">
            <v>6540.44</v>
          </cell>
          <cell r="E1104">
            <v>7407.7023440000003</v>
          </cell>
        </row>
        <row r="1105">
          <cell r="A1105" t="str">
            <v>M010603473</v>
          </cell>
          <cell r="B1105" t="str">
            <v>TFB25 FoFo DN  500 X 5,50 777,700 kg</v>
          </cell>
          <cell r="C1105" t="str">
            <v>PC</v>
          </cell>
          <cell r="D1105">
            <v>7035.34</v>
          </cell>
          <cell r="E1105">
            <v>7968.2260840000008</v>
          </cell>
        </row>
        <row r="1106">
          <cell r="A1106" t="str">
            <v>M010603477</v>
          </cell>
          <cell r="B1106" t="str">
            <v>TFB25 FoFo DN  500 X 5,80 814,240 kg</v>
          </cell>
          <cell r="C1106" t="str">
            <v>PC</v>
          </cell>
          <cell r="D1106">
            <v>7361.33</v>
          </cell>
          <cell r="E1106">
            <v>8337.4423580000002</v>
          </cell>
        </row>
        <row r="1107">
          <cell r="A1107" t="str">
            <v>M010603481</v>
          </cell>
          <cell r="B1107" t="str">
            <v>TFB25 FoFo DN  600 X 0,50 234,400 kg</v>
          </cell>
          <cell r="C1107" t="str">
            <v>PC</v>
          </cell>
          <cell r="D1107">
            <v>3023.71</v>
          </cell>
          <cell r="E1107">
            <v>3424.6539460000004</v>
          </cell>
        </row>
        <row r="1108">
          <cell r="A1108" t="str">
            <v>M010603485</v>
          </cell>
          <cell r="B1108" t="str">
            <v>TFB25 FoFo DN  600 X 1,00 313,500 kg</v>
          </cell>
          <cell r="C1108" t="str">
            <v>PC</v>
          </cell>
          <cell r="D1108">
            <v>3544.63</v>
          </cell>
          <cell r="E1108">
            <v>4014.6479380000005</v>
          </cell>
        </row>
        <row r="1109">
          <cell r="A1109" t="str">
            <v>M010603489</v>
          </cell>
          <cell r="B1109" t="str">
            <v>TFB25 FoFo DN  600 X 1,50 392,600 kg</v>
          </cell>
          <cell r="C1109" t="str">
            <v>PC</v>
          </cell>
          <cell r="D1109">
            <v>4174.92</v>
          </cell>
          <cell r="E1109">
            <v>4728.514392</v>
          </cell>
        </row>
        <row r="1110">
          <cell r="A1110" t="str">
            <v>M010603493</v>
          </cell>
          <cell r="B1110" t="str">
            <v>TFB25 FoFo DN  600 X 2,00 471,700 kg</v>
          </cell>
          <cell r="C1110" t="str">
            <v>PC</v>
          </cell>
          <cell r="D1110">
            <v>4802.32</v>
          </cell>
          <cell r="E1110">
            <v>5439.1076320000002</v>
          </cell>
        </row>
        <row r="1111">
          <cell r="A1111" t="str">
            <v>M010603497</v>
          </cell>
          <cell r="B1111" t="str">
            <v>TFB25 FoFo DN  600 X 2,50 550,800 kg</v>
          </cell>
          <cell r="C1111" t="str">
            <v>PC</v>
          </cell>
          <cell r="D1111">
            <v>5426.79</v>
          </cell>
          <cell r="E1111">
            <v>6146.3823540000003</v>
          </cell>
        </row>
        <row r="1112">
          <cell r="A1112" t="str">
            <v>M010603501</v>
          </cell>
          <cell r="B1112" t="str">
            <v>TFB25 FoFo DN  600 X 3,00 629,900 kg</v>
          </cell>
          <cell r="C1112" t="str">
            <v>PC</v>
          </cell>
          <cell r="D1112">
            <v>6054.18</v>
          </cell>
          <cell r="E1112">
            <v>6856.9642680000006</v>
          </cell>
        </row>
        <row r="1113">
          <cell r="A1113" t="str">
            <v>M010603505</v>
          </cell>
          <cell r="B1113" t="str">
            <v>TFB25 FoFo DN  600 X 3,50 709,000 kg</v>
          </cell>
          <cell r="C1113" t="str">
            <v>PC</v>
          </cell>
          <cell r="D1113">
            <v>6684.48</v>
          </cell>
          <cell r="E1113">
            <v>7570.8420479999995</v>
          </cell>
        </row>
        <row r="1114">
          <cell r="A1114" t="str">
            <v>M010603509</v>
          </cell>
          <cell r="B1114" t="str">
            <v>TFB25 FoFo DN  600 X 4,00 788,100 kg</v>
          </cell>
          <cell r="C1114" t="str">
            <v>PC</v>
          </cell>
          <cell r="D1114">
            <v>7308.99</v>
          </cell>
          <cell r="E1114">
            <v>8278.1620739999998</v>
          </cell>
        </row>
        <row r="1115">
          <cell r="A1115" t="str">
            <v>M010603513</v>
          </cell>
          <cell r="B1115" t="str">
            <v>TFB25 FoFo DN  600 X 4,50 867,200 kg</v>
          </cell>
          <cell r="C1115" t="str">
            <v>PC</v>
          </cell>
          <cell r="D1115">
            <v>7936.37</v>
          </cell>
          <cell r="E1115">
            <v>8988.7326620000003</v>
          </cell>
        </row>
        <row r="1116">
          <cell r="A1116" t="str">
            <v>M010603517</v>
          </cell>
          <cell r="B1116" t="str">
            <v>TFB25 FoFo DN  600 X 5,00 946,300 kg</v>
          </cell>
          <cell r="C1116" t="str">
            <v>PC</v>
          </cell>
          <cell r="D1116">
            <v>7783.13</v>
          </cell>
          <cell r="E1116">
            <v>8815.1730380000008</v>
          </cell>
        </row>
        <row r="1117">
          <cell r="A1117" t="str">
            <v>M010603521</v>
          </cell>
          <cell r="B1117" t="str">
            <v>TFB25 FoFo DN  600 X 5,50 1025,400 kg</v>
          </cell>
          <cell r="C1117" t="str">
            <v>PC</v>
          </cell>
          <cell r="D1117">
            <v>9194.0400000000009</v>
          </cell>
          <cell r="E1117">
            <v>10413.169704000002</v>
          </cell>
        </row>
        <row r="1118">
          <cell r="A1118" t="str">
            <v>M010603525</v>
          </cell>
          <cell r="B1118" t="str">
            <v>TFB25 FoFo DN  600 X 5,80 1072,860 kg</v>
          </cell>
          <cell r="C1118" t="str">
            <v>PC</v>
          </cell>
          <cell r="D1118">
            <v>9601.7199999999993</v>
          </cell>
          <cell r="E1118">
            <v>10874.908072</v>
          </cell>
        </row>
        <row r="1119">
          <cell r="A1119" t="str">
            <v>M010603529</v>
          </cell>
          <cell r="B1119" t="str">
            <v>TFB25 FoFo DN  700 X 0,50 335,150 kg</v>
          </cell>
          <cell r="C1119" t="str">
            <v>PC</v>
          </cell>
          <cell r="D1119">
            <v>4862.28</v>
          </cell>
          <cell r="E1119">
            <v>5507.0183280000001</v>
          </cell>
        </row>
        <row r="1120">
          <cell r="A1120" t="str">
            <v>M010603533</v>
          </cell>
          <cell r="B1120" t="str">
            <v>TFB25 FoFo DN  700 X 1,00 465,200 kg</v>
          </cell>
          <cell r="C1120" t="str">
            <v>PC</v>
          </cell>
          <cell r="D1120">
            <v>4961.51</v>
          </cell>
          <cell r="E1120">
            <v>5619.4062260000001</v>
          </cell>
        </row>
        <row r="1121">
          <cell r="A1121" t="str">
            <v>M010603537</v>
          </cell>
          <cell r="B1121" t="str">
            <v>TFB25 FoFo DN  700 X 1,50 595,250 kg</v>
          </cell>
          <cell r="C1121" t="str">
            <v>PC</v>
          </cell>
          <cell r="D1121">
            <v>5564.29</v>
          </cell>
          <cell r="E1121">
            <v>6302.1148540000004</v>
          </cell>
        </row>
        <row r="1122">
          <cell r="A1122" t="str">
            <v>M010603541</v>
          </cell>
          <cell r="B1122" t="str">
            <v>TFB25 FoFo DN  700 X 2,00 725,300 kg</v>
          </cell>
          <cell r="C1122" t="str">
            <v>PC</v>
          </cell>
          <cell r="D1122">
            <v>6168.78</v>
          </cell>
          <cell r="E1122">
            <v>6986.7602280000001</v>
          </cell>
        </row>
        <row r="1123">
          <cell r="A1123" t="str">
            <v>M010603545</v>
          </cell>
          <cell r="B1123" t="str">
            <v>TFB25 FoFo DN  700 X 2,50 855,350 kg</v>
          </cell>
          <cell r="C1123" t="str">
            <v>PC</v>
          </cell>
          <cell r="D1123">
            <v>6769.86</v>
          </cell>
          <cell r="E1123">
            <v>7667.5434359999999</v>
          </cell>
        </row>
        <row r="1124">
          <cell r="A1124" t="str">
            <v>M010603549</v>
          </cell>
          <cell r="B1124" t="str">
            <v>TFB25 FoFo DN  700 X 3,00 985,400 kg</v>
          </cell>
          <cell r="C1124" t="str">
            <v>PC</v>
          </cell>
          <cell r="D1124">
            <v>7372.64</v>
          </cell>
          <cell r="E1124">
            <v>8350.2520640000002</v>
          </cell>
        </row>
        <row r="1125">
          <cell r="A1125" t="str">
            <v>M010603553</v>
          </cell>
          <cell r="B1125" t="str">
            <v>TFB25 FoFo DN  700 X 3,50 1115,450 kg</v>
          </cell>
          <cell r="C1125" t="str">
            <v>PC</v>
          </cell>
          <cell r="D1125">
            <v>7977.13</v>
          </cell>
          <cell r="E1125">
            <v>9034.897438</v>
          </cell>
        </row>
        <row r="1126">
          <cell r="A1126" t="str">
            <v>M010603557</v>
          </cell>
          <cell r="B1126" t="str">
            <v>TFB25 FoFo DN  700 X 4,00 1245,500 kg</v>
          </cell>
          <cell r="C1126" t="str">
            <v>PC</v>
          </cell>
          <cell r="D1126">
            <v>8579.9</v>
          </cell>
          <cell r="E1126">
            <v>9717.5947400000005</v>
          </cell>
        </row>
        <row r="1127">
          <cell r="A1127" t="str">
            <v>M010603561</v>
          </cell>
          <cell r="B1127" t="str">
            <v>TFB25 FoFo DN  700 X 4,50 1375,550 kg</v>
          </cell>
          <cell r="C1127" t="str">
            <v>PC</v>
          </cell>
          <cell r="D1127">
            <v>9182.69</v>
          </cell>
          <cell r="E1127">
            <v>10400.314694000001</v>
          </cell>
        </row>
        <row r="1128">
          <cell r="A1128" t="str">
            <v>M010603565</v>
          </cell>
          <cell r="B1128" t="str">
            <v>TFB25 FoFo DN  700 X 5,00 1505,600 kg</v>
          </cell>
          <cell r="C1128" t="str">
            <v>PC</v>
          </cell>
          <cell r="D1128">
            <v>9785.48</v>
          </cell>
          <cell r="E1128">
            <v>11083.034648000001</v>
          </cell>
        </row>
        <row r="1129">
          <cell r="A1129" t="str">
            <v>M010603569</v>
          </cell>
          <cell r="B1129" t="str">
            <v>TFB25 FoFo DN  700 X 5,50 1636,650 kg</v>
          </cell>
          <cell r="C1129" t="str">
            <v>PC</v>
          </cell>
          <cell r="D1129">
            <v>10388.26</v>
          </cell>
          <cell r="E1129">
            <v>11765.743276000001</v>
          </cell>
        </row>
        <row r="1130">
          <cell r="A1130" t="str">
            <v>M010603573</v>
          </cell>
          <cell r="B1130" t="str">
            <v>TFB25 FoFo DN  700 X 6,00 1765,700 kg</v>
          </cell>
          <cell r="C1130" t="str">
            <v>PC</v>
          </cell>
          <cell r="D1130">
            <v>10991.04</v>
          </cell>
          <cell r="E1130">
            <v>12448.451904000001</v>
          </cell>
        </row>
        <row r="1131">
          <cell r="A1131" t="str">
            <v>M010603577</v>
          </cell>
          <cell r="B1131" t="str">
            <v>TFB25 FoFo DN  700 X 6,50 1895,750 kg</v>
          </cell>
          <cell r="C1131" t="str">
            <v>PC</v>
          </cell>
          <cell r="D1131">
            <v>11593.81</v>
          </cell>
          <cell r="E1131">
            <v>13131.149206</v>
          </cell>
        </row>
        <row r="1132">
          <cell r="A1132" t="str">
            <v>M010603581</v>
          </cell>
          <cell r="B1132" t="str">
            <v>TFB25 FoFo DN  700 X 6,80 1973,780 kg</v>
          </cell>
          <cell r="C1132" t="str">
            <v>PC</v>
          </cell>
          <cell r="D1132">
            <v>11982.65</v>
          </cell>
          <cell r="E1132">
            <v>13571.54939</v>
          </cell>
        </row>
        <row r="1133">
          <cell r="A1133" t="str">
            <v>M010603585</v>
          </cell>
          <cell r="B1133" t="str">
            <v>TFB25 FoFo DN  800 X 0,50 434,600 kg</v>
          </cell>
          <cell r="C1133" t="str">
            <v>PC</v>
          </cell>
          <cell r="D1133">
            <v>6758.56</v>
          </cell>
          <cell r="E1133">
            <v>7654.7450560000007</v>
          </cell>
        </row>
        <row r="1134">
          <cell r="A1134" t="str">
            <v>M010603589</v>
          </cell>
          <cell r="B1134" t="str">
            <v>TFB25 FoFo DN  800 X 1,00 600,600 kg</v>
          </cell>
          <cell r="C1134" t="str">
            <v>PC</v>
          </cell>
          <cell r="D1134">
            <v>6896.49</v>
          </cell>
          <cell r="E1134">
            <v>7810.9645740000005</v>
          </cell>
        </row>
        <row r="1135">
          <cell r="A1135" t="str">
            <v>M010603593</v>
          </cell>
          <cell r="B1135" t="str">
            <v>TFB25 FoFo DN  800 X 1,50 766,600 kg</v>
          </cell>
          <cell r="C1135" t="str">
            <v>PC</v>
          </cell>
          <cell r="D1135">
            <v>7724.08</v>
          </cell>
          <cell r="E1135">
            <v>8748.2930080000006</v>
          </cell>
        </row>
        <row r="1136">
          <cell r="A1136" t="str">
            <v>M010603597</v>
          </cell>
          <cell r="B1136" t="str">
            <v>TFB25 FoFo DN  800 X 2,00 932,600 kg</v>
          </cell>
          <cell r="C1136" t="str">
            <v>PC</v>
          </cell>
          <cell r="D1136">
            <v>8650.9599999999991</v>
          </cell>
          <cell r="E1136">
            <v>9798.0772959999995</v>
          </cell>
        </row>
        <row r="1137">
          <cell r="A1137" t="str">
            <v>M010603601</v>
          </cell>
          <cell r="B1137" t="str">
            <v>TFB25 FoFo DN  900 X 0,50 539,900 kg</v>
          </cell>
          <cell r="C1137" t="str">
            <v>PC</v>
          </cell>
          <cell r="D1137">
            <v>9689.07</v>
          </cell>
          <cell r="E1137">
            <v>10973.840682</v>
          </cell>
        </row>
        <row r="1138">
          <cell r="A1138" t="str">
            <v>M010603605</v>
          </cell>
          <cell r="B1138" t="str">
            <v>TFB25 FoFo DN  900 X 1,00 740,900 kg</v>
          </cell>
          <cell r="C1138" t="str">
            <v>PC</v>
          </cell>
          <cell r="D1138">
            <v>10851.76</v>
          </cell>
          <cell r="E1138">
            <v>12290.703376000001</v>
          </cell>
        </row>
        <row r="1139">
          <cell r="A1139" t="str">
            <v>M010603609</v>
          </cell>
          <cell r="B1139" t="str">
            <v>TFB25 FoFo DN  900 X 1,50 941,900 kg</v>
          </cell>
          <cell r="C1139" t="str">
            <v>PC</v>
          </cell>
          <cell r="D1139">
            <v>12153.98</v>
          </cell>
          <cell r="E1139">
            <v>13765.597748</v>
          </cell>
        </row>
        <row r="1140">
          <cell r="A1140" t="str">
            <v>M010603613</v>
          </cell>
          <cell r="B1140" t="str">
            <v>TFB25 FoFo DN  900 X 2,00 1142,900 kg</v>
          </cell>
          <cell r="C1140" t="str">
            <v>PC</v>
          </cell>
          <cell r="D1140">
            <v>13612.46</v>
          </cell>
          <cell r="E1140">
            <v>15417.472195999999</v>
          </cell>
        </row>
        <row r="1141">
          <cell r="A1141" t="str">
            <v>M010603617</v>
          </cell>
          <cell r="B1141" t="str">
            <v>TFB25 FoFo DN 1000 X 0,50 670,300 kg</v>
          </cell>
          <cell r="C1141" t="str">
            <v>PC</v>
          </cell>
          <cell r="D1141">
            <v>15245.95</v>
          </cell>
          <cell r="E1141">
            <v>17267.562970000003</v>
          </cell>
        </row>
        <row r="1142">
          <cell r="A1142" t="str">
            <v>M010603621</v>
          </cell>
          <cell r="B1142" t="str">
            <v>TFB25 FoFo DN 1000 X 1,00 909,300 kg</v>
          </cell>
          <cell r="C1142" t="str">
            <v>PC</v>
          </cell>
          <cell r="D1142">
            <v>9586.1200000000008</v>
          </cell>
          <cell r="E1142">
            <v>10857.239512000002</v>
          </cell>
        </row>
        <row r="1143">
          <cell r="A1143" t="str">
            <v>M010603625</v>
          </cell>
          <cell r="B1143" t="str">
            <v>TFB25 FoFo DN 1000 X 1,50 1148,300 kg</v>
          </cell>
          <cell r="C1143" t="str">
            <v>PC</v>
          </cell>
          <cell r="D1143">
            <v>10736.46</v>
          </cell>
          <cell r="E1143">
            <v>12160.114595999999</v>
          </cell>
        </row>
        <row r="1144">
          <cell r="A1144" t="str">
            <v>M010603629</v>
          </cell>
          <cell r="B1144" t="str">
            <v>TFB25 FoFo DN 1000 X 2,00 1387,300 kg</v>
          </cell>
          <cell r="C1144" t="str">
            <v>PC</v>
          </cell>
          <cell r="D1144">
            <v>12024.83</v>
          </cell>
          <cell r="E1144">
            <v>13619.322458000001</v>
          </cell>
        </row>
        <row r="1145">
          <cell r="A1145" t="str">
            <v>M010603633</v>
          </cell>
          <cell r="B1145" t="str">
            <v>TFB25 FoFo DN 1200 X 0,50 945,700 kg</v>
          </cell>
          <cell r="C1145" t="str">
            <v>PC</v>
          </cell>
          <cell r="D1145">
            <v>13058.22</v>
          </cell>
          <cell r="E1145">
            <v>14789.739971999999</v>
          </cell>
        </row>
        <row r="1146">
          <cell r="A1146" t="str">
            <v>M010603637</v>
          </cell>
          <cell r="B1146" t="str">
            <v>TFB25 FoFo DN 1200 X 1,00 1269,700 kg</v>
          </cell>
          <cell r="C1146" t="str">
            <v>PC</v>
          </cell>
          <cell r="D1146">
            <v>13324.72</v>
          </cell>
          <cell r="E1146">
            <v>15091.577872</v>
          </cell>
        </row>
        <row r="1147">
          <cell r="A1147" t="str">
            <v>M010603641</v>
          </cell>
          <cell r="B1147" t="str">
            <v>TFB25 FoFo DN 1200 X 1,50 1593,700 kg</v>
          </cell>
          <cell r="C1147" t="str">
            <v>PC</v>
          </cell>
          <cell r="D1147">
            <v>14943.56</v>
          </cell>
          <cell r="E1147">
            <v>16925.076056000002</v>
          </cell>
        </row>
        <row r="1148">
          <cell r="A1148" t="str">
            <v>M010603645</v>
          </cell>
          <cell r="B1148" t="str">
            <v>TFB25 FoFo DN 1200 X 2,00 1917,700 kg</v>
          </cell>
          <cell r="C1148" t="str">
            <v>PC</v>
          </cell>
          <cell r="D1148">
            <v>16566.97</v>
          </cell>
          <cell r="E1148">
            <v>18763.750222000002</v>
          </cell>
        </row>
        <row r="1149">
          <cell r="A1149" t="str">
            <v>M010700000</v>
          </cell>
          <cell r="B1149" t="str">
            <v>TUBOS DE FoFo DUCTIL C/  01 FLANGE E 01 PONTA LISA (TFP)</v>
          </cell>
        </row>
        <row r="1150">
          <cell r="A1150" t="str">
            <v>M010701000</v>
          </cell>
          <cell r="B1150" t="str">
            <v>TFP PN10 FoFo</v>
          </cell>
        </row>
        <row r="1151">
          <cell r="A1151" t="str">
            <v>M010701001</v>
          </cell>
          <cell r="B1151" t="str">
            <v>TFP10 FoFo DN   80 X 0,50 10,950 kg</v>
          </cell>
          <cell r="C1151" t="str">
            <v>PC</v>
          </cell>
          <cell r="D1151">
            <v>351.85</v>
          </cell>
          <cell r="E1151">
            <v>398.50531000000007</v>
          </cell>
        </row>
        <row r="1152">
          <cell r="A1152" t="str">
            <v>M010701005</v>
          </cell>
          <cell r="B1152" t="str">
            <v>TFP10 FoFo DN   80 X 1,00 17,900 kg</v>
          </cell>
          <cell r="C1152" t="str">
            <v>PC</v>
          </cell>
          <cell r="D1152">
            <v>514.57000000000005</v>
          </cell>
          <cell r="E1152">
            <v>582.80198200000007</v>
          </cell>
        </row>
        <row r="1153">
          <cell r="A1153" t="str">
            <v>M010701009</v>
          </cell>
          <cell r="B1153" t="str">
            <v>TFP10 FoFo DN   80 X 1,50 24,850 kg</v>
          </cell>
          <cell r="C1153" t="str">
            <v>PC</v>
          </cell>
          <cell r="D1153">
            <v>701.03</v>
          </cell>
          <cell r="E1153">
            <v>793.98657800000001</v>
          </cell>
        </row>
        <row r="1154">
          <cell r="A1154" t="str">
            <v>M010701013</v>
          </cell>
          <cell r="B1154" t="str">
            <v>TFP10 FoFo DN   80 X 2,00 31,800 kg</v>
          </cell>
          <cell r="C1154" t="str">
            <v>PC</v>
          </cell>
          <cell r="D1154">
            <v>842.68</v>
          </cell>
          <cell r="E1154">
            <v>954.41936799999996</v>
          </cell>
        </row>
        <row r="1155">
          <cell r="A1155" t="str">
            <v>M010701017</v>
          </cell>
          <cell r="B1155" t="str">
            <v>TFP10 FoFo DN   80 X 2,50 38,750 kg</v>
          </cell>
          <cell r="C1155" t="str">
            <v>PC</v>
          </cell>
          <cell r="D1155">
            <v>980.7</v>
          </cell>
          <cell r="E1155">
            <v>1110.7408200000002</v>
          </cell>
        </row>
        <row r="1156">
          <cell r="A1156" t="str">
            <v>M010701021</v>
          </cell>
          <cell r="B1156" t="str">
            <v>TFP10 FoFo DN   80 X 3,00 45,700 kg</v>
          </cell>
          <cell r="C1156" t="str">
            <v>PC</v>
          </cell>
          <cell r="D1156">
            <v>1118.74</v>
          </cell>
          <cell r="E1156">
            <v>1267.084924</v>
          </cell>
        </row>
        <row r="1157">
          <cell r="A1157" t="str">
            <v>M010701025</v>
          </cell>
          <cell r="B1157" t="str">
            <v>TFP10 FoFo DN   80 X 3,50 52,650 kg</v>
          </cell>
          <cell r="C1157" t="str">
            <v>PC</v>
          </cell>
          <cell r="D1157">
            <v>1260.4100000000001</v>
          </cell>
          <cell r="E1157">
            <v>1427.5403660000002</v>
          </cell>
        </row>
        <row r="1158">
          <cell r="A1158" t="str">
            <v>M010701029</v>
          </cell>
          <cell r="B1158" t="str">
            <v>TFP10 FoFo DN   80 X 4,00 59,600 kg</v>
          </cell>
          <cell r="C1158" t="str">
            <v>PC</v>
          </cell>
          <cell r="D1158">
            <v>1398.41</v>
          </cell>
          <cell r="E1158">
            <v>1583.8391660000002</v>
          </cell>
        </row>
        <row r="1159">
          <cell r="A1159" t="str">
            <v>M010701033</v>
          </cell>
          <cell r="B1159" t="str">
            <v>TFP10 FoFo DN   80 X 4,50 66,550 kg</v>
          </cell>
          <cell r="C1159" t="str">
            <v>PC</v>
          </cell>
          <cell r="D1159">
            <v>1540.08</v>
          </cell>
          <cell r="E1159">
            <v>1744.2946079999999</v>
          </cell>
        </row>
        <row r="1160">
          <cell r="A1160" t="str">
            <v>M010701037</v>
          </cell>
          <cell r="B1160" t="str">
            <v>TFP10 FoFo DN   80 X 5,00 73,500 kg</v>
          </cell>
          <cell r="C1160" t="str">
            <v>PC</v>
          </cell>
          <cell r="D1160">
            <v>1678.12</v>
          </cell>
          <cell r="E1160">
            <v>1900.6387119999999</v>
          </cell>
        </row>
        <row r="1161">
          <cell r="A1161" t="str">
            <v>M010701041</v>
          </cell>
          <cell r="B1161" t="str">
            <v>TFP10 FoFo DN   80 X 5,50 80,450 kg</v>
          </cell>
          <cell r="C1161" t="str">
            <v>PC</v>
          </cell>
          <cell r="D1161">
            <v>1816.13</v>
          </cell>
          <cell r="E1161">
            <v>2056.9488380000003</v>
          </cell>
        </row>
        <row r="1162">
          <cell r="A1162" t="str">
            <v>M010701045</v>
          </cell>
          <cell r="B1162" t="str">
            <v>TFP10 FoFo DN   80 X 5,80 84,620 kg</v>
          </cell>
          <cell r="C1162" t="str">
            <v>PC</v>
          </cell>
          <cell r="D1162">
            <v>1910.56</v>
          </cell>
          <cell r="E1162">
            <v>2163.9002559999999</v>
          </cell>
        </row>
        <row r="1163">
          <cell r="A1163" t="str">
            <v>M010701049</v>
          </cell>
          <cell r="B1163" t="str">
            <v>TFP10 FoFo DN  100 X 0,50 13,100 kg</v>
          </cell>
          <cell r="C1163" t="str">
            <v>PC</v>
          </cell>
          <cell r="D1163">
            <v>391.02</v>
          </cell>
          <cell r="E1163">
            <v>442.86925200000002</v>
          </cell>
        </row>
        <row r="1164">
          <cell r="A1164" t="str">
            <v>M010701053</v>
          </cell>
          <cell r="B1164" t="str">
            <v>TFP10 FoFo DN  100 X 1,00 21,700 kg</v>
          </cell>
          <cell r="C1164" t="str">
            <v>PC</v>
          </cell>
          <cell r="D1164">
            <v>570.66</v>
          </cell>
          <cell r="E1164">
            <v>646.32951600000001</v>
          </cell>
        </row>
        <row r="1165">
          <cell r="A1165" t="str">
            <v>M010701057</v>
          </cell>
          <cell r="B1165" t="str">
            <v>TFP10 FoFo DN  100 X 1,50 30,300 kg</v>
          </cell>
          <cell r="C1165" t="str">
            <v>PC</v>
          </cell>
          <cell r="D1165">
            <v>697.13</v>
          </cell>
          <cell r="E1165">
            <v>789.56943799999999</v>
          </cell>
        </row>
        <row r="1166">
          <cell r="A1166" t="str">
            <v>M010701061</v>
          </cell>
          <cell r="B1166" t="str">
            <v>TFP10 FoFo DN  100 X 2,00 38,900 kg</v>
          </cell>
          <cell r="C1166" t="str">
            <v>PC</v>
          </cell>
          <cell r="D1166">
            <v>829.42</v>
          </cell>
          <cell r="E1166">
            <v>939.40109199999995</v>
          </cell>
        </row>
        <row r="1167">
          <cell r="A1167" t="str">
            <v>M010701065</v>
          </cell>
          <cell r="B1167" t="str">
            <v>TFP10 FoFo DN  100 X 2,50 47,500 kg</v>
          </cell>
          <cell r="C1167" t="str">
            <v>PC</v>
          </cell>
          <cell r="D1167">
            <v>961.68</v>
          </cell>
          <cell r="E1167">
            <v>1089.198768</v>
          </cell>
        </row>
        <row r="1168">
          <cell r="A1168" t="str">
            <v>M010701069</v>
          </cell>
          <cell r="B1168" t="str">
            <v>TFP10 FoFo DN  100 X 3,00 56,100 kg</v>
          </cell>
          <cell r="C1168" t="str">
            <v>PC</v>
          </cell>
          <cell r="D1168">
            <v>1093.97</v>
          </cell>
          <cell r="E1168">
            <v>1239.030422</v>
          </cell>
        </row>
        <row r="1169">
          <cell r="A1169" t="str">
            <v>M010701073</v>
          </cell>
          <cell r="B1169" t="str">
            <v>TFP10 FoFo DN  100 X 3,50 64,700 kg</v>
          </cell>
          <cell r="C1169" t="str">
            <v>PC</v>
          </cell>
          <cell r="D1169">
            <v>1222.67</v>
          </cell>
          <cell r="E1169">
            <v>1384.7960420000002</v>
          </cell>
        </row>
        <row r="1170">
          <cell r="A1170" t="str">
            <v>M010701077</v>
          </cell>
          <cell r="B1170" t="str">
            <v>TFP10 FoFo DN  100 X 4,00 73,300 kg</v>
          </cell>
          <cell r="C1170" t="str">
            <v>PC</v>
          </cell>
          <cell r="D1170">
            <v>1358.52</v>
          </cell>
          <cell r="E1170">
            <v>1538.659752</v>
          </cell>
        </row>
        <row r="1171">
          <cell r="A1171" t="str">
            <v>M010701081</v>
          </cell>
          <cell r="B1171" t="str">
            <v>TFP10 FoFo DN  100 X 4,50 81,900 kg</v>
          </cell>
          <cell r="C1171" t="str">
            <v>PC</v>
          </cell>
          <cell r="D1171">
            <v>1490.8</v>
          </cell>
          <cell r="E1171">
            <v>1688.48008</v>
          </cell>
        </row>
        <row r="1172">
          <cell r="A1172" t="str">
            <v>M010701085</v>
          </cell>
          <cell r="B1172" t="str">
            <v>TFP10 FoFo DN  100 X 5,00 90,500 kg</v>
          </cell>
          <cell r="C1172" t="str">
            <v>PC</v>
          </cell>
          <cell r="D1172">
            <v>1619.48</v>
          </cell>
          <cell r="E1172">
            <v>1834.2230480000001</v>
          </cell>
        </row>
        <row r="1173">
          <cell r="A1173" t="str">
            <v>M010701089</v>
          </cell>
          <cell r="B1173" t="str">
            <v>TFP10 FoFo DN  100 X 5,50 99,100 kg</v>
          </cell>
          <cell r="C1173" t="str">
            <v>PC</v>
          </cell>
          <cell r="D1173">
            <v>1751.76</v>
          </cell>
          <cell r="E1173">
            <v>1984.0433760000001</v>
          </cell>
        </row>
        <row r="1174">
          <cell r="A1174" t="str">
            <v>M010701093</v>
          </cell>
          <cell r="B1174" t="str">
            <v>TFP10 FoFo DN  100 X 5,80 104,260 kg</v>
          </cell>
          <cell r="C1174" t="str">
            <v>PC</v>
          </cell>
          <cell r="D1174">
            <v>1844.71</v>
          </cell>
          <cell r="E1174">
            <v>2089.318546</v>
          </cell>
        </row>
        <row r="1175">
          <cell r="A1175" t="str">
            <v>M010701097</v>
          </cell>
          <cell r="B1175" t="str">
            <v>TFP10 FoFo DN  150 X 0,50 21,000 kg</v>
          </cell>
          <cell r="C1175" t="str">
            <v>PC</v>
          </cell>
          <cell r="D1175">
            <v>605</v>
          </cell>
          <cell r="E1175">
            <v>685.22300000000007</v>
          </cell>
        </row>
        <row r="1176">
          <cell r="A1176" t="str">
            <v>M010701101</v>
          </cell>
          <cell r="B1176" t="str">
            <v>TFP10 FoFo DN  150 X 1,00 34,000  kg</v>
          </cell>
          <cell r="C1176" t="str">
            <v>PC</v>
          </cell>
          <cell r="D1176">
            <v>703.49</v>
          </cell>
          <cell r="E1176">
            <v>796.77277400000003</v>
          </cell>
        </row>
        <row r="1177">
          <cell r="A1177" t="str">
            <v>M010701105</v>
          </cell>
          <cell r="B1177" t="str">
            <v>TFP10 FoFo DN  150 X 1,50 47,000 kg</v>
          </cell>
          <cell r="C1177" t="str">
            <v>PC</v>
          </cell>
          <cell r="D1177">
            <v>850.54</v>
          </cell>
          <cell r="E1177">
            <v>963.32160399999998</v>
          </cell>
        </row>
        <row r="1178">
          <cell r="A1178" t="str">
            <v>M010701109</v>
          </cell>
          <cell r="B1178" t="str">
            <v>TFP10 FoFo DN  150 X 2,00 60,000 kg</v>
          </cell>
          <cell r="C1178" t="str">
            <v>PC</v>
          </cell>
          <cell r="D1178">
            <v>1010.7</v>
          </cell>
          <cell r="E1178">
            <v>1144.7188200000001</v>
          </cell>
        </row>
        <row r="1179">
          <cell r="A1179" t="str">
            <v>M010701113</v>
          </cell>
          <cell r="B1179" t="str">
            <v>TFP10 FoFo DN  150 X 2,50 73,000 kg</v>
          </cell>
          <cell r="C1179" t="str">
            <v>PC</v>
          </cell>
          <cell r="D1179">
            <v>1170.82</v>
          </cell>
          <cell r="E1179">
            <v>1326.0707319999999</v>
          </cell>
        </row>
        <row r="1180">
          <cell r="A1180" t="str">
            <v>M010701117</v>
          </cell>
          <cell r="B1180" t="str">
            <v>TFP10 FoFo DN  150 X 3,00 86,000 kg</v>
          </cell>
          <cell r="C1180" t="str">
            <v>PC</v>
          </cell>
          <cell r="D1180">
            <v>1330.97</v>
          </cell>
          <cell r="E1180">
            <v>1507.4566220000002</v>
          </cell>
        </row>
        <row r="1181">
          <cell r="A1181" t="str">
            <v>M010701121</v>
          </cell>
          <cell r="B1181" t="str">
            <v>TFP10 FoFo DN  150 X 3,50 99,000 kg</v>
          </cell>
          <cell r="C1181" t="str">
            <v>PC</v>
          </cell>
          <cell r="D1181">
            <v>1491.13</v>
          </cell>
          <cell r="E1181">
            <v>1688.8538380000002</v>
          </cell>
        </row>
        <row r="1182">
          <cell r="A1182" t="str">
            <v>M010701125</v>
          </cell>
          <cell r="B1182" t="str">
            <v>TFP10 FoFo DN  150 X 4,00 112,000 kg</v>
          </cell>
          <cell r="C1182" t="str">
            <v>PC</v>
          </cell>
          <cell r="D1182">
            <v>1651.26</v>
          </cell>
          <cell r="E1182">
            <v>1870.2170760000001</v>
          </cell>
        </row>
        <row r="1183">
          <cell r="A1183" t="str">
            <v>M010701129</v>
          </cell>
          <cell r="B1183" t="str">
            <v>TFP10 FoFo DN  150 X 4,50 125,000 kg</v>
          </cell>
          <cell r="C1183" t="str">
            <v>PC</v>
          </cell>
          <cell r="D1183">
            <v>1811.41</v>
          </cell>
          <cell r="E1183">
            <v>2051.6029660000004</v>
          </cell>
        </row>
        <row r="1184">
          <cell r="A1184" t="str">
            <v>M010701133</v>
          </cell>
          <cell r="B1184" t="str">
            <v>TFP10 FoFo DN  150 X 5,00 138,000 kg</v>
          </cell>
          <cell r="C1184" t="str">
            <v>PC</v>
          </cell>
          <cell r="D1184">
            <v>1971.54</v>
          </cell>
          <cell r="E1184">
            <v>2232.9662039999998</v>
          </cell>
        </row>
        <row r="1185">
          <cell r="A1185" t="str">
            <v>M010701137</v>
          </cell>
          <cell r="B1185" t="str">
            <v>TFP10 FoFo DN  150 X 5,50 151,000 kg</v>
          </cell>
          <cell r="C1185" t="str">
            <v>PC</v>
          </cell>
          <cell r="D1185">
            <v>2131.69</v>
          </cell>
          <cell r="E1185">
            <v>2414.3520940000003</v>
          </cell>
        </row>
        <row r="1186">
          <cell r="A1186" t="str">
            <v>M010701141</v>
          </cell>
          <cell r="B1186" t="str">
            <v>TFP10 FoFo DN  150 X 5,80 158,800 kg</v>
          </cell>
          <cell r="C1186" t="str">
            <v>PC</v>
          </cell>
          <cell r="D1186">
            <v>2245.5700000000002</v>
          </cell>
          <cell r="E1186">
            <v>2543.3325820000005</v>
          </cell>
        </row>
        <row r="1187">
          <cell r="A1187" t="str">
            <v>M010701145</v>
          </cell>
          <cell r="B1187" t="str">
            <v>TFP10 FoFo DN  200 X 0.50 27,400 kg</v>
          </cell>
          <cell r="C1187" t="str">
            <v>PC</v>
          </cell>
          <cell r="D1187">
            <v>737.37</v>
          </cell>
          <cell r="E1187">
            <v>835.145262</v>
          </cell>
        </row>
        <row r="1188">
          <cell r="A1188" t="str">
            <v>M010701149</v>
          </cell>
          <cell r="B1188" t="str">
            <v>TFP10 FoFo DN  200 X 1,00 44,800 kg</v>
          </cell>
          <cell r="C1188" t="str">
            <v>PC</v>
          </cell>
          <cell r="D1188">
            <v>859.55</v>
          </cell>
          <cell r="E1188">
            <v>973.52633000000003</v>
          </cell>
        </row>
        <row r="1189">
          <cell r="A1189" t="str">
            <v>M010701153</v>
          </cell>
          <cell r="B1189" t="str">
            <v>TFP10 FoFo DN  200 X 1,50 62,200 kg</v>
          </cell>
          <cell r="C1189" t="str">
            <v>PC</v>
          </cell>
          <cell r="D1189">
            <v>1060.33</v>
          </cell>
          <cell r="E1189">
            <v>1200.929758</v>
          </cell>
        </row>
        <row r="1190">
          <cell r="A1190" t="str">
            <v>M010701157</v>
          </cell>
          <cell r="B1190" t="str">
            <v>TFP10 FoFo DN  200 X 2,00 79,600 kg</v>
          </cell>
          <cell r="C1190" t="str">
            <v>PC</v>
          </cell>
          <cell r="D1190">
            <v>1264.6400000000001</v>
          </cell>
          <cell r="E1190">
            <v>1432.3312640000001</v>
          </cell>
        </row>
        <row r="1191">
          <cell r="A1191" t="str">
            <v>M010701161</v>
          </cell>
          <cell r="B1191" t="str">
            <v>TFP10 FoFo DN  200 X 2,50 97,000 kg</v>
          </cell>
          <cell r="C1191" t="str">
            <v>PC</v>
          </cell>
          <cell r="D1191">
            <v>1468.97</v>
          </cell>
          <cell r="E1191">
            <v>1663.7554220000002</v>
          </cell>
        </row>
        <row r="1192">
          <cell r="A1192" t="str">
            <v>M010701165</v>
          </cell>
          <cell r="B1192" t="str">
            <v>TFP10 FoFo DN  200 X 3,00 114,400 kg</v>
          </cell>
          <cell r="C1192" t="str">
            <v>PC</v>
          </cell>
          <cell r="D1192">
            <v>1673.3</v>
          </cell>
          <cell r="E1192">
            <v>1895.17958</v>
          </cell>
        </row>
        <row r="1193">
          <cell r="A1193" t="str">
            <v>M010701169</v>
          </cell>
          <cell r="B1193" t="str">
            <v>TFP10 FoFo DN  200 X 3,50 131,800 kg</v>
          </cell>
          <cell r="C1193" t="str">
            <v>PC</v>
          </cell>
          <cell r="D1193">
            <v>1877.62</v>
          </cell>
          <cell r="E1193">
            <v>2126.592412</v>
          </cell>
        </row>
        <row r="1194">
          <cell r="A1194" t="str">
            <v>M010701173</v>
          </cell>
          <cell r="B1194" t="str">
            <v>TFP10 FoFo DN  200 X 4,00 149,200 kg</v>
          </cell>
          <cell r="C1194" t="str">
            <v>PC</v>
          </cell>
          <cell r="D1194">
            <v>2081.94</v>
          </cell>
          <cell r="E1194">
            <v>2358.0052439999999</v>
          </cell>
        </row>
        <row r="1195">
          <cell r="A1195" t="str">
            <v>M010701177</v>
          </cell>
          <cell r="B1195" t="str">
            <v>TFP10 FoFo DN  200 X 4,50 166,600 kg</v>
          </cell>
          <cell r="C1195" t="str">
            <v>PC</v>
          </cell>
          <cell r="D1195">
            <v>2286.2600000000002</v>
          </cell>
          <cell r="E1195">
            <v>2589.4180760000004</v>
          </cell>
        </row>
        <row r="1196">
          <cell r="A1196" t="str">
            <v>M010701181</v>
          </cell>
          <cell r="B1196" t="str">
            <v>TFP10 FoFo DN  200 X 5,00 184,000 kg</v>
          </cell>
          <cell r="C1196" t="str">
            <v>PC</v>
          </cell>
          <cell r="D1196">
            <v>2487.0500000000002</v>
          </cell>
          <cell r="E1196">
            <v>2816.8328300000003</v>
          </cell>
        </row>
        <row r="1197">
          <cell r="A1197" t="str">
            <v>M010701185</v>
          </cell>
          <cell r="B1197" t="str">
            <v>TFP10 FoFo DN  200 X 5,50 201,400 kg</v>
          </cell>
          <cell r="C1197" t="str">
            <v>PC</v>
          </cell>
          <cell r="D1197">
            <v>2694.9</v>
          </cell>
          <cell r="E1197">
            <v>3052.2437400000003</v>
          </cell>
        </row>
        <row r="1198">
          <cell r="A1198" t="str">
            <v>M010701189</v>
          </cell>
          <cell r="B1198" t="str">
            <v>TFP10 FoFo DN  200 X 5,80 211,840 kg</v>
          </cell>
          <cell r="C1198" t="str">
            <v>PC</v>
          </cell>
          <cell r="D1198">
            <v>2839.31</v>
          </cell>
          <cell r="E1198">
            <v>3215.802506</v>
          </cell>
        </row>
        <row r="1199">
          <cell r="A1199" t="str">
            <v>M010701193</v>
          </cell>
          <cell r="B1199" t="str">
            <v>TFP10 FoFo DN  250 X 0,50 37,200 kg</v>
          </cell>
          <cell r="C1199" t="str">
            <v>PC</v>
          </cell>
          <cell r="D1199">
            <v>822.06</v>
          </cell>
          <cell r="E1199">
            <v>931.065156</v>
          </cell>
        </row>
        <row r="1200">
          <cell r="A1200" t="str">
            <v>M010701197</v>
          </cell>
          <cell r="B1200" t="str">
            <v>TFP10 FoFo DN  250 X 1,00 59,900 kg</v>
          </cell>
          <cell r="C1200" t="str">
            <v>PC</v>
          </cell>
          <cell r="D1200">
            <v>1033.33</v>
          </cell>
          <cell r="E1200">
            <v>1170.3495579999999</v>
          </cell>
        </row>
        <row r="1201">
          <cell r="A1201" t="str">
            <v>M010701201</v>
          </cell>
          <cell r="B1201" t="str">
            <v>TFP10 FoFo DN  250 X 1,50 82,600 kg</v>
          </cell>
          <cell r="C1201" t="str">
            <v>PC</v>
          </cell>
          <cell r="D1201">
            <v>1289.98</v>
          </cell>
          <cell r="E1201">
            <v>1461.031348</v>
          </cell>
        </row>
        <row r="1202">
          <cell r="A1202" t="str">
            <v>M010701205</v>
          </cell>
          <cell r="B1202" t="str">
            <v>TFP10 FoFo DN  250 X 2,00 105,300 kg</v>
          </cell>
          <cell r="C1202" t="str">
            <v>PC</v>
          </cell>
          <cell r="D1202">
            <v>1543.24</v>
          </cell>
          <cell r="E1202">
            <v>1747.8736240000001</v>
          </cell>
        </row>
        <row r="1203">
          <cell r="A1203" t="str">
            <v>M010701209</v>
          </cell>
          <cell r="B1203" t="str">
            <v>TFP10 FoFo DN  250 X 2,50 128,000 kg</v>
          </cell>
          <cell r="C1203" t="str">
            <v>PC</v>
          </cell>
          <cell r="D1203">
            <v>1799.88</v>
          </cell>
          <cell r="E1203">
            <v>2038.5440880000003</v>
          </cell>
        </row>
        <row r="1204">
          <cell r="A1204" t="str">
            <v>M010701213</v>
          </cell>
          <cell r="B1204" t="str">
            <v>TFP10 FoFo DN  250 X 3,00 150,700 kg</v>
          </cell>
          <cell r="C1204" t="str">
            <v>PC</v>
          </cell>
          <cell r="D1204">
            <v>2053.14</v>
          </cell>
          <cell r="E1204">
            <v>2325.386364</v>
          </cell>
        </row>
        <row r="1205">
          <cell r="A1205" t="str">
            <v>M010701217</v>
          </cell>
          <cell r="B1205" t="str">
            <v>TFP10 FoFo DN  250 X 3,50 173,400 kg</v>
          </cell>
          <cell r="C1205" t="str">
            <v>PC</v>
          </cell>
          <cell r="D1205">
            <v>2306.4</v>
          </cell>
          <cell r="E1205">
            <v>2612.2286400000003</v>
          </cell>
        </row>
        <row r="1206">
          <cell r="A1206" t="str">
            <v>M010701221</v>
          </cell>
          <cell r="B1206" t="str">
            <v>TFP10 FoFo DN  250 X 4,00 196,100 kg</v>
          </cell>
          <cell r="C1206" t="str">
            <v>PC</v>
          </cell>
          <cell r="D1206">
            <v>2563.0300000000002</v>
          </cell>
          <cell r="E1206">
            <v>2902.8877780000003</v>
          </cell>
        </row>
        <row r="1207">
          <cell r="A1207" t="str">
            <v>M010701225</v>
          </cell>
          <cell r="B1207" t="str">
            <v>TFP10 FoFo DN  250 X 4,50 218,800 kg</v>
          </cell>
          <cell r="C1207" t="str">
            <v>PC</v>
          </cell>
          <cell r="D1207">
            <v>2816.32</v>
          </cell>
          <cell r="E1207">
            <v>3189.7640320000005</v>
          </cell>
        </row>
        <row r="1208">
          <cell r="A1208" t="str">
            <v>M010701229</v>
          </cell>
          <cell r="B1208" t="str">
            <v>TFP10 FoFo DN  250 X 5,00 241,500 kg</v>
          </cell>
          <cell r="C1208" t="str">
            <v>PC</v>
          </cell>
          <cell r="D1208">
            <v>3072.94</v>
          </cell>
          <cell r="E1208">
            <v>3480.4118440000002</v>
          </cell>
        </row>
        <row r="1209">
          <cell r="A1209" t="str">
            <v>M010701233</v>
          </cell>
          <cell r="B1209" t="str">
            <v>TFP10 FoFo DN  250 X 5,50 264,200 kg</v>
          </cell>
          <cell r="C1209" t="str">
            <v>PC</v>
          </cell>
          <cell r="D1209">
            <v>3326.22</v>
          </cell>
          <cell r="E1209">
            <v>3767.2767720000002</v>
          </cell>
        </row>
        <row r="1210">
          <cell r="A1210" t="str">
            <v>M010701237</v>
          </cell>
          <cell r="B1210" t="str">
            <v>TFP10 FoFo DN  250 X 5,80 277,820 kg</v>
          </cell>
          <cell r="C1210" t="str">
            <v>PC</v>
          </cell>
          <cell r="D1210">
            <v>3508.57</v>
          </cell>
          <cell r="E1210">
            <v>3973.8063820000002</v>
          </cell>
        </row>
        <row r="1211">
          <cell r="A1211" t="str">
            <v>M010701241</v>
          </cell>
          <cell r="B1211" t="str">
            <v>TFP10 FoFo DN  300 X 0,50 46,550 kg</v>
          </cell>
          <cell r="C1211" t="str">
            <v>PC</v>
          </cell>
          <cell r="D1211">
            <v>958.06</v>
          </cell>
          <cell r="E1211">
            <v>1085.0987560000001</v>
          </cell>
        </row>
        <row r="1212">
          <cell r="A1212" t="str">
            <v>M010701245</v>
          </cell>
          <cell r="B1212" t="str">
            <v>TFP10 FoFo DN  300 X 1,00 75,100 kg</v>
          </cell>
          <cell r="C1212" t="str">
            <v>PC</v>
          </cell>
          <cell r="D1212">
            <v>1257.3800000000001</v>
          </cell>
          <cell r="E1212">
            <v>1424.1085880000003</v>
          </cell>
        </row>
        <row r="1213">
          <cell r="A1213" t="str">
            <v>M010701249</v>
          </cell>
          <cell r="B1213" t="str">
            <v>TFP10 FoFo DN  300 X 1,50 103,650 kg</v>
          </cell>
          <cell r="C1213" t="str">
            <v>PC</v>
          </cell>
          <cell r="D1213">
            <v>1549.28</v>
          </cell>
          <cell r="E1213">
            <v>1754.714528</v>
          </cell>
        </row>
        <row r="1214">
          <cell r="A1214" t="str">
            <v>M010701253</v>
          </cell>
          <cell r="B1214" t="str">
            <v>TFP10 FoFo DN  300 X 2,00 132,200 kg</v>
          </cell>
          <cell r="C1214" t="str">
            <v>PC</v>
          </cell>
          <cell r="D1214">
            <v>1844.38</v>
          </cell>
          <cell r="E1214">
            <v>2088.9447880000002</v>
          </cell>
        </row>
        <row r="1215">
          <cell r="A1215" t="str">
            <v>M010701257</v>
          </cell>
          <cell r="B1215" t="str">
            <v>TFP10 FoFo DN  300 X 2,50 160,750 kg</v>
          </cell>
          <cell r="C1215" t="str">
            <v>PC</v>
          </cell>
          <cell r="D1215">
            <v>2136.25</v>
          </cell>
          <cell r="E1215">
            <v>2419.5167500000002</v>
          </cell>
        </row>
        <row r="1216">
          <cell r="A1216" t="str">
            <v>M010701261</v>
          </cell>
          <cell r="B1216" t="str">
            <v>TFP10 FoFo DN  300 X 3,00 189,300 kg</v>
          </cell>
          <cell r="C1216" t="str">
            <v>PC</v>
          </cell>
          <cell r="D1216">
            <v>2431.38</v>
          </cell>
          <cell r="E1216">
            <v>2753.7809880000004</v>
          </cell>
        </row>
        <row r="1217">
          <cell r="A1217" t="str">
            <v>M010701265</v>
          </cell>
          <cell r="B1217" t="str">
            <v>TFP10 FoFo DN  300 X 3,50 217,850 kg</v>
          </cell>
          <cell r="C1217" t="str">
            <v>PC</v>
          </cell>
          <cell r="D1217">
            <v>2723.26</v>
          </cell>
          <cell r="E1217">
            <v>3084.3642760000002</v>
          </cell>
        </row>
        <row r="1218">
          <cell r="A1218" t="str">
            <v>M010701269</v>
          </cell>
          <cell r="B1218" t="str">
            <v>TFP10 FoFo DN  300 X 4,00 246,400 kg</v>
          </cell>
          <cell r="C1218" t="str">
            <v>PC</v>
          </cell>
          <cell r="D1218">
            <v>3018.34</v>
          </cell>
          <cell r="E1218">
            <v>3418.5718840000004</v>
          </cell>
        </row>
        <row r="1219">
          <cell r="A1219" t="str">
            <v>M010701273</v>
          </cell>
          <cell r="B1219" t="str">
            <v>TFP10 FoFo DN  300 X 4,50 274,950 kg</v>
          </cell>
          <cell r="C1219" t="str">
            <v>PC</v>
          </cell>
          <cell r="D1219">
            <v>3310.22</v>
          </cell>
          <cell r="E1219">
            <v>3749.1551719999998</v>
          </cell>
        </row>
        <row r="1220">
          <cell r="A1220" t="str">
            <v>M010701277</v>
          </cell>
          <cell r="B1220" t="str">
            <v>TFP10 FoFo DN  300 X 5,00 303,500 kg</v>
          </cell>
          <cell r="C1220" t="str">
            <v>PC</v>
          </cell>
          <cell r="D1220">
            <v>3605.34</v>
          </cell>
          <cell r="E1220">
            <v>4083.4080840000001</v>
          </cell>
        </row>
        <row r="1221">
          <cell r="A1221" t="str">
            <v>M010701281</v>
          </cell>
          <cell r="B1221" t="str">
            <v>TFP10 FoFo DN  300 X 5,50 332,050 kg</v>
          </cell>
          <cell r="C1221" t="str">
            <v>PC</v>
          </cell>
          <cell r="D1221">
            <v>3900.44</v>
          </cell>
          <cell r="E1221">
            <v>4417.638344</v>
          </cell>
        </row>
        <row r="1222">
          <cell r="A1222" t="str">
            <v>M010701285</v>
          </cell>
          <cell r="B1222" t="str">
            <v>TFP10 FoFo DN  300 X 5,80 349,180 kg</v>
          </cell>
          <cell r="C1222" t="str">
            <v>PC</v>
          </cell>
          <cell r="D1222">
            <v>4112.1400000000003</v>
          </cell>
          <cell r="E1222">
            <v>4657.4097640000009</v>
          </cell>
        </row>
        <row r="1223">
          <cell r="A1223" t="str">
            <v>M010701289</v>
          </cell>
          <cell r="B1223" t="str">
            <v>TFP10 FoFo DN  350 X 0,50 60,750 kg</v>
          </cell>
          <cell r="C1223" t="str">
            <v>PC</v>
          </cell>
          <cell r="D1223">
            <v>1050.06</v>
          </cell>
          <cell r="E1223">
            <v>1189.2979559999999</v>
          </cell>
        </row>
        <row r="1224">
          <cell r="A1224" t="str">
            <v>M010701293</v>
          </cell>
          <cell r="B1224" t="str">
            <v>TFP10 FoFo DN  350 X 1,00 98,500 kg</v>
          </cell>
          <cell r="C1224" t="str">
            <v>PC</v>
          </cell>
          <cell r="D1224">
            <v>1446.46</v>
          </cell>
          <cell r="E1224">
            <v>1638.2605960000001</v>
          </cell>
        </row>
        <row r="1225">
          <cell r="A1225" t="str">
            <v>M010701297</v>
          </cell>
          <cell r="B1225" t="str">
            <v>TFP10 FoFo DN  350 X 1,50 136,250 kg</v>
          </cell>
          <cell r="C1225" t="str">
            <v>PC</v>
          </cell>
          <cell r="D1225">
            <v>1756.84</v>
          </cell>
          <cell r="E1225">
            <v>1989.7969840000001</v>
          </cell>
        </row>
        <row r="1226">
          <cell r="A1226" t="str">
            <v>M010701301</v>
          </cell>
          <cell r="B1226" t="str">
            <v>TFP10 FoFo DN  350 X 2,00 174,000 kg</v>
          </cell>
          <cell r="C1226" t="str">
            <v>PC</v>
          </cell>
          <cell r="D1226">
            <v>2070.14</v>
          </cell>
          <cell r="E1226">
            <v>2344.6405639999998</v>
          </cell>
        </row>
        <row r="1227">
          <cell r="A1227" t="str">
            <v>M010701305</v>
          </cell>
          <cell r="B1227" t="str">
            <v>TFP10 FoFo DN  350 X 2,50 211,750 kg</v>
          </cell>
          <cell r="C1227" t="str">
            <v>PC</v>
          </cell>
          <cell r="D1227">
            <v>2383.4299999999998</v>
          </cell>
          <cell r="E1227">
            <v>2699.4728179999997</v>
          </cell>
        </row>
        <row r="1228">
          <cell r="A1228" t="str">
            <v>M010701309</v>
          </cell>
          <cell r="B1228" t="str">
            <v>TFP10 FoFo DN  350 X 3,00 249,500 kg</v>
          </cell>
          <cell r="C1228" t="str">
            <v>PC</v>
          </cell>
          <cell r="D1228">
            <v>2693.81</v>
          </cell>
          <cell r="E1228">
            <v>3051.0092060000002</v>
          </cell>
        </row>
        <row r="1229">
          <cell r="A1229" t="str">
            <v>M010701313</v>
          </cell>
          <cell r="B1229" t="str">
            <v>TFP10 FoFo DN  350 X 3,50 287,250 kg</v>
          </cell>
          <cell r="C1229" t="str">
            <v>PC</v>
          </cell>
          <cell r="D1229">
            <v>3007.12</v>
          </cell>
          <cell r="E1229">
            <v>3405.8641120000002</v>
          </cell>
        </row>
        <row r="1230">
          <cell r="A1230" t="str">
            <v>M010701317</v>
          </cell>
          <cell r="B1230" t="str">
            <v>TFP10 FoFo DN  350 X 4,00 325,000 kg</v>
          </cell>
          <cell r="C1230" t="str">
            <v>PC</v>
          </cell>
          <cell r="D1230">
            <v>3317.5</v>
          </cell>
          <cell r="E1230">
            <v>3757.4005000000002</v>
          </cell>
        </row>
        <row r="1231">
          <cell r="A1231" t="str">
            <v>M010701321</v>
          </cell>
          <cell r="B1231" t="str">
            <v>TFP10 FoFo DN  350 X 4,50 362,750 kg</v>
          </cell>
          <cell r="C1231" t="str">
            <v>PC</v>
          </cell>
          <cell r="D1231">
            <v>3630.77</v>
          </cell>
          <cell r="E1231">
            <v>4112.210102</v>
          </cell>
        </row>
        <row r="1232">
          <cell r="A1232" t="str">
            <v>M010701325</v>
          </cell>
          <cell r="B1232" t="str">
            <v>TFP10 FoFo DN  350 X 5,00 400,500 kg</v>
          </cell>
          <cell r="C1232" t="str">
            <v>PC</v>
          </cell>
          <cell r="D1232">
            <v>3944.09</v>
          </cell>
          <cell r="E1232">
            <v>4467.0763340000003</v>
          </cell>
        </row>
        <row r="1233">
          <cell r="A1233" t="str">
            <v>M010701329</v>
          </cell>
          <cell r="B1233" t="str">
            <v>TFP10 FoFo DN  350 X 5,50 438,250 kg</v>
          </cell>
          <cell r="C1233" t="str">
            <v>PC</v>
          </cell>
          <cell r="D1233">
            <v>4254.46</v>
          </cell>
          <cell r="E1233">
            <v>4818.601396</v>
          </cell>
        </row>
        <row r="1234">
          <cell r="A1234" t="str">
            <v>M010701333</v>
          </cell>
          <cell r="B1234" t="str">
            <v>TFP10 FoFo DN  350 X 5,80 460,900 kg</v>
          </cell>
          <cell r="C1234" t="str">
            <v>PC</v>
          </cell>
          <cell r="D1234">
            <v>4485.7700000000004</v>
          </cell>
          <cell r="E1234">
            <v>5080.5831020000005</v>
          </cell>
        </row>
        <row r="1235">
          <cell r="A1235" t="str">
            <v>M010701337</v>
          </cell>
          <cell r="B1235" t="str">
            <v>TFP10 FoFo DN  400 X 0,50 72,750 kg</v>
          </cell>
          <cell r="C1235" t="str">
            <v>PC</v>
          </cell>
          <cell r="D1235">
            <v>1243.6300000000001</v>
          </cell>
          <cell r="E1235">
            <v>1408.5353380000001</v>
          </cell>
        </row>
        <row r="1236">
          <cell r="A1236" t="str">
            <v>M010701341</v>
          </cell>
          <cell r="B1236" t="str">
            <v>TFP10 FoFo DN  400 X 1,00 117,500 kg</v>
          </cell>
          <cell r="C1236" t="str">
            <v>PC</v>
          </cell>
          <cell r="D1236">
            <v>1591.62</v>
          </cell>
          <cell r="E1236">
            <v>1802.6688119999999</v>
          </cell>
        </row>
        <row r="1237">
          <cell r="A1237" t="str">
            <v>M010701345</v>
          </cell>
          <cell r="B1237" t="str">
            <v>TFP10 FoFo DN  400 X 1,50 162,250 kg</v>
          </cell>
          <cell r="C1237" t="str">
            <v>PC</v>
          </cell>
          <cell r="D1237">
            <v>1969.86</v>
          </cell>
          <cell r="E1237">
            <v>2231.0634359999999</v>
          </cell>
        </row>
        <row r="1238">
          <cell r="A1238" t="str">
            <v>M010701349</v>
          </cell>
          <cell r="B1238" t="str">
            <v>TFP10 FoFo DN  400 X 2,00 207,000 kg</v>
          </cell>
          <cell r="C1238" t="str">
            <v>PC</v>
          </cell>
          <cell r="D1238">
            <v>2345.08</v>
          </cell>
          <cell r="E1238">
            <v>2656.0376080000001</v>
          </cell>
        </row>
        <row r="1239">
          <cell r="A1239" t="str">
            <v>M010701353</v>
          </cell>
          <cell r="B1239" t="str">
            <v>TFP10 FoFo DN  400 X 2,50 251,750 kg</v>
          </cell>
          <cell r="C1239" t="str">
            <v>PC</v>
          </cell>
          <cell r="D1239">
            <v>2720.29</v>
          </cell>
          <cell r="E1239">
            <v>3081.000454</v>
          </cell>
        </row>
        <row r="1240">
          <cell r="A1240" t="str">
            <v>M010701357</v>
          </cell>
          <cell r="B1240" t="str">
            <v>TFP10 FoFo DN  400 X 3,00 296,500 kg</v>
          </cell>
          <cell r="C1240" t="str">
            <v>PC</v>
          </cell>
          <cell r="D1240">
            <v>3095.48</v>
          </cell>
          <cell r="E1240">
            <v>3505.9406480000002</v>
          </cell>
        </row>
        <row r="1241">
          <cell r="A1241" t="str">
            <v>M010701361</v>
          </cell>
          <cell r="B1241" t="str">
            <v>TFP10 FoFo DN  400 X 3,50 341,250 kg</v>
          </cell>
          <cell r="C1241" t="str">
            <v>PC</v>
          </cell>
          <cell r="D1241">
            <v>3470.7</v>
          </cell>
          <cell r="E1241">
            <v>3930.91482</v>
          </cell>
        </row>
        <row r="1242">
          <cell r="A1242" t="str">
            <v>M010701365</v>
          </cell>
          <cell r="B1242" t="str">
            <v>TFP10 FoFo DN  400 X 4,00 386,000 kg</v>
          </cell>
          <cell r="C1242" t="str">
            <v>PC</v>
          </cell>
          <cell r="D1242">
            <v>3848.95</v>
          </cell>
          <cell r="E1242">
            <v>4359.3207700000003</v>
          </cell>
        </row>
        <row r="1243">
          <cell r="A1243" t="str">
            <v>M010701369</v>
          </cell>
          <cell r="B1243" t="str">
            <v>TFP10 FoFo DN  400 X 4,50 430,750 kg</v>
          </cell>
          <cell r="C1243" t="str">
            <v>PC</v>
          </cell>
          <cell r="D1243">
            <v>4224.16</v>
          </cell>
          <cell r="E1243">
            <v>4784.2836159999997</v>
          </cell>
        </row>
        <row r="1244">
          <cell r="A1244" t="str">
            <v>M010701373</v>
          </cell>
          <cell r="B1244" t="str">
            <v>TFP10 FoFo DN  400 X 5,00 475,500 kg</v>
          </cell>
          <cell r="C1244" t="str">
            <v>PC</v>
          </cell>
          <cell r="D1244">
            <v>4602.3999999999996</v>
          </cell>
          <cell r="E1244">
            <v>5212.6782400000002</v>
          </cell>
        </row>
        <row r="1245">
          <cell r="A1245" t="str">
            <v>M010701377</v>
          </cell>
          <cell r="B1245" t="str">
            <v>TFP10 FoFo DN  400 X 5,50 520,250 kg</v>
          </cell>
          <cell r="C1245" t="str">
            <v>PC</v>
          </cell>
          <cell r="D1245">
            <v>4977.59</v>
          </cell>
          <cell r="E1245">
            <v>5637.618434</v>
          </cell>
        </row>
        <row r="1246">
          <cell r="A1246" t="str">
            <v>M010701381</v>
          </cell>
          <cell r="B1246" t="str">
            <v>TFP10 FoFo DN  400 X 5,80 547,100 kg</v>
          </cell>
          <cell r="C1246" t="str">
            <v>PC</v>
          </cell>
          <cell r="D1246">
            <v>5259</v>
          </cell>
          <cell r="E1246">
            <v>5956.3434000000007</v>
          </cell>
        </row>
        <row r="1247">
          <cell r="A1247" t="str">
            <v>M010701385</v>
          </cell>
          <cell r="B1247" t="str">
            <v>TFP10 FoFo DN  450 X 0,50 87,050 kg</v>
          </cell>
          <cell r="C1247" t="str">
            <v>PC</v>
          </cell>
          <cell r="D1247">
            <v>1452.53</v>
          </cell>
          <cell r="E1247">
            <v>1645.1354780000001</v>
          </cell>
        </row>
        <row r="1248">
          <cell r="A1248" t="str">
            <v>M010701389</v>
          </cell>
          <cell r="B1248" t="str">
            <v>TFP10 FoFo DN  450 X 1,00 139,600 kg</v>
          </cell>
          <cell r="C1248" t="str">
            <v>PC</v>
          </cell>
          <cell r="D1248">
            <v>1950.07</v>
          </cell>
          <cell r="E1248">
            <v>2208.6492819999999</v>
          </cell>
        </row>
        <row r="1249">
          <cell r="A1249" t="str">
            <v>M010701393</v>
          </cell>
          <cell r="B1249" t="str">
            <v>TFP10 FoFo DN  450 X 1,50 192,150 kg</v>
          </cell>
          <cell r="C1249" t="str">
            <v>PC</v>
          </cell>
          <cell r="D1249">
            <v>2370.92</v>
          </cell>
          <cell r="E1249">
            <v>2685.3039920000001</v>
          </cell>
        </row>
        <row r="1250">
          <cell r="A1250" t="str">
            <v>M010701397</v>
          </cell>
          <cell r="B1250" t="str">
            <v>TFP10 FoFo DN  450 X 2,00 244,700 kg</v>
          </cell>
          <cell r="C1250" t="str">
            <v>PC</v>
          </cell>
          <cell r="D1250">
            <v>2791.76</v>
          </cell>
          <cell r="E1250">
            <v>3161.9473760000005</v>
          </cell>
        </row>
        <row r="1251">
          <cell r="A1251" t="str">
            <v>M010701401</v>
          </cell>
          <cell r="B1251" t="str">
            <v>TFP10 FoFo DN  450 X 2,50 297,250 kg</v>
          </cell>
          <cell r="C1251" t="str">
            <v>PC</v>
          </cell>
          <cell r="D1251">
            <v>3212.6</v>
          </cell>
          <cell r="E1251">
            <v>3638.59076</v>
          </cell>
        </row>
        <row r="1252">
          <cell r="A1252" t="str">
            <v>M010701405</v>
          </cell>
          <cell r="B1252" t="str">
            <v>TFP10 FoFo DN  450 X 3,00 349,800 kg</v>
          </cell>
          <cell r="C1252" t="str">
            <v>PC</v>
          </cell>
          <cell r="D1252">
            <v>3633.43</v>
          </cell>
          <cell r="E1252">
            <v>4115.2228180000002</v>
          </cell>
        </row>
        <row r="1253">
          <cell r="A1253" t="str">
            <v>M010701409</v>
          </cell>
          <cell r="B1253" t="str">
            <v>TFP10 FoFo DN  450 X 3,50 402,350 kg</v>
          </cell>
          <cell r="C1253" t="str">
            <v>PC</v>
          </cell>
          <cell r="D1253">
            <v>4054.25</v>
          </cell>
          <cell r="E1253">
            <v>4591.8435500000005</v>
          </cell>
        </row>
        <row r="1254">
          <cell r="A1254" t="str">
            <v>M010701413</v>
          </cell>
          <cell r="B1254" t="str">
            <v>TFP10 FoFo DN  450 X 4,00 454,900 kg</v>
          </cell>
          <cell r="C1254" t="str">
            <v>PC</v>
          </cell>
          <cell r="D1254">
            <v>4475.1099999999997</v>
          </cell>
          <cell r="E1254">
            <v>5068.5095860000001</v>
          </cell>
        </row>
        <row r="1255">
          <cell r="A1255" t="str">
            <v>M010701417</v>
          </cell>
          <cell r="B1255" t="str">
            <v>TFP10 FoFo DN  450 X 4,50 507,450 kg</v>
          </cell>
          <cell r="C1255" t="str">
            <v>PC</v>
          </cell>
          <cell r="D1255">
            <v>4895.9399999999996</v>
          </cell>
          <cell r="E1255">
            <v>5545.1416439999994</v>
          </cell>
        </row>
        <row r="1256">
          <cell r="A1256" t="str">
            <v>M010701421</v>
          </cell>
          <cell r="B1256" t="str">
            <v>TFP10 FoFo DN  450 X 5,00 560,000 kg</v>
          </cell>
          <cell r="C1256" t="str">
            <v>PC</v>
          </cell>
          <cell r="D1256">
            <v>5319.76</v>
          </cell>
          <cell r="E1256">
            <v>6025.1601760000003</v>
          </cell>
        </row>
        <row r="1257">
          <cell r="A1257" t="str">
            <v>M010701425</v>
          </cell>
          <cell r="B1257" t="str">
            <v>TFP10 FoFo DN  450 X 5,50 612,550 kg</v>
          </cell>
          <cell r="C1257" t="str">
            <v>PC</v>
          </cell>
          <cell r="D1257">
            <v>5740.58</v>
          </cell>
          <cell r="E1257">
            <v>6501.7809080000006</v>
          </cell>
        </row>
        <row r="1258">
          <cell r="A1258" t="str">
            <v>M010701429</v>
          </cell>
          <cell r="B1258" t="str">
            <v>TFP10 FoFo DN  450 X 5,80 644,080 kg</v>
          </cell>
          <cell r="C1258" t="str">
            <v>PC</v>
          </cell>
          <cell r="D1258">
            <v>6057.68</v>
          </cell>
          <cell r="E1258">
            <v>6860.9283680000008</v>
          </cell>
        </row>
        <row r="1259">
          <cell r="A1259" t="str">
            <v>M010701433</v>
          </cell>
          <cell r="B1259" t="str">
            <v>TFP10 FoFo DN  500 X 0,50 98,900 kg</v>
          </cell>
          <cell r="C1259" t="str">
            <v>PC</v>
          </cell>
          <cell r="D1259">
            <v>1537.2</v>
          </cell>
          <cell r="E1259">
            <v>1741.0327200000002</v>
          </cell>
        </row>
        <row r="1260">
          <cell r="A1260" t="str">
            <v>M010701437</v>
          </cell>
          <cell r="B1260" t="str">
            <v>TFP10 FoFo DN  500 X 1,00 159,800 kg</v>
          </cell>
          <cell r="C1260" t="str">
            <v>PC</v>
          </cell>
          <cell r="D1260">
            <v>2098.42</v>
          </cell>
          <cell r="E1260">
            <v>2376.6704920000002</v>
          </cell>
        </row>
        <row r="1261">
          <cell r="A1261" t="str">
            <v>M010701441</v>
          </cell>
          <cell r="B1261" t="str">
            <v>TFP10 FoFo DN  500 X 1,50 220,700 kg</v>
          </cell>
          <cell r="C1261" t="str">
            <v>PC</v>
          </cell>
          <cell r="D1261">
            <v>2595.88</v>
          </cell>
          <cell r="E1261">
            <v>2940.0936880000004</v>
          </cell>
        </row>
        <row r="1262">
          <cell r="A1262" t="str">
            <v>M010701445</v>
          </cell>
          <cell r="B1262" t="str">
            <v>TFP10 FoFo DN  500 X 2,00 281,600 kg</v>
          </cell>
          <cell r="C1262" t="str">
            <v>PC</v>
          </cell>
          <cell r="D1262">
            <v>3096.34</v>
          </cell>
          <cell r="E1262">
            <v>3506.9146840000003</v>
          </cell>
        </row>
        <row r="1263">
          <cell r="A1263" t="str">
            <v>M010701449</v>
          </cell>
          <cell r="B1263" t="str">
            <v>TFP10 FoFo DN  500 X 2,50 342,500 kg</v>
          </cell>
          <cell r="C1263" t="str">
            <v>PC</v>
          </cell>
          <cell r="D1263">
            <v>3593.82</v>
          </cell>
          <cell r="E1263">
            <v>4070.3605320000001</v>
          </cell>
        </row>
        <row r="1264">
          <cell r="A1264" t="str">
            <v>M010701453</v>
          </cell>
          <cell r="B1264" t="str">
            <v>TFP10 FoFo DN  500 X 3,00 403,400 kg</v>
          </cell>
          <cell r="C1264" t="str">
            <v>PC</v>
          </cell>
          <cell r="D1264">
            <v>4091.28</v>
          </cell>
          <cell r="E1264">
            <v>4633.7837280000003</v>
          </cell>
        </row>
        <row r="1265">
          <cell r="A1265" t="str">
            <v>M010701457</v>
          </cell>
          <cell r="B1265" t="str">
            <v>TFP10 FoFo DN  500 X 3,50 464,300 kg</v>
          </cell>
          <cell r="C1265" t="str">
            <v>PC</v>
          </cell>
          <cell r="D1265">
            <v>4588.76</v>
          </cell>
          <cell r="E1265">
            <v>5197.2295760000006</v>
          </cell>
        </row>
        <row r="1266">
          <cell r="A1266" t="str">
            <v>M010701461</v>
          </cell>
          <cell r="B1266" t="str">
            <v>TFP10 FoFo DN  500 X 4,00 525,200 kg</v>
          </cell>
          <cell r="C1266" t="str">
            <v>PC</v>
          </cell>
          <cell r="D1266">
            <v>5089.21</v>
          </cell>
          <cell r="E1266">
            <v>5764.0392460000003</v>
          </cell>
        </row>
        <row r="1267">
          <cell r="A1267" t="str">
            <v>M010701465</v>
          </cell>
          <cell r="B1267" t="str">
            <v>TFP10 FoFo DN  500 X 4,50 586,100 kg</v>
          </cell>
          <cell r="C1267" t="str">
            <v>PC</v>
          </cell>
          <cell r="D1267">
            <v>5586.67</v>
          </cell>
          <cell r="E1267">
            <v>6327.462442</v>
          </cell>
        </row>
        <row r="1268">
          <cell r="A1268" t="str">
            <v>M010701469</v>
          </cell>
          <cell r="B1268" t="str">
            <v>TFP10 FoFo DN  500 X 5,00 647,000 kg</v>
          </cell>
          <cell r="C1268" t="str">
            <v>PC</v>
          </cell>
          <cell r="D1268">
            <v>6084.17</v>
          </cell>
          <cell r="E1268">
            <v>6890.930942</v>
          </cell>
        </row>
        <row r="1269">
          <cell r="A1269" t="str">
            <v>M010701473</v>
          </cell>
          <cell r="B1269" t="str">
            <v>TFP10 FoFo DN  500 X 5,50 707,900 kg</v>
          </cell>
          <cell r="C1269" t="str">
            <v>PC</v>
          </cell>
          <cell r="D1269">
            <v>6584.63</v>
          </cell>
          <cell r="E1269">
            <v>7457.7519380000003</v>
          </cell>
        </row>
        <row r="1270">
          <cell r="A1270" t="str">
            <v>M010701477</v>
          </cell>
          <cell r="B1270" t="str">
            <v>TFP10 FoFo DN  500 X 5,80 744,440 kg</v>
          </cell>
          <cell r="C1270" t="str">
            <v>PC</v>
          </cell>
          <cell r="D1270">
            <v>6925.31</v>
          </cell>
          <cell r="E1270">
            <v>7843.6061060000011</v>
          </cell>
        </row>
        <row r="1271">
          <cell r="A1271" t="str">
            <v>M010701481</v>
          </cell>
          <cell r="B1271" t="str">
            <v>TFP10 FoFo DN  600 X 0,50 135,100 kg</v>
          </cell>
          <cell r="C1271" t="str">
            <v>PC</v>
          </cell>
          <cell r="D1271">
            <v>1956.26</v>
          </cell>
          <cell r="E1271">
            <v>2215.6600760000001</v>
          </cell>
        </row>
        <row r="1272">
          <cell r="A1272" t="str">
            <v>M010701485</v>
          </cell>
          <cell r="B1272" t="str">
            <v>TFP10 FoFo DN  600 X 1,00 214,200 kg</v>
          </cell>
          <cell r="C1272" t="str">
            <v>PC</v>
          </cell>
          <cell r="D1272">
            <v>2626.43</v>
          </cell>
          <cell r="E1272">
            <v>2974.694618</v>
          </cell>
        </row>
        <row r="1273">
          <cell r="A1273" t="str">
            <v>M010701489</v>
          </cell>
          <cell r="B1273" t="str">
            <v>TFP10 FoFo DN  600 X 1,50 293,300 kg</v>
          </cell>
          <cell r="C1273" t="str">
            <v>PC</v>
          </cell>
          <cell r="D1273">
            <v>3274.74</v>
          </cell>
          <cell r="E1273">
            <v>3708.9705239999998</v>
          </cell>
        </row>
        <row r="1274">
          <cell r="A1274" t="str">
            <v>M010701493</v>
          </cell>
          <cell r="B1274" t="str">
            <v>TFP10 FoFo DN  600 X 2,00 372,400 kg</v>
          </cell>
          <cell r="C1274" t="str">
            <v>PC</v>
          </cell>
          <cell r="D1274">
            <v>3920.06</v>
          </cell>
          <cell r="E1274">
            <v>4439.8599560000002</v>
          </cell>
        </row>
        <row r="1275">
          <cell r="A1275" t="str">
            <v>M010701497</v>
          </cell>
          <cell r="B1275" t="str">
            <v>TFP10 FoFo DN  600 X 2,50 451,500 kg</v>
          </cell>
          <cell r="C1275" t="str">
            <v>PC</v>
          </cell>
          <cell r="D1275">
            <v>4565.3599999999997</v>
          </cell>
          <cell r="E1275">
            <v>5170.7267359999996</v>
          </cell>
        </row>
        <row r="1276">
          <cell r="A1276" t="str">
            <v>M010701501</v>
          </cell>
          <cell r="B1276" t="str">
            <v>TFP10 FoFo DN  600 X 3,00 530,600 kg</v>
          </cell>
          <cell r="C1276" t="str">
            <v>PC</v>
          </cell>
          <cell r="D1276">
            <v>5210.66</v>
          </cell>
          <cell r="E1276">
            <v>5901.5935159999999</v>
          </cell>
        </row>
        <row r="1277">
          <cell r="A1277" t="str">
            <v>M010701505</v>
          </cell>
          <cell r="B1277" t="str">
            <v>TFP10 FoFo DN  600 X 3,50 609,700 kg</v>
          </cell>
          <cell r="C1277" t="str">
            <v>PC</v>
          </cell>
          <cell r="D1277">
            <v>5855.95</v>
          </cell>
          <cell r="E1277">
            <v>6632.4489700000004</v>
          </cell>
        </row>
        <row r="1278">
          <cell r="A1278" t="str">
            <v>M010701509</v>
          </cell>
          <cell r="B1278" t="str">
            <v>TFP10 FoFo DN  600 X 4,00 688,800 kg</v>
          </cell>
          <cell r="C1278" t="str">
            <v>PC</v>
          </cell>
          <cell r="D1278">
            <v>6501.24</v>
          </cell>
          <cell r="E1278">
            <v>7363.3044239999999</v>
          </cell>
        </row>
        <row r="1279">
          <cell r="A1279" t="str">
            <v>M010701513</v>
          </cell>
          <cell r="B1279" t="str">
            <v>TFP10 FoFo DN  600 X 4,50 767,900 kg</v>
          </cell>
          <cell r="C1279" t="str">
            <v>PC</v>
          </cell>
          <cell r="D1279">
            <v>7146.54</v>
          </cell>
          <cell r="E1279">
            <v>8094.1712040000002</v>
          </cell>
        </row>
        <row r="1280">
          <cell r="A1280" t="str">
            <v>M010701517</v>
          </cell>
          <cell r="B1280" t="str">
            <v>TFP10 FoFo DN  600 X 5,00 847,000 kg</v>
          </cell>
          <cell r="C1280" t="str">
            <v>PC</v>
          </cell>
          <cell r="D1280">
            <v>7794.88</v>
          </cell>
          <cell r="E1280">
            <v>8828.4810880000005</v>
          </cell>
        </row>
        <row r="1281">
          <cell r="A1281" t="str">
            <v>M010701521</v>
          </cell>
          <cell r="B1281" t="str">
            <v>TFP10 FoFo DN  600 X 5,50 926,100 kg</v>
          </cell>
          <cell r="C1281" t="str">
            <v>PC</v>
          </cell>
          <cell r="D1281">
            <v>8440.18</v>
          </cell>
          <cell r="E1281">
            <v>9559.3478680000007</v>
          </cell>
        </row>
        <row r="1282">
          <cell r="A1282" t="str">
            <v>M010701525</v>
          </cell>
          <cell r="B1282" t="str">
            <v>TFP10 FoFo DN  600 X 5.80 973,560 kg</v>
          </cell>
          <cell r="C1282" t="str">
            <v>PC</v>
          </cell>
          <cell r="D1282">
            <v>8925.66</v>
          </cell>
          <cell r="E1282">
            <v>10109.202516000001</v>
          </cell>
        </row>
        <row r="1283">
          <cell r="A1283" t="str">
            <v>M010701529</v>
          </cell>
          <cell r="B1283" t="str">
            <v>TFP10 FoFo DN  700 X 0,50 206,050 kg</v>
          </cell>
          <cell r="C1283" t="str">
            <v>PC</v>
          </cell>
          <cell r="D1283">
            <v>2445.3200000000002</v>
          </cell>
          <cell r="E1283">
            <v>2769.5694320000002</v>
          </cell>
        </row>
        <row r="1284">
          <cell r="A1284" t="str">
            <v>M010701533</v>
          </cell>
          <cell r="B1284" t="str">
            <v>TFP10 FoFo DN  700 X 1,00 336,100 kg</v>
          </cell>
          <cell r="C1284" t="str">
            <v>PC</v>
          </cell>
          <cell r="D1284">
            <v>3283.03</v>
          </cell>
          <cell r="E1284">
            <v>3718.3597780000005</v>
          </cell>
        </row>
        <row r="1285">
          <cell r="A1285" t="str">
            <v>M010701537</v>
          </cell>
          <cell r="B1285" t="str">
            <v>TFP10 FoFo DN  700 X 1,50 466,150 kg</v>
          </cell>
          <cell r="C1285" t="str">
            <v>PC</v>
          </cell>
          <cell r="D1285">
            <v>3691.66</v>
          </cell>
          <cell r="E1285">
            <v>4181.1741160000001</v>
          </cell>
        </row>
        <row r="1286">
          <cell r="A1286" t="str">
            <v>M010701541</v>
          </cell>
          <cell r="B1286" t="str">
            <v>TFP10 FoFo DN  700 X 2,00 596,200 kg</v>
          </cell>
          <cell r="C1286" t="str">
            <v>PC</v>
          </cell>
          <cell r="D1286">
            <v>4101.4399999999996</v>
          </cell>
          <cell r="E1286">
            <v>4645.2909439999994</v>
          </cell>
        </row>
        <row r="1287">
          <cell r="A1287" t="str">
            <v>M010701545</v>
          </cell>
          <cell r="B1287" t="str">
            <v>TFP10 FoFo DN  700 X 2,50 726,250 kg</v>
          </cell>
          <cell r="C1287" t="str">
            <v>PC</v>
          </cell>
          <cell r="D1287">
            <v>4510.09</v>
          </cell>
          <cell r="E1287">
            <v>5108.1279340000001</v>
          </cell>
        </row>
        <row r="1288">
          <cell r="A1288" t="str">
            <v>M010701549</v>
          </cell>
          <cell r="B1288" t="str">
            <v>TFP10 FoFo DN  700 X 3,00 856,300 kg</v>
          </cell>
          <cell r="C1288" t="str">
            <v>PC</v>
          </cell>
          <cell r="D1288">
            <v>4919.88</v>
          </cell>
          <cell r="E1288">
            <v>5572.2560880000001</v>
          </cell>
        </row>
        <row r="1289">
          <cell r="A1289" t="str">
            <v>M010701553</v>
          </cell>
          <cell r="B1289" t="str">
            <v>TFP10 FoFo DN  700 X 3,50 986,350 kg</v>
          </cell>
          <cell r="C1289" t="str">
            <v>PC</v>
          </cell>
          <cell r="D1289">
            <v>5328.52</v>
          </cell>
          <cell r="E1289">
            <v>6035.081752000001</v>
          </cell>
        </row>
        <row r="1290">
          <cell r="A1290" t="str">
            <v>M010701557</v>
          </cell>
          <cell r="B1290" t="str">
            <v>TFP10 FoFo DN  700 X 4,00 1116,400 kg</v>
          </cell>
          <cell r="C1290" t="str">
            <v>PC</v>
          </cell>
          <cell r="D1290">
            <v>5738.3</v>
          </cell>
          <cell r="E1290">
            <v>6499.1985800000002</v>
          </cell>
        </row>
        <row r="1291">
          <cell r="A1291" t="str">
            <v>M010701561</v>
          </cell>
          <cell r="B1291" t="str">
            <v>TFP10 FoFo DN  700 X 4,50 1246,450 kg</v>
          </cell>
          <cell r="C1291" t="str">
            <v>PC</v>
          </cell>
          <cell r="D1291">
            <v>6146.94</v>
          </cell>
          <cell r="E1291">
            <v>6962.0242440000002</v>
          </cell>
        </row>
        <row r="1292">
          <cell r="A1292" t="str">
            <v>M010701565</v>
          </cell>
          <cell r="B1292" t="str">
            <v>TFP10 FoFo DN  700 X 5,00 1376,500 kg</v>
          </cell>
          <cell r="C1292" t="str">
            <v>PC</v>
          </cell>
          <cell r="D1292">
            <v>6556.73</v>
          </cell>
          <cell r="E1292">
            <v>7426.1523980000002</v>
          </cell>
        </row>
        <row r="1293">
          <cell r="A1293" t="str">
            <v>M010701569</v>
          </cell>
          <cell r="B1293" t="str">
            <v>TFP10 FoFo DN  700 X 5,50 1506,550 kg</v>
          </cell>
          <cell r="C1293" t="str">
            <v>PC</v>
          </cell>
          <cell r="D1293">
            <v>6965.35</v>
          </cell>
          <cell r="E1293">
            <v>7888.9554100000005</v>
          </cell>
        </row>
        <row r="1294">
          <cell r="A1294" t="str">
            <v>M010701573</v>
          </cell>
          <cell r="B1294" t="str">
            <v>TFP10 FoFo DN  700 X 6,00 1636,600 kg</v>
          </cell>
          <cell r="C1294" t="str">
            <v>PC</v>
          </cell>
          <cell r="D1294">
            <v>7375.15</v>
          </cell>
          <cell r="E1294">
            <v>8353.0948900000003</v>
          </cell>
        </row>
        <row r="1295">
          <cell r="A1295" t="str">
            <v>M010701577</v>
          </cell>
          <cell r="B1295" t="str">
            <v>TFP10 FoFo DN  700 X 6,50 1766,650 kg</v>
          </cell>
          <cell r="C1295" t="str">
            <v>PC</v>
          </cell>
          <cell r="D1295">
            <v>7783.79</v>
          </cell>
          <cell r="E1295">
            <v>8815.9205540000003</v>
          </cell>
        </row>
        <row r="1296">
          <cell r="A1296" t="str">
            <v>M010701581</v>
          </cell>
          <cell r="B1296" t="str">
            <v>TFP10 FoFo DN  700 X 6,80 1844,680 kg</v>
          </cell>
          <cell r="C1296" t="str">
            <v>PC</v>
          </cell>
          <cell r="D1296">
            <v>8101.34</v>
          </cell>
          <cell r="E1296">
            <v>9175.5776839999999</v>
          </cell>
        </row>
        <row r="1297">
          <cell r="A1297" t="str">
            <v>M010701585</v>
          </cell>
          <cell r="B1297" t="str">
            <v>TFP10 FoFo DN  800 X 0,50 264,000 kg</v>
          </cell>
          <cell r="C1297" t="str">
            <v>PC</v>
          </cell>
          <cell r="D1297">
            <v>2573.1799999999998</v>
          </cell>
          <cell r="E1297">
            <v>2914.3836679999999</v>
          </cell>
        </row>
        <row r="1298">
          <cell r="A1298" t="str">
            <v>M010701589</v>
          </cell>
          <cell r="B1298" t="str">
            <v>TFP10 FoFo DN  800 X 1,00 430,000 kg</v>
          </cell>
          <cell r="C1298" t="str">
            <v>PC</v>
          </cell>
          <cell r="D1298">
            <v>4103.8</v>
          </cell>
          <cell r="E1298">
            <v>4647.9638800000002</v>
          </cell>
        </row>
        <row r="1299">
          <cell r="A1299" t="str">
            <v>M010701593</v>
          </cell>
          <cell r="B1299" t="str">
            <v>TFP10 FoFo DN  800 X 1,50 596,000 kg</v>
          </cell>
          <cell r="C1299" t="str">
            <v>PC</v>
          </cell>
          <cell r="D1299">
            <v>4593.43</v>
          </cell>
          <cell r="E1299">
            <v>5202.5188180000005</v>
          </cell>
        </row>
        <row r="1300">
          <cell r="A1300" t="str">
            <v>M010701597</v>
          </cell>
          <cell r="B1300" t="str">
            <v>TFP10 FoFo DN  800 X 2,00 762,000 kg</v>
          </cell>
          <cell r="C1300" t="str">
            <v>PC</v>
          </cell>
          <cell r="D1300">
            <v>5083.08</v>
          </cell>
          <cell r="E1300">
            <v>5757.0964080000003</v>
          </cell>
        </row>
        <row r="1301">
          <cell r="A1301" t="str">
            <v>M010701601</v>
          </cell>
          <cell r="B1301" t="str">
            <v>TFP10 FoFo DN  800 X 2,50 928,000 kg</v>
          </cell>
          <cell r="C1301" t="str">
            <v>PC</v>
          </cell>
          <cell r="D1301">
            <v>5572.72</v>
          </cell>
          <cell r="E1301">
            <v>6311.6626720000004</v>
          </cell>
        </row>
        <row r="1302">
          <cell r="A1302" t="str">
            <v>M010701605</v>
          </cell>
          <cell r="B1302" t="str">
            <v>TFP10 FoFo DN  800 X 3,00 1094,000 kg</v>
          </cell>
          <cell r="C1302" t="str">
            <v>PC</v>
          </cell>
          <cell r="D1302">
            <v>6062.36</v>
          </cell>
          <cell r="E1302">
            <v>6866.2289359999995</v>
          </cell>
        </row>
        <row r="1303">
          <cell r="A1303" t="str">
            <v>M010701609</v>
          </cell>
          <cell r="B1303" t="str">
            <v>TFP10 FoFo DN  800 X 3,50 1260,000 kg</v>
          </cell>
          <cell r="C1303" t="str">
            <v>PC</v>
          </cell>
          <cell r="D1303">
            <v>6552.01</v>
          </cell>
          <cell r="E1303">
            <v>7420.8065260000003</v>
          </cell>
        </row>
        <row r="1304">
          <cell r="A1304" t="str">
            <v>M010701613</v>
          </cell>
          <cell r="B1304" t="str">
            <v>TFP10 FoFo DN  800 X 4,00 1426,000 kg</v>
          </cell>
          <cell r="C1304" t="str">
            <v>PC</v>
          </cell>
          <cell r="D1304">
            <v>7041.66</v>
          </cell>
          <cell r="E1304">
            <v>7975.3841160000002</v>
          </cell>
        </row>
        <row r="1305">
          <cell r="A1305" t="str">
            <v>M010701617</v>
          </cell>
          <cell r="B1305" t="str">
            <v>TFP10 FoFo DN  800 X 4,50 1592,000 kg</v>
          </cell>
          <cell r="C1305" t="str">
            <v>PC</v>
          </cell>
          <cell r="D1305">
            <v>7531.3</v>
          </cell>
          <cell r="E1305">
            <v>8529.9503800000002</v>
          </cell>
        </row>
        <row r="1306">
          <cell r="A1306" t="str">
            <v>M010701621</v>
          </cell>
          <cell r="B1306" t="str">
            <v>TFP10 FoFo DN  800 X 5,00 1758,000 kg</v>
          </cell>
          <cell r="C1306" t="str">
            <v>PC</v>
          </cell>
          <cell r="D1306">
            <v>8020.93</v>
          </cell>
          <cell r="E1306">
            <v>9084.5053180000014</v>
          </cell>
        </row>
        <row r="1307">
          <cell r="A1307" t="str">
            <v>M010701625</v>
          </cell>
          <cell r="B1307" t="str">
            <v>TFP10 FoFo DN  800 X 5,50 1924,000 kg</v>
          </cell>
          <cell r="C1307" t="str">
            <v>PC</v>
          </cell>
          <cell r="D1307">
            <v>8510.59</v>
          </cell>
          <cell r="E1307">
            <v>9639.0942340000001</v>
          </cell>
        </row>
        <row r="1308">
          <cell r="A1308" t="str">
            <v>M010701629</v>
          </cell>
          <cell r="B1308" t="str">
            <v>TFP10 FoFo DN  800 X 6,00 2090,000 kg</v>
          </cell>
          <cell r="C1308" t="str">
            <v>PC</v>
          </cell>
          <cell r="D1308">
            <v>9000.23</v>
          </cell>
          <cell r="E1308">
            <v>10193.660497999999</v>
          </cell>
        </row>
        <row r="1309">
          <cell r="A1309" t="str">
            <v>M010701633</v>
          </cell>
          <cell r="B1309" t="str">
            <v>TFP10 FoFo DN  800 X 6,50 2256,000 kg</v>
          </cell>
          <cell r="C1309" t="str">
            <v>PC</v>
          </cell>
          <cell r="D1309">
            <v>9489.8799999999992</v>
          </cell>
          <cell r="E1309">
            <v>10748.238088</v>
          </cell>
        </row>
        <row r="1310">
          <cell r="A1310" t="str">
            <v>M010701637</v>
          </cell>
          <cell r="B1310" t="str">
            <v>TFP10 FoFo DN  800 X 6,80 2355,600 kg</v>
          </cell>
          <cell r="C1310" t="str">
            <v>PC</v>
          </cell>
          <cell r="D1310">
            <v>9871.2199999999993</v>
          </cell>
          <cell r="E1310">
            <v>11180.143771999999</v>
          </cell>
        </row>
        <row r="1311">
          <cell r="A1311" t="str">
            <v>M010701641</v>
          </cell>
          <cell r="B1311" t="str">
            <v>TFP10 FoFo DN  900 X 0,50 326,000 kg</v>
          </cell>
          <cell r="C1311" t="str">
            <v>PC</v>
          </cell>
          <cell r="D1311">
            <v>3973.61</v>
          </cell>
          <cell r="E1311">
            <v>4500.5106860000005</v>
          </cell>
        </row>
        <row r="1312">
          <cell r="A1312" t="str">
            <v>M010701645</v>
          </cell>
          <cell r="B1312" t="str">
            <v>TFP10 FoFo DN  900 X 1,00 527,000 kg</v>
          </cell>
          <cell r="C1312" t="str">
            <v>PC</v>
          </cell>
          <cell r="D1312">
            <v>5129.75</v>
          </cell>
          <cell r="E1312">
            <v>5809.9548500000001</v>
          </cell>
        </row>
        <row r="1313">
          <cell r="A1313" t="str">
            <v>M010701649</v>
          </cell>
          <cell r="B1313" t="str">
            <v>TFP10 FoFo DN  900 X 1,50 728,000 kg</v>
          </cell>
          <cell r="C1313" t="str">
            <v>PC</v>
          </cell>
          <cell r="D1313">
            <v>5621.95</v>
          </cell>
          <cell r="E1313">
            <v>6367.4205700000002</v>
          </cell>
        </row>
        <row r="1314">
          <cell r="A1314" t="str">
            <v>M010701653</v>
          </cell>
          <cell r="B1314" t="str">
            <v>TFP10 FoFo DN  900 X 2,00 929,000 kg</v>
          </cell>
          <cell r="C1314" t="str">
            <v>PC</v>
          </cell>
          <cell r="D1314">
            <v>6114.17</v>
          </cell>
          <cell r="E1314">
            <v>6924.908942</v>
          </cell>
        </row>
        <row r="1315">
          <cell r="A1315" t="str">
            <v>M010701657</v>
          </cell>
          <cell r="B1315" t="str">
            <v>TFP10 FoFo DN  900 X 2,50 1130,000 kg</v>
          </cell>
          <cell r="C1315" t="str">
            <v>PC</v>
          </cell>
          <cell r="D1315">
            <v>6606.38</v>
          </cell>
          <cell r="E1315">
            <v>7482.3859880000009</v>
          </cell>
        </row>
        <row r="1316">
          <cell r="A1316" t="str">
            <v>M010701661</v>
          </cell>
          <cell r="B1316" t="str">
            <v>TFP10 FoFo DN  900 X 3,00 1331,000 kg</v>
          </cell>
          <cell r="C1316" t="str">
            <v>PC</v>
          </cell>
          <cell r="D1316">
            <v>7097.63</v>
          </cell>
          <cell r="E1316">
            <v>8038.7757380000003</v>
          </cell>
        </row>
        <row r="1317">
          <cell r="A1317" t="str">
            <v>M010701665</v>
          </cell>
          <cell r="B1317" t="str">
            <v>TFP10 FoFo DN  900 X 3,50 1532,000 kg</v>
          </cell>
          <cell r="C1317" t="str">
            <v>PC</v>
          </cell>
          <cell r="D1317">
            <v>7589.84</v>
          </cell>
          <cell r="E1317">
            <v>8596.2527840000002</v>
          </cell>
        </row>
        <row r="1318">
          <cell r="A1318" t="str">
            <v>M010701669</v>
          </cell>
          <cell r="B1318" t="str">
            <v>TFP10 FoFo DN  900 X 4,00 1733,000 kg</v>
          </cell>
          <cell r="C1318" t="str">
            <v>PC</v>
          </cell>
          <cell r="D1318">
            <v>8081.08</v>
          </cell>
          <cell r="E1318">
            <v>9152.6312080000007</v>
          </cell>
        </row>
        <row r="1319">
          <cell r="A1319" t="str">
            <v>M010701673</v>
          </cell>
          <cell r="B1319" t="str">
            <v>TFP10 FoFo DN  900 X 4,50 1934,000 kg</v>
          </cell>
          <cell r="C1319" t="str">
            <v>PC</v>
          </cell>
          <cell r="D1319">
            <v>8573.2900000000009</v>
          </cell>
          <cell r="E1319">
            <v>9710.1082540000007</v>
          </cell>
        </row>
        <row r="1320">
          <cell r="A1320" t="str">
            <v>M010701677</v>
          </cell>
          <cell r="B1320" t="str">
            <v>TFP10 FoFo DN  900 X 5,00 2135,000 kg</v>
          </cell>
          <cell r="C1320" t="str">
            <v>PC</v>
          </cell>
          <cell r="D1320">
            <v>9064.52</v>
          </cell>
          <cell r="E1320">
            <v>10266.475352000001</v>
          </cell>
        </row>
        <row r="1321">
          <cell r="A1321" t="str">
            <v>M010701681</v>
          </cell>
          <cell r="B1321" t="str">
            <v>TFP10 FoFo DN  900 X 5,50 2336,000 kg</v>
          </cell>
          <cell r="C1321" t="str">
            <v>PC</v>
          </cell>
          <cell r="D1321">
            <v>9556.75</v>
          </cell>
          <cell r="E1321">
            <v>10823.975050000001</v>
          </cell>
        </row>
        <row r="1322">
          <cell r="A1322" t="str">
            <v>M010701685</v>
          </cell>
          <cell r="B1322" t="str">
            <v>TFP10 FoFo DN  900 X 6,00 2537,000 kg</v>
          </cell>
          <cell r="C1322" t="str">
            <v>PC</v>
          </cell>
          <cell r="D1322">
            <v>10048.959999999999</v>
          </cell>
          <cell r="E1322">
            <v>11381.452095999999</v>
          </cell>
        </row>
        <row r="1323">
          <cell r="A1323" t="str">
            <v>M010701689</v>
          </cell>
          <cell r="B1323" t="str">
            <v>TFP10 FoFo DN  900 X 6,50 2738,000 kg</v>
          </cell>
          <cell r="C1323" t="str">
            <v>PC</v>
          </cell>
          <cell r="D1323">
            <v>10540.2</v>
          </cell>
          <cell r="E1323">
            <v>11937.830520000001</v>
          </cell>
        </row>
        <row r="1324">
          <cell r="A1324" t="str">
            <v>M010701693</v>
          </cell>
          <cell r="B1324" t="str">
            <v>TFP10 FoFo DN  900 X 6,80 2858,600 kg</v>
          </cell>
          <cell r="C1324" t="str">
            <v>PC</v>
          </cell>
          <cell r="D1324">
            <v>10924.22</v>
          </cell>
          <cell r="E1324">
            <v>12372.771572</v>
          </cell>
        </row>
        <row r="1325">
          <cell r="A1325" t="str">
            <v>M010701697</v>
          </cell>
          <cell r="B1325" t="str">
            <v>TFP10 FoFo DN 1000 X 0,50 389,000 kg</v>
          </cell>
          <cell r="C1325" t="str">
            <v>PC</v>
          </cell>
          <cell r="D1325">
            <v>3696.96</v>
          </cell>
          <cell r="E1325">
            <v>4187.1768959999999</v>
          </cell>
        </row>
        <row r="1326">
          <cell r="A1326" t="str">
            <v>M010701701</v>
          </cell>
          <cell r="B1326" t="str">
            <v>TFP10 FoFo DN 1000 X 1,00 628,000 kg</v>
          </cell>
          <cell r="C1326" t="str">
            <v>PC</v>
          </cell>
          <cell r="D1326">
            <v>6412.18</v>
          </cell>
          <cell r="E1326">
            <v>7262.4350680000007</v>
          </cell>
        </row>
        <row r="1327">
          <cell r="A1327" t="str">
            <v>M010701705</v>
          </cell>
          <cell r="B1327" t="str">
            <v>TFP10 FoFo DN 1000 X 1,50 867,000 kg</v>
          </cell>
          <cell r="C1327" t="str">
            <v>PC</v>
          </cell>
          <cell r="D1327">
            <v>7059.6</v>
          </cell>
          <cell r="E1327">
            <v>7995.7029600000005</v>
          </cell>
        </row>
        <row r="1328">
          <cell r="A1328" t="str">
            <v>M010701709</v>
          </cell>
          <cell r="B1328" t="str">
            <v>TFP10 FoFo DN 1000 X 2,00 1106,000 kg</v>
          </cell>
          <cell r="C1328" t="str">
            <v>PC</v>
          </cell>
          <cell r="D1328">
            <v>7705.96</v>
          </cell>
          <cell r="E1328">
            <v>8727.7702960000006</v>
          </cell>
        </row>
        <row r="1329">
          <cell r="A1329" t="str">
            <v>M010701713</v>
          </cell>
          <cell r="B1329" t="str">
            <v>TFP10 FoFo DN 1000 X 2,50 1345,000 kg</v>
          </cell>
          <cell r="C1329" t="str">
            <v>PC</v>
          </cell>
          <cell r="D1329">
            <v>8352.2900000000009</v>
          </cell>
          <cell r="E1329">
            <v>9459.8036540000012</v>
          </cell>
        </row>
        <row r="1330">
          <cell r="A1330" t="str">
            <v>M010701717</v>
          </cell>
          <cell r="B1330" t="str">
            <v>TFP10 FoFo DN 1000 X 3,00 1584,000 kg</v>
          </cell>
          <cell r="C1330" t="str">
            <v>PC</v>
          </cell>
          <cell r="D1330">
            <v>8999.7099999999991</v>
          </cell>
          <cell r="E1330">
            <v>10193.071545999999</v>
          </cell>
        </row>
        <row r="1331">
          <cell r="A1331" t="str">
            <v>M010701721</v>
          </cell>
          <cell r="B1331" t="str">
            <v>TFP10 FoFo DN 1000 X 3,50 1823,000 kg</v>
          </cell>
          <cell r="C1331" t="str">
            <v>PC</v>
          </cell>
          <cell r="D1331">
            <v>9646.06</v>
          </cell>
          <cell r="E1331">
            <v>10925.127555999999</v>
          </cell>
        </row>
        <row r="1332">
          <cell r="A1332" t="str">
            <v>M010701725</v>
          </cell>
          <cell r="B1332" t="str">
            <v>TFP10 FoFo DN 1000 X 4,00 2062,000 kg</v>
          </cell>
          <cell r="C1332" t="str">
            <v>PC</v>
          </cell>
          <cell r="D1332">
            <v>10292.4</v>
          </cell>
          <cell r="E1332">
            <v>11657.17224</v>
          </cell>
        </row>
        <row r="1333">
          <cell r="A1333" t="str">
            <v>M010701729</v>
          </cell>
          <cell r="B1333" t="str">
            <v>TFP10 FoFo DN 1000 X 4,50 2301,000 kg</v>
          </cell>
          <cell r="C1333" t="str">
            <v>PC</v>
          </cell>
          <cell r="D1333">
            <v>10939.84</v>
          </cell>
          <cell r="E1333">
            <v>12390.462784000001</v>
          </cell>
        </row>
        <row r="1334">
          <cell r="A1334" t="str">
            <v>M010701733</v>
          </cell>
          <cell r="B1334" t="str">
            <v>TFP10 FoFo DN 1000 X 5,00 2540,000 kg</v>
          </cell>
          <cell r="C1334" t="str">
            <v>PC</v>
          </cell>
          <cell r="D1334">
            <v>11586.17</v>
          </cell>
          <cell r="E1334">
            <v>13122.496142</v>
          </cell>
        </row>
        <row r="1335">
          <cell r="A1335" t="str">
            <v>M010701737</v>
          </cell>
          <cell r="B1335" t="str">
            <v>TFP10 FoFo DN 1000 X 5,50 2779,000 kg</v>
          </cell>
          <cell r="C1335" t="str">
            <v>PC</v>
          </cell>
          <cell r="D1335">
            <v>12232.51</v>
          </cell>
          <cell r="E1335">
            <v>13854.540826</v>
          </cell>
        </row>
        <row r="1336">
          <cell r="A1336" t="str">
            <v>M010701741</v>
          </cell>
          <cell r="B1336" t="str">
            <v>TFP10 FoFo DN 1000 X 6,00 3018,000 kg</v>
          </cell>
          <cell r="C1336" t="str">
            <v>PC</v>
          </cell>
          <cell r="D1336">
            <v>12987.84</v>
          </cell>
          <cell r="E1336">
            <v>14710.027584000001</v>
          </cell>
        </row>
        <row r="1337">
          <cell r="A1337" t="str">
            <v>M010701745</v>
          </cell>
          <cell r="B1337" t="str">
            <v>TFP10 FoFo DN 1000 X 6,50 3257,000 kg</v>
          </cell>
          <cell r="C1337" t="str">
            <v>PC</v>
          </cell>
          <cell r="D1337">
            <v>13526.27</v>
          </cell>
          <cell r="E1337">
            <v>15319.853402000001</v>
          </cell>
        </row>
        <row r="1338">
          <cell r="A1338" t="str">
            <v>M010701749</v>
          </cell>
          <cell r="B1338" t="str">
            <v>TFP10 FoFo DN 1000 X 6,80 3400,400 kg</v>
          </cell>
          <cell r="C1338" t="str">
            <v>PC</v>
          </cell>
          <cell r="D1338">
            <v>14032.02</v>
          </cell>
          <cell r="E1338">
            <v>15892.665852000002</v>
          </cell>
        </row>
        <row r="1339">
          <cell r="A1339" t="str">
            <v>M010701753</v>
          </cell>
          <cell r="B1339" t="str">
            <v>TFP10 FoFo DN 1200 X 0,50 544,000 kg</v>
          </cell>
          <cell r="C1339" t="str">
            <v>PC</v>
          </cell>
          <cell r="D1339">
            <v>6197.46</v>
          </cell>
          <cell r="E1339">
            <v>7019.2431960000004</v>
          </cell>
        </row>
        <row r="1340">
          <cell r="A1340" t="str">
            <v>M010701757</v>
          </cell>
          <cell r="B1340" t="str">
            <v>TFP10 FoFo DN 1200 X 1,00 868,000 kg</v>
          </cell>
          <cell r="C1340" t="str">
            <v>PC</v>
          </cell>
          <cell r="D1340">
            <v>8015.22</v>
          </cell>
          <cell r="E1340">
            <v>9078.0381720000005</v>
          </cell>
        </row>
        <row r="1341">
          <cell r="A1341" t="str">
            <v>M010701761</v>
          </cell>
          <cell r="B1341" t="str">
            <v>TFP10 FoFo DN 1200 X 1,50 1192,000 kg</v>
          </cell>
          <cell r="C1341" t="str">
            <v>PC</v>
          </cell>
          <cell r="D1341">
            <v>8918.17</v>
          </cell>
          <cell r="E1341">
            <v>10100.719342</v>
          </cell>
        </row>
        <row r="1342">
          <cell r="A1342" t="str">
            <v>M010701765</v>
          </cell>
          <cell r="B1342" t="str">
            <v>TFP10 FoFo DN 1200 X 2,00 1516,000 kg</v>
          </cell>
          <cell r="C1342" t="str">
            <v>PC</v>
          </cell>
          <cell r="D1342">
            <v>9822.26</v>
          </cell>
          <cell r="E1342">
            <v>11124.691676</v>
          </cell>
        </row>
        <row r="1343">
          <cell r="A1343" t="str">
            <v>M010701769</v>
          </cell>
          <cell r="B1343" t="str">
            <v>TFP10 FoFo DN 1200 X 2,50 1840,000 kg</v>
          </cell>
          <cell r="C1343" t="str">
            <v>PC</v>
          </cell>
          <cell r="D1343">
            <v>10725.2</v>
          </cell>
          <cell r="E1343">
            <v>12147.361520000002</v>
          </cell>
        </row>
        <row r="1344">
          <cell r="A1344" t="str">
            <v>M010701773</v>
          </cell>
          <cell r="B1344" t="str">
            <v>TFP10 FoFo DN 1200 X 3,00 2164,000 kg</v>
          </cell>
          <cell r="C1344" t="str">
            <v>PC</v>
          </cell>
          <cell r="D1344">
            <v>11629.3</v>
          </cell>
          <cell r="E1344">
            <v>13171.34518</v>
          </cell>
        </row>
        <row r="1345">
          <cell r="A1345" t="str">
            <v>M010701777</v>
          </cell>
          <cell r="B1345" t="str">
            <v>TFP10 FoFo DN 1200 X 3,50 2488,000 kg</v>
          </cell>
          <cell r="C1345" t="str">
            <v>PC</v>
          </cell>
          <cell r="D1345">
            <v>12533.4</v>
          </cell>
          <cell r="E1345">
            <v>14195.32884</v>
          </cell>
        </row>
        <row r="1346">
          <cell r="A1346" t="str">
            <v>M010701781</v>
          </cell>
          <cell r="B1346" t="str">
            <v>TFP10 FoFo DN 1200 X 4,00 2812,000 kg</v>
          </cell>
          <cell r="C1346" t="str">
            <v>PC</v>
          </cell>
          <cell r="D1346">
            <v>13436.34</v>
          </cell>
          <cell r="E1346">
            <v>15217.998684</v>
          </cell>
        </row>
        <row r="1347">
          <cell r="A1347" t="str">
            <v>M010701785</v>
          </cell>
          <cell r="B1347" t="str">
            <v>TFP10 FoFo DN 1200 X 4,50 3136,000 kg</v>
          </cell>
          <cell r="C1347" t="str">
            <v>PC</v>
          </cell>
          <cell r="D1347">
            <v>14340.44</v>
          </cell>
          <cell r="E1347">
            <v>16241.982344000002</v>
          </cell>
        </row>
        <row r="1348">
          <cell r="A1348" t="str">
            <v>M010701789</v>
          </cell>
          <cell r="B1348" t="str">
            <v>TFP10 FoFo DN 1200 X 5,00 3460,000 kg</v>
          </cell>
          <cell r="C1348" t="str">
            <v>PC</v>
          </cell>
          <cell r="D1348">
            <v>15243.38</v>
          </cell>
          <cell r="E1348">
            <v>17264.652188</v>
          </cell>
        </row>
        <row r="1349">
          <cell r="A1349" t="str">
            <v>M010701793</v>
          </cell>
          <cell r="B1349" t="str">
            <v>TFP10 FoFo DN 1200 X 5,50 3784,000 kg</v>
          </cell>
          <cell r="C1349" t="str">
            <v>PC</v>
          </cell>
          <cell r="D1349">
            <v>16147.48</v>
          </cell>
          <cell r="E1349">
            <v>18288.635848000002</v>
          </cell>
        </row>
        <row r="1350">
          <cell r="A1350" t="str">
            <v>M010701797</v>
          </cell>
          <cell r="B1350" t="str">
            <v>TFP10 FoFo DN 1200 X 6,00 4108,000 kg</v>
          </cell>
          <cell r="C1350" t="str">
            <v>PC</v>
          </cell>
          <cell r="D1350">
            <v>17050.419999999998</v>
          </cell>
          <cell r="E1350">
            <v>19311.305691999998</v>
          </cell>
        </row>
        <row r="1351">
          <cell r="A1351" t="str">
            <v>M010701801</v>
          </cell>
          <cell r="B1351" t="str">
            <v>TFP10 FoFo DN 1200 X 6,50 4432,000 kg</v>
          </cell>
          <cell r="C1351" t="str">
            <v>PC</v>
          </cell>
          <cell r="D1351">
            <v>17954.52</v>
          </cell>
          <cell r="E1351">
            <v>20335.289352</v>
          </cell>
        </row>
        <row r="1352">
          <cell r="A1352" t="str">
            <v>M010701805</v>
          </cell>
          <cell r="B1352" t="str">
            <v>TFP10 FoFo DN 1200 X 6,80 4626,400 kg</v>
          </cell>
          <cell r="C1352" t="str">
            <v>PC</v>
          </cell>
          <cell r="D1352">
            <v>18663.560000000001</v>
          </cell>
          <cell r="E1352">
            <v>21138.348056000003</v>
          </cell>
        </row>
        <row r="1353">
          <cell r="A1353" t="str">
            <v>M010702000</v>
          </cell>
          <cell r="B1353" t="str">
            <v>TFP PN16 FoFo</v>
          </cell>
        </row>
        <row r="1354">
          <cell r="A1354" t="str">
            <v>M010702001</v>
          </cell>
          <cell r="B1354" t="str">
            <v>TFP16 FoFo DN   80 X 0,50 10,950 kg</v>
          </cell>
          <cell r="C1354" t="str">
            <v>PC</v>
          </cell>
          <cell r="D1354">
            <v>411.65</v>
          </cell>
          <cell r="E1354">
            <v>466.23478999999998</v>
          </cell>
        </row>
        <row r="1355">
          <cell r="A1355" t="str">
            <v>M010702005</v>
          </cell>
          <cell r="B1355" t="str">
            <v>TFP16 FoFo DN   80 X 1,00 17,900 kg</v>
          </cell>
          <cell r="C1355" t="str">
            <v>PC</v>
          </cell>
          <cell r="D1355">
            <v>514.57000000000005</v>
          </cell>
          <cell r="E1355">
            <v>582.80198200000007</v>
          </cell>
        </row>
        <row r="1356">
          <cell r="A1356" t="str">
            <v>M010702009</v>
          </cell>
          <cell r="B1356" t="str">
            <v>TFP16 FoFo DN   80 X 1,50 24,850 kg</v>
          </cell>
          <cell r="C1356" t="str">
            <v>PC</v>
          </cell>
          <cell r="D1356">
            <v>701.03</v>
          </cell>
          <cell r="E1356">
            <v>793.98657800000001</v>
          </cell>
        </row>
        <row r="1357">
          <cell r="A1357" t="str">
            <v>M010702013</v>
          </cell>
          <cell r="B1357" t="str">
            <v>TFP16 FoFo DN   80 X 2,00 31,800 kg</v>
          </cell>
          <cell r="C1357" t="str">
            <v>PC</v>
          </cell>
          <cell r="D1357">
            <v>842.68</v>
          </cell>
          <cell r="E1357">
            <v>954.41936799999996</v>
          </cell>
        </row>
        <row r="1358">
          <cell r="A1358" t="str">
            <v>M010702017</v>
          </cell>
          <cell r="B1358" t="str">
            <v>TFP16 FoFo DN   80 X 2,50 38,750 kg</v>
          </cell>
          <cell r="C1358" t="str">
            <v>PC</v>
          </cell>
          <cell r="D1358">
            <v>980.7</v>
          </cell>
          <cell r="E1358">
            <v>1110.7408200000002</v>
          </cell>
        </row>
        <row r="1359">
          <cell r="A1359" t="str">
            <v>M010702021</v>
          </cell>
          <cell r="B1359" t="str">
            <v>TFP16 FoFo DN   80 X 3,00 45,700 kg</v>
          </cell>
          <cell r="C1359" t="str">
            <v>PC</v>
          </cell>
          <cell r="D1359">
            <v>1118.74</v>
          </cell>
          <cell r="E1359">
            <v>1267.084924</v>
          </cell>
        </row>
        <row r="1360">
          <cell r="A1360" t="str">
            <v>M010702025</v>
          </cell>
          <cell r="B1360" t="str">
            <v>TFP16 FoFo DN   80 X 3,50 52,650 kg</v>
          </cell>
          <cell r="C1360" t="str">
            <v>PC</v>
          </cell>
          <cell r="D1360">
            <v>1260.4100000000001</v>
          </cell>
          <cell r="E1360">
            <v>1427.5403660000002</v>
          </cell>
        </row>
        <row r="1361">
          <cell r="A1361" t="str">
            <v>M010702029</v>
          </cell>
          <cell r="B1361" t="str">
            <v>TFP16 FoFo DN   80 X 4,00 59,600 kg</v>
          </cell>
          <cell r="C1361" t="str">
            <v>PC</v>
          </cell>
          <cell r="D1361">
            <v>1398.41</v>
          </cell>
          <cell r="E1361">
            <v>1583.8391660000002</v>
          </cell>
        </row>
        <row r="1362">
          <cell r="A1362" t="str">
            <v>M010702033</v>
          </cell>
          <cell r="B1362" t="str">
            <v>TFP16 FoFo DN   80 X 4,50 66,550 kg</v>
          </cell>
          <cell r="C1362" t="str">
            <v>PC</v>
          </cell>
          <cell r="D1362">
            <v>1540.08</v>
          </cell>
          <cell r="E1362">
            <v>1744.2946079999999</v>
          </cell>
        </row>
        <row r="1363">
          <cell r="A1363" t="str">
            <v>M010702037</v>
          </cell>
          <cell r="B1363" t="str">
            <v>TFP16 FoFo DN   80 X 5,00 73,500 kg</v>
          </cell>
          <cell r="C1363" t="str">
            <v>PC</v>
          </cell>
          <cell r="D1363">
            <v>1678.12</v>
          </cell>
          <cell r="E1363">
            <v>1900.6387119999999</v>
          </cell>
        </row>
        <row r="1364">
          <cell r="A1364" t="str">
            <v>M010702041</v>
          </cell>
          <cell r="B1364" t="str">
            <v>TFP16 FoFo DN   80 X 5,50 80,450 kg</v>
          </cell>
          <cell r="C1364" t="str">
            <v>PC</v>
          </cell>
          <cell r="D1364">
            <v>1819.75</v>
          </cell>
          <cell r="E1364">
            <v>2061.0488500000001</v>
          </cell>
        </row>
        <row r="1365">
          <cell r="A1365" t="str">
            <v>M010702045</v>
          </cell>
          <cell r="B1365" t="str">
            <v>TFP16 FoFo DN   80 X 5,80 84,620 kg</v>
          </cell>
          <cell r="C1365" t="str">
            <v>PC</v>
          </cell>
          <cell r="D1365">
            <v>1910.56</v>
          </cell>
          <cell r="E1365">
            <v>2163.9002559999999</v>
          </cell>
        </row>
        <row r="1366">
          <cell r="A1366" t="str">
            <v>M010702049</v>
          </cell>
          <cell r="B1366" t="str">
            <v>TFP16 FoFo DN  100 X 0,50 13,100 kg</v>
          </cell>
          <cell r="C1366" t="str">
            <v>PC</v>
          </cell>
          <cell r="D1366">
            <v>464.92</v>
          </cell>
          <cell r="E1366">
            <v>526.56839200000002</v>
          </cell>
        </row>
        <row r="1367">
          <cell r="A1367" t="str">
            <v>M010702053</v>
          </cell>
          <cell r="B1367" t="str">
            <v>TFP16 FoFo DN  100 X 1,00 21,700 kg</v>
          </cell>
          <cell r="C1367" t="str">
            <v>PC</v>
          </cell>
          <cell r="D1367">
            <v>570.66</v>
          </cell>
          <cell r="E1367">
            <v>646.32951600000001</v>
          </cell>
        </row>
        <row r="1368">
          <cell r="A1368" t="str">
            <v>M010702057</v>
          </cell>
          <cell r="B1368" t="str">
            <v>TFP16 FoFo DN  100 X 1,50 30,300 kg</v>
          </cell>
          <cell r="C1368" t="str">
            <v>PC</v>
          </cell>
          <cell r="D1368">
            <v>697.13</v>
          </cell>
          <cell r="E1368">
            <v>789.56943799999999</v>
          </cell>
        </row>
        <row r="1369">
          <cell r="A1369" t="str">
            <v>M010702061</v>
          </cell>
          <cell r="B1369" t="str">
            <v>TFP16 FoFo DN  100 X 2,00 38,900 kg</v>
          </cell>
          <cell r="C1369" t="str">
            <v>PC</v>
          </cell>
          <cell r="D1369">
            <v>829.42</v>
          </cell>
          <cell r="E1369">
            <v>939.40109199999995</v>
          </cell>
        </row>
        <row r="1370">
          <cell r="A1370" t="str">
            <v>M010702065</v>
          </cell>
          <cell r="B1370" t="str">
            <v>TFP16 FoFo DN  100 X 2,50 47,500 kg</v>
          </cell>
          <cell r="C1370" t="str">
            <v>PC</v>
          </cell>
          <cell r="D1370">
            <v>961.68</v>
          </cell>
          <cell r="E1370">
            <v>1089.198768</v>
          </cell>
        </row>
        <row r="1371">
          <cell r="A1371" t="str">
            <v>M010702069</v>
          </cell>
          <cell r="B1371" t="str">
            <v>TFP16 FoFo DN  100 X 3,00 56,100 kg</v>
          </cell>
          <cell r="C1371" t="str">
            <v>PC</v>
          </cell>
          <cell r="D1371">
            <v>1093.97</v>
          </cell>
          <cell r="E1371">
            <v>1239.030422</v>
          </cell>
        </row>
        <row r="1372">
          <cell r="A1372" t="str">
            <v>M010702073</v>
          </cell>
          <cell r="B1372" t="str">
            <v>TFP16 FoFo DN  100 X 3,50 64,700 kg</v>
          </cell>
          <cell r="C1372" t="str">
            <v>PC</v>
          </cell>
          <cell r="D1372">
            <v>1222.67</v>
          </cell>
          <cell r="E1372">
            <v>1384.7960420000002</v>
          </cell>
        </row>
        <row r="1373">
          <cell r="A1373" t="str">
            <v>M010702077</v>
          </cell>
          <cell r="B1373" t="str">
            <v>TFP16 FoFo DN  100 X 4,00 73,300 kg</v>
          </cell>
          <cell r="C1373" t="str">
            <v>PC</v>
          </cell>
          <cell r="D1373">
            <v>1358.52</v>
          </cell>
          <cell r="E1373">
            <v>1538.659752</v>
          </cell>
        </row>
        <row r="1374">
          <cell r="A1374" t="str">
            <v>M010702081</v>
          </cell>
          <cell r="B1374" t="str">
            <v>TFP16 FoFo DN  100 X 4,50 81,900 kg</v>
          </cell>
          <cell r="C1374" t="str">
            <v>PC</v>
          </cell>
          <cell r="D1374">
            <v>1490.8</v>
          </cell>
          <cell r="E1374">
            <v>1688.48008</v>
          </cell>
        </row>
        <row r="1375">
          <cell r="A1375" t="str">
            <v>M010702085</v>
          </cell>
          <cell r="B1375" t="str">
            <v>TFP16 FoFo DN  100 X 5,00 90,500 kg</v>
          </cell>
          <cell r="C1375" t="str">
            <v>PC</v>
          </cell>
          <cell r="D1375">
            <v>1619.48</v>
          </cell>
          <cell r="E1375">
            <v>1834.2230480000001</v>
          </cell>
        </row>
        <row r="1376">
          <cell r="A1376" t="str">
            <v>M010702089</v>
          </cell>
          <cell r="B1376" t="str">
            <v>TFP16 FoFo DN  100 X 5,50 99,100 kg</v>
          </cell>
          <cell r="C1376" t="str">
            <v>PC</v>
          </cell>
          <cell r="D1376">
            <v>1751.76</v>
          </cell>
          <cell r="E1376">
            <v>1984.0433760000001</v>
          </cell>
        </row>
        <row r="1377">
          <cell r="A1377" t="str">
            <v>M010702093</v>
          </cell>
          <cell r="B1377" t="str">
            <v>TFP16 FoFo DN  100 X 5,80 104,260 kg</v>
          </cell>
          <cell r="C1377" t="str">
            <v>PC</v>
          </cell>
          <cell r="D1377">
            <v>1844.71</v>
          </cell>
          <cell r="E1377">
            <v>2089.318546</v>
          </cell>
        </row>
        <row r="1378">
          <cell r="A1378" t="str">
            <v>M010702097</v>
          </cell>
          <cell r="B1378" t="str">
            <v>TFP16 FoFo DN  150 X 0,50 21,000 kg</v>
          </cell>
          <cell r="C1378" t="str">
            <v>PC</v>
          </cell>
          <cell r="D1378">
            <v>605</v>
          </cell>
          <cell r="E1378">
            <v>685.22300000000007</v>
          </cell>
        </row>
        <row r="1379">
          <cell r="A1379" t="str">
            <v>M010702101</v>
          </cell>
          <cell r="B1379" t="str">
            <v>TFP16 FoFo DN  150 X 1,00 34,000 kg</v>
          </cell>
          <cell r="C1379" t="str">
            <v>PC</v>
          </cell>
          <cell r="D1379">
            <v>703.49</v>
          </cell>
          <cell r="E1379">
            <v>796.77277400000003</v>
          </cell>
        </row>
        <row r="1380">
          <cell r="A1380" t="str">
            <v>M010702105</v>
          </cell>
          <cell r="B1380" t="str">
            <v>TFP16 FoFo DN  150 X 1,50 47,000 kg</v>
          </cell>
          <cell r="C1380" t="str">
            <v>PC</v>
          </cell>
          <cell r="D1380">
            <v>850.54</v>
          </cell>
          <cell r="E1380">
            <v>963.32160399999998</v>
          </cell>
        </row>
        <row r="1381">
          <cell r="A1381" t="str">
            <v>M010702109</v>
          </cell>
          <cell r="B1381" t="str">
            <v>TFP16 FoFo DN  150 X 2,00 60,000 kg</v>
          </cell>
          <cell r="C1381" t="str">
            <v>PC</v>
          </cell>
          <cell r="D1381">
            <v>1010.7</v>
          </cell>
          <cell r="E1381">
            <v>1144.7188200000001</v>
          </cell>
        </row>
        <row r="1382">
          <cell r="A1382" t="str">
            <v>M010702113</v>
          </cell>
          <cell r="B1382" t="str">
            <v>TFP16 FoFo DN  150 X 2,50 73,000 kg</v>
          </cell>
          <cell r="C1382" t="str">
            <v>PC</v>
          </cell>
          <cell r="D1382">
            <v>1170.82</v>
          </cell>
          <cell r="E1382">
            <v>1326.0707319999999</v>
          </cell>
        </row>
        <row r="1383">
          <cell r="A1383" t="str">
            <v>M010702117</v>
          </cell>
          <cell r="B1383" t="str">
            <v>TFP16 FoFo DN  150 X 3,00 86,000 kg</v>
          </cell>
          <cell r="C1383" t="str">
            <v>PC</v>
          </cell>
          <cell r="D1383">
            <v>1330.97</v>
          </cell>
          <cell r="E1383">
            <v>1507.4566220000002</v>
          </cell>
        </row>
        <row r="1384">
          <cell r="A1384" t="str">
            <v>M010702121</v>
          </cell>
          <cell r="B1384" t="str">
            <v>TFP16 FoFo DN  150 X 3,50 99,000 kg</v>
          </cell>
          <cell r="C1384" t="str">
            <v>PC</v>
          </cell>
          <cell r="D1384">
            <v>1491.13</v>
          </cell>
          <cell r="E1384">
            <v>1688.8538380000002</v>
          </cell>
        </row>
        <row r="1385">
          <cell r="A1385" t="str">
            <v>M010702125</v>
          </cell>
          <cell r="B1385" t="str">
            <v>TFP16 FoFo DN  150 X 4,00 112,000 kg</v>
          </cell>
          <cell r="C1385" t="str">
            <v>PC</v>
          </cell>
          <cell r="D1385">
            <v>1651.26</v>
          </cell>
          <cell r="E1385">
            <v>1870.2170760000001</v>
          </cell>
        </row>
        <row r="1386">
          <cell r="A1386" t="str">
            <v>M010702129</v>
          </cell>
          <cell r="B1386" t="str">
            <v>TFP16 FoFo DN  150 X 4,50 125,000 kg</v>
          </cell>
          <cell r="C1386" t="str">
            <v>PC</v>
          </cell>
          <cell r="D1386">
            <v>1811.41</v>
          </cell>
          <cell r="E1386">
            <v>2051.6029660000004</v>
          </cell>
        </row>
        <row r="1387">
          <cell r="A1387" t="str">
            <v>M010702133</v>
          </cell>
          <cell r="B1387" t="str">
            <v>TFP16 FoFo DN  150 X 5,00 138,000 kg</v>
          </cell>
          <cell r="C1387" t="str">
            <v>PC</v>
          </cell>
          <cell r="D1387">
            <v>1971.54</v>
          </cell>
          <cell r="E1387">
            <v>2232.9662039999998</v>
          </cell>
        </row>
        <row r="1388">
          <cell r="A1388" t="str">
            <v>M010702137</v>
          </cell>
          <cell r="B1388" t="str">
            <v>TFP16 FoFo DN  150 X 5,50 151,000 kg</v>
          </cell>
          <cell r="C1388" t="str">
            <v>PC</v>
          </cell>
          <cell r="D1388">
            <v>2131.69</v>
          </cell>
          <cell r="E1388">
            <v>2414.3520940000003</v>
          </cell>
        </row>
        <row r="1389">
          <cell r="A1389" t="str">
            <v>M010702141</v>
          </cell>
          <cell r="B1389" t="str">
            <v>TFP16 FoFo DN  150 X 5,80 158,800 kg</v>
          </cell>
          <cell r="C1389" t="str">
            <v>PC</v>
          </cell>
          <cell r="D1389">
            <v>2245.5700000000002</v>
          </cell>
          <cell r="E1389">
            <v>2543.3325820000005</v>
          </cell>
        </row>
        <row r="1390">
          <cell r="A1390" t="str">
            <v>M010702145</v>
          </cell>
          <cell r="B1390" t="str">
            <v>TFP16 FoFo DN  200 X 0.50 27,400 kg</v>
          </cell>
          <cell r="C1390" t="str">
            <v>PC</v>
          </cell>
          <cell r="D1390">
            <v>737.37</v>
          </cell>
          <cell r="E1390">
            <v>835.145262</v>
          </cell>
        </row>
        <row r="1391">
          <cell r="A1391" t="str">
            <v>M010702149</v>
          </cell>
          <cell r="B1391" t="str">
            <v>TFP16 FoFo DN  200 X 1,00 44,800 kg</v>
          </cell>
          <cell r="C1391" t="str">
            <v>PC</v>
          </cell>
          <cell r="D1391">
            <v>859.55</v>
          </cell>
          <cell r="E1391">
            <v>973.52633000000003</v>
          </cell>
        </row>
        <row r="1392">
          <cell r="A1392" t="str">
            <v>M010702153</v>
          </cell>
          <cell r="B1392" t="str">
            <v>TFP16 FoFo DN  200 X 1,50 62,200 kg</v>
          </cell>
          <cell r="C1392" t="str">
            <v>PC</v>
          </cell>
          <cell r="D1392">
            <v>1060.33</v>
          </cell>
          <cell r="E1392">
            <v>1200.929758</v>
          </cell>
        </row>
        <row r="1393">
          <cell r="A1393" t="str">
            <v>M010702157</v>
          </cell>
          <cell r="B1393" t="str">
            <v>TFP16 FoFo DN  200 X 2,00 79,600 kg</v>
          </cell>
          <cell r="C1393" t="str">
            <v>PC</v>
          </cell>
          <cell r="D1393">
            <v>1264.6400000000001</v>
          </cell>
          <cell r="E1393">
            <v>1432.3312640000001</v>
          </cell>
        </row>
        <row r="1394">
          <cell r="A1394" t="str">
            <v>M010702161</v>
          </cell>
          <cell r="B1394" t="str">
            <v>TFP16 FoFo DN  200 X 2,50 97,000 kg</v>
          </cell>
          <cell r="C1394" t="str">
            <v>PC</v>
          </cell>
          <cell r="D1394">
            <v>1468.97</v>
          </cell>
          <cell r="E1394">
            <v>1663.7554220000002</v>
          </cell>
        </row>
        <row r="1395">
          <cell r="A1395" t="str">
            <v>M010702165</v>
          </cell>
          <cell r="B1395" t="str">
            <v>TFP16 FoFo DN  200 X 3,00 114,400 kg</v>
          </cell>
          <cell r="C1395" t="str">
            <v>PC</v>
          </cell>
          <cell r="D1395">
            <v>1673.3</v>
          </cell>
          <cell r="E1395">
            <v>1895.17958</v>
          </cell>
        </row>
        <row r="1396">
          <cell r="A1396" t="str">
            <v>M010702169</v>
          </cell>
          <cell r="B1396" t="str">
            <v>TFP16 FoFo DN  200 X 3,50 131,800 kg</v>
          </cell>
          <cell r="C1396" t="str">
            <v>PC</v>
          </cell>
          <cell r="D1396">
            <v>1877.62</v>
          </cell>
          <cell r="E1396">
            <v>2126.592412</v>
          </cell>
        </row>
        <row r="1397">
          <cell r="A1397" t="str">
            <v>M010702173</v>
          </cell>
          <cell r="B1397" t="str">
            <v>TFP16 FoFo DN  200 X 4,00 149,200 kg</v>
          </cell>
          <cell r="C1397" t="str">
            <v>PC</v>
          </cell>
          <cell r="D1397">
            <v>2081.94</v>
          </cell>
          <cell r="E1397">
            <v>2358.0052439999999</v>
          </cell>
        </row>
        <row r="1398">
          <cell r="A1398" t="str">
            <v>M010702177</v>
          </cell>
          <cell r="B1398" t="str">
            <v>TFP16 FoFo DN  200 X 4,50 166,600 kg</v>
          </cell>
          <cell r="C1398" t="str">
            <v>PC</v>
          </cell>
          <cell r="D1398">
            <v>2286.2600000000002</v>
          </cell>
          <cell r="E1398">
            <v>2589.4180760000004</v>
          </cell>
        </row>
        <row r="1399">
          <cell r="A1399" t="str">
            <v>M010702181</v>
          </cell>
          <cell r="B1399" t="str">
            <v>TFP16 FoFo DN  200 X 5,00 184,000 kg</v>
          </cell>
          <cell r="C1399" t="str">
            <v>PC</v>
          </cell>
          <cell r="D1399">
            <v>2487.0500000000002</v>
          </cell>
          <cell r="E1399">
            <v>2816.8328300000003</v>
          </cell>
        </row>
        <row r="1400">
          <cell r="A1400" t="str">
            <v>M010702185</v>
          </cell>
          <cell r="B1400" t="str">
            <v>TFP16 FoFo DN  200 X 5,50 201,400 kg</v>
          </cell>
          <cell r="C1400" t="str">
            <v>PC</v>
          </cell>
          <cell r="D1400">
            <v>2694.9</v>
          </cell>
          <cell r="E1400">
            <v>3052.2437400000003</v>
          </cell>
        </row>
        <row r="1401">
          <cell r="A1401" t="str">
            <v>M010702189</v>
          </cell>
          <cell r="B1401" t="str">
            <v>TFP16 FoFo DN  200 X 5,80 211,840 kg</v>
          </cell>
          <cell r="C1401" t="str">
            <v>PC</v>
          </cell>
          <cell r="D1401">
            <v>2839.31</v>
          </cell>
          <cell r="E1401">
            <v>3215.802506</v>
          </cell>
        </row>
        <row r="1402">
          <cell r="A1402" t="str">
            <v>M010702193</v>
          </cell>
          <cell r="B1402" t="str">
            <v>TFP16 FoFo DN  250 X 0,50 37,200 kg</v>
          </cell>
          <cell r="C1402" t="str">
            <v>PC</v>
          </cell>
          <cell r="D1402">
            <v>875.4</v>
          </cell>
          <cell r="E1402">
            <v>991.47803999999996</v>
          </cell>
        </row>
        <row r="1403">
          <cell r="A1403" t="str">
            <v>M010702197</v>
          </cell>
          <cell r="B1403" t="str">
            <v>TFP16 FoFo DN  250 X 1,00 59,900 Kg</v>
          </cell>
          <cell r="C1403" t="str">
            <v>PC</v>
          </cell>
          <cell r="D1403">
            <v>1061.81</v>
          </cell>
          <cell r="E1403">
            <v>1202.606006</v>
          </cell>
        </row>
        <row r="1404">
          <cell r="A1404" t="str">
            <v>M010702201</v>
          </cell>
          <cell r="B1404" t="str">
            <v>TFP16 FoFo DN  250 X 1,50 82,600 kg</v>
          </cell>
          <cell r="C1404" t="str">
            <v>PC</v>
          </cell>
          <cell r="D1404">
            <v>1318.79</v>
          </cell>
          <cell r="E1404">
            <v>1493.661554</v>
          </cell>
        </row>
        <row r="1405">
          <cell r="A1405" t="str">
            <v>M010702205</v>
          </cell>
          <cell r="B1405" t="str">
            <v>TFP16 FoFo DN  250 X 2,00 105,300 kg</v>
          </cell>
          <cell r="C1405" t="str">
            <v>PC</v>
          </cell>
          <cell r="D1405">
            <v>1572.4</v>
          </cell>
          <cell r="E1405">
            <v>1780.9002400000002</v>
          </cell>
        </row>
        <row r="1406">
          <cell r="A1406" t="str">
            <v>M010702209</v>
          </cell>
          <cell r="B1406" t="str">
            <v>TFP16 FoFo DN  250 X 2,50 128,000 kg</v>
          </cell>
          <cell r="C1406" t="str">
            <v>PC</v>
          </cell>
          <cell r="D1406">
            <v>1829.4</v>
          </cell>
          <cell r="E1406">
            <v>2071.9784400000003</v>
          </cell>
        </row>
        <row r="1407">
          <cell r="A1407" t="str">
            <v>M010702213</v>
          </cell>
          <cell r="B1407" t="str">
            <v>TFP16 FoFo DN  250 X 3,00 150,700 kg</v>
          </cell>
          <cell r="C1407" t="str">
            <v>PC</v>
          </cell>
          <cell r="D1407">
            <v>2083.0100000000002</v>
          </cell>
          <cell r="E1407">
            <v>2359.2171260000005</v>
          </cell>
        </row>
        <row r="1408">
          <cell r="A1408" t="str">
            <v>M010702217</v>
          </cell>
          <cell r="B1408" t="str">
            <v>TFP16 FoFo DN  250 X 3,50 173,400 kg</v>
          </cell>
          <cell r="C1408" t="str">
            <v>PC</v>
          </cell>
          <cell r="D1408">
            <v>2336.63</v>
          </cell>
          <cell r="E1408">
            <v>2646.4671380000004</v>
          </cell>
        </row>
        <row r="1409">
          <cell r="A1409" t="str">
            <v>M010702221</v>
          </cell>
          <cell r="B1409" t="str">
            <v>TFP16 FoFo DN  250 X 4,00 196,100 kg</v>
          </cell>
          <cell r="C1409" t="str">
            <v>PC</v>
          </cell>
          <cell r="D1409">
            <v>2593.61</v>
          </cell>
          <cell r="E1409">
            <v>2937.5226860000002</v>
          </cell>
        </row>
        <row r="1410">
          <cell r="A1410" t="str">
            <v>M010702225</v>
          </cell>
          <cell r="B1410" t="str">
            <v>TFP16 FoFo DN  250 X 4,50 218,800 kg</v>
          </cell>
          <cell r="C1410" t="str">
            <v>PC</v>
          </cell>
          <cell r="D1410">
            <v>2847.24</v>
          </cell>
          <cell r="E1410">
            <v>3224.784024</v>
          </cell>
        </row>
        <row r="1411">
          <cell r="A1411" t="str">
            <v>M010702229</v>
          </cell>
          <cell r="B1411" t="str">
            <v>TFP16 FoFo DN  250 X 5,00 241,500 kg</v>
          </cell>
          <cell r="C1411" t="str">
            <v>PC</v>
          </cell>
          <cell r="D1411">
            <v>3104.24</v>
          </cell>
          <cell r="E1411">
            <v>3515.862224</v>
          </cell>
        </row>
        <row r="1412">
          <cell r="A1412" t="str">
            <v>M010702233</v>
          </cell>
          <cell r="B1412" t="str">
            <v>TFP16 FoFo DN  250 X 5,50 264,200 kg</v>
          </cell>
          <cell r="C1412" t="str">
            <v>PC</v>
          </cell>
          <cell r="D1412">
            <v>3357.83</v>
          </cell>
          <cell r="E1412">
            <v>3803.078258</v>
          </cell>
        </row>
        <row r="1413">
          <cell r="A1413" t="str">
            <v>M010702237</v>
          </cell>
          <cell r="B1413" t="str">
            <v>TFP16 FoFo DN  250 X 5,80 277,820 kg</v>
          </cell>
          <cell r="C1413" t="str">
            <v>PC</v>
          </cell>
          <cell r="D1413">
            <v>3540.44</v>
          </cell>
          <cell r="E1413">
            <v>4009.9023440000001</v>
          </cell>
        </row>
        <row r="1414">
          <cell r="A1414" t="str">
            <v>M010702241</v>
          </cell>
          <cell r="B1414" t="str">
            <v>TFP16 FoFo DN  300 X 0,50 46,550 kg</v>
          </cell>
          <cell r="C1414" t="str">
            <v>PC</v>
          </cell>
          <cell r="D1414">
            <v>1061.48</v>
          </cell>
          <cell r="E1414">
            <v>1202.232248</v>
          </cell>
        </row>
        <row r="1415">
          <cell r="A1415" t="str">
            <v>M010702245</v>
          </cell>
          <cell r="B1415" t="str">
            <v>TFP16 FoFo DN  300 X 1,00 75,100 kg</v>
          </cell>
          <cell r="C1415" t="str">
            <v>PC</v>
          </cell>
          <cell r="D1415">
            <v>1277.81</v>
          </cell>
          <cell r="E1415">
            <v>1447.2476059999999</v>
          </cell>
        </row>
        <row r="1416">
          <cell r="A1416" t="str">
            <v>M010702249</v>
          </cell>
          <cell r="B1416" t="str">
            <v>TFP16 FoFo DN  300 X 1,50 103,650 kg</v>
          </cell>
          <cell r="C1416" t="str">
            <v>PC</v>
          </cell>
          <cell r="D1416">
            <v>1574.45</v>
          </cell>
          <cell r="E1416">
            <v>1783.22207</v>
          </cell>
        </row>
        <row r="1417">
          <cell r="A1417" t="str">
            <v>M010702253</v>
          </cell>
          <cell r="B1417" t="str">
            <v>TFP16 FoFo DN  300 X 2,00 132,200 kg</v>
          </cell>
          <cell r="C1417" t="str">
            <v>PC</v>
          </cell>
          <cell r="D1417">
            <v>1874.33</v>
          </cell>
          <cell r="E1417">
            <v>2122.8661579999998</v>
          </cell>
        </row>
        <row r="1418">
          <cell r="A1418" t="str">
            <v>M010702257</v>
          </cell>
          <cell r="B1418" t="str">
            <v>TFP16 FoFo DN  300 X 2,50 160,750 kg</v>
          </cell>
          <cell r="C1418" t="str">
            <v>PC</v>
          </cell>
          <cell r="D1418">
            <v>2170.96</v>
          </cell>
          <cell r="E1418">
            <v>2458.8292960000003</v>
          </cell>
        </row>
        <row r="1419">
          <cell r="A1419" t="str">
            <v>M010702261</v>
          </cell>
          <cell r="B1419" t="str">
            <v>TFP16 FoFo DN  300 X 3,00 189,300 kg</v>
          </cell>
          <cell r="C1419" t="str">
            <v>PC</v>
          </cell>
          <cell r="D1419">
            <v>2470.87</v>
          </cell>
          <cell r="E1419">
            <v>2798.5073619999998</v>
          </cell>
        </row>
        <row r="1420">
          <cell r="A1420" t="str">
            <v>M010702265</v>
          </cell>
          <cell r="B1420" t="str">
            <v>TFP16 FoFo DN  300 X 3,50 217,850 kg</v>
          </cell>
          <cell r="C1420" t="str">
            <v>PC</v>
          </cell>
          <cell r="D1420">
            <v>2767.5</v>
          </cell>
          <cell r="E1420">
            <v>3134.4705000000004</v>
          </cell>
        </row>
        <row r="1421">
          <cell r="A1421" t="str">
            <v>M010702269</v>
          </cell>
          <cell r="B1421" t="str">
            <v>TFP16 FoFo DN  300 X 4,00 246,400 kg</v>
          </cell>
          <cell r="C1421" t="str">
            <v>PC</v>
          </cell>
          <cell r="D1421">
            <v>3067.36</v>
          </cell>
          <cell r="E1421">
            <v>3474.0919360000003</v>
          </cell>
        </row>
        <row r="1422">
          <cell r="A1422" t="str">
            <v>M010702273</v>
          </cell>
          <cell r="B1422" t="str">
            <v>TFP16 FoFo DN  300 X 4,50 274,950 kg</v>
          </cell>
          <cell r="C1422" t="str">
            <v>PC</v>
          </cell>
          <cell r="D1422">
            <v>3364</v>
          </cell>
          <cell r="E1422">
            <v>3810.0664000000002</v>
          </cell>
        </row>
        <row r="1423">
          <cell r="A1423" t="str">
            <v>M010702277</v>
          </cell>
          <cell r="B1423" t="str">
            <v>TFP16 FoFo DN  300 X 5,00 303,500 kg</v>
          </cell>
          <cell r="C1423" t="str">
            <v>PC</v>
          </cell>
          <cell r="D1423">
            <v>3663.9</v>
          </cell>
          <cell r="E1423">
            <v>4149.7331400000003</v>
          </cell>
        </row>
        <row r="1424">
          <cell r="A1424" t="str">
            <v>M010702281</v>
          </cell>
          <cell r="B1424" t="str">
            <v>TFP16 FoFo DN  300 X 5,50 332,050 kg</v>
          </cell>
          <cell r="C1424" t="str">
            <v>PC</v>
          </cell>
          <cell r="D1424">
            <v>3963.8</v>
          </cell>
          <cell r="E1424">
            <v>4489.3998800000008</v>
          </cell>
        </row>
        <row r="1425">
          <cell r="A1425" t="str">
            <v>M010702285</v>
          </cell>
          <cell r="B1425" t="str">
            <v>TFP16 FoFo DN  300 X 5,80 349,180 kg</v>
          </cell>
          <cell r="C1425" t="str">
            <v>PC</v>
          </cell>
          <cell r="D1425">
            <v>4178.9399999999996</v>
          </cell>
          <cell r="E1425">
            <v>4733.0674439999993</v>
          </cell>
        </row>
        <row r="1426">
          <cell r="A1426" t="str">
            <v>M010702289</v>
          </cell>
          <cell r="B1426" t="str">
            <v>TFP16 FoFo DN  350 X 0,50 63,750 Kg</v>
          </cell>
          <cell r="C1426" t="str">
            <v>PC</v>
          </cell>
          <cell r="D1426">
            <v>1156.32</v>
          </cell>
          <cell r="E1426">
            <v>1309.6480320000001</v>
          </cell>
        </row>
        <row r="1427">
          <cell r="A1427" t="str">
            <v>M010702293</v>
          </cell>
          <cell r="B1427" t="str">
            <v>TFP16 FoFo DN  350 X 1,00 101,500 kg</v>
          </cell>
          <cell r="C1427" t="str">
            <v>PC</v>
          </cell>
          <cell r="D1427">
            <v>1470.38</v>
          </cell>
          <cell r="E1427">
            <v>1665.3523880000002</v>
          </cell>
        </row>
        <row r="1428">
          <cell r="A1428" t="str">
            <v>M010702297</v>
          </cell>
          <cell r="B1428" t="str">
            <v>TFP16 FoFo DN  350 X 1,50 139,250 kg</v>
          </cell>
          <cell r="C1428" t="str">
            <v>PC</v>
          </cell>
          <cell r="D1428">
            <v>1785.7</v>
          </cell>
          <cell r="E1428">
            <v>2022.4838200000002</v>
          </cell>
        </row>
        <row r="1429">
          <cell r="A1429" t="str">
            <v>M010702301</v>
          </cell>
          <cell r="B1429" t="str">
            <v>TFP16 FoFo DN  350 X 2,00 177,000 kg</v>
          </cell>
          <cell r="C1429" t="str">
            <v>PC</v>
          </cell>
          <cell r="D1429">
            <v>2098.0300000000002</v>
          </cell>
          <cell r="E1429">
            <v>2376.2287780000001</v>
          </cell>
        </row>
        <row r="1430">
          <cell r="A1430" t="str">
            <v>M010702305</v>
          </cell>
          <cell r="B1430" t="str">
            <v>TFP16 FoFo DN  350 X 2,50 214,750 kg</v>
          </cell>
          <cell r="C1430" t="str">
            <v>PC</v>
          </cell>
          <cell r="D1430">
            <v>2413.33</v>
          </cell>
          <cell r="E1430">
            <v>2733.3375580000002</v>
          </cell>
        </row>
        <row r="1431">
          <cell r="A1431" t="str">
            <v>M010702309</v>
          </cell>
          <cell r="B1431" t="str">
            <v>TFP16 FoFo DN  350 X 3,00 252,500 kg</v>
          </cell>
          <cell r="C1431" t="str">
            <v>PC</v>
          </cell>
          <cell r="D1431">
            <v>2725.69</v>
          </cell>
          <cell r="E1431">
            <v>3087.1164940000003</v>
          </cell>
        </row>
        <row r="1432">
          <cell r="A1432" t="str">
            <v>M010702313</v>
          </cell>
          <cell r="B1432" t="str">
            <v>TFP16 FoFo DN  350 X 3,50 290,250 kg</v>
          </cell>
          <cell r="C1432" t="str">
            <v>PC</v>
          </cell>
          <cell r="D1432">
            <v>3040.97</v>
          </cell>
          <cell r="E1432">
            <v>3444.2026219999998</v>
          </cell>
        </row>
        <row r="1433">
          <cell r="A1433" t="str">
            <v>M010702317</v>
          </cell>
          <cell r="B1433" t="str">
            <v>TFP16 FoFo DN  350 X 4,00 328,000 kg</v>
          </cell>
          <cell r="C1433" t="str">
            <v>PC</v>
          </cell>
          <cell r="D1433">
            <v>3356.26</v>
          </cell>
          <cell r="E1433">
            <v>3801.3000760000004</v>
          </cell>
        </row>
        <row r="1434">
          <cell r="A1434" t="str">
            <v>M010702321</v>
          </cell>
          <cell r="B1434" t="str">
            <v>TFP16 FoFo DN  350 X 4,50 365,750 kg</v>
          </cell>
          <cell r="C1434" t="str">
            <v>PC</v>
          </cell>
          <cell r="D1434">
            <v>3668.62</v>
          </cell>
          <cell r="E1434">
            <v>4155.0790120000001</v>
          </cell>
        </row>
        <row r="1435">
          <cell r="A1435" t="str">
            <v>M010702325</v>
          </cell>
          <cell r="B1435" t="str">
            <v>TFP16 FoFo DN  350 X 5,00 403,500 kg</v>
          </cell>
          <cell r="C1435" t="str">
            <v>PC</v>
          </cell>
          <cell r="D1435">
            <v>3983.92</v>
          </cell>
          <cell r="E1435">
            <v>4512.1877920000006</v>
          </cell>
        </row>
        <row r="1436">
          <cell r="A1436" t="str">
            <v>M010702329</v>
          </cell>
          <cell r="B1436" t="str">
            <v>TFP16 FoFo DN  350 X 5,50 441,250 kg</v>
          </cell>
          <cell r="C1436" t="str">
            <v>PC</v>
          </cell>
          <cell r="D1436">
            <v>4296.26</v>
          </cell>
          <cell r="E1436">
            <v>4865.9440760000007</v>
          </cell>
        </row>
        <row r="1437">
          <cell r="A1437" t="str">
            <v>M010702333</v>
          </cell>
          <cell r="B1437" t="str">
            <v>TFP16 FoFo DN  350 X 5,80 463,900 kg</v>
          </cell>
          <cell r="C1437" t="str">
            <v>PC</v>
          </cell>
          <cell r="D1437">
            <v>4529.0600000000004</v>
          </cell>
          <cell r="E1437">
            <v>5129.6133560000007</v>
          </cell>
        </row>
        <row r="1438">
          <cell r="A1438" t="str">
            <v>M010702337</v>
          </cell>
          <cell r="B1438" t="str">
            <v>TFP16 FoFo DN  400 X 0,50 78,750 kg</v>
          </cell>
          <cell r="C1438" t="str">
            <v>PC</v>
          </cell>
          <cell r="D1438">
            <v>1243.6300000000001</v>
          </cell>
          <cell r="E1438">
            <v>1408.5353380000001</v>
          </cell>
        </row>
        <row r="1439">
          <cell r="A1439" t="str">
            <v>M010702341</v>
          </cell>
          <cell r="B1439" t="str">
            <v>TFP16 FoFo DN  400 X 1,00 123,500 kg</v>
          </cell>
          <cell r="C1439" t="str">
            <v>PC</v>
          </cell>
          <cell r="D1439">
            <v>1695.62</v>
          </cell>
          <cell r="E1439">
            <v>1920.459212</v>
          </cell>
        </row>
        <row r="1440">
          <cell r="A1440" t="str">
            <v>M010702345</v>
          </cell>
          <cell r="B1440" t="str">
            <v>TFP16 FoFo DN  400 X 1,50 168,250 kg</v>
          </cell>
          <cell r="C1440" t="str">
            <v>PC</v>
          </cell>
          <cell r="D1440">
            <v>2010.55</v>
          </cell>
          <cell r="E1440">
            <v>2277.1489299999998</v>
          </cell>
        </row>
        <row r="1441">
          <cell r="A1441" t="str">
            <v>M010702349</v>
          </cell>
          <cell r="B1441" t="str">
            <v>TFP16 FoFo DN  400 X 2,00 213,000 kg</v>
          </cell>
          <cell r="C1441" t="str">
            <v>PC</v>
          </cell>
          <cell r="D1441">
            <v>2345.08</v>
          </cell>
          <cell r="E1441">
            <v>2656.0376080000001</v>
          </cell>
        </row>
        <row r="1442">
          <cell r="A1442" t="str">
            <v>M010702353</v>
          </cell>
          <cell r="B1442" t="str">
            <v>TFP16 FoFo DN  400 X 2,50 257,750 kg</v>
          </cell>
          <cell r="C1442" t="str">
            <v>PC</v>
          </cell>
          <cell r="D1442">
            <v>2720.29</v>
          </cell>
          <cell r="E1442">
            <v>3081.000454</v>
          </cell>
        </row>
        <row r="1443">
          <cell r="A1443" t="str">
            <v>M010702357</v>
          </cell>
          <cell r="B1443" t="str">
            <v>TFP16 FoFo DN  400 X 3,00 302,500 kg</v>
          </cell>
          <cell r="C1443" t="str">
            <v>PC</v>
          </cell>
          <cell r="D1443">
            <v>3095.48</v>
          </cell>
          <cell r="E1443">
            <v>3505.9406480000002</v>
          </cell>
        </row>
        <row r="1444">
          <cell r="A1444" t="str">
            <v>M010702361</v>
          </cell>
          <cell r="B1444" t="str">
            <v>TFP16 FoFo DN  400 X 3,50 347,250 kg</v>
          </cell>
          <cell r="C1444" t="str">
            <v>PC</v>
          </cell>
          <cell r="D1444">
            <v>3470.7</v>
          </cell>
          <cell r="E1444">
            <v>3930.91482</v>
          </cell>
        </row>
        <row r="1445">
          <cell r="A1445" t="str">
            <v>M010702365</v>
          </cell>
          <cell r="B1445" t="str">
            <v>TFP16 FoFo DN  400 X 4,00 392,000 kg</v>
          </cell>
          <cell r="C1445" t="str">
            <v>PC</v>
          </cell>
          <cell r="D1445">
            <v>3848.95</v>
          </cell>
          <cell r="E1445">
            <v>4359.3207700000003</v>
          </cell>
        </row>
        <row r="1446">
          <cell r="A1446" t="str">
            <v>M010702369</v>
          </cell>
          <cell r="B1446" t="str">
            <v>TFP16 FoFo DN  400 X 4,50 436,750 kg</v>
          </cell>
          <cell r="C1446" t="str">
            <v>PC</v>
          </cell>
          <cell r="D1446">
            <v>4224.16</v>
          </cell>
          <cell r="E1446">
            <v>4784.2836159999997</v>
          </cell>
        </row>
        <row r="1447">
          <cell r="A1447" t="str">
            <v>M010702373</v>
          </cell>
          <cell r="B1447" t="str">
            <v>TFP16 FoFo DN  400 X 5,00 481,500 kg</v>
          </cell>
          <cell r="C1447" t="str">
            <v>PC</v>
          </cell>
          <cell r="D1447">
            <v>4602.3999999999996</v>
          </cell>
          <cell r="E1447">
            <v>5212.6782400000002</v>
          </cell>
        </row>
        <row r="1448">
          <cell r="A1448" t="str">
            <v>M010702377</v>
          </cell>
          <cell r="B1448" t="str">
            <v>TFP16 FoFo DN  400 X 5,50 526,250 kg</v>
          </cell>
          <cell r="C1448" t="str">
            <v>PC</v>
          </cell>
          <cell r="D1448">
            <v>4977.59</v>
          </cell>
          <cell r="E1448">
            <v>5637.618434</v>
          </cell>
        </row>
        <row r="1449">
          <cell r="A1449" t="str">
            <v>M010702381</v>
          </cell>
          <cell r="B1449" t="str">
            <v>TFP16 FoFo DN  400 X 5,80 553,100 kg</v>
          </cell>
          <cell r="C1449" t="str">
            <v>PC</v>
          </cell>
          <cell r="D1449">
            <v>5259</v>
          </cell>
          <cell r="E1449">
            <v>5956.3434000000007</v>
          </cell>
        </row>
        <row r="1450">
          <cell r="A1450" t="str">
            <v>M010702385</v>
          </cell>
          <cell r="B1450" t="str">
            <v>TFP16 FoFo DN  450 X 0,50 94,550 kg</v>
          </cell>
          <cell r="C1450" t="str">
            <v>PC</v>
          </cell>
          <cell r="D1450">
            <v>1851.86</v>
          </cell>
          <cell r="E1450">
            <v>2097.4166359999999</v>
          </cell>
        </row>
        <row r="1451">
          <cell r="A1451" t="str">
            <v>M010702389</v>
          </cell>
          <cell r="B1451" t="str">
            <v>TFP16 FoFo DN  450 X 1,00 147,100 kg</v>
          </cell>
          <cell r="C1451" t="str">
            <v>PC</v>
          </cell>
          <cell r="D1451">
            <v>2057.63</v>
          </cell>
          <cell r="E1451">
            <v>2330.4717380000002</v>
          </cell>
        </row>
        <row r="1452">
          <cell r="A1452" t="str">
            <v>M010702393</v>
          </cell>
          <cell r="B1452" t="str">
            <v>TFP16 FoFo DN  450 X 1,50 199,650 kg</v>
          </cell>
          <cell r="C1452" t="str">
            <v>PC</v>
          </cell>
          <cell r="D1452">
            <v>2370.92</v>
          </cell>
          <cell r="E1452">
            <v>2685.3039920000001</v>
          </cell>
        </row>
        <row r="1453">
          <cell r="A1453" t="str">
            <v>M010702397</v>
          </cell>
          <cell r="B1453" t="str">
            <v>TFP16 FoFo DN  450 X 2,00 252,200 kg</v>
          </cell>
          <cell r="C1453" t="str">
            <v>PC</v>
          </cell>
          <cell r="D1453">
            <v>2791.76</v>
          </cell>
          <cell r="E1453">
            <v>3161.9473760000005</v>
          </cell>
        </row>
        <row r="1454">
          <cell r="A1454" t="str">
            <v>M010702401</v>
          </cell>
          <cell r="B1454" t="str">
            <v>TFP16 FoFo DN  450 X 2,50 304,750 kg</v>
          </cell>
          <cell r="C1454" t="str">
            <v>PC</v>
          </cell>
          <cell r="D1454">
            <v>3212.6</v>
          </cell>
          <cell r="E1454">
            <v>3638.59076</v>
          </cell>
        </row>
        <row r="1455">
          <cell r="A1455" t="str">
            <v>M010702405</v>
          </cell>
          <cell r="B1455" t="str">
            <v>TFP16 FoFo DN  450 X 3,00 357,300 kg</v>
          </cell>
          <cell r="C1455" t="str">
            <v>PC</v>
          </cell>
          <cell r="D1455">
            <v>3633.43</v>
          </cell>
          <cell r="E1455">
            <v>4115.2228180000002</v>
          </cell>
        </row>
        <row r="1456">
          <cell r="A1456" t="str">
            <v>M010702409</v>
          </cell>
          <cell r="B1456" t="str">
            <v>TFP16 FoFo DN  450 X 3,50 409,850 kg</v>
          </cell>
          <cell r="C1456" t="str">
            <v>PC</v>
          </cell>
          <cell r="D1456">
            <v>4054.25</v>
          </cell>
          <cell r="E1456">
            <v>4591.8435500000005</v>
          </cell>
        </row>
        <row r="1457">
          <cell r="A1457" t="str">
            <v>M010702413</v>
          </cell>
          <cell r="B1457" t="str">
            <v>TFP16 FoFo DN  450 X 4,00 462,400 kg</v>
          </cell>
          <cell r="C1457" t="str">
            <v>PC</v>
          </cell>
          <cell r="D1457">
            <v>4475.1099999999997</v>
          </cell>
          <cell r="E1457">
            <v>5068.5095860000001</v>
          </cell>
        </row>
        <row r="1458">
          <cell r="A1458" t="str">
            <v>M010702417</v>
          </cell>
          <cell r="B1458" t="str">
            <v>TFP16 FoFo DN  450 X 4,50 514,950 kg</v>
          </cell>
          <cell r="C1458" t="str">
            <v>PC</v>
          </cell>
          <cell r="D1458">
            <v>4895.9399999999996</v>
          </cell>
          <cell r="E1458">
            <v>5545.1416439999994</v>
          </cell>
        </row>
        <row r="1459">
          <cell r="A1459" t="str">
            <v>M010702421</v>
          </cell>
          <cell r="B1459" t="str">
            <v>TFP16 FoFo DN  450 X 5,00 567,500 kg</v>
          </cell>
          <cell r="C1459" t="str">
            <v>PC</v>
          </cell>
          <cell r="D1459">
            <v>5319.76</v>
          </cell>
          <cell r="E1459">
            <v>6025.1601760000003</v>
          </cell>
        </row>
        <row r="1460">
          <cell r="A1460" t="str">
            <v>M010702425</v>
          </cell>
          <cell r="B1460" t="str">
            <v>TFP16 FoFo DN  450 X 5,50 620,050 kg</v>
          </cell>
          <cell r="C1460" t="str">
            <v>PC</v>
          </cell>
          <cell r="D1460">
            <v>5740.58</v>
          </cell>
          <cell r="E1460">
            <v>6501.7809080000006</v>
          </cell>
        </row>
        <row r="1461">
          <cell r="A1461" t="str">
            <v>M010702429</v>
          </cell>
          <cell r="B1461" t="str">
            <v>TFP16 FoFo DN  450 X 5,80 651,580 kg</v>
          </cell>
          <cell r="C1461" t="str">
            <v>PC</v>
          </cell>
          <cell r="D1461">
            <v>6057.68</v>
          </cell>
          <cell r="E1461">
            <v>6860.9283680000008</v>
          </cell>
        </row>
        <row r="1462">
          <cell r="A1462" t="str">
            <v>M010702433</v>
          </cell>
          <cell r="B1462" t="str">
            <v>TFP16 FoFo DN  500 X 0,50 113,900 kg</v>
          </cell>
          <cell r="C1462" t="str">
            <v>PC</v>
          </cell>
          <cell r="D1462">
            <v>2100.41</v>
          </cell>
          <cell r="E1462">
            <v>2378.9243659999997</v>
          </cell>
        </row>
        <row r="1463">
          <cell r="A1463" t="str">
            <v>M010702437</v>
          </cell>
          <cell r="B1463" t="str">
            <v>TFP16 FoFo DN  500 X 1,00 174,800 kg</v>
          </cell>
          <cell r="C1463" t="str">
            <v>PC</v>
          </cell>
          <cell r="D1463">
            <v>2333.7800000000002</v>
          </cell>
          <cell r="E1463">
            <v>2643.2392280000004</v>
          </cell>
        </row>
        <row r="1464">
          <cell r="A1464" t="str">
            <v>M010702441</v>
          </cell>
          <cell r="B1464" t="str">
            <v>TFP16 FoFo DN  500 X 1,50 235,700 kg</v>
          </cell>
          <cell r="C1464" t="str">
            <v>PC</v>
          </cell>
          <cell r="D1464">
            <v>2821.72</v>
          </cell>
          <cell r="E1464">
            <v>3195.8800719999999</v>
          </cell>
        </row>
        <row r="1465">
          <cell r="A1465" t="str">
            <v>M010702445</v>
          </cell>
          <cell r="B1465" t="str">
            <v>TFP16 FoFo DN  500 X 2,00 296,600 kg</v>
          </cell>
          <cell r="C1465" t="str">
            <v>PC</v>
          </cell>
          <cell r="D1465">
            <v>3306.68</v>
          </cell>
          <cell r="E1465">
            <v>3745.1457679999999</v>
          </cell>
        </row>
        <row r="1466">
          <cell r="A1466" t="str">
            <v>M010702449</v>
          </cell>
          <cell r="B1466" t="str">
            <v>TFP16 FoFo DN  500 X 2,50 357,500 kg</v>
          </cell>
          <cell r="C1466" t="str">
            <v>PC</v>
          </cell>
          <cell r="D1466">
            <v>3794.62</v>
          </cell>
          <cell r="E1466">
            <v>4297.7866119999999</v>
          </cell>
        </row>
        <row r="1467">
          <cell r="A1467" t="str">
            <v>M010702453</v>
          </cell>
          <cell r="B1467" t="str">
            <v>TFP16 FoFo DN  500 X 3,00 418,400 kg</v>
          </cell>
          <cell r="C1467" t="str">
            <v>PC</v>
          </cell>
          <cell r="D1467">
            <v>4279.58</v>
          </cell>
          <cell r="E1467">
            <v>4847.0523080000003</v>
          </cell>
        </row>
        <row r="1468">
          <cell r="A1468" t="str">
            <v>M010702457</v>
          </cell>
          <cell r="B1468" t="str">
            <v>TFP16 FoFo DN  500 X 3,50 479,300 kg</v>
          </cell>
          <cell r="C1468" t="str">
            <v>PC</v>
          </cell>
          <cell r="D1468">
            <v>4764.5600000000004</v>
          </cell>
          <cell r="E1468">
            <v>5396.3406560000003</v>
          </cell>
        </row>
        <row r="1469">
          <cell r="A1469" t="str">
            <v>M010702461</v>
          </cell>
          <cell r="B1469" t="str">
            <v>TFP16 FoFo DN  500 X 4,00 540,200 kg</v>
          </cell>
          <cell r="C1469" t="str">
            <v>PC</v>
          </cell>
          <cell r="D1469">
            <v>5249.56</v>
          </cell>
          <cell r="E1469">
            <v>5945.6516560000009</v>
          </cell>
        </row>
        <row r="1470">
          <cell r="A1470" t="str">
            <v>M010702465</v>
          </cell>
          <cell r="B1470" t="str">
            <v>TFP16 FoFo DN  500 X 4,50 601,100 kg</v>
          </cell>
          <cell r="C1470" t="str">
            <v>PC</v>
          </cell>
          <cell r="D1470">
            <v>5590.51</v>
          </cell>
          <cell r="E1470">
            <v>6331.8116260000006</v>
          </cell>
        </row>
        <row r="1471">
          <cell r="A1471" t="str">
            <v>M010702469</v>
          </cell>
          <cell r="B1471" t="str">
            <v>TFP16 FoFo DN  500 X 5,00 662,000 kg</v>
          </cell>
          <cell r="C1471" t="str">
            <v>PC</v>
          </cell>
          <cell r="D1471">
            <v>6084.17</v>
          </cell>
          <cell r="E1471">
            <v>6890.930942</v>
          </cell>
        </row>
        <row r="1472">
          <cell r="A1472" t="str">
            <v>M010702473</v>
          </cell>
          <cell r="B1472" t="str">
            <v>TFP16 FoFo DN  500 X 5,50 722,900 kg</v>
          </cell>
          <cell r="C1472" t="str">
            <v>PC</v>
          </cell>
          <cell r="D1472">
            <v>6584.63</v>
          </cell>
          <cell r="E1472">
            <v>7457.7519380000003</v>
          </cell>
        </row>
        <row r="1473">
          <cell r="A1473" t="str">
            <v>M010702477</v>
          </cell>
          <cell r="B1473" t="str">
            <v>TFP16 FoFo DN  500 X 5,80 759,440 kg</v>
          </cell>
          <cell r="C1473" t="str">
            <v>PC</v>
          </cell>
          <cell r="D1473">
            <v>6925.31</v>
          </cell>
          <cell r="E1473">
            <v>7843.6061060000011</v>
          </cell>
        </row>
        <row r="1474">
          <cell r="A1474" t="str">
            <v>M010702481</v>
          </cell>
          <cell r="B1474" t="str">
            <v>TFP16 FoFo DN  600 X 0,50 161, 100 kg</v>
          </cell>
          <cell r="C1474" t="str">
            <v>PC</v>
          </cell>
          <cell r="D1474">
            <v>2914.73</v>
          </cell>
          <cell r="E1474">
            <v>3301.2231980000001</v>
          </cell>
        </row>
        <row r="1475">
          <cell r="A1475" t="str">
            <v>M010702485</v>
          </cell>
          <cell r="B1475" t="str">
            <v>TFP16 FoFo DN  600 X 1,00 240,200 kg</v>
          </cell>
          <cell r="C1475" t="str">
            <v>PC</v>
          </cell>
          <cell r="D1475">
            <v>3238.58</v>
          </cell>
          <cell r="E1475">
            <v>3668.0157079999999</v>
          </cell>
        </row>
        <row r="1476">
          <cell r="A1476" t="str">
            <v>M010702489</v>
          </cell>
          <cell r="B1476" t="str">
            <v>TFP16 FoFo DN  600 X 1,50 319,300 kg</v>
          </cell>
          <cell r="C1476" t="str">
            <v>PC</v>
          </cell>
          <cell r="D1476">
            <v>3850.84</v>
          </cell>
          <cell r="E1476">
            <v>4361.4613840000002</v>
          </cell>
        </row>
        <row r="1477">
          <cell r="A1477" t="str">
            <v>M010702493</v>
          </cell>
          <cell r="B1477" t="str">
            <v>TFP16 FoFo DN  600 X 2,00 398,400 kg</v>
          </cell>
          <cell r="C1477" t="str">
            <v>PC</v>
          </cell>
          <cell r="D1477">
            <v>4465.9399999999996</v>
          </cell>
          <cell r="E1477">
            <v>5058.1236439999993</v>
          </cell>
        </row>
        <row r="1478">
          <cell r="A1478" t="str">
            <v>M010702497</v>
          </cell>
          <cell r="B1478" t="str">
            <v>TFP16 FoFo DN  600 X 2,50 477,500 kg</v>
          </cell>
          <cell r="C1478" t="str">
            <v>PC</v>
          </cell>
          <cell r="D1478">
            <v>5078.18</v>
          </cell>
          <cell r="E1478">
            <v>5751.5466680000009</v>
          </cell>
        </row>
        <row r="1479">
          <cell r="A1479" t="str">
            <v>M010702501</v>
          </cell>
          <cell r="B1479" t="str">
            <v>TFP16 FoFo DN  600 X 3,00 556,600 kg</v>
          </cell>
          <cell r="C1479" t="str">
            <v>PC</v>
          </cell>
          <cell r="D1479">
            <v>5690.4</v>
          </cell>
          <cell r="E1479">
            <v>6444.94704</v>
          </cell>
        </row>
        <row r="1480">
          <cell r="A1480" t="str">
            <v>M010702505</v>
          </cell>
          <cell r="B1480" t="str">
            <v>TFP16 FoFo DN  600 X 3,50 635,700 kg</v>
          </cell>
          <cell r="C1480" t="str">
            <v>PC</v>
          </cell>
          <cell r="D1480">
            <v>6302.67</v>
          </cell>
          <cell r="E1480">
            <v>7138.4040420000001</v>
          </cell>
        </row>
        <row r="1481">
          <cell r="A1481" t="str">
            <v>M010702509</v>
          </cell>
          <cell r="B1481" t="str">
            <v>TFP16 FoFo DN  600 X 4,00 714,800 kg</v>
          </cell>
          <cell r="C1481" t="str">
            <v>PC</v>
          </cell>
          <cell r="D1481">
            <v>6914.91</v>
          </cell>
          <cell r="E1481">
            <v>7831.8270659999998</v>
          </cell>
        </row>
        <row r="1482">
          <cell r="A1482" t="str">
            <v>M010702513</v>
          </cell>
          <cell r="B1482" t="str">
            <v>TFP16 FoFo DN  600 X 4,50 793,900 kg</v>
          </cell>
          <cell r="C1482" t="str">
            <v>PC</v>
          </cell>
          <cell r="D1482">
            <v>7527.15</v>
          </cell>
          <cell r="E1482">
            <v>8525.2500899999995</v>
          </cell>
        </row>
        <row r="1483">
          <cell r="A1483" t="str">
            <v>M010702517</v>
          </cell>
          <cell r="B1483" t="str">
            <v>TFP16 FoFo DN  600 X 5,00 873,000 kg</v>
          </cell>
          <cell r="C1483" t="str">
            <v>PC</v>
          </cell>
          <cell r="D1483">
            <v>8139.4</v>
          </cell>
          <cell r="E1483">
            <v>9218.6844400000009</v>
          </cell>
        </row>
        <row r="1484">
          <cell r="A1484" t="str">
            <v>M010702521</v>
          </cell>
          <cell r="B1484" t="str">
            <v>TFP16 FoFo DN  600 X 5,50 952,100 kg</v>
          </cell>
          <cell r="C1484" t="str">
            <v>PC</v>
          </cell>
          <cell r="D1484">
            <v>8751.65</v>
          </cell>
          <cell r="E1484">
            <v>9912.1187900000004</v>
          </cell>
        </row>
        <row r="1485">
          <cell r="A1485" t="str">
            <v>M010702525</v>
          </cell>
          <cell r="B1485" t="str">
            <v>TFP16 FoFo DN  600 X 5,80 999,560 kg</v>
          </cell>
          <cell r="C1485" t="str">
            <v>PC</v>
          </cell>
          <cell r="D1485">
            <v>9212.26</v>
          </cell>
          <cell r="E1485">
            <v>10433.805676</v>
          </cell>
        </row>
        <row r="1486">
          <cell r="A1486" t="str">
            <v>M010702529</v>
          </cell>
          <cell r="B1486" t="str">
            <v>TFP16 FoFo DN  700 X 0,50 221,050 kg</v>
          </cell>
          <cell r="C1486" t="str">
            <v>PC</v>
          </cell>
          <cell r="D1486">
            <v>3385.63</v>
          </cell>
          <cell r="E1486">
            <v>3834.5645380000001</v>
          </cell>
        </row>
        <row r="1487">
          <cell r="A1487" t="str">
            <v>M010702533</v>
          </cell>
          <cell r="B1487" t="str">
            <v>TFP16 FoFo DN  700 X 1,00 351,100 kg</v>
          </cell>
          <cell r="C1487" t="str">
            <v>PC</v>
          </cell>
          <cell r="D1487">
            <v>3761.81</v>
          </cell>
          <cell r="E1487">
            <v>4260.6260060000004</v>
          </cell>
        </row>
        <row r="1488">
          <cell r="A1488" t="str">
            <v>M010702537</v>
          </cell>
          <cell r="B1488" t="str">
            <v>TFP16 FoFo DN  700 X 1,50 481,150 kg</v>
          </cell>
          <cell r="C1488" t="str">
            <v>PC</v>
          </cell>
          <cell r="D1488">
            <v>4240.05</v>
          </cell>
          <cell r="E1488">
            <v>4802.2806300000002</v>
          </cell>
        </row>
        <row r="1489">
          <cell r="A1489" t="str">
            <v>M010702541</v>
          </cell>
          <cell r="B1489" t="str">
            <v>TFP16 FoFo DN  700 X 2,00 611,200 kg</v>
          </cell>
          <cell r="C1489" t="str">
            <v>PC</v>
          </cell>
          <cell r="D1489">
            <v>4716.92</v>
          </cell>
          <cell r="E1489">
            <v>5342.3835920000001</v>
          </cell>
        </row>
        <row r="1490">
          <cell r="A1490" t="str">
            <v>M010702545</v>
          </cell>
          <cell r="B1490" t="str">
            <v>TFP16 FoFo DN  700 X 2,50 741,250 kg</v>
          </cell>
          <cell r="C1490" t="str">
            <v>PC</v>
          </cell>
          <cell r="D1490">
            <v>5195.1499999999996</v>
          </cell>
          <cell r="E1490">
            <v>5884.0268900000001</v>
          </cell>
        </row>
        <row r="1491">
          <cell r="A1491" t="str">
            <v>M010702549</v>
          </cell>
          <cell r="B1491" t="str">
            <v>TFP16 FoFo DN  700 X 3,00 871,300 kg</v>
          </cell>
          <cell r="C1491" t="str">
            <v>PC</v>
          </cell>
          <cell r="D1491">
            <v>5672.02</v>
          </cell>
          <cell r="E1491">
            <v>6424.1298520000009</v>
          </cell>
        </row>
        <row r="1492">
          <cell r="A1492" t="str">
            <v>M010702553</v>
          </cell>
          <cell r="B1492" t="str">
            <v>TFP16 FoFo DN  700 X 3,50 1001,350 kg</v>
          </cell>
          <cell r="C1492" t="str">
            <v>PC</v>
          </cell>
          <cell r="D1492">
            <v>6150.25</v>
          </cell>
          <cell r="E1492">
            <v>6965.77315</v>
          </cell>
        </row>
        <row r="1493">
          <cell r="A1493" t="str">
            <v>M010702557</v>
          </cell>
          <cell r="B1493" t="str">
            <v>TFP16 FoFo DN  700 X 4,00 1131,400 kg</v>
          </cell>
          <cell r="C1493" t="str">
            <v>PC</v>
          </cell>
          <cell r="D1493">
            <v>6627.12</v>
          </cell>
          <cell r="E1493">
            <v>7505.8761119999999</v>
          </cell>
        </row>
        <row r="1494">
          <cell r="A1494" t="str">
            <v>M010702561</v>
          </cell>
          <cell r="B1494" t="str">
            <v>TFP16 FoFo DN  700 X 4,50 1261,450 kg</v>
          </cell>
          <cell r="C1494" t="str">
            <v>PC</v>
          </cell>
          <cell r="D1494">
            <v>7103.99</v>
          </cell>
          <cell r="E1494">
            <v>8045.9790739999999</v>
          </cell>
        </row>
        <row r="1495">
          <cell r="A1495" t="str">
            <v>M010702565</v>
          </cell>
          <cell r="B1495" t="str">
            <v>TFP16 FoFo DN  700 X 5,00 1391,500 kg</v>
          </cell>
          <cell r="C1495" t="str">
            <v>PC</v>
          </cell>
          <cell r="D1495">
            <v>7582.22</v>
          </cell>
          <cell r="E1495">
            <v>8587.6223719999998</v>
          </cell>
        </row>
        <row r="1496">
          <cell r="A1496" t="str">
            <v>M010702569</v>
          </cell>
          <cell r="B1496" t="str">
            <v>TFP16 FoFo DN  700 X 5,50 1521,550 kg</v>
          </cell>
          <cell r="C1496" t="str">
            <v>PC</v>
          </cell>
          <cell r="D1496">
            <v>8060.45</v>
          </cell>
          <cell r="E1496">
            <v>9129.2656700000007</v>
          </cell>
        </row>
        <row r="1497">
          <cell r="A1497" t="str">
            <v>M010702573</v>
          </cell>
          <cell r="B1497" t="str">
            <v>TFP16 FoFo DN  700 X 6,00 1651,600 kg</v>
          </cell>
          <cell r="C1497" t="str">
            <v>PC</v>
          </cell>
          <cell r="D1497">
            <v>8568.85</v>
          </cell>
          <cell r="E1497">
            <v>9705.0795100000014</v>
          </cell>
        </row>
        <row r="1498">
          <cell r="A1498" t="str">
            <v>M010702577</v>
          </cell>
          <cell r="B1498" t="str">
            <v>TFP16 FoFo DN  700 X 6,50 1781,650 kg</v>
          </cell>
          <cell r="C1498" t="str">
            <v>PC</v>
          </cell>
          <cell r="D1498">
            <v>9015.5499999999993</v>
          </cell>
          <cell r="E1498">
            <v>10211.011929999999</v>
          </cell>
        </row>
        <row r="1499">
          <cell r="A1499" t="str">
            <v>M010702581</v>
          </cell>
          <cell r="B1499" t="str">
            <v>TFP16 FoFo DN  700 X 6,80 1859,680 kg</v>
          </cell>
          <cell r="C1499" t="str">
            <v>PC</v>
          </cell>
          <cell r="D1499">
            <v>9386.14</v>
          </cell>
          <cell r="E1499">
            <v>10630.742163999999</v>
          </cell>
        </row>
        <row r="1500">
          <cell r="A1500" t="str">
            <v>M010702585</v>
          </cell>
          <cell r="B1500" t="str">
            <v>TFP16 FoFo DN  800 X 0,50 283,000 kg</v>
          </cell>
          <cell r="C1500" t="str">
            <v>PC</v>
          </cell>
          <cell r="D1500">
            <v>4706.03</v>
          </cell>
          <cell r="E1500">
            <v>5330.0495780000001</v>
          </cell>
        </row>
        <row r="1501">
          <cell r="A1501" t="str">
            <v>M010702589</v>
          </cell>
          <cell r="B1501" t="str">
            <v>TFP16 FoFo DN  800 X 1,00 449,000 kg</v>
          </cell>
          <cell r="C1501" t="str">
            <v>PC</v>
          </cell>
          <cell r="D1501">
            <v>5228.92</v>
          </cell>
          <cell r="E1501">
            <v>5922.2747920000002</v>
          </cell>
        </row>
        <row r="1502">
          <cell r="A1502" t="str">
            <v>M010702593</v>
          </cell>
          <cell r="B1502" t="str">
            <v>TFP16 FoFo DN  800 X 1,50 615,000 kg</v>
          </cell>
          <cell r="C1502" t="str">
            <v>PC</v>
          </cell>
          <cell r="D1502">
            <v>5804.09</v>
          </cell>
          <cell r="E1502">
            <v>6573.7123340000007</v>
          </cell>
        </row>
        <row r="1503">
          <cell r="A1503" t="str">
            <v>M010702597</v>
          </cell>
          <cell r="B1503" t="str">
            <v>TFP16 FoFo DN  800 X 2,00 781,000 kg</v>
          </cell>
          <cell r="C1503" t="str">
            <v>PC</v>
          </cell>
          <cell r="D1503">
            <v>6442.55</v>
          </cell>
          <cell r="E1503">
            <v>7296.8321300000007</v>
          </cell>
        </row>
        <row r="1504">
          <cell r="A1504" t="str">
            <v>M010702601</v>
          </cell>
          <cell r="B1504" t="str">
            <v>TFP16 FoFo DN  900 X 0,50 350,000 kg</v>
          </cell>
          <cell r="C1504" t="str">
            <v>PC</v>
          </cell>
          <cell r="D1504">
            <v>6009.2</v>
          </cell>
          <cell r="E1504">
            <v>6806.0199199999997</v>
          </cell>
        </row>
        <row r="1505">
          <cell r="A1505" t="str">
            <v>M010702605</v>
          </cell>
          <cell r="B1505" t="str">
            <v>TFP16 FoFo DN  900 X 1,00 551,000 kg</v>
          </cell>
          <cell r="C1505" t="str">
            <v>PC</v>
          </cell>
          <cell r="D1505">
            <v>6670.21</v>
          </cell>
          <cell r="E1505">
            <v>7554.679846</v>
          </cell>
        </row>
        <row r="1506">
          <cell r="A1506" t="str">
            <v>M010702609</v>
          </cell>
          <cell r="B1506" t="str">
            <v>TFP16 FoFo DN  900 X 1,50 752,000 kg</v>
          </cell>
          <cell r="C1506" t="str">
            <v>PC</v>
          </cell>
          <cell r="D1506">
            <v>7403.93</v>
          </cell>
          <cell r="E1506">
            <v>8385.6911180000006</v>
          </cell>
        </row>
        <row r="1507">
          <cell r="A1507" t="str">
            <v>M010702613</v>
          </cell>
          <cell r="B1507" t="str">
            <v>TFP16 FoFo DN  900 X 2,00 953,000 kg</v>
          </cell>
          <cell r="C1507" t="str">
            <v>PC</v>
          </cell>
          <cell r="D1507">
            <v>8218.3700000000008</v>
          </cell>
          <cell r="E1507">
            <v>9308.1258620000008</v>
          </cell>
        </row>
        <row r="1508">
          <cell r="A1508" t="str">
            <v>M010702617</v>
          </cell>
          <cell r="B1508" t="str">
            <v>TFP16 FoFo DN 1000 X 0,50 431,000 kg</v>
          </cell>
          <cell r="C1508" t="str">
            <v>PC</v>
          </cell>
          <cell r="D1508">
            <v>7665.59</v>
          </cell>
          <cell r="E1508">
            <v>8682.0472339999997</v>
          </cell>
        </row>
        <row r="1509">
          <cell r="A1509" t="str">
            <v>M010702621</v>
          </cell>
          <cell r="B1509" t="str">
            <v>TFP16 FoFo DN 1000 X 1,00 670,000 kg</v>
          </cell>
          <cell r="C1509" t="str">
            <v>PC</v>
          </cell>
          <cell r="D1509">
            <v>8508.7900000000009</v>
          </cell>
          <cell r="E1509">
            <v>9637.0555540000023</v>
          </cell>
        </row>
        <row r="1510">
          <cell r="A1510" t="str">
            <v>M010702625</v>
          </cell>
          <cell r="B1510" t="str">
            <v>TFP16 FoFo DN 1000 X 1,50 909,000 kg</v>
          </cell>
          <cell r="C1510" t="str">
            <v>PC</v>
          </cell>
          <cell r="D1510">
            <v>9444.76</v>
          </cell>
          <cell r="E1510">
            <v>10697.135176000002</v>
          </cell>
        </row>
        <row r="1511">
          <cell r="A1511" t="str">
            <v>M010702629</v>
          </cell>
          <cell r="B1511" t="str">
            <v>TFP16 FoFo DN 1000 X 2,00 1148,000 kg</v>
          </cell>
          <cell r="C1511" t="str">
            <v>PC</v>
          </cell>
          <cell r="D1511">
            <v>10483.700000000001</v>
          </cell>
          <cell r="E1511">
            <v>11873.838620000002</v>
          </cell>
        </row>
        <row r="1512">
          <cell r="A1512" t="str">
            <v>M010702633</v>
          </cell>
          <cell r="B1512" t="str">
            <v>TFP16 FoFo DN 1200 X 0,50 608,000 kg</v>
          </cell>
          <cell r="C1512" t="str">
            <v>PC</v>
          </cell>
          <cell r="D1512">
            <v>6541.38</v>
          </cell>
          <cell r="E1512">
            <v>7408.7669880000003</v>
          </cell>
        </row>
        <row r="1513">
          <cell r="A1513" t="str">
            <v>M010702637</v>
          </cell>
          <cell r="B1513" t="str">
            <v>TFP16 FoFo DN 1200 X 1,00 932,000 kg</v>
          </cell>
          <cell r="C1513" t="str">
            <v>PC</v>
          </cell>
          <cell r="D1513">
            <v>7268.2</v>
          </cell>
          <cell r="E1513">
            <v>8231.9633200000007</v>
          </cell>
        </row>
        <row r="1514">
          <cell r="A1514" t="str">
            <v>M010702641</v>
          </cell>
          <cell r="B1514" t="str">
            <v>TFP16 FoFo DN 1200 X 1,50 1256,000 kg</v>
          </cell>
          <cell r="C1514" t="str">
            <v>PC</v>
          </cell>
          <cell r="D1514">
            <v>8067.7</v>
          </cell>
          <cell r="E1514">
            <v>9137.4770200000003</v>
          </cell>
        </row>
        <row r="1515">
          <cell r="A1515" t="str">
            <v>M010702645</v>
          </cell>
          <cell r="B1515" t="str">
            <v>TFP16 FoFo DN 1200 X 2,00 1580,000 kg</v>
          </cell>
          <cell r="C1515" t="str">
            <v>PC</v>
          </cell>
          <cell r="D1515">
            <v>8955.15</v>
          </cell>
          <cell r="E1515">
            <v>10142.60289</v>
          </cell>
        </row>
        <row r="1516">
          <cell r="A1516" t="str">
            <v>M010703000</v>
          </cell>
          <cell r="B1516" t="str">
            <v>TFP PN25 FoFo</v>
          </cell>
        </row>
        <row r="1517">
          <cell r="A1517" t="str">
            <v>M010703001</v>
          </cell>
          <cell r="B1517" t="str">
            <v>TFP25 FoFo DN   80 X 0,50 10,950 kg</v>
          </cell>
          <cell r="C1517" t="str">
            <v>PC</v>
          </cell>
          <cell r="D1517">
            <v>419.88</v>
          </cell>
          <cell r="E1517">
            <v>475.55608799999999</v>
          </cell>
        </row>
        <row r="1518">
          <cell r="A1518" t="str">
            <v>M010703005</v>
          </cell>
          <cell r="B1518" t="str">
            <v>TFP25 FoFo DN   80 X 1,00 17,900 kg</v>
          </cell>
          <cell r="C1518" t="str">
            <v>PC</v>
          </cell>
          <cell r="D1518">
            <v>524.86</v>
          </cell>
          <cell r="E1518">
            <v>594.45643600000005</v>
          </cell>
        </row>
        <row r="1519">
          <cell r="A1519" t="str">
            <v>M010703009</v>
          </cell>
          <cell r="B1519" t="str">
            <v>TFP25 FoFo DN   80 X 1,50 24,850 kg</v>
          </cell>
          <cell r="C1519" t="str">
            <v>PC</v>
          </cell>
          <cell r="D1519">
            <v>715.05</v>
          </cell>
          <cell r="E1519">
            <v>809.86563000000001</v>
          </cell>
        </row>
        <row r="1520">
          <cell r="A1520" t="str">
            <v>M010703013</v>
          </cell>
          <cell r="B1520" t="str">
            <v>TFP25 FoFo DN   80 X 2,00 31,800 kg</v>
          </cell>
          <cell r="C1520" t="str">
            <v>PC</v>
          </cell>
          <cell r="D1520">
            <v>859.53</v>
          </cell>
          <cell r="E1520">
            <v>973.50367800000004</v>
          </cell>
        </row>
        <row r="1521">
          <cell r="A1521" t="str">
            <v>M010703017</v>
          </cell>
          <cell r="B1521" t="str">
            <v>TFP25 FoFo DN   80 X 2,50 38,750 kg</v>
          </cell>
          <cell r="C1521" t="str">
            <v>PC</v>
          </cell>
          <cell r="D1521">
            <v>1000.31</v>
          </cell>
          <cell r="E1521">
            <v>1132.951106</v>
          </cell>
        </row>
        <row r="1522">
          <cell r="A1522" t="str">
            <v>M010703021</v>
          </cell>
          <cell r="B1522" t="str">
            <v>TFP25 FoFo DN   80 X 3,00 45,700 kg</v>
          </cell>
          <cell r="C1522" t="str">
            <v>PC</v>
          </cell>
          <cell r="D1522">
            <v>1141.1099999999999</v>
          </cell>
          <cell r="E1522">
            <v>1292.421186</v>
          </cell>
        </row>
        <row r="1523">
          <cell r="A1523" t="str">
            <v>M010703025</v>
          </cell>
          <cell r="B1523" t="str">
            <v>TFP25 FoFo DN   80 X 3,50 52,650 kg</v>
          </cell>
          <cell r="C1523" t="str">
            <v>PC</v>
          </cell>
          <cell r="D1523">
            <v>1285.6199999999999</v>
          </cell>
          <cell r="E1523">
            <v>1456.093212</v>
          </cell>
        </row>
        <row r="1524">
          <cell r="A1524" t="str">
            <v>M010703029</v>
          </cell>
          <cell r="B1524" t="str">
            <v>TFP25 FoFo DN   80 X 4,00 59,600 kg</v>
          </cell>
          <cell r="C1524" t="str">
            <v>PC</v>
          </cell>
          <cell r="D1524">
            <v>1426.38</v>
          </cell>
          <cell r="E1524">
            <v>1615.5179880000003</v>
          </cell>
        </row>
        <row r="1525">
          <cell r="A1525" t="str">
            <v>M010703033</v>
          </cell>
          <cell r="B1525" t="str">
            <v>TFP25 FoFo DN   80 X 4,50 66,550 kg</v>
          </cell>
          <cell r="C1525" t="str">
            <v>PC</v>
          </cell>
          <cell r="D1525">
            <v>1570.88</v>
          </cell>
          <cell r="E1525">
            <v>1779.1786880000002</v>
          </cell>
        </row>
        <row r="1526">
          <cell r="A1526" t="str">
            <v>M010703037</v>
          </cell>
          <cell r="B1526" t="str">
            <v>TFP25 FoFo DN   80 X 5,00 73,500 kg</v>
          </cell>
          <cell r="C1526" t="str">
            <v>PC</v>
          </cell>
          <cell r="D1526">
            <v>1711.68</v>
          </cell>
          <cell r="E1526">
            <v>1938.6487680000002</v>
          </cell>
        </row>
        <row r="1527">
          <cell r="A1527" t="str">
            <v>M010703041</v>
          </cell>
          <cell r="B1527" t="str">
            <v>TFP25 FoFo DN   80 X 5,50 80,450 kg</v>
          </cell>
          <cell r="C1527" t="str">
            <v>PC</v>
          </cell>
          <cell r="D1527">
            <v>1856.15</v>
          </cell>
          <cell r="E1527">
            <v>2102.27549</v>
          </cell>
        </row>
        <row r="1528">
          <cell r="A1528" t="str">
            <v>M010703045</v>
          </cell>
          <cell r="B1528" t="str">
            <v>TFP25 FoFo DN   80 X 5,80 84,620 kg</v>
          </cell>
          <cell r="C1528" t="str">
            <v>PC</v>
          </cell>
          <cell r="D1528">
            <v>1948.77</v>
          </cell>
          <cell r="E1528">
            <v>2207.1769020000002</v>
          </cell>
        </row>
        <row r="1529">
          <cell r="A1529" t="str">
            <v>M010703049</v>
          </cell>
          <cell r="B1529" t="str">
            <v>TFP25 FoFo DN  100 X 0,50 13,600 kg</v>
          </cell>
          <cell r="C1529" t="str">
            <v>PC</v>
          </cell>
          <cell r="D1529">
            <v>474.21</v>
          </cell>
          <cell r="E1529">
            <v>537.09024599999998</v>
          </cell>
        </row>
        <row r="1530">
          <cell r="A1530" t="str">
            <v>M010703053</v>
          </cell>
          <cell r="B1530" t="str">
            <v>TFP25 FoFo DN  100 X 1,00 22,200 kg</v>
          </cell>
          <cell r="C1530" t="str">
            <v>PC</v>
          </cell>
          <cell r="D1530">
            <v>582.07000000000005</v>
          </cell>
          <cell r="E1530">
            <v>659.2524820000001</v>
          </cell>
        </row>
        <row r="1531">
          <cell r="A1531" t="str">
            <v>M010703057</v>
          </cell>
          <cell r="B1531" t="str">
            <v>TFP25 FoFo DN  100 X 1,50 30,800 kg</v>
          </cell>
          <cell r="C1531" t="str">
            <v>PC</v>
          </cell>
          <cell r="D1531">
            <v>711.07</v>
          </cell>
          <cell r="E1531">
            <v>805.35788200000013</v>
          </cell>
        </row>
        <row r="1532">
          <cell r="A1532" t="str">
            <v>M010703061</v>
          </cell>
          <cell r="B1532" t="str">
            <v>TFP25 FoFo DN  100 X 2,00 39,400 kg</v>
          </cell>
          <cell r="C1532" t="str">
            <v>PC</v>
          </cell>
          <cell r="D1532">
            <v>846</v>
          </cell>
          <cell r="E1532">
            <v>958.17960000000005</v>
          </cell>
        </row>
        <row r="1533">
          <cell r="A1533" t="str">
            <v>M010703065</v>
          </cell>
          <cell r="B1533" t="str">
            <v>TFP25 FoFo DN  100 X 2,50 48,000 kg</v>
          </cell>
          <cell r="C1533" t="str">
            <v>PC</v>
          </cell>
          <cell r="D1533">
            <v>980.91</v>
          </cell>
          <cell r="E1533">
            <v>1110.978666</v>
          </cell>
        </row>
        <row r="1534">
          <cell r="A1534" t="str">
            <v>M010703069</v>
          </cell>
          <cell r="B1534" t="str">
            <v>TFP25 FoFo DN  100 X 3,00 56,600 kg</v>
          </cell>
          <cell r="C1534" t="str">
            <v>PC</v>
          </cell>
          <cell r="D1534">
            <v>1115.8499999999999</v>
          </cell>
          <cell r="E1534">
            <v>1263.8117099999999</v>
          </cell>
        </row>
        <row r="1535">
          <cell r="A1535" t="str">
            <v>M010703073</v>
          </cell>
          <cell r="B1535" t="str">
            <v>TFP25 FoFo DN  100 X 3,50 65,200 kg</v>
          </cell>
          <cell r="C1535" t="str">
            <v>PC</v>
          </cell>
          <cell r="D1535">
            <v>1247.1199999999999</v>
          </cell>
          <cell r="E1535">
            <v>1412.488112</v>
          </cell>
        </row>
        <row r="1536">
          <cell r="A1536" t="str">
            <v>M010703077</v>
          </cell>
          <cell r="B1536" t="str">
            <v>TFP25 FoFo DN  100 X 4,00 73,800 kg</v>
          </cell>
          <cell r="C1536" t="str">
            <v>PC</v>
          </cell>
          <cell r="D1536">
            <v>1385.69</v>
          </cell>
          <cell r="E1536">
            <v>1569.4324940000001</v>
          </cell>
        </row>
        <row r="1537">
          <cell r="A1537" t="str">
            <v>M010703081</v>
          </cell>
          <cell r="B1537" t="str">
            <v>TFP25 FoFo DN  100 X 4,50 82,400 kg</v>
          </cell>
          <cell r="C1537" t="str">
            <v>PC</v>
          </cell>
          <cell r="D1537">
            <v>1520.61</v>
          </cell>
          <cell r="E1537">
            <v>1722.242886</v>
          </cell>
        </row>
        <row r="1538">
          <cell r="A1538" t="str">
            <v>M010703085</v>
          </cell>
          <cell r="B1538" t="str">
            <v>TFP25 FoFo DN  100 X 5,00 91,000 kg</v>
          </cell>
          <cell r="C1538" t="str">
            <v>PC</v>
          </cell>
          <cell r="D1538">
            <v>1651.87</v>
          </cell>
          <cell r="E1538">
            <v>1870.907962</v>
          </cell>
        </row>
        <row r="1539">
          <cell r="A1539" t="str">
            <v>M010703089</v>
          </cell>
          <cell r="B1539" t="str">
            <v>TFP25 FoFo DN  100 X 5,50 99,600 kg</v>
          </cell>
          <cell r="C1539" t="str">
            <v>PC</v>
          </cell>
          <cell r="D1539">
            <v>1786.8</v>
          </cell>
          <cell r="E1539">
            <v>2023.7296800000001</v>
          </cell>
        </row>
        <row r="1540">
          <cell r="A1540" t="str">
            <v>M010703093</v>
          </cell>
          <cell r="B1540" t="str">
            <v>TFP25 FoFo DN  100 X 5,80 104,760 kg</v>
          </cell>
          <cell r="C1540" t="str">
            <v>PC</v>
          </cell>
          <cell r="D1540">
            <v>1881.61</v>
          </cell>
          <cell r="E1540">
            <v>2131.1114859999998</v>
          </cell>
        </row>
        <row r="1541">
          <cell r="A1541" t="str">
            <v>M010703097</v>
          </cell>
          <cell r="B1541" t="str">
            <v>TFP25 FoFo DN  150 X 0,50 22,000 kg</v>
          </cell>
          <cell r="C1541" t="str">
            <v>PC</v>
          </cell>
          <cell r="D1541">
            <v>617.1</v>
          </cell>
          <cell r="E1541">
            <v>698.92746000000011</v>
          </cell>
        </row>
        <row r="1542">
          <cell r="A1542" t="str">
            <v>M010703101</v>
          </cell>
          <cell r="B1542" t="str">
            <v>TFP25 FoFo DN  150 X 1,00 35,000 kg</v>
          </cell>
          <cell r="C1542" t="str">
            <v>PC</v>
          </cell>
          <cell r="D1542">
            <v>717.56</v>
          </cell>
          <cell r="E1542">
            <v>812.70845599999996</v>
          </cell>
        </row>
        <row r="1543">
          <cell r="A1543" t="str">
            <v>M010703105</v>
          </cell>
          <cell r="B1543" t="str">
            <v>TFP25 FoFo DN  150 X 1,50 48,000 kg</v>
          </cell>
          <cell r="C1543" t="str">
            <v>PC</v>
          </cell>
          <cell r="D1543">
            <v>867.55</v>
          </cell>
          <cell r="E1543">
            <v>982.58713</v>
          </cell>
        </row>
        <row r="1544">
          <cell r="A1544" t="str">
            <v>M010703109</v>
          </cell>
          <cell r="B1544" t="str">
            <v>TFP25 FoFo DN  150 X 2,00 61,000 kg</v>
          </cell>
          <cell r="C1544" t="str">
            <v>PC</v>
          </cell>
          <cell r="D1544">
            <v>1030.9100000000001</v>
          </cell>
          <cell r="E1544">
            <v>1167.6086660000001</v>
          </cell>
        </row>
        <row r="1545">
          <cell r="A1545" t="str">
            <v>M010703113</v>
          </cell>
          <cell r="B1545" t="str">
            <v>TFP25 FoFo DN  150 X 2,50 74,000 kg</v>
          </cell>
          <cell r="C1545" t="str">
            <v>PC</v>
          </cell>
          <cell r="D1545">
            <v>1194.23</v>
          </cell>
          <cell r="E1545">
            <v>1352.5848980000001</v>
          </cell>
        </row>
        <row r="1546">
          <cell r="A1546" t="str">
            <v>M010703117</v>
          </cell>
          <cell r="B1546" t="str">
            <v>TFP25 FoFo DN  150 X 3,00 87,000 kg</v>
          </cell>
          <cell r="C1546" t="str">
            <v>PC</v>
          </cell>
          <cell r="D1546">
            <v>1357.59</v>
          </cell>
          <cell r="E1546">
            <v>1537.606434</v>
          </cell>
        </row>
        <row r="1547">
          <cell r="A1547" t="str">
            <v>M010703121</v>
          </cell>
          <cell r="B1547" t="str">
            <v>TFP25 FoFo DN  150 X 3,50 100,000 kg</v>
          </cell>
          <cell r="C1547" t="str">
            <v>PC</v>
          </cell>
          <cell r="D1547">
            <v>1520.95</v>
          </cell>
          <cell r="E1547">
            <v>1722.6279700000002</v>
          </cell>
        </row>
        <row r="1548">
          <cell r="A1548" t="str">
            <v>M010703125</v>
          </cell>
          <cell r="B1548" t="str">
            <v>TFP25 FoFo DN  150 X 4,00 113,000 kg</v>
          </cell>
          <cell r="C1548" t="str">
            <v>PC</v>
          </cell>
          <cell r="D1548">
            <v>1684.29</v>
          </cell>
          <cell r="E1548">
            <v>1907.6268540000001</v>
          </cell>
        </row>
        <row r="1549">
          <cell r="A1549" t="str">
            <v>M010703129</v>
          </cell>
          <cell r="B1549" t="str">
            <v>TFP25 FoFo DN  150 X 4,50 126,000 kg</v>
          </cell>
          <cell r="C1549" t="str">
            <v>PC</v>
          </cell>
          <cell r="D1549">
            <v>1847.64</v>
          </cell>
          <cell r="E1549">
            <v>2092.637064</v>
          </cell>
        </row>
        <row r="1550">
          <cell r="A1550" t="str">
            <v>M010703133</v>
          </cell>
          <cell r="B1550" t="str">
            <v>TFP25 FoFo DN  150 X 5,00 139,000 kg</v>
          </cell>
          <cell r="C1550" t="str">
            <v>PC</v>
          </cell>
          <cell r="D1550">
            <v>2010.97</v>
          </cell>
          <cell r="E1550">
            <v>2277.6246220000003</v>
          </cell>
        </row>
        <row r="1551">
          <cell r="A1551" t="str">
            <v>M010703137</v>
          </cell>
          <cell r="B1551" t="str">
            <v>TFP25 FoFo DN  150 X 5,50 152,000 kg</v>
          </cell>
          <cell r="C1551" t="str">
            <v>PC</v>
          </cell>
          <cell r="D1551">
            <v>2174.33</v>
          </cell>
          <cell r="E1551">
            <v>2462.646158</v>
          </cell>
        </row>
        <row r="1552">
          <cell r="A1552" t="str">
            <v>M010703141</v>
          </cell>
          <cell r="B1552" t="str">
            <v>TFP25 FoFo DN  150 X 5,80 159,800 kg</v>
          </cell>
          <cell r="C1552" t="str">
            <v>PC</v>
          </cell>
          <cell r="D1552">
            <v>2290.48</v>
          </cell>
          <cell r="E1552">
            <v>2594.1976480000003</v>
          </cell>
        </row>
        <row r="1553">
          <cell r="A1553" t="str">
            <v>M010703145</v>
          </cell>
          <cell r="B1553" t="str">
            <v>TFP25 FoFo DN  200 X 0,50 29,400 kg</v>
          </cell>
          <cell r="C1553" t="str">
            <v>PC</v>
          </cell>
          <cell r="D1553">
            <v>752.12</v>
          </cell>
          <cell r="E1553">
            <v>851.85111200000006</v>
          </cell>
        </row>
        <row r="1554">
          <cell r="A1554" t="str">
            <v>M010703149</v>
          </cell>
          <cell r="B1554" t="str">
            <v>TFP25 FoFo DN  200 X 1,00 46,800 kg</v>
          </cell>
          <cell r="C1554" t="str">
            <v>PC</v>
          </cell>
          <cell r="D1554">
            <v>876.74</v>
          </cell>
          <cell r="E1554">
            <v>992.99572400000011</v>
          </cell>
        </row>
        <row r="1555">
          <cell r="A1555" t="str">
            <v>M010703153</v>
          </cell>
          <cell r="B1555" t="str">
            <v>TFP25 FoFo DN  200 X 1,50 64,200 kg</v>
          </cell>
          <cell r="C1555" t="str">
            <v>PC</v>
          </cell>
          <cell r="D1555">
            <v>1081.54</v>
          </cell>
          <cell r="E1555">
            <v>1224.9522039999999</v>
          </cell>
        </row>
        <row r="1556">
          <cell r="A1556" t="str">
            <v>M010703157</v>
          </cell>
          <cell r="B1556" t="str">
            <v>TFP25 FoFo DN  200 X 2,00 81,600 kg</v>
          </cell>
          <cell r="C1556" t="str">
            <v>PC</v>
          </cell>
          <cell r="D1556">
            <v>1289.94</v>
          </cell>
          <cell r="E1556">
            <v>1460.9860440000002</v>
          </cell>
        </row>
        <row r="1557">
          <cell r="A1557" t="str">
            <v>M010703161</v>
          </cell>
          <cell r="B1557" t="str">
            <v>TFP25 FoFo DN  200 X 2,50 99,000 kg</v>
          </cell>
          <cell r="C1557" t="str">
            <v>PC</v>
          </cell>
          <cell r="D1557">
            <v>1498.35</v>
          </cell>
          <cell r="E1557">
            <v>1697.0312099999999</v>
          </cell>
        </row>
        <row r="1558">
          <cell r="A1558" t="str">
            <v>M010703165</v>
          </cell>
          <cell r="B1558" t="str">
            <v>TFP25 FoFo DN  200 X 3,00 116,400 kg</v>
          </cell>
          <cell r="C1558" t="str">
            <v>PC</v>
          </cell>
          <cell r="D1558">
            <v>1706.77</v>
          </cell>
          <cell r="E1558">
            <v>1933.087702</v>
          </cell>
        </row>
        <row r="1559">
          <cell r="A1559" t="str">
            <v>M010703169</v>
          </cell>
          <cell r="B1559" t="str">
            <v>TFP25 FoFo DN  200 X 3,50 133,800 kg</v>
          </cell>
          <cell r="C1559" t="str">
            <v>PC</v>
          </cell>
          <cell r="D1559">
            <v>1915.17</v>
          </cell>
          <cell r="E1559">
            <v>2169.1215420000003</v>
          </cell>
        </row>
        <row r="1560">
          <cell r="A1560" t="str">
            <v>M010703173</v>
          </cell>
          <cell r="B1560" t="str">
            <v>TFP25 FoFo DN  200 X 4,00 151,200 kg</v>
          </cell>
          <cell r="C1560" t="str">
            <v>PC</v>
          </cell>
          <cell r="D1560">
            <v>2123.58</v>
          </cell>
          <cell r="E1560">
            <v>2405.1667080000002</v>
          </cell>
        </row>
        <row r="1561">
          <cell r="A1561" t="str">
            <v>M010703177</v>
          </cell>
          <cell r="B1561" t="str">
            <v>TFP25 FoFo DN  200 X 4,50 168,600 kg</v>
          </cell>
          <cell r="C1561" t="str">
            <v>PC</v>
          </cell>
          <cell r="D1561">
            <v>2331.9899999999998</v>
          </cell>
          <cell r="E1561">
            <v>2641.2118740000001</v>
          </cell>
        </row>
        <row r="1562">
          <cell r="A1562" t="str">
            <v>M010703181</v>
          </cell>
          <cell r="B1562" t="str">
            <v>TFP25 FoFo DN  200 X 5,00 186,000 kg</v>
          </cell>
          <cell r="C1562" t="str">
            <v>PC</v>
          </cell>
          <cell r="D1562">
            <v>2536.79</v>
          </cell>
          <cell r="E1562">
            <v>2873.1683539999999</v>
          </cell>
        </row>
        <row r="1563">
          <cell r="A1563" t="str">
            <v>M010703185</v>
          </cell>
          <cell r="B1563" t="str">
            <v>TFP25 FoFo DN  200 X 5,50 203,400 kg</v>
          </cell>
          <cell r="C1563" t="str">
            <v>PC</v>
          </cell>
          <cell r="D1563">
            <v>2748.8</v>
          </cell>
          <cell r="E1563">
            <v>3113.2908800000005</v>
          </cell>
        </row>
        <row r="1564">
          <cell r="A1564" t="str">
            <v>M010703189</v>
          </cell>
          <cell r="B1564" t="str">
            <v>TFP25 FoFo DN  200 X 5,80 213,840 kg</v>
          </cell>
          <cell r="C1564" t="str">
            <v>PC</v>
          </cell>
          <cell r="D1564">
            <v>2896.09</v>
          </cell>
          <cell r="E1564">
            <v>3280.1115340000001</v>
          </cell>
        </row>
        <row r="1565">
          <cell r="A1565" t="str">
            <v>M010703193</v>
          </cell>
          <cell r="B1565" t="str">
            <v>TFP25 FoFo DN  250 X 0,50 40,200 kg</v>
          </cell>
          <cell r="C1565" t="str">
            <v>PC</v>
          </cell>
          <cell r="D1565">
            <v>892.91</v>
          </cell>
          <cell r="E1565">
            <v>1011.3098660000001</v>
          </cell>
        </row>
        <row r="1566">
          <cell r="A1566" t="str">
            <v>M010703197</v>
          </cell>
          <cell r="B1566" t="str">
            <v>TFP25 FoFo DN  250 X 1,00 62,900 kg</v>
          </cell>
          <cell r="C1566" t="str">
            <v>PC</v>
          </cell>
          <cell r="D1566">
            <v>1083.04</v>
          </cell>
          <cell r="E1566">
            <v>1226.651104</v>
          </cell>
        </row>
        <row r="1567">
          <cell r="A1567" t="str">
            <v>M010703201</v>
          </cell>
          <cell r="B1567" t="str">
            <v>TFP25 FoFo DN  250 X 1,50 85,600 kg</v>
          </cell>
          <cell r="C1567" t="str">
            <v>PC</v>
          </cell>
          <cell r="D1567">
            <v>1345.16</v>
          </cell>
          <cell r="E1567">
            <v>1523.5282160000002</v>
          </cell>
        </row>
        <row r="1568">
          <cell r="A1568" t="str">
            <v>M010703205</v>
          </cell>
          <cell r="B1568" t="str">
            <v>TFP25 FoFo DN  250 X 2,00 108,300 kg</v>
          </cell>
          <cell r="C1568" t="str">
            <v>PC</v>
          </cell>
          <cell r="D1568">
            <v>1603.84</v>
          </cell>
          <cell r="E1568">
            <v>1816.509184</v>
          </cell>
        </row>
        <row r="1569">
          <cell r="A1569" t="str">
            <v>M010703209</v>
          </cell>
          <cell r="B1569" t="str">
            <v>TFP25 FoFo DN  250 X 2,50 131,000 kg</v>
          </cell>
          <cell r="C1569" t="str">
            <v>PC</v>
          </cell>
          <cell r="D1569">
            <v>1865.99</v>
          </cell>
          <cell r="E1569">
            <v>2113.4202740000001</v>
          </cell>
        </row>
        <row r="1570">
          <cell r="A1570" t="str">
            <v>M010703213</v>
          </cell>
          <cell r="B1570" t="str">
            <v>TFP25 FoFo DN  250 X 3,00 153,700 kg</v>
          </cell>
          <cell r="C1570" t="str">
            <v>PC</v>
          </cell>
          <cell r="D1570">
            <v>2124.67</v>
          </cell>
          <cell r="E1570">
            <v>2406.4012420000004</v>
          </cell>
        </row>
        <row r="1571">
          <cell r="A1571" t="str">
            <v>M010703217</v>
          </cell>
          <cell r="B1571" t="str">
            <v>TFP25 FoFo DN  250 X 3,50 176,400 kg</v>
          </cell>
          <cell r="C1571" t="str">
            <v>PC</v>
          </cell>
          <cell r="D1571">
            <v>2383.36</v>
          </cell>
          <cell r="E1571">
            <v>2699.393536</v>
          </cell>
        </row>
        <row r="1572">
          <cell r="A1572" t="str">
            <v>M010703221</v>
          </cell>
          <cell r="B1572" t="str">
            <v>TFP25 FoFo DN  250 X 4,00 199,100 kg</v>
          </cell>
          <cell r="C1572" t="str">
            <v>PC</v>
          </cell>
          <cell r="D1572">
            <v>2645.48</v>
          </cell>
          <cell r="E1572">
            <v>2996.2706480000002</v>
          </cell>
        </row>
        <row r="1573">
          <cell r="A1573" t="str">
            <v>M010703225</v>
          </cell>
          <cell r="B1573" t="str">
            <v>TFP25 FoFo DN  250 X 4,50 221,800 kg</v>
          </cell>
          <cell r="C1573" t="str">
            <v>PC</v>
          </cell>
          <cell r="D1573">
            <v>2904.18</v>
          </cell>
          <cell r="E1573">
            <v>3289.2742680000001</v>
          </cell>
        </row>
        <row r="1574">
          <cell r="A1574" t="str">
            <v>M010703229</v>
          </cell>
          <cell r="B1574" t="str">
            <v>TFP25 FoFo DN  250 X 5,00 244,500 kg</v>
          </cell>
          <cell r="C1574" t="str">
            <v>PC</v>
          </cell>
          <cell r="D1574">
            <v>3166.33</v>
          </cell>
          <cell r="E1574">
            <v>3586.1853580000002</v>
          </cell>
        </row>
        <row r="1575">
          <cell r="A1575" t="str">
            <v>M010703233</v>
          </cell>
          <cell r="B1575" t="str">
            <v>TFP25 FoFo DN  250 X 5,50 267,200 kg</v>
          </cell>
          <cell r="C1575" t="str">
            <v>PC</v>
          </cell>
          <cell r="D1575">
            <v>3424.98</v>
          </cell>
          <cell r="E1575">
            <v>3879.1323480000001</v>
          </cell>
        </row>
        <row r="1576">
          <cell r="A1576" t="str">
            <v>M010703237</v>
          </cell>
          <cell r="B1576" t="str">
            <v>TFP25 FoFo DN  250 X 5,80 280,820 kg</v>
          </cell>
          <cell r="C1576" t="str">
            <v>PC</v>
          </cell>
          <cell r="D1576">
            <v>3611.25</v>
          </cell>
          <cell r="E1576">
            <v>4090.1017500000003</v>
          </cell>
        </row>
        <row r="1577">
          <cell r="A1577" t="str">
            <v>M010703241</v>
          </cell>
          <cell r="B1577" t="str">
            <v>TFP25 FoFo DN  300 X 0,50 51,550 kg</v>
          </cell>
          <cell r="C1577" t="str">
            <v>PC</v>
          </cell>
          <cell r="D1577">
            <v>1082.71</v>
          </cell>
          <cell r="E1577">
            <v>1226.2773460000001</v>
          </cell>
        </row>
        <row r="1578">
          <cell r="A1578" t="str">
            <v>M010703245</v>
          </cell>
          <cell r="B1578" t="str">
            <v>TFP25 FoFo DN  300 X 1,00 80,100 kg</v>
          </cell>
          <cell r="C1578" t="str">
            <v>PC</v>
          </cell>
          <cell r="D1578">
            <v>1303.3599999999999</v>
          </cell>
          <cell r="E1578">
            <v>1476.185536</v>
          </cell>
        </row>
        <row r="1579">
          <cell r="A1579" t="str">
            <v>M010703249</v>
          </cell>
          <cell r="B1579" t="str">
            <v>TFP25 FoFo DN  300 X 1,50 108,650 kg</v>
          </cell>
          <cell r="C1579" t="str">
            <v>PC</v>
          </cell>
          <cell r="D1579">
            <v>1605.94</v>
          </cell>
          <cell r="E1579">
            <v>1818.8876440000001</v>
          </cell>
        </row>
        <row r="1580">
          <cell r="A1580" t="str">
            <v>M010703253</v>
          </cell>
          <cell r="B1580" t="str">
            <v>TFP25 FoFo DN  300 X 2,00 137,200 kg</v>
          </cell>
          <cell r="C1580" t="str">
            <v>PC</v>
          </cell>
          <cell r="D1580">
            <v>1911.81</v>
          </cell>
          <cell r="E1580">
            <v>2165.316006</v>
          </cell>
        </row>
        <row r="1581">
          <cell r="A1581" t="str">
            <v>M010703257</v>
          </cell>
          <cell r="B1581" t="str">
            <v>TFP25 FoFo DN  300 X 2,50 165,750 kg</v>
          </cell>
          <cell r="C1581" t="str">
            <v>PC</v>
          </cell>
          <cell r="D1581">
            <v>2214.38</v>
          </cell>
          <cell r="E1581">
            <v>2508.0067880000001</v>
          </cell>
        </row>
        <row r="1582">
          <cell r="A1582" t="str">
            <v>M010703261</v>
          </cell>
          <cell r="B1582" t="str">
            <v>TFP25 FoFo DN  300 X 3,00 194,300 kg</v>
          </cell>
          <cell r="C1582" t="str">
            <v>PC</v>
          </cell>
          <cell r="D1582">
            <v>2520.29</v>
          </cell>
          <cell r="E1582">
            <v>2854.480454</v>
          </cell>
        </row>
        <row r="1583">
          <cell r="A1583" t="str">
            <v>M010703265</v>
          </cell>
          <cell r="B1583" t="str">
            <v>TFP25 FoFo DN  300 X 3,50 222,850 kg</v>
          </cell>
          <cell r="C1583" t="str">
            <v>PC</v>
          </cell>
          <cell r="D1583">
            <v>2822.85</v>
          </cell>
          <cell r="E1583">
            <v>3197.1599099999999</v>
          </cell>
        </row>
        <row r="1584">
          <cell r="A1584" t="str">
            <v>M010703269</v>
          </cell>
          <cell r="B1584" t="str">
            <v>TFP25 FoFo DN  300 X 4,00 251,400 kg</v>
          </cell>
          <cell r="C1584" t="str">
            <v>PC</v>
          </cell>
          <cell r="D1584">
            <v>3128.7</v>
          </cell>
          <cell r="E1584">
            <v>3543.5656199999999</v>
          </cell>
        </row>
        <row r="1585">
          <cell r="A1585" t="str">
            <v>M010703273</v>
          </cell>
          <cell r="B1585" t="str">
            <v>TFP25 FoFo DN  300 X 4,50 279,950 kg</v>
          </cell>
          <cell r="C1585" t="str">
            <v>PC</v>
          </cell>
          <cell r="D1585">
            <v>3431.28</v>
          </cell>
          <cell r="E1585">
            <v>3886.2677280000003</v>
          </cell>
        </row>
        <row r="1586">
          <cell r="A1586" t="str">
            <v>M010703277</v>
          </cell>
          <cell r="B1586" t="str">
            <v>TFP25 FoFo DN  300 X 5,00 308,500 kg</v>
          </cell>
          <cell r="C1586" t="str">
            <v>PC</v>
          </cell>
          <cell r="D1586">
            <v>3737.18</v>
          </cell>
          <cell r="E1586">
            <v>4232.7300679999998</v>
          </cell>
        </row>
        <row r="1587">
          <cell r="A1587" t="str">
            <v>M010703281</v>
          </cell>
          <cell r="B1587" t="str">
            <v>TFP25 FoFo DN  300 X 5,50 337,050 kg</v>
          </cell>
          <cell r="C1587" t="str">
            <v>PC</v>
          </cell>
          <cell r="D1587">
            <v>4043.08</v>
          </cell>
          <cell r="E1587">
            <v>4579.1924079999999</v>
          </cell>
        </row>
        <row r="1588">
          <cell r="A1588" t="str">
            <v>M010703285</v>
          </cell>
          <cell r="B1588" t="str">
            <v>TFP25 FoFo DN  300 X 5,80 354,180 kg</v>
          </cell>
          <cell r="C1588" t="str">
            <v>PC</v>
          </cell>
          <cell r="D1588">
            <v>4262.5200000000004</v>
          </cell>
          <cell r="E1588">
            <v>4827.730152000001</v>
          </cell>
        </row>
        <row r="1589">
          <cell r="A1589" t="str">
            <v>M010703289</v>
          </cell>
          <cell r="B1589" t="str">
            <v>TFP25 FoFo DN  350 X 0,50 71,750 kg</v>
          </cell>
          <cell r="C1589" t="str">
            <v>PC</v>
          </cell>
          <cell r="D1589">
            <v>1179.45</v>
          </cell>
          <cell r="E1589">
            <v>1335.8450700000001</v>
          </cell>
        </row>
        <row r="1590">
          <cell r="A1590" t="str">
            <v>M010703293</v>
          </cell>
          <cell r="B1590" t="str">
            <v>TFP25 FoFo DN  350 X 1,00 109,500 kg</v>
          </cell>
          <cell r="C1590" t="str">
            <v>PC</v>
          </cell>
          <cell r="D1590">
            <v>1499.79</v>
          </cell>
          <cell r="E1590">
            <v>1698.6621540000001</v>
          </cell>
        </row>
        <row r="1591">
          <cell r="A1591" t="str">
            <v>M010703297</v>
          </cell>
          <cell r="B1591" t="str">
            <v>TFP25 FoFo DN  350 X 1,50 147,250 kg</v>
          </cell>
          <cell r="C1591" t="str">
            <v>PC</v>
          </cell>
          <cell r="D1591">
            <v>1821.41</v>
          </cell>
          <cell r="E1591">
            <v>2062.9289660000004</v>
          </cell>
        </row>
        <row r="1592">
          <cell r="A1592" t="str">
            <v>M010703301</v>
          </cell>
          <cell r="B1592" t="str">
            <v>TFP25 FoFo DN  350 X 2,00 185,000 kg</v>
          </cell>
          <cell r="C1592" t="str">
            <v>PC</v>
          </cell>
          <cell r="D1592">
            <v>2139.9899999999998</v>
          </cell>
          <cell r="E1592">
            <v>2423.7526739999998</v>
          </cell>
        </row>
        <row r="1593">
          <cell r="A1593" t="str">
            <v>M010703305</v>
          </cell>
          <cell r="B1593" t="str">
            <v>TFP25 FoFo DN  350 X 2,50 222,750 kg</v>
          </cell>
          <cell r="C1593" t="str">
            <v>PC</v>
          </cell>
          <cell r="D1593">
            <v>2461.6</v>
          </cell>
          <cell r="E1593">
            <v>2788.0081599999999</v>
          </cell>
        </row>
        <row r="1594">
          <cell r="A1594" t="str">
            <v>M010703309</v>
          </cell>
          <cell r="B1594" t="str">
            <v>TFP25 FoFo DN  350 X 3,00 260,500 kg</v>
          </cell>
          <cell r="C1594" t="str">
            <v>PC</v>
          </cell>
          <cell r="D1594">
            <v>2780.21</v>
          </cell>
          <cell r="E1594">
            <v>3148.8658460000001</v>
          </cell>
        </row>
        <row r="1595">
          <cell r="A1595" t="str">
            <v>M010703313</v>
          </cell>
          <cell r="B1595" t="str">
            <v>TFP25 FoFo DN  350 X 3,50 298,250 kg</v>
          </cell>
          <cell r="C1595" t="str">
            <v>PC</v>
          </cell>
          <cell r="D1595">
            <v>3101.79</v>
          </cell>
          <cell r="E1595">
            <v>3513.0873540000002</v>
          </cell>
        </row>
        <row r="1596">
          <cell r="A1596" t="str">
            <v>M010703317</v>
          </cell>
          <cell r="B1596" t="str">
            <v>TFP25 FoFo DN  350 X 4,00 336,000 kg</v>
          </cell>
          <cell r="C1596" t="str">
            <v>PC</v>
          </cell>
          <cell r="D1596">
            <v>3423.38</v>
          </cell>
          <cell r="E1596">
            <v>3877.3201880000001</v>
          </cell>
        </row>
        <row r="1597">
          <cell r="A1597" t="str">
            <v>M010703321</v>
          </cell>
          <cell r="B1597" t="str">
            <v>TFP25 FoFo DN  350 X 4,50 373,750 kg</v>
          </cell>
          <cell r="C1597" t="str">
            <v>PC</v>
          </cell>
          <cell r="D1597">
            <v>3741.99</v>
          </cell>
          <cell r="E1597">
            <v>4238.177874</v>
          </cell>
        </row>
        <row r="1598">
          <cell r="A1598" t="str">
            <v>M010703325</v>
          </cell>
          <cell r="B1598" t="str">
            <v>TFP25 FoFo DN  350 X 5,00 411,500 kg</v>
          </cell>
          <cell r="C1598" t="str">
            <v>PC</v>
          </cell>
          <cell r="D1598">
            <v>4063.59</v>
          </cell>
          <cell r="E1598">
            <v>4602.4220340000002</v>
          </cell>
        </row>
        <row r="1599">
          <cell r="A1599" t="str">
            <v>M010703329</v>
          </cell>
          <cell r="B1599" t="str">
            <v>TFP25 FoFo DN  350 X 5,50 449,250 kg</v>
          </cell>
          <cell r="C1599" t="str">
            <v>PC</v>
          </cell>
          <cell r="D1599">
            <v>4382.1899999999996</v>
          </cell>
          <cell r="E1599">
            <v>4963.2683939999997</v>
          </cell>
        </row>
        <row r="1600">
          <cell r="A1600" t="str">
            <v>M010703333</v>
          </cell>
          <cell r="B1600" t="str">
            <v>TFP25 FoFo DN  350 X 5,80 471,900 kg</v>
          </cell>
          <cell r="C1600" t="str">
            <v>PC</v>
          </cell>
          <cell r="D1600">
            <v>4619.6499999999996</v>
          </cell>
          <cell r="E1600">
            <v>5232.2155899999998</v>
          </cell>
        </row>
        <row r="1601">
          <cell r="A1601" t="str">
            <v>M010703337</v>
          </cell>
          <cell r="B1601" t="str">
            <v>TFP25 FoFo DN  400 X 0,50 89,750 kg</v>
          </cell>
          <cell r="C1601" t="str">
            <v>PC</v>
          </cell>
          <cell r="D1601">
            <v>1268.5</v>
          </cell>
          <cell r="E1601">
            <v>1436.7031000000002</v>
          </cell>
        </row>
        <row r="1602">
          <cell r="A1602" t="str">
            <v>M010703341</v>
          </cell>
          <cell r="B1602" t="str">
            <v>TFP25 FoFo DN  400 X 1,00 134,500 kg</v>
          </cell>
          <cell r="C1602" t="str">
            <v>PC</v>
          </cell>
          <cell r="D1602">
            <v>1729.54</v>
          </cell>
          <cell r="E1602">
            <v>1958.8770039999999</v>
          </cell>
        </row>
        <row r="1603">
          <cell r="A1603" t="str">
            <v>M010703345</v>
          </cell>
          <cell r="B1603" t="str">
            <v>TFP25 FoFo DN  400 X 1,50 179,250 kg</v>
          </cell>
          <cell r="C1603" t="str">
            <v>PC</v>
          </cell>
          <cell r="D1603">
            <v>2050.7600000000002</v>
          </cell>
          <cell r="E1603">
            <v>2322.6907760000004</v>
          </cell>
        </row>
        <row r="1604">
          <cell r="A1604" t="str">
            <v>M010703349</v>
          </cell>
          <cell r="B1604" t="str">
            <v>TFP25 FoFo DN  400 X 2,00 224,000 kg</v>
          </cell>
          <cell r="C1604" t="str">
            <v>PC</v>
          </cell>
          <cell r="D1604">
            <v>2391.98</v>
          </cell>
          <cell r="E1604">
            <v>2709.1565479999999</v>
          </cell>
        </row>
        <row r="1605">
          <cell r="A1605" t="str">
            <v>M010703353</v>
          </cell>
          <cell r="B1605" t="str">
            <v>TFP25 FoFo DN  400 X 2,50 268,750 kg</v>
          </cell>
          <cell r="C1605" t="str">
            <v>PC</v>
          </cell>
          <cell r="D1605">
            <v>2774.69</v>
          </cell>
          <cell r="E1605">
            <v>3142.6138940000001</v>
          </cell>
        </row>
        <row r="1606">
          <cell r="A1606" t="str">
            <v>M010703357</v>
          </cell>
          <cell r="B1606" t="str">
            <v>TFP25 FoFo DN  400 X 3,00 313,500 kg</v>
          </cell>
          <cell r="C1606" t="str">
            <v>PC</v>
          </cell>
          <cell r="D1606">
            <v>3157.39</v>
          </cell>
          <cell r="E1606">
            <v>3576.0599139999999</v>
          </cell>
        </row>
        <row r="1607">
          <cell r="A1607" t="str">
            <v>M010703361</v>
          </cell>
          <cell r="B1607" t="str">
            <v>TFP25 FoFo DN  400 X 3,50 358,250 kg</v>
          </cell>
          <cell r="C1607" t="str">
            <v>PC</v>
          </cell>
          <cell r="D1607">
            <v>3540.11</v>
          </cell>
          <cell r="E1607">
            <v>4009.5285860000004</v>
          </cell>
        </row>
        <row r="1608">
          <cell r="A1608" t="str">
            <v>M010703365</v>
          </cell>
          <cell r="B1608" t="str">
            <v>TFP25 FoFo DN  400 X 4,00 403,000 kg</v>
          </cell>
          <cell r="C1608" t="str">
            <v>PC</v>
          </cell>
          <cell r="D1608">
            <v>3925.92</v>
          </cell>
          <cell r="E1608">
            <v>4446.4969920000003</v>
          </cell>
        </row>
        <row r="1609">
          <cell r="A1609" t="str">
            <v>M010703369</v>
          </cell>
          <cell r="B1609" t="str">
            <v>TFP25 FoFo DN  400 X 4,50 447,750 kg</v>
          </cell>
          <cell r="C1609" t="str">
            <v>PC</v>
          </cell>
          <cell r="D1609">
            <v>4308.6499999999996</v>
          </cell>
          <cell r="E1609">
            <v>4879.9769900000001</v>
          </cell>
        </row>
        <row r="1610">
          <cell r="A1610" t="str">
            <v>M010703373</v>
          </cell>
          <cell r="B1610" t="str">
            <v>TFP25 FoFo DN  400 X 5,00 492,500 kg</v>
          </cell>
          <cell r="C1610" t="str">
            <v>PC</v>
          </cell>
          <cell r="D1610">
            <v>4694.4399999999996</v>
          </cell>
          <cell r="E1610">
            <v>5316.9227439999995</v>
          </cell>
        </row>
        <row r="1611">
          <cell r="A1611" t="str">
            <v>M010703377</v>
          </cell>
          <cell r="B1611" t="str">
            <v>TFP25 FoFo DN  400 X 5,50 537,250 kg</v>
          </cell>
          <cell r="C1611" t="str">
            <v>PC</v>
          </cell>
          <cell r="D1611">
            <v>5077.1400000000003</v>
          </cell>
          <cell r="E1611">
            <v>5750.3687640000007</v>
          </cell>
        </row>
        <row r="1612">
          <cell r="A1612" t="str">
            <v>M010703381</v>
          </cell>
          <cell r="B1612" t="str">
            <v>TFP25 FoFo DN  400 X 5,80 564,100 kg</v>
          </cell>
          <cell r="C1612" t="str">
            <v>PC</v>
          </cell>
          <cell r="D1612">
            <v>5364.18</v>
          </cell>
          <cell r="E1612">
            <v>6075.4702680000009</v>
          </cell>
        </row>
        <row r="1613">
          <cell r="A1613" t="str">
            <v>M010703385</v>
          </cell>
          <cell r="B1613" t="str">
            <v>TFP25 FoFo DN  450 X 0,50 160,050 kg</v>
          </cell>
          <cell r="C1613" t="str">
            <v>PC</v>
          </cell>
          <cell r="D1613">
            <v>1888.9</v>
          </cell>
          <cell r="E1613">
            <v>2139.36814</v>
          </cell>
        </row>
        <row r="1614">
          <cell r="A1614" t="str">
            <v>M010703389</v>
          </cell>
          <cell r="B1614" t="str">
            <v>TFP25 FoFo DN  450 X 1,00 158,600 kg</v>
          </cell>
          <cell r="C1614" t="str">
            <v>PC</v>
          </cell>
          <cell r="D1614">
            <v>2098.7800000000002</v>
          </cell>
          <cell r="E1614">
            <v>2377.0782280000003</v>
          </cell>
        </row>
        <row r="1615">
          <cell r="A1615" t="str">
            <v>M010703393</v>
          </cell>
          <cell r="B1615" t="str">
            <v>TFP25 FoFo DN  450 X 1,50 211,150 kg</v>
          </cell>
          <cell r="C1615" t="str">
            <v>PC</v>
          </cell>
          <cell r="D1615">
            <v>2418.34</v>
          </cell>
          <cell r="E1615">
            <v>2739.0118840000005</v>
          </cell>
        </row>
        <row r="1616">
          <cell r="A1616" t="str">
            <v>M010703397</v>
          </cell>
          <cell r="B1616" t="str">
            <v>TFP25 FoFo DN  450 X 2,00 263,700 kg</v>
          </cell>
          <cell r="C1616" t="str">
            <v>PC</v>
          </cell>
          <cell r="D1616">
            <v>2847.6</v>
          </cell>
          <cell r="E1616">
            <v>3225.1917600000002</v>
          </cell>
        </row>
        <row r="1617">
          <cell r="A1617" t="str">
            <v>M010703401</v>
          </cell>
          <cell r="B1617" t="str">
            <v>TFP25 FoFo DN  450 X 2,50 316,250 kg</v>
          </cell>
          <cell r="C1617" t="str">
            <v>PC</v>
          </cell>
          <cell r="D1617">
            <v>3276.86</v>
          </cell>
          <cell r="E1617">
            <v>3711.3716360000003</v>
          </cell>
        </row>
        <row r="1618">
          <cell r="A1618" t="str">
            <v>M010703405</v>
          </cell>
          <cell r="B1618" t="str">
            <v>TFP25 FoFo DN  450 X 3,00 368,800 kg</v>
          </cell>
          <cell r="C1618" t="str">
            <v>PC</v>
          </cell>
          <cell r="D1618">
            <v>3706.1</v>
          </cell>
          <cell r="E1618">
            <v>4197.5288600000003</v>
          </cell>
        </row>
        <row r="1619">
          <cell r="A1619" t="str">
            <v>M010703409</v>
          </cell>
          <cell r="B1619" t="str">
            <v>TFP25 FoFo DN  450 X 3,50 421,350 kg</v>
          </cell>
          <cell r="C1619" t="str">
            <v>PC</v>
          </cell>
          <cell r="D1619">
            <v>4135.33</v>
          </cell>
          <cell r="E1619">
            <v>4683.6747580000001</v>
          </cell>
        </row>
        <row r="1620">
          <cell r="A1620" t="str">
            <v>M010703413</v>
          </cell>
          <cell r="B1620" t="str">
            <v>TFP25 FoFo DN  450 X 4,00 473,900 kg</v>
          </cell>
          <cell r="C1620" t="str">
            <v>PC</v>
          </cell>
          <cell r="D1620">
            <v>4564.6099999999997</v>
          </cell>
          <cell r="E1620">
            <v>5169.8772859999999</v>
          </cell>
        </row>
        <row r="1621">
          <cell r="A1621" t="str">
            <v>M010703417</v>
          </cell>
          <cell r="B1621" t="str">
            <v>TFP25 FoFo DN  450 X 4,50 526,450 kg</v>
          </cell>
          <cell r="C1621" t="str">
            <v>PC</v>
          </cell>
          <cell r="D1621">
            <v>4993.8599999999997</v>
          </cell>
          <cell r="E1621">
            <v>5656.0458360000002</v>
          </cell>
        </row>
        <row r="1622">
          <cell r="A1622" t="str">
            <v>M010703421</v>
          </cell>
          <cell r="B1622" t="str">
            <v>TFP25 FoFo DN  450 X 5,00 579,000 kg</v>
          </cell>
          <cell r="C1622" t="str">
            <v>PC</v>
          </cell>
          <cell r="D1622">
            <v>5426.15</v>
          </cell>
          <cell r="E1622">
            <v>6145.6574899999996</v>
          </cell>
        </row>
        <row r="1623">
          <cell r="A1623" t="str">
            <v>M010703425</v>
          </cell>
          <cell r="B1623" t="str">
            <v>TFP25 FoFo DN  450 X 5,50 631,550 kg</v>
          </cell>
          <cell r="C1623" t="str">
            <v>PC</v>
          </cell>
          <cell r="D1623">
            <v>5855.4</v>
          </cell>
          <cell r="E1623">
            <v>6631.8260399999999</v>
          </cell>
        </row>
        <row r="1624">
          <cell r="A1624" t="str">
            <v>M010703429</v>
          </cell>
          <cell r="B1624" t="str">
            <v>TFP25 FoFo DN  450 X 5,80 663,080 kg</v>
          </cell>
          <cell r="C1624" t="str">
            <v>PC</v>
          </cell>
          <cell r="D1624">
            <v>6178.84</v>
          </cell>
          <cell r="E1624">
            <v>6998.1541840000009</v>
          </cell>
        </row>
        <row r="1625">
          <cell r="A1625" t="str">
            <v>M010703433</v>
          </cell>
          <cell r="B1625" t="str">
            <v>TFP25 FoFo DN  500 X 0,50 125,900 kg</v>
          </cell>
          <cell r="C1625" t="str">
            <v>PC</v>
          </cell>
          <cell r="D1625">
            <v>2142.42</v>
          </cell>
          <cell r="E1625">
            <v>2426.5048920000004</v>
          </cell>
        </row>
        <row r="1626">
          <cell r="A1626" t="str">
            <v>M010703437</v>
          </cell>
          <cell r="B1626" t="str">
            <v>TFP25 FoFo DN  500 X 1,00 186,800 kg</v>
          </cell>
          <cell r="C1626" t="str">
            <v>PC</v>
          </cell>
          <cell r="D1626">
            <v>2380.46</v>
          </cell>
          <cell r="E1626">
            <v>2696.1089960000004</v>
          </cell>
        </row>
        <row r="1627">
          <cell r="A1627" t="str">
            <v>M010703441</v>
          </cell>
          <cell r="B1627" t="str">
            <v>TFP25 FoFo DN  500 X 1,50 247,700 kg</v>
          </cell>
          <cell r="C1627" t="str">
            <v>PC</v>
          </cell>
          <cell r="D1627">
            <v>2878.15</v>
          </cell>
          <cell r="E1627">
            <v>3259.7926900000002</v>
          </cell>
        </row>
        <row r="1628">
          <cell r="A1628" t="str">
            <v>M010703445</v>
          </cell>
          <cell r="B1628" t="str">
            <v>TFP25 FoFo DN  500 X 2,00 308,600 kg</v>
          </cell>
          <cell r="C1628" t="str">
            <v>PC</v>
          </cell>
          <cell r="D1628">
            <v>3372.82</v>
          </cell>
          <cell r="E1628">
            <v>3820.0559320000002</v>
          </cell>
        </row>
        <row r="1629">
          <cell r="A1629" t="str">
            <v>M010703449</v>
          </cell>
          <cell r="B1629" t="str">
            <v>TFP25 FoFo DN  500 X 2,50 369,500 kg</v>
          </cell>
          <cell r="C1629" t="str">
            <v>PC</v>
          </cell>
          <cell r="D1629">
            <v>3870.51</v>
          </cell>
          <cell r="E1629">
            <v>4383.7396260000005</v>
          </cell>
        </row>
        <row r="1630">
          <cell r="A1630" t="str">
            <v>M010703453</v>
          </cell>
          <cell r="B1630" t="str">
            <v>TFP25 FoFo DN  500 X 3,00 430,400 kg</v>
          </cell>
          <cell r="C1630" t="str">
            <v>PC</v>
          </cell>
          <cell r="D1630">
            <v>4365.18</v>
          </cell>
          <cell r="E1630">
            <v>4944.0028680000005</v>
          </cell>
        </row>
        <row r="1631">
          <cell r="A1631" t="str">
            <v>M010703457</v>
          </cell>
          <cell r="B1631" t="str">
            <v>TFP25 FoFo DN  500 X 3,50 491,300 kg</v>
          </cell>
          <cell r="C1631" t="str">
            <v>PC</v>
          </cell>
          <cell r="D1631">
            <v>4859.8599999999997</v>
          </cell>
          <cell r="E1631">
            <v>5504.2774360000003</v>
          </cell>
        </row>
        <row r="1632">
          <cell r="A1632" t="str">
            <v>M010703461</v>
          </cell>
          <cell r="B1632" t="str">
            <v>TFP25 FoFo DN  500 X 4,00 552,200 kg</v>
          </cell>
          <cell r="C1632" t="str">
            <v>PC</v>
          </cell>
          <cell r="D1632">
            <v>5354.55</v>
          </cell>
          <cell r="E1632">
            <v>6064.5633300000009</v>
          </cell>
        </row>
        <row r="1633">
          <cell r="A1633" t="str">
            <v>M010703465</v>
          </cell>
          <cell r="B1633" t="str">
            <v>TFP25 FoFo DN  500 X 4,50 613,100 kg</v>
          </cell>
          <cell r="C1633" t="str">
            <v>PC</v>
          </cell>
          <cell r="D1633">
            <v>5702.32</v>
          </cell>
          <cell r="E1633">
            <v>6458.4476320000003</v>
          </cell>
        </row>
        <row r="1634">
          <cell r="A1634" t="str">
            <v>M010703469</v>
          </cell>
          <cell r="B1634" t="str">
            <v>TFP25 FoFo DN  500 X 5,00 674,000 kg</v>
          </cell>
          <cell r="C1634" t="str">
            <v>PC</v>
          </cell>
          <cell r="D1634">
            <v>6205.85</v>
          </cell>
          <cell r="E1634">
            <v>7028.7457100000011</v>
          </cell>
        </row>
        <row r="1635">
          <cell r="A1635" t="str">
            <v>M010703473</v>
          </cell>
          <cell r="B1635" t="str">
            <v>TFP25 FoFo DN  500 X 5,50 734,900 kg</v>
          </cell>
          <cell r="C1635" t="str">
            <v>PC</v>
          </cell>
          <cell r="D1635">
            <v>6716.32</v>
          </cell>
          <cell r="E1635">
            <v>7606.9040320000004</v>
          </cell>
        </row>
        <row r="1636">
          <cell r="A1636" t="str">
            <v>M010703477</v>
          </cell>
          <cell r="B1636" t="str">
            <v>TFP25 FoFo DN  500 X 5,80 771,440 kg</v>
          </cell>
          <cell r="C1636" t="str">
            <v>PC</v>
          </cell>
          <cell r="D1636">
            <v>7063.81</v>
          </cell>
          <cell r="E1636">
            <v>8000.4712060000011</v>
          </cell>
        </row>
        <row r="1637">
          <cell r="A1637" t="str">
            <v>M010703481</v>
          </cell>
          <cell r="B1637" t="str">
            <v>TFP25 FoFo DN  600 X 0,50 175,100 kg</v>
          </cell>
          <cell r="C1637" t="str">
            <v>PC</v>
          </cell>
          <cell r="D1637">
            <v>2973.02</v>
          </cell>
          <cell r="E1637">
            <v>3367.242452</v>
          </cell>
        </row>
        <row r="1638">
          <cell r="A1638" t="str">
            <v>M010703485</v>
          </cell>
          <cell r="B1638" t="str">
            <v>TFP25 FoFo DN  600 X 1,00 254,200 kg</v>
          </cell>
          <cell r="C1638" t="str">
            <v>PC</v>
          </cell>
          <cell r="D1638">
            <v>3303.35</v>
          </cell>
          <cell r="E1638">
            <v>3741.3742099999999</v>
          </cell>
        </row>
        <row r="1639">
          <cell r="A1639" t="str">
            <v>M010703489</v>
          </cell>
          <cell r="B1639" t="str">
            <v>TFP25 FoFo DN  600 X 1,50 333,300 kg</v>
          </cell>
          <cell r="C1639" t="str">
            <v>PC</v>
          </cell>
          <cell r="D1639">
            <v>3927.86</v>
          </cell>
          <cell r="E1639">
            <v>4448.6942360000003</v>
          </cell>
        </row>
        <row r="1640">
          <cell r="A1640" t="str">
            <v>M010703493</v>
          </cell>
          <cell r="B1640" t="str">
            <v>TFP25 FoFo DN  600 X 2,00 412,400 kg</v>
          </cell>
          <cell r="C1640" t="str">
            <v>PC</v>
          </cell>
          <cell r="D1640">
            <v>4555.26</v>
          </cell>
          <cell r="E1640">
            <v>5159.2874760000004</v>
          </cell>
        </row>
        <row r="1641">
          <cell r="A1641" t="str">
            <v>M010703497</v>
          </cell>
          <cell r="B1641" t="str">
            <v>TFP25 FoFo DN  600 X 2,50 491,500 kg</v>
          </cell>
          <cell r="C1641" t="str">
            <v>PC</v>
          </cell>
          <cell r="D1641">
            <v>5179.74</v>
          </cell>
          <cell r="E1641">
            <v>5866.5735240000004</v>
          </cell>
        </row>
        <row r="1642">
          <cell r="A1642" t="str">
            <v>M010703501</v>
          </cell>
          <cell r="B1642" t="str">
            <v>TFP25 FoFo DN  600 X 3,00 570,600 kg</v>
          </cell>
          <cell r="C1642" t="str">
            <v>PC</v>
          </cell>
          <cell r="D1642">
            <v>5804.21</v>
          </cell>
          <cell r="E1642">
            <v>6573.8482460000005</v>
          </cell>
        </row>
        <row r="1643">
          <cell r="A1643" t="str">
            <v>M010703505</v>
          </cell>
          <cell r="B1643" t="str">
            <v>TFP25 FoFo DN  600 X 3,50 649,700 kg</v>
          </cell>
          <cell r="C1643" t="str">
            <v>PC</v>
          </cell>
          <cell r="D1643">
            <v>6428.73</v>
          </cell>
          <cell r="E1643">
            <v>7281.1795979999997</v>
          </cell>
        </row>
        <row r="1644">
          <cell r="A1644" t="str">
            <v>M010703509</v>
          </cell>
          <cell r="B1644" t="str">
            <v>TFP25 FoFo DN  600 X 4,00 728,800 kg</v>
          </cell>
          <cell r="C1644" t="str">
            <v>PC</v>
          </cell>
          <cell r="D1644">
            <v>7053.21</v>
          </cell>
          <cell r="E1644">
            <v>7988.4656460000006</v>
          </cell>
        </row>
        <row r="1645">
          <cell r="A1645" t="str">
            <v>M010703513</v>
          </cell>
          <cell r="B1645" t="str">
            <v>TFP25 FoFo DN  600 X 4,50 807,900 kg</v>
          </cell>
          <cell r="C1645" t="str">
            <v>PC</v>
          </cell>
          <cell r="D1645">
            <v>7677.69</v>
          </cell>
          <cell r="E1645">
            <v>8695.7516940000005</v>
          </cell>
        </row>
        <row r="1646">
          <cell r="A1646" t="str">
            <v>M010703517</v>
          </cell>
          <cell r="B1646" t="str">
            <v>TFP25 FoFo DN  600 X 5,00 887,000 kg</v>
          </cell>
          <cell r="C1646" t="str">
            <v>PC</v>
          </cell>
          <cell r="D1646">
            <v>8302.19</v>
          </cell>
          <cell r="E1646">
            <v>9403.0603940000019</v>
          </cell>
        </row>
        <row r="1647">
          <cell r="A1647" t="str">
            <v>M010703521</v>
          </cell>
          <cell r="B1647" t="str">
            <v>TFP25 FoFo DN  600 X 5,50 966,100 kg</v>
          </cell>
          <cell r="C1647" t="str">
            <v>PC</v>
          </cell>
          <cell r="D1647">
            <v>8926.68</v>
          </cell>
          <cell r="E1647">
            <v>10110.357768000002</v>
          </cell>
        </row>
        <row r="1648">
          <cell r="A1648" t="str">
            <v>M010703525</v>
          </cell>
          <cell r="B1648" t="str">
            <v>TFP25 FoFo DN  600 X 5,80 1013,560 kg</v>
          </cell>
          <cell r="C1648" t="str">
            <v>PC</v>
          </cell>
          <cell r="D1648">
            <v>9396.5</v>
          </cell>
          <cell r="E1648">
            <v>10642.475900000001</v>
          </cell>
        </row>
        <row r="1649">
          <cell r="A1649" t="str">
            <v>M010703529</v>
          </cell>
          <cell r="B1649" t="str">
            <v>TFP25 FoFo DN  700 X 0,50 256,050 kg</v>
          </cell>
          <cell r="C1649" t="str">
            <v>PC</v>
          </cell>
          <cell r="D1649">
            <v>3453.34</v>
          </cell>
          <cell r="E1649">
            <v>3911.2528840000004</v>
          </cell>
        </row>
        <row r="1650">
          <cell r="A1650" t="str">
            <v>M010703533</v>
          </cell>
          <cell r="B1650" t="str">
            <v>TFP25 FoFo DN  700 X 1,00 386,100 kg</v>
          </cell>
          <cell r="C1650" t="str">
            <v>PC</v>
          </cell>
          <cell r="D1650">
            <v>4242.25</v>
          </cell>
          <cell r="E1650">
            <v>4804.7723500000002</v>
          </cell>
        </row>
        <row r="1651">
          <cell r="A1651" t="str">
            <v>M010703537</v>
          </cell>
          <cell r="B1651" t="str">
            <v>TFP25 FoFo DN  700 X 1,50 516,150 kg</v>
          </cell>
          <cell r="C1651" t="str">
            <v>PC</v>
          </cell>
          <cell r="D1651">
            <v>5982.37</v>
          </cell>
          <cell r="E1651">
            <v>6775.6322620000001</v>
          </cell>
        </row>
        <row r="1652">
          <cell r="A1652" t="str">
            <v>M010703541</v>
          </cell>
          <cell r="B1652" t="str">
            <v>TFP25 FoFo DN  700 X 2,00 646,200 kg</v>
          </cell>
          <cell r="C1652" t="str">
            <v>PC</v>
          </cell>
          <cell r="D1652">
            <v>6879.46</v>
          </cell>
          <cell r="E1652">
            <v>7791.6763960000008</v>
          </cell>
        </row>
        <row r="1653">
          <cell r="A1653" t="str">
            <v>M010703545</v>
          </cell>
          <cell r="B1653" t="str">
            <v>TFP25 FoFo DN  700 X 2,50 776,250 kg</v>
          </cell>
          <cell r="C1653" t="str">
            <v>PC</v>
          </cell>
          <cell r="D1653">
            <v>7776.52</v>
          </cell>
          <cell r="E1653">
            <v>8807.686552000001</v>
          </cell>
        </row>
        <row r="1654">
          <cell r="A1654" t="str">
            <v>M010703549</v>
          </cell>
          <cell r="B1654" t="str">
            <v>TFP25 FoFo DN  700 X 3,00 906,300 kg</v>
          </cell>
          <cell r="C1654" t="str">
            <v>PC</v>
          </cell>
          <cell r="D1654">
            <v>8673.59</v>
          </cell>
          <cell r="E1654">
            <v>9823.7080340000011</v>
          </cell>
        </row>
        <row r="1655">
          <cell r="A1655" t="str">
            <v>M010703553</v>
          </cell>
          <cell r="B1655" t="str">
            <v>TFP25 FoFo DN  700 X 3,50 1036,350 kg</v>
          </cell>
          <cell r="C1655" t="str">
            <v>PC</v>
          </cell>
          <cell r="D1655">
            <v>9565.25</v>
          </cell>
          <cell r="E1655">
            <v>10833.602150000001</v>
          </cell>
        </row>
        <row r="1656">
          <cell r="A1656" t="str">
            <v>M010703557</v>
          </cell>
          <cell r="B1656" t="str">
            <v>TFP25 FoFo DN  700 X 4,00 1166,400 kg</v>
          </cell>
          <cell r="C1656" t="str">
            <v>PC</v>
          </cell>
          <cell r="D1656">
            <v>10462.34</v>
          </cell>
          <cell r="E1656">
            <v>11849.646284</v>
          </cell>
        </row>
        <row r="1657">
          <cell r="A1657" t="str">
            <v>M010703561</v>
          </cell>
          <cell r="B1657" t="str">
            <v>TFP25 FoFo DN  700 X 4,50 1296,450 kg</v>
          </cell>
          <cell r="C1657" t="str">
            <v>PC</v>
          </cell>
          <cell r="D1657">
            <v>11362.38</v>
          </cell>
          <cell r="E1657">
            <v>12869.031588</v>
          </cell>
        </row>
        <row r="1658">
          <cell r="A1658" t="str">
            <v>M010703565</v>
          </cell>
          <cell r="B1658" t="str">
            <v>TFP25 FoFo DN  700 X 5,00 1426,500 kg</v>
          </cell>
          <cell r="C1658" t="str">
            <v>PC</v>
          </cell>
          <cell r="D1658">
            <v>12259.45</v>
          </cell>
          <cell r="E1658">
            <v>13885.053070000002</v>
          </cell>
        </row>
        <row r="1659">
          <cell r="A1659" t="str">
            <v>M010703569</v>
          </cell>
          <cell r="B1659" t="str">
            <v>TFP25 FoFo DN  700 X 5,50 1556,550 kg</v>
          </cell>
          <cell r="C1659" t="str">
            <v>PC</v>
          </cell>
          <cell r="D1659">
            <v>13156.51</v>
          </cell>
          <cell r="E1659">
            <v>14901.063226</v>
          </cell>
        </row>
        <row r="1660">
          <cell r="A1660" t="str">
            <v>M010703573</v>
          </cell>
          <cell r="B1660" t="str">
            <v>TFP25 FoFo DN  700 X 6,00 1686,600 kg</v>
          </cell>
          <cell r="C1660" t="str">
            <v>PC</v>
          </cell>
          <cell r="D1660">
            <v>13832.14</v>
          </cell>
          <cell r="E1660">
            <v>15666.281763999999</v>
          </cell>
        </row>
        <row r="1661">
          <cell r="A1661" t="str">
            <v>M010703577</v>
          </cell>
          <cell r="B1661" t="str">
            <v>TFP25 FoFo DN  700 X 6,50 1816,650 kg</v>
          </cell>
          <cell r="C1661" t="str">
            <v>PC</v>
          </cell>
          <cell r="D1661">
            <v>17894.7</v>
          </cell>
          <cell r="E1661">
            <v>20267.537220000002</v>
          </cell>
        </row>
        <row r="1662">
          <cell r="A1662" t="str">
            <v>M010703581</v>
          </cell>
          <cell r="B1662" t="str">
            <v>TFP25 FoFo DN  700 X 6,80 1894,680 kg</v>
          </cell>
          <cell r="C1662" t="str">
            <v>PC</v>
          </cell>
          <cell r="D1662">
            <v>23150.45</v>
          </cell>
          <cell r="E1662">
            <v>26220.199670000002</v>
          </cell>
        </row>
        <row r="1663">
          <cell r="A1663" t="str">
            <v>M010703585</v>
          </cell>
          <cell r="B1663" t="str">
            <v>TFP25 FoFo DN  800 X 0,50 332,000 kg</v>
          </cell>
          <cell r="C1663" t="str">
            <v>PC</v>
          </cell>
          <cell r="D1663">
            <v>3212.42</v>
          </cell>
          <cell r="E1663">
            <v>3638.3868920000004</v>
          </cell>
        </row>
        <row r="1664">
          <cell r="A1664" t="str">
            <v>M010703589</v>
          </cell>
          <cell r="B1664" t="str">
            <v>TFP25 FoFo DN  800 X 1,00 498,000 kg</v>
          </cell>
          <cell r="C1664" t="str">
            <v>PC</v>
          </cell>
          <cell r="D1664">
            <v>7076.08</v>
          </cell>
          <cell r="E1664">
            <v>8014.3682079999999</v>
          </cell>
        </row>
        <row r="1665">
          <cell r="A1665" t="str">
            <v>M010703593</v>
          </cell>
          <cell r="B1665" t="str">
            <v>TFP25 FoFo DN  800 X 1,50 664,000 kg</v>
          </cell>
          <cell r="C1665" t="str">
            <v>PC</v>
          </cell>
          <cell r="D1665">
            <v>8313.7099999999991</v>
          </cell>
          <cell r="E1665">
            <v>9416.1079460000001</v>
          </cell>
        </row>
        <row r="1666">
          <cell r="A1666" t="str">
            <v>M010703597</v>
          </cell>
          <cell r="B1666" t="str">
            <v>TFP25 FoFo DN  800 X 2,00 830,000 kg</v>
          </cell>
          <cell r="C1666" t="str">
            <v>PC</v>
          </cell>
          <cell r="D1666">
            <v>9566.36</v>
          </cell>
          <cell r="E1666">
            <v>10834.859336000001</v>
          </cell>
        </row>
        <row r="1667">
          <cell r="A1667" t="str">
            <v>M010703601</v>
          </cell>
          <cell r="B1667" t="str">
            <v>TFP25 FoFo DN  900 X 0,50 410,000 kg</v>
          </cell>
          <cell r="C1667" t="str">
            <v>PC</v>
          </cell>
          <cell r="D1667">
            <v>4354.72</v>
          </cell>
          <cell r="E1667">
            <v>4932.1558720000003</v>
          </cell>
        </row>
        <row r="1668">
          <cell r="A1668" t="str">
            <v>M010703605</v>
          </cell>
          <cell r="B1668" t="str">
            <v>TFP25 FoFo DN  900 X 1,00 611,000 kg</v>
          </cell>
          <cell r="C1668" t="str">
            <v>PC</v>
          </cell>
          <cell r="D1668">
            <v>9835.74</v>
          </cell>
          <cell r="E1668">
            <v>11139.959124000001</v>
          </cell>
        </row>
        <row r="1669">
          <cell r="A1669" t="str">
            <v>M010703609</v>
          </cell>
          <cell r="B1669" t="str">
            <v>TFP25 FoFo DN  900 X 1,50 812,000 kg</v>
          </cell>
          <cell r="C1669" t="str">
            <v>PC</v>
          </cell>
          <cell r="D1669">
            <v>11553.6</v>
          </cell>
          <cell r="E1669">
            <v>13085.607360000002</v>
          </cell>
        </row>
        <row r="1670">
          <cell r="A1670" t="str">
            <v>M010703613</v>
          </cell>
          <cell r="B1670" t="str">
            <v>TFP25 FoFo DN  900 X 2,00 1013,000 kg</v>
          </cell>
          <cell r="C1670" t="str">
            <v>PC</v>
          </cell>
          <cell r="D1670">
            <v>13302.71</v>
          </cell>
          <cell r="E1670">
            <v>15066.649346</v>
          </cell>
        </row>
        <row r="1671">
          <cell r="A1671" t="str">
            <v>M010703617</v>
          </cell>
          <cell r="B1671" t="str">
            <v>TFP25 FoFo DN 1000 X 0,50 509,000 kg</v>
          </cell>
          <cell r="C1671" t="str">
            <v>PC</v>
          </cell>
          <cell r="D1671">
            <v>5903.17</v>
          </cell>
          <cell r="E1671">
            <v>6685.9303420000006</v>
          </cell>
        </row>
        <row r="1672">
          <cell r="A1672" t="str">
            <v>M010703621</v>
          </cell>
          <cell r="B1672" t="str">
            <v>TFP25 FoFo DN 1000 X 1,00 748,000 kg</v>
          </cell>
          <cell r="C1672" t="str">
            <v>PC</v>
          </cell>
          <cell r="D1672">
            <v>12697.98</v>
          </cell>
          <cell r="E1672">
            <v>14381.732148000001</v>
          </cell>
        </row>
        <row r="1673">
          <cell r="A1673" t="str">
            <v>M010703625</v>
          </cell>
          <cell r="B1673" t="str">
            <v>TFP25 FoFo DN 1000 X 1,50 987,000 kg</v>
          </cell>
          <cell r="C1673" t="str">
            <v>PC</v>
          </cell>
          <cell r="D1673">
            <v>14912.58</v>
          </cell>
          <cell r="E1673">
            <v>16889.988108000001</v>
          </cell>
        </row>
        <row r="1674">
          <cell r="A1674" t="str">
            <v>M010703629</v>
          </cell>
          <cell r="B1674" t="str">
            <v>TFP25 FoFo DN 1000 X 2,00 1226,000 kg</v>
          </cell>
          <cell r="C1674" t="str">
            <v>PC</v>
          </cell>
          <cell r="D1674">
            <v>17180.93</v>
          </cell>
          <cell r="E1674">
            <v>19459.121318000001</v>
          </cell>
        </row>
        <row r="1675">
          <cell r="A1675" t="str">
            <v>M010703633</v>
          </cell>
          <cell r="B1675" t="str">
            <v>TFP25 FoFo DN 1200 X 0,50 708,000 kg</v>
          </cell>
          <cell r="C1675" t="str">
            <v>PC</v>
          </cell>
          <cell r="D1675">
            <v>7432.27</v>
          </cell>
          <cell r="E1675">
            <v>8417.7890020000013</v>
          </cell>
        </row>
        <row r="1676">
          <cell r="A1676" t="str">
            <v>M010703637</v>
          </cell>
          <cell r="B1676" t="str">
            <v>TFP25 FoFo DN 1200 X 1,00 1032,000 kg</v>
          </cell>
          <cell r="C1676" t="str">
            <v>PC</v>
          </cell>
          <cell r="D1676">
            <v>17650.2</v>
          </cell>
          <cell r="E1676">
            <v>19990.616520000003</v>
          </cell>
        </row>
        <row r="1677">
          <cell r="A1677" t="str">
            <v>M010703641</v>
          </cell>
          <cell r="B1677" t="str">
            <v>TFP25 FoFo DN 1200 X 1,50 1356,000 kg</v>
          </cell>
          <cell r="C1677" t="str">
            <v>PC</v>
          </cell>
          <cell r="D1677">
            <v>20724.04</v>
          </cell>
          <cell r="E1677">
            <v>23472.047704000001</v>
          </cell>
        </row>
        <row r="1678">
          <cell r="A1678" t="str">
            <v>M010703645</v>
          </cell>
          <cell r="B1678" t="str">
            <v>TFP25 FoFo DN 1200 X 2,00 1680,000 kg</v>
          </cell>
          <cell r="C1678" t="str">
            <v>PC</v>
          </cell>
          <cell r="D1678">
            <v>23891.24</v>
          </cell>
          <cell r="E1678">
            <v>27059.218424000002</v>
          </cell>
        </row>
        <row r="1679">
          <cell r="A1679" t="str">
            <v>M010800000</v>
          </cell>
          <cell r="B1679" t="str">
            <v>TUBOS DE FoFo DUCTIL CILINDRICOS (TCL)</v>
          </cell>
        </row>
        <row r="1680">
          <cell r="A1680" t="str">
            <v>M010801000</v>
          </cell>
          <cell r="B1680" t="str">
            <v>TCL FoFo</v>
          </cell>
        </row>
        <row r="1681">
          <cell r="A1681" t="str">
            <v>M010801001</v>
          </cell>
          <cell r="B1681" t="str">
            <v>TCL FoFo DN   80 13,900 kg</v>
          </cell>
          <cell r="C1681" t="str">
            <v>m</v>
          </cell>
          <cell r="D1681">
            <v>196.58</v>
          </cell>
          <cell r="E1681">
            <v>222.64650800000001</v>
          </cell>
        </row>
        <row r="1682">
          <cell r="A1682" t="str">
            <v>M010801005</v>
          </cell>
          <cell r="B1682" t="str">
            <v>TCL FoFo DN  100 17,200 kg</v>
          </cell>
          <cell r="C1682" t="str">
            <v>m</v>
          </cell>
          <cell r="D1682">
            <v>204.25</v>
          </cell>
          <cell r="E1682">
            <v>231.33355</v>
          </cell>
        </row>
        <row r="1683">
          <cell r="A1683" t="str">
            <v>M010801009</v>
          </cell>
          <cell r="B1683" t="str">
            <v>TCL FoFo DN  150 26,000 kg</v>
          </cell>
          <cell r="C1683" t="str">
            <v>m</v>
          </cell>
          <cell r="D1683">
            <v>207.93</v>
          </cell>
          <cell r="E1683">
            <v>235.501518</v>
          </cell>
        </row>
        <row r="1684">
          <cell r="A1684" t="str">
            <v>M010801013</v>
          </cell>
          <cell r="B1684" t="str">
            <v>TCL FoFo DN  200 34,800 kg</v>
          </cell>
          <cell r="C1684" t="str">
            <v>m</v>
          </cell>
          <cell r="D1684">
            <v>282.11</v>
          </cell>
          <cell r="E1684">
            <v>319.51778600000006</v>
          </cell>
        </row>
        <row r="1685">
          <cell r="A1685" t="str">
            <v>M010801017</v>
          </cell>
          <cell r="B1685" t="str">
            <v>TCL FoFo DN  250 45,400 kg</v>
          </cell>
          <cell r="C1685" t="str">
            <v>m</v>
          </cell>
          <cell r="D1685">
            <v>354.96</v>
          </cell>
          <cell r="E1685">
            <v>402.02769599999999</v>
          </cell>
        </row>
        <row r="1686">
          <cell r="A1686" t="str">
            <v>M010801021</v>
          </cell>
          <cell r="B1686" t="str">
            <v>TCL FoFo DN  300 57,100 kg</v>
          </cell>
          <cell r="C1686" t="str">
            <v>m</v>
          </cell>
          <cell r="D1686">
            <v>428.79</v>
          </cell>
          <cell r="E1686">
            <v>485.64755400000007</v>
          </cell>
        </row>
        <row r="1687">
          <cell r="A1687" t="str">
            <v>M010801025</v>
          </cell>
          <cell r="B1687" t="str">
            <v>TCL FoFo DN  350 75,500 kg</v>
          </cell>
          <cell r="C1687" t="str">
            <v>m</v>
          </cell>
          <cell r="D1687">
            <v>505.8</v>
          </cell>
          <cell r="E1687">
            <v>572.86908000000005</v>
          </cell>
        </row>
        <row r="1688">
          <cell r="A1688" t="str">
            <v>M010801029</v>
          </cell>
          <cell r="B1688" t="str">
            <v>TCL FoFo DN  400 89,500 kg</v>
          </cell>
          <cell r="C1688" t="str">
            <v>m</v>
          </cell>
          <cell r="D1688">
            <v>579.91999999999996</v>
          </cell>
          <cell r="E1688">
            <v>656.81739199999993</v>
          </cell>
        </row>
        <row r="1689">
          <cell r="A1689" t="str">
            <v>M010801033</v>
          </cell>
          <cell r="B1689" t="str">
            <v>TCL FoFo DN  450 105,100 kg</v>
          </cell>
          <cell r="C1689" t="str">
            <v>m</v>
          </cell>
          <cell r="D1689">
            <v>645.51</v>
          </cell>
          <cell r="E1689">
            <v>731.10462600000005</v>
          </cell>
        </row>
        <row r="1690">
          <cell r="A1690" t="str">
            <v>M010801037</v>
          </cell>
          <cell r="B1690" t="str">
            <v>TCL FoFo DN  500 121,800 kg</v>
          </cell>
          <cell r="C1690" t="str">
            <v>m</v>
          </cell>
          <cell r="D1690">
            <v>746.18</v>
          </cell>
          <cell r="E1690">
            <v>845.123468</v>
          </cell>
        </row>
        <row r="1691">
          <cell r="A1691" t="str">
            <v>M010801041</v>
          </cell>
          <cell r="B1691" t="str">
            <v>TCL FoFo DN  600 158,200 kg</v>
          </cell>
          <cell r="C1691" t="str">
            <v>m</v>
          </cell>
          <cell r="D1691">
            <v>972.79</v>
          </cell>
          <cell r="E1691">
            <v>1101.781954</v>
          </cell>
        </row>
        <row r="1692">
          <cell r="A1692" t="str">
            <v>M010801045</v>
          </cell>
          <cell r="B1692" t="str">
            <v>TCL FoFo DN  700 260,100 kg</v>
          </cell>
          <cell r="C1692" t="str">
            <v>m</v>
          </cell>
          <cell r="D1692">
            <v>1328.49</v>
          </cell>
          <cell r="E1692">
            <v>1504.647774</v>
          </cell>
        </row>
        <row r="1693">
          <cell r="A1693" t="str">
            <v>M010801049</v>
          </cell>
          <cell r="B1693" t="str">
            <v>TCL FoFo DN  800 318,900 kg</v>
          </cell>
          <cell r="C1693" t="str">
            <v>m</v>
          </cell>
          <cell r="D1693">
            <v>1630.49</v>
          </cell>
          <cell r="E1693">
            <v>1846.692974</v>
          </cell>
        </row>
        <row r="1694">
          <cell r="A1694" t="str">
            <v>M010801053</v>
          </cell>
          <cell r="B1694" t="str">
            <v>TCL FoFo DN  900 383,000 kg</v>
          </cell>
          <cell r="C1694" t="str">
            <v>m</v>
          </cell>
          <cell r="D1694">
            <v>1959.34</v>
          </cell>
          <cell r="E1694">
            <v>2219.1484839999998</v>
          </cell>
        </row>
        <row r="1695">
          <cell r="A1695" t="str">
            <v>M010801057</v>
          </cell>
          <cell r="B1695" t="str">
            <v>TCL FoFo DN 1000 452,300 kg</v>
          </cell>
          <cell r="C1695" t="str">
            <v>m</v>
          </cell>
          <cell r="D1695">
            <v>2316.58</v>
          </cell>
          <cell r="E1695">
            <v>2623.7585079999999</v>
          </cell>
        </row>
        <row r="1696">
          <cell r="A1696" t="str">
            <v>M010801061</v>
          </cell>
          <cell r="B1696" t="str">
            <v>TCL FoFo DN 1200 607,800 kg</v>
          </cell>
          <cell r="C1696" t="str">
            <v>m</v>
          </cell>
          <cell r="D1696">
            <v>3121.87</v>
          </cell>
          <cell r="E1696">
            <v>3535.8299620000003</v>
          </cell>
        </row>
        <row r="1697">
          <cell r="A1697" t="str">
            <v>M010900000</v>
          </cell>
          <cell r="B1697" t="str">
            <v>CONEXOES DE FoFo DUCTIL C/ PONTA E BOLSA C/ JUNTA ELASTICA (JGS), INCLUINDO ANEIS DE BORRACHA</v>
          </cell>
        </row>
        <row r="1698">
          <cell r="A1698" t="str">
            <v>M010901000</v>
          </cell>
          <cell r="B1698" t="str">
            <v>CURVA 90o C/ BOLSAS JGS FoFo</v>
          </cell>
        </row>
        <row r="1699">
          <cell r="A1699" t="str">
            <v>M010901001</v>
          </cell>
          <cell r="B1699" t="str">
            <v>C90 JGS FoFo DN 80 10,200 kg</v>
          </cell>
          <cell r="C1699" t="str">
            <v>PC</v>
          </cell>
          <cell r="D1699">
            <v>154.16999999999999</v>
          </cell>
          <cell r="E1699">
            <v>174.612942</v>
          </cell>
        </row>
        <row r="1700">
          <cell r="A1700" t="str">
            <v>M010901005</v>
          </cell>
          <cell r="B1700" t="str">
            <v>C90 JGS FoFo DN 100 14,000 kg</v>
          </cell>
          <cell r="C1700" t="str">
            <v>PC</v>
          </cell>
          <cell r="D1700">
            <v>163.95</v>
          </cell>
          <cell r="E1700">
            <v>185.68976999999998</v>
          </cell>
        </row>
        <row r="1701">
          <cell r="A1701" t="str">
            <v>M010901009</v>
          </cell>
          <cell r="B1701" t="str">
            <v>C90 JGS FoFo DN 150 22,700 kg</v>
          </cell>
          <cell r="C1701" t="str">
            <v>PC</v>
          </cell>
          <cell r="D1701">
            <v>315.36</v>
          </cell>
          <cell r="E1701">
            <v>357.17673600000001</v>
          </cell>
        </row>
        <row r="1702">
          <cell r="A1702" t="str">
            <v>M010901013</v>
          </cell>
          <cell r="B1702" t="str">
            <v>C90 JGS FoFo DN 200 35,200 kg</v>
          </cell>
          <cell r="C1702" t="str">
            <v>PC</v>
          </cell>
          <cell r="D1702">
            <v>445.87</v>
          </cell>
          <cell r="E1702">
            <v>504.99236200000001</v>
          </cell>
        </row>
        <row r="1703">
          <cell r="A1703" t="str">
            <v>M010901017</v>
          </cell>
          <cell r="B1703" t="str">
            <v>C90 JGS FoFo DN 250 52,000 kg</v>
          </cell>
          <cell r="C1703" t="str">
            <v>PC</v>
          </cell>
          <cell r="D1703">
            <v>784.77</v>
          </cell>
          <cell r="E1703">
            <v>888.83050200000002</v>
          </cell>
        </row>
        <row r="1704">
          <cell r="A1704" t="str">
            <v>M010901021</v>
          </cell>
          <cell r="B1704" t="str">
            <v>C90 JGS FoFo DN 300 72,000 kg</v>
          </cell>
          <cell r="C1704" t="str">
            <v>PC</v>
          </cell>
          <cell r="D1704">
            <v>798.7</v>
          </cell>
          <cell r="E1704">
            <v>904.60762000000011</v>
          </cell>
        </row>
        <row r="1705">
          <cell r="A1705" t="str">
            <v>M010901025</v>
          </cell>
          <cell r="B1705" t="str">
            <v>C90 JGS FoFo DN 350 92,200 kg</v>
          </cell>
          <cell r="C1705" t="str">
            <v>PC</v>
          </cell>
          <cell r="D1705">
            <v>1201.25</v>
          </cell>
          <cell r="E1705">
            <v>1360.53575</v>
          </cell>
        </row>
        <row r="1706">
          <cell r="A1706" t="str">
            <v>M010901029</v>
          </cell>
          <cell r="B1706" t="str">
            <v>C90 JGS FoFo DN 400 121,000 kg</v>
          </cell>
          <cell r="C1706" t="str">
            <v>PC</v>
          </cell>
          <cell r="D1706">
            <v>2552.34</v>
          </cell>
          <cell r="E1706">
            <v>2890.7802840000004</v>
          </cell>
        </row>
        <row r="1707">
          <cell r="A1707" t="str">
            <v>M010901033</v>
          </cell>
          <cell r="B1707" t="str">
            <v>C90 JGS FoFo DN 450 148,800 kg</v>
          </cell>
          <cell r="C1707" t="str">
            <v>PC</v>
          </cell>
          <cell r="D1707">
            <v>3514.13</v>
          </cell>
          <cell r="E1707">
            <v>3980.1036380000005</v>
          </cell>
        </row>
        <row r="1708">
          <cell r="A1708" t="str">
            <v>M010901037</v>
          </cell>
          <cell r="B1708" t="str">
            <v>C90 JGS FoFo DN 500 190,900 kg</v>
          </cell>
          <cell r="C1708" t="str">
            <v>PC</v>
          </cell>
          <cell r="D1708">
            <v>4993.21</v>
          </cell>
          <cell r="E1708">
            <v>5655.3096460000006</v>
          </cell>
        </row>
        <row r="1709">
          <cell r="A1709" t="str">
            <v>M010901041</v>
          </cell>
          <cell r="B1709" t="str">
            <v>C90 JGS FoFo DN 600 277,000 kg</v>
          </cell>
          <cell r="C1709" t="str">
            <v>PC</v>
          </cell>
          <cell r="D1709">
            <v>5311.82</v>
          </cell>
          <cell r="E1709">
            <v>6016.167332</v>
          </cell>
        </row>
        <row r="1710">
          <cell r="A1710" t="str">
            <v>M010902000</v>
          </cell>
          <cell r="B1710" t="str">
            <v>CURVA 45o C/ BOLSAS JGS FoFo</v>
          </cell>
        </row>
        <row r="1711">
          <cell r="A1711" t="str">
            <v>M010902001</v>
          </cell>
          <cell r="B1711" t="str">
            <v>C45 JGS FoFo DN 80 8,500 kg</v>
          </cell>
          <cell r="C1711" t="str">
            <v>PC</v>
          </cell>
          <cell r="D1711">
            <v>123.14</v>
          </cell>
          <cell r="E1711">
            <v>139.46836400000001</v>
          </cell>
        </row>
        <row r="1712">
          <cell r="A1712" t="str">
            <v>M010902005</v>
          </cell>
          <cell r="B1712" t="str">
            <v>C45 JGS FoFo DN 100 13,000 kg</v>
          </cell>
          <cell r="C1712" t="str">
            <v>PC</v>
          </cell>
          <cell r="D1712">
            <v>147.66</v>
          </cell>
          <cell r="E1712">
            <v>167.23971600000002</v>
          </cell>
        </row>
        <row r="1713">
          <cell r="A1713" t="str">
            <v>M010902009</v>
          </cell>
          <cell r="B1713" t="str">
            <v>C45 JGS FoFo DN 150 20,700 kg</v>
          </cell>
          <cell r="C1713" t="str">
            <v>PC</v>
          </cell>
          <cell r="D1713">
            <v>240.21</v>
          </cell>
          <cell r="E1713">
            <v>272.061846</v>
          </cell>
        </row>
        <row r="1714">
          <cell r="A1714" t="str">
            <v>M010902013</v>
          </cell>
          <cell r="B1714" t="str">
            <v>C45 JGS FoFo DN 200 27,300 kg</v>
          </cell>
          <cell r="C1714" t="str">
            <v>PC</v>
          </cell>
          <cell r="D1714">
            <v>315.7</v>
          </cell>
          <cell r="E1714">
            <v>357.56182000000001</v>
          </cell>
        </row>
        <row r="1715">
          <cell r="A1715" t="str">
            <v>M010902017</v>
          </cell>
          <cell r="B1715" t="str">
            <v>C45 JGS FoFo DN 250 41,800 kg</v>
          </cell>
          <cell r="C1715" t="str">
            <v>PC</v>
          </cell>
          <cell r="D1715">
            <v>422.25</v>
          </cell>
          <cell r="E1715">
            <v>478.24035000000003</v>
          </cell>
        </row>
        <row r="1716">
          <cell r="A1716" t="str">
            <v>M010902021</v>
          </cell>
          <cell r="B1716" t="str">
            <v>C45 JGS FoFo DN 300 58,000 kg</v>
          </cell>
          <cell r="C1716" t="str">
            <v>PC</v>
          </cell>
          <cell r="D1716">
            <v>535.08000000000004</v>
          </cell>
          <cell r="E1716">
            <v>606.03160800000012</v>
          </cell>
        </row>
        <row r="1717">
          <cell r="A1717" t="str">
            <v>M010902025</v>
          </cell>
          <cell r="B1717" t="str">
            <v>C45 JGS FoFo DN 350 72,400 kg</v>
          </cell>
          <cell r="C1717" t="str">
            <v>PC</v>
          </cell>
          <cell r="D1717">
            <v>1046.27</v>
          </cell>
          <cell r="E1717">
            <v>1185.005402</v>
          </cell>
        </row>
        <row r="1718">
          <cell r="A1718" t="str">
            <v>M010902029</v>
          </cell>
          <cell r="B1718" t="str">
            <v>C45 JGS FoFo DN 400 90,900 kg</v>
          </cell>
          <cell r="C1718" t="str">
            <v>PC</v>
          </cell>
          <cell r="D1718">
            <v>1646.99</v>
          </cell>
          <cell r="E1718">
            <v>1865.3808740000002</v>
          </cell>
        </row>
        <row r="1719">
          <cell r="A1719" t="str">
            <v>M010902033</v>
          </cell>
          <cell r="B1719" t="str">
            <v>C45 JGS FoFo DN 450 108,100 kg</v>
          </cell>
          <cell r="C1719" t="str">
            <v>PC</v>
          </cell>
          <cell r="D1719">
            <v>2039.67</v>
          </cell>
          <cell r="E1719">
            <v>2310.1302420000002</v>
          </cell>
        </row>
        <row r="1720">
          <cell r="A1720" t="str">
            <v>M010902037</v>
          </cell>
          <cell r="B1720" t="str">
            <v>C45 JGS FoFo DN 500 140,400 kg</v>
          </cell>
          <cell r="C1720" t="str">
            <v>PC</v>
          </cell>
          <cell r="D1720">
            <v>2371.34</v>
          </cell>
          <cell r="E1720">
            <v>2685.7796840000001</v>
          </cell>
        </row>
        <row r="1721">
          <cell r="A1721" t="str">
            <v>M010902041</v>
          </cell>
          <cell r="B1721" t="str">
            <v>C45 JGS FoFo DN 600 196,700 kg</v>
          </cell>
          <cell r="C1721" t="str">
            <v>PC</v>
          </cell>
          <cell r="D1721">
            <v>3728.93</v>
          </cell>
          <cell r="E1721">
            <v>4223.3861180000004</v>
          </cell>
        </row>
        <row r="1722">
          <cell r="A1722" t="str">
            <v>M010902045</v>
          </cell>
          <cell r="B1722" t="str">
            <v>C45 JGS FoFo DN 700 290,500 kg</v>
          </cell>
          <cell r="C1722" t="str">
            <v>PC</v>
          </cell>
          <cell r="D1722">
            <v>6597.44</v>
          </cell>
          <cell r="E1722">
            <v>7472.2605439999998</v>
          </cell>
        </row>
        <row r="1723">
          <cell r="A1723" t="str">
            <v>M010902049</v>
          </cell>
          <cell r="B1723" t="str">
            <v>C45 JGS FoFo DN 800 390,000 kg</v>
          </cell>
          <cell r="C1723" t="str">
            <v>PC</v>
          </cell>
          <cell r="D1723">
            <v>8996.1</v>
          </cell>
          <cell r="E1723">
            <v>10188.98286</v>
          </cell>
        </row>
        <row r="1724">
          <cell r="A1724" t="str">
            <v>M010902053</v>
          </cell>
          <cell r="B1724" t="str">
            <v>C45 JGS FoFo DN 900 508,400 kg</v>
          </cell>
          <cell r="C1724" t="str">
            <v>PC</v>
          </cell>
          <cell r="D1724">
            <v>11720.7</v>
          </cell>
          <cell r="E1724">
            <v>13274.864820000001</v>
          </cell>
        </row>
        <row r="1725">
          <cell r="A1725" t="str">
            <v>M010902057</v>
          </cell>
          <cell r="B1725" t="str">
            <v>C45 JGS FoFo DN 1000 652,000 kg</v>
          </cell>
          <cell r="C1725" t="str">
            <v>PC</v>
          </cell>
          <cell r="D1725">
            <v>16417.060000000001</v>
          </cell>
          <cell r="E1725">
            <v>18593.962156000001</v>
          </cell>
        </row>
        <row r="1726">
          <cell r="A1726" t="str">
            <v>M010902061</v>
          </cell>
          <cell r="B1726" t="str">
            <v>C45 JGS FoFo DN 1200 1005,700 kg</v>
          </cell>
          <cell r="C1726" t="str">
            <v>PC</v>
          </cell>
          <cell r="D1726">
            <v>33247.870000000003</v>
          </cell>
          <cell r="E1726">
            <v>37656.537562000005</v>
          </cell>
        </row>
        <row r="1727">
          <cell r="A1727" t="str">
            <v>M010903000</v>
          </cell>
          <cell r="B1727" t="str">
            <v>CURVA 22o30' C/ BOLSAS JGS FoFo</v>
          </cell>
        </row>
        <row r="1728">
          <cell r="A1728" t="str">
            <v>M010903001</v>
          </cell>
          <cell r="B1728" t="str">
            <v>C22 JGS FoFo DN  80 8,600 kg</v>
          </cell>
          <cell r="C1728" t="str">
            <v>PC</v>
          </cell>
          <cell r="D1728">
            <v>125.31</v>
          </cell>
          <cell r="E1728">
            <v>141.926106</v>
          </cell>
        </row>
        <row r="1729">
          <cell r="A1729" t="str">
            <v>M010903005</v>
          </cell>
          <cell r="B1729" t="str">
            <v>C22 JGS FoFo DN 100 11,800 kg</v>
          </cell>
          <cell r="C1729" t="str">
            <v>PC</v>
          </cell>
          <cell r="D1729">
            <v>137.62</v>
          </cell>
          <cell r="E1729">
            <v>155.86841200000001</v>
          </cell>
        </row>
        <row r="1730">
          <cell r="A1730" t="str">
            <v>M010903009</v>
          </cell>
          <cell r="B1730" t="str">
            <v>C22 JGS FoFo DN 150 18,700 kg</v>
          </cell>
          <cell r="C1730" t="str">
            <v>PC</v>
          </cell>
          <cell r="D1730">
            <v>204.52</v>
          </cell>
          <cell r="E1730">
            <v>231.63935200000003</v>
          </cell>
        </row>
        <row r="1731">
          <cell r="A1731" t="str">
            <v>M010903013</v>
          </cell>
          <cell r="B1731" t="str">
            <v>C22 JGS FoFo DN 200 29,200 kg</v>
          </cell>
          <cell r="C1731" t="str">
            <v>PC</v>
          </cell>
          <cell r="D1731">
            <v>271.43</v>
          </cell>
          <cell r="E1731">
            <v>307.42161800000002</v>
          </cell>
        </row>
        <row r="1732">
          <cell r="A1732" t="str">
            <v>M010903017</v>
          </cell>
          <cell r="B1732" t="str">
            <v>C22 JGS FoFo DN 250 34,600 kg</v>
          </cell>
          <cell r="C1732" t="str">
            <v>PC</v>
          </cell>
          <cell r="D1732">
            <v>338.33</v>
          </cell>
          <cell r="E1732">
            <v>383.19255800000002</v>
          </cell>
        </row>
        <row r="1733">
          <cell r="A1733" t="str">
            <v>M010903021</v>
          </cell>
          <cell r="B1733" t="str">
            <v>C22 JGS FoFo DN 300 48,100 kg</v>
          </cell>
          <cell r="C1733" t="str">
            <v>PC</v>
          </cell>
          <cell r="D1733">
            <v>400.5</v>
          </cell>
          <cell r="E1733">
            <v>453.60630000000003</v>
          </cell>
        </row>
        <row r="1734">
          <cell r="A1734" t="str">
            <v>M010903025</v>
          </cell>
          <cell r="B1734" t="str">
            <v>C22 JGS FoFo DN 350 60,200 kg</v>
          </cell>
          <cell r="C1734" t="str">
            <v>PC</v>
          </cell>
          <cell r="D1734">
            <v>941.76</v>
          </cell>
          <cell r="E1734">
            <v>1066.6373760000001</v>
          </cell>
        </row>
        <row r="1735">
          <cell r="A1735" t="str">
            <v>M010903029</v>
          </cell>
          <cell r="B1735" t="str">
            <v>C22 JGS FoFo DN 400 75,900 kg</v>
          </cell>
          <cell r="C1735" t="str">
            <v>PC</v>
          </cell>
          <cell r="D1735">
            <v>1483.02</v>
          </cell>
          <cell r="E1735">
            <v>1679.6684520000001</v>
          </cell>
        </row>
        <row r="1736">
          <cell r="A1736" t="str">
            <v>M010903033</v>
          </cell>
          <cell r="B1736" t="str">
            <v>C22 JGS FoFo DN 450 88,300 kg</v>
          </cell>
          <cell r="C1736" t="str">
            <v>PC</v>
          </cell>
          <cell r="D1736">
            <v>2024.28</v>
          </cell>
          <cell r="E1736">
            <v>2292.6995280000001</v>
          </cell>
        </row>
        <row r="1737">
          <cell r="A1737" t="str">
            <v>M010903037</v>
          </cell>
          <cell r="B1737" t="str">
            <v>C22 JGS FoFo DN 500 112,100 kg</v>
          </cell>
          <cell r="C1737" t="str">
            <v>PC</v>
          </cell>
          <cell r="D1737">
            <v>2565.54</v>
          </cell>
          <cell r="E1737">
            <v>2905.7306040000003</v>
          </cell>
        </row>
        <row r="1738">
          <cell r="A1738" t="str">
            <v>M010903041</v>
          </cell>
          <cell r="B1738" t="str">
            <v>C22 JGS FoFo DN 600 156,600 kg</v>
          </cell>
          <cell r="C1738" t="str">
            <v>PC</v>
          </cell>
          <cell r="D1738">
            <v>2645.43</v>
          </cell>
          <cell r="E1738">
            <v>2996.2140180000001</v>
          </cell>
        </row>
        <row r="1739">
          <cell r="A1739" t="str">
            <v>M010903045</v>
          </cell>
          <cell r="B1739" t="str">
            <v>C22 JGS FoFo DN 700 234,300 kg</v>
          </cell>
          <cell r="C1739" t="str">
            <v>PC</v>
          </cell>
          <cell r="D1739">
            <v>4915.24</v>
          </cell>
          <cell r="E1739">
            <v>5567.0008239999997</v>
          </cell>
        </row>
        <row r="1740">
          <cell r="A1740" t="str">
            <v>M010903049</v>
          </cell>
          <cell r="B1740" t="str">
            <v>C22 JGS FoFo DN 800 307,000 kg</v>
          </cell>
          <cell r="C1740" t="str">
            <v>PC</v>
          </cell>
          <cell r="D1740">
            <v>5973.05</v>
          </cell>
          <cell r="E1740">
            <v>6765.0764300000001</v>
          </cell>
        </row>
        <row r="1741">
          <cell r="A1741" t="str">
            <v>M010903053</v>
          </cell>
          <cell r="B1741" t="str">
            <v>C22 JGS FoFo DN 900 393,500 kg</v>
          </cell>
          <cell r="C1741" t="str">
            <v>PC</v>
          </cell>
          <cell r="D1741">
            <v>6374.58</v>
          </cell>
          <cell r="E1741">
            <v>7219.8493079999998</v>
          </cell>
        </row>
        <row r="1742">
          <cell r="A1742" t="str">
            <v>M010903057</v>
          </cell>
          <cell r="B1742" t="str">
            <v>C22 JGS FoFo DN 1000 488,800 kg</v>
          </cell>
          <cell r="C1742" t="str">
            <v>PC</v>
          </cell>
          <cell r="D1742">
            <v>7649.5</v>
          </cell>
          <cell r="E1742">
            <v>8663.8237000000008</v>
          </cell>
        </row>
        <row r="1743">
          <cell r="A1743" t="str">
            <v>M010903061</v>
          </cell>
          <cell r="B1743" t="str">
            <v>C22 JGS FoFo DN 1200 866,000 kg</v>
          </cell>
          <cell r="C1743" t="str">
            <v>PC</v>
          </cell>
          <cell r="D1743">
            <v>11351.12</v>
          </cell>
          <cell r="E1743">
            <v>12856.278512000001</v>
          </cell>
        </row>
        <row r="1744">
          <cell r="A1744" t="str">
            <v>M010904000</v>
          </cell>
          <cell r="B1744" t="str">
            <v>CURVA 11o15' C/ BOLSAS JGS FoFo</v>
          </cell>
        </row>
        <row r="1745">
          <cell r="A1745" t="str">
            <v>M010904001</v>
          </cell>
          <cell r="B1745" t="str">
            <v>C11 JGS FoFo DN 80 8,700 kg</v>
          </cell>
          <cell r="C1745" t="str">
            <v>PC</v>
          </cell>
          <cell r="D1745">
            <v>125.29</v>
          </cell>
          <cell r="E1745">
            <v>141.90345400000001</v>
          </cell>
        </row>
        <row r="1746">
          <cell r="A1746" t="str">
            <v>M010904005</v>
          </cell>
          <cell r="B1746" t="str">
            <v>C11 JGS FoFo DN 100 11,200 kg</v>
          </cell>
          <cell r="C1746" t="str">
            <v>PC</v>
          </cell>
          <cell r="D1746">
            <v>138.26</v>
          </cell>
          <cell r="E1746">
            <v>156.593276</v>
          </cell>
        </row>
        <row r="1747">
          <cell r="A1747" t="str">
            <v>M010904009</v>
          </cell>
          <cell r="B1747" t="str">
            <v>C11 JGS FoFo DN 150 16,800 kg</v>
          </cell>
          <cell r="C1747" t="str">
            <v>PC</v>
          </cell>
          <cell r="D1747">
            <v>194.43</v>
          </cell>
          <cell r="E1747">
            <v>220.21141800000001</v>
          </cell>
        </row>
        <row r="1748">
          <cell r="A1748" t="str">
            <v>M010904013</v>
          </cell>
          <cell r="B1748" t="str">
            <v>C11 JGS FoFo DN 200 27,600 kg</v>
          </cell>
          <cell r="C1748" t="str">
            <v>PC</v>
          </cell>
          <cell r="D1748">
            <v>250.6</v>
          </cell>
          <cell r="E1748">
            <v>283.82956000000001</v>
          </cell>
        </row>
        <row r="1749">
          <cell r="A1749" t="str">
            <v>M010904017</v>
          </cell>
          <cell r="B1749" t="str">
            <v>C11 JGS FoFo DN 250 33,100 kg</v>
          </cell>
          <cell r="C1749" t="str">
            <v>PC</v>
          </cell>
          <cell r="D1749">
            <v>306.75</v>
          </cell>
          <cell r="E1749">
            <v>347.42505</v>
          </cell>
        </row>
        <row r="1750">
          <cell r="A1750" t="str">
            <v>M010904021</v>
          </cell>
          <cell r="B1750" t="str">
            <v>C11 JGS FoFo DN 300 46,300 kg</v>
          </cell>
          <cell r="C1750" t="str">
            <v>PC</v>
          </cell>
          <cell r="D1750">
            <v>361.16</v>
          </cell>
          <cell r="E1750">
            <v>409.04981600000002</v>
          </cell>
        </row>
        <row r="1751">
          <cell r="A1751" t="str">
            <v>M010904025</v>
          </cell>
          <cell r="B1751" t="str">
            <v>C11 JGS FoFo DN 350 55,200 kg</v>
          </cell>
          <cell r="C1751" t="str">
            <v>PC</v>
          </cell>
          <cell r="D1751">
            <v>541.75</v>
          </cell>
          <cell r="E1751">
            <v>613.58605</v>
          </cell>
        </row>
        <row r="1752">
          <cell r="A1752" t="str">
            <v>M010904029</v>
          </cell>
          <cell r="B1752" t="str">
            <v>C11 JGS FoFo DN 400 66,600 kg</v>
          </cell>
          <cell r="C1752" t="str">
            <v>PC</v>
          </cell>
          <cell r="D1752">
            <v>812.61</v>
          </cell>
          <cell r="E1752">
            <v>920.36208600000009</v>
          </cell>
        </row>
        <row r="1753">
          <cell r="A1753" t="str">
            <v>M010904033</v>
          </cell>
          <cell r="B1753" t="str">
            <v>C11 JGS FoFo DN 450 78,100 kg</v>
          </cell>
          <cell r="C1753" t="str">
            <v>PC</v>
          </cell>
          <cell r="D1753">
            <v>1218.92</v>
          </cell>
          <cell r="E1753">
            <v>1380.548792</v>
          </cell>
        </row>
        <row r="1754">
          <cell r="A1754" t="str">
            <v>M010904037</v>
          </cell>
          <cell r="B1754" t="str">
            <v>C11 JGS FoFo DN 500 97,000 kg</v>
          </cell>
          <cell r="C1754" t="str">
            <v>PC</v>
          </cell>
          <cell r="D1754">
            <v>1828.37</v>
          </cell>
          <cell r="E1754">
            <v>2070.811862</v>
          </cell>
        </row>
        <row r="1755">
          <cell r="A1755" t="str">
            <v>M010904041</v>
          </cell>
          <cell r="B1755" t="str">
            <v>C11 JGS FoFo DN 600 135,600 kg</v>
          </cell>
          <cell r="C1755" t="str">
            <v>PC</v>
          </cell>
          <cell r="D1755">
            <v>3619.37</v>
          </cell>
          <cell r="E1755">
            <v>4099.2984619999997</v>
          </cell>
        </row>
        <row r="1756">
          <cell r="A1756" t="str">
            <v>M010904045</v>
          </cell>
          <cell r="B1756" t="str">
            <v>C11 JGS FoFo DN 700 196,600 kg</v>
          </cell>
          <cell r="C1756" t="str">
            <v>PC</v>
          </cell>
          <cell r="D1756">
            <v>4969.47</v>
          </cell>
          <cell r="E1756">
            <v>5628.421722000001</v>
          </cell>
        </row>
        <row r="1757">
          <cell r="A1757" t="str">
            <v>M010904049</v>
          </cell>
          <cell r="B1757" t="str">
            <v>C11 JGS FoFo DN 800 256,900 kg</v>
          </cell>
          <cell r="C1757" t="str">
            <v>PC</v>
          </cell>
          <cell r="D1757">
            <v>7219.53</v>
          </cell>
          <cell r="E1757">
            <v>8176.8396780000003</v>
          </cell>
        </row>
        <row r="1758">
          <cell r="A1758" t="str">
            <v>M010904053</v>
          </cell>
          <cell r="B1758" t="str">
            <v>C11 JGS FoFo DN 900 384,300 kg</v>
          </cell>
          <cell r="C1758" t="str">
            <v>PC</v>
          </cell>
          <cell r="D1758">
            <v>7929.54</v>
          </cell>
          <cell r="E1758">
            <v>8980.9970040000007</v>
          </cell>
        </row>
        <row r="1759">
          <cell r="A1759" t="str">
            <v>M010904057</v>
          </cell>
          <cell r="B1759" t="str">
            <v>C11 JGS FoFo DN 1000 360,500 kg</v>
          </cell>
          <cell r="C1759" t="str">
            <v>PC</v>
          </cell>
          <cell r="D1759">
            <v>13290.55</v>
          </cell>
          <cell r="E1759">
            <v>15052.87693</v>
          </cell>
        </row>
        <row r="1760">
          <cell r="A1760" t="str">
            <v>M010904061</v>
          </cell>
          <cell r="B1760" t="str">
            <v>C11 JGS FoFo DN 1200 622,200 kg</v>
          </cell>
          <cell r="C1760" t="str">
            <v>PC</v>
          </cell>
          <cell r="D1760">
            <v>18060.87</v>
          </cell>
          <cell r="E1760">
            <v>20455.741362000001</v>
          </cell>
        </row>
        <row r="1761">
          <cell r="A1761" t="str">
            <v>M010905000</v>
          </cell>
          <cell r="B1761" t="str">
            <v>TE C/ BOLSAS JGS FoFo</v>
          </cell>
        </row>
        <row r="1762">
          <cell r="A1762" t="str">
            <v>M010905001</v>
          </cell>
          <cell r="B1762" t="str">
            <v>T JGS FoFo DN 80 X 80 13,000 kg</v>
          </cell>
          <cell r="C1762" t="str">
            <v>PC</v>
          </cell>
          <cell r="D1762">
            <v>182.78</v>
          </cell>
          <cell r="E1762">
            <v>207.016628</v>
          </cell>
        </row>
        <row r="1763">
          <cell r="A1763" t="str">
            <v>M010905005</v>
          </cell>
          <cell r="B1763" t="str">
            <v>T JGS FoFo DN 100 X 80 18,100 kg</v>
          </cell>
          <cell r="C1763" t="str">
            <v>PC</v>
          </cell>
          <cell r="D1763">
            <v>213.42</v>
          </cell>
          <cell r="E1763">
            <v>241.719492</v>
          </cell>
        </row>
        <row r="1764">
          <cell r="A1764" t="str">
            <v>M010905009</v>
          </cell>
          <cell r="B1764" t="str">
            <v>T JGS FoFo DN 100 X 100 19,200 kg</v>
          </cell>
          <cell r="C1764" t="str">
            <v>PC</v>
          </cell>
          <cell r="D1764">
            <v>190.79</v>
          </cell>
          <cell r="E1764">
            <v>216.08875399999999</v>
          </cell>
        </row>
        <row r="1765">
          <cell r="A1765" t="str">
            <v>M010905013</v>
          </cell>
          <cell r="B1765" t="str">
            <v>T JGS FoFo DN 150 X 80 26,100 kg</v>
          </cell>
          <cell r="C1765" t="str">
            <v>PC</v>
          </cell>
          <cell r="D1765">
            <v>240.35</v>
          </cell>
          <cell r="E1765">
            <v>272.22041000000002</v>
          </cell>
        </row>
        <row r="1766">
          <cell r="A1766" t="str">
            <v>M010905017</v>
          </cell>
          <cell r="B1766" t="str">
            <v>T JGS FoFo DN 150 X 100 26,000 kg</v>
          </cell>
          <cell r="C1766" t="str">
            <v>PC</v>
          </cell>
          <cell r="D1766">
            <v>247.55</v>
          </cell>
          <cell r="E1766">
            <v>280.37513000000001</v>
          </cell>
        </row>
        <row r="1767">
          <cell r="A1767" t="str">
            <v>M010905021</v>
          </cell>
          <cell r="B1767" t="str">
            <v>T JGS FoFo DN 150 X 150 30,800 kg</v>
          </cell>
          <cell r="C1767" t="str">
            <v>PC</v>
          </cell>
          <cell r="D1767">
            <v>325.27999999999997</v>
          </cell>
          <cell r="E1767">
            <v>368.412128</v>
          </cell>
        </row>
        <row r="1768">
          <cell r="A1768" t="str">
            <v>M010905025</v>
          </cell>
          <cell r="B1768" t="str">
            <v>T JGS FoFo DN 200 X 80 32,300 kg</v>
          </cell>
          <cell r="C1768" t="str">
            <v>PC</v>
          </cell>
          <cell r="D1768">
            <v>342.83</v>
          </cell>
          <cell r="E1768">
            <v>388.28925800000002</v>
          </cell>
        </row>
        <row r="1769">
          <cell r="A1769" t="str">
            <v>M010905029</v>
          </cell>
          <cell r="B1769" t="str">
            <v>T JGS FoFo DN 200 X 100 36,700 kg</v>
          </cell>
          <cell r="C1769" t="str">
            <v>PC</v>
          </cell>
          <cell r="D1769">
            <v>383.17</v>
          </cell>
          <cell r="E1769">
            <v>433.97834200000005</v>
          </cell>
        </row>
        <row r="1770">
          <cell r="A1770" t="str">
            <v>M010905033</v>
          </cell>
          <cell r="B1770" t="str">
            <v>T JGS FoFo DN 200 X 150 42,500 kg</v>
          </cell>
          <cell r="C1770" t="str">
            <v>PC</v>
          </cell>
          <cell r="D1770">
            <v>503.55</v>
          </cell>
          <cell r="E1770">
            <v>570.32073000000003</v>
          </cell>
        </row>
        <row r="1771">
          <cell r="A1771" t="str">
            <v>M010905037</v>
          </cell>
          <cell r="B1771" t="str">
            <v>T JGS FoFo DN 200 X 200 49,300 kg</v>
          </cell>
          <cell r="C1771" t="str">
            <v>PC</v>
          </cell>
          <cell r="D1771">
            <v>506.76</v>
          </cell>
          <cell r="E1771">
            <v>573.95637599999998</v>
          </cell>
        </row>
        <row r="1772">
          <cell r="A1772" t="str">
            <v>M010905041</v>
          </cell>
          <cell r="B1772" t="str">
            <v>T JGS FoFo DN 250 X 80 38,600 kg</v>
          </cell>
          <cell r="C1772" t="str">
            <v>PC</v>
          </cell>
          <cell r="D1772">
            <v>828.12</v>
          </cell>
          <cell r="E1772">
            <v>937.92871200000002</v>
          </cell>
        </row>
        <row r="1773">
          <cell r="A1773" t="str">
            <v>M010905045</v>
          </cell>
          <cell r="B1773" t="str">
            <v>T JGS FoFo DN 250 X 100 42,800 kg</v>
          </cell>
          <cell r="C1773" t="str">
            <v>PC</v>
          </cell>
          <cell r="D1773">
            <v>845.03</v>
          </cell>
          <cell r="E1773">
            <v>957.08097799999996</v>
          </cell>
        </row>
        <row r="1774">
          <cell r="A1774" t="str">
            <v>M010905049</v>
          </cell>
          <cell r="B1774" t="str">
            <v>T JGS FoFo DN 250 X 250 61,000 kg</v>
          </cell>
          <cell r="C1774" t="str">
            <v>PC</v>
          </cell>
          <cell r="D1774">
            <v>938.92</v>
          </cell>
          <cell r="E1774">
            <v>1063.4207919999999</v>
          </cell>
        </row>
        <row r="1775">
          <cell r="A1775" t="str">
            <v>M010905053</v>
          </cell>
          <cell r="B1775" t="str">
            <v>T JGS FoFo DN 300 X 80 50,200 kg</v>
          </cell>
          <cell r="C1775" t="str">
            <v>PC</v>
          </cell>
          <cell r="D1775">
            <v>836.87</v>
          </cell>
          <cell r="E1775">
            <v>947.83896200000004</v>
          </cell>
        </row>
        <row r="1776">
          <cell r="A1776" t="str">
            <v>M010905057</v>
          </cell>
          <cell r="B1776" t="str">
            <v>T JGS FoFo DN 300 X 100 57,000 kg</v>
          </cell>
          <cell r="C1776" t="str">
            <v>PC</v>
          </cell>
          <cell r="D1776">
            <v>880.91</v>
          </cell>
          <cell r="E1776">
            <v>997.71866599999998</v>
          </cell>
        </row>
        <row r="1777">
          <cell r="A1777" t="str">
            <v>M010905061</v>
          </cell>
          <cell r="B1777" t="str">
            <v>T JGS FoFo DN 300 X 150 62,100 kg</v>
          </cell>
          <cell r="C1777" t="str">
            <v>PC</v>
          </cell>
          <cell r="D1777">
            <v>927.28</v>
          </cell>
          <cell r="E1777">
            <v>1050.2373279999999</v>
          </cell>
        </row>
        <row r="1778">
          <cell r="A1778" t="str">
            <v>M010905065</v>
          </cell>
          <cell r="B1778" t="str">
            <v>T JGS FoFo DN 300 X 200 69,000 kg</v>
          </cell>
          <cell r="C1778" t="str">
            <v>PC</v>
          </cell>
          <cell r="D1778">
            <v>976.08</v>
          </cell>
          <cell r="E1778">
            <v>1105.5082080000002</v>
          </cell>
        </row>
        <row r="1779">
          <cell r="A1779" t="str">
            <v>M010905069</v>
          </cell>
          <cell r="B1779" t="str">
            <v>T JGS FoFo DN 300 X 250 76,600 kg</v>
          </cell>
          <cell r="C1779" t="str">
            <v>PC</v>
          </cell>
          <cell r="D1779">
            <v>1027.45</v>
          </cell>
          <cell r="E1779">
            <v>1163.6898700000002</v>
          </cell>
        </row>
        <row r="1780">
          <cell r="A1780" t="str">
            <v>M010905073</v>
          </cell>
          <cell r="B1780" t="str">
            <v>T JGS FoFo DN 300 X 300 88,000 kg</v>
          </cell>
          <cell r="C1780" t="str">
            <v>PC</v>
          </cell>
          <cell r="D1780">
            <v>1421.27</v>
          </cell>
          <cell r="E1780">
            <v>1609.7304020000001</v>
          </cell>
        </row>
        <row r="1781">
          <cell r="A1781" t="str">
            <v>M010905074</v>
          </cell>
          <cell r="B1781" t="str">
            <v>T JGS FoFo DN 350 X 100 67,430 kg</v>
          </cell>
          <cell r="C1781" t="str">
            <v>PC</v>
          </cell>
          <cell r="D1781">
            <v>889.72</v>
          </cell>
          <cell r="E1781">
            <v>1007.6968720000001</v>
          </cell>
        </row>
        <row r="1782">
          <cell r="A1782" t="str">
            <v>M010905075</v>
          </cell>
          <cell r="B1782" t="str">
            <v>T JGS FoFo DN 350 X 200 156,760 kg</v>
          </cell>
          <cell r="C1782" t="str">
            <v>PC</v>
          </cell>
          <cell r="D1782">
            <v>1067.6600000000001</v>
          </cell>
          <cell r="E1782">
            <v>1209.2317160000002</v>
          </cell>
        </row>
        <row r="1783">
          <cell r="A1783" t="str">
            <v>M010905076</v>
          </cell>
          <cell r="B1783" t="str">
            <v>T JGS FoFo DN 350 X 250 184,800 kg</v>
          </cell>
          <cell r="C1783" t="str">
            <v>PC</v>
          </cell>
          <cell r="D1783">
            <v>1281.19</v>
          </cell>
          <cell r="E1783">
            <v>1451.0757940000001</v>
          </cell>
        </row>
        <row r="1784">
          <cell r="A1784" t="str">
            <v>M010905077</v>
          </cell>
          <cell r="B1784" t="str">
            <v>T JGS FoFo DN 400 X 80 74,500 kg</v>
          </cell>
          <cell r="C1784" t="str">
            <v>PC</v>
          </cell>
          <cell r="D1784">
            <v>1627.78</v>
          </cell>
          <cell r="E1784">
            <v>1843.6236280000001</v>
          </cell>
        </row>
        <row r="1785">
          <cell r="A1785" t="str">
            <v>M010905081</v>
          </cell>
          <cell r="B1785" t="str">
            <v>T JGS FoFo DN 400 X 100 79,600 kg</v>
          </cell>
          <cell r="C1785" t="str">
            <v>PC</v>
          </cell>
          <cell r="D1785">
            <v>1808.32</v>
          </cell>
          <cell r="E1785">
            <v>2048.1032319999999</v>
          </cell>
        </row>
        <row r="1786">
          <cell r="A1786" t="str">
            <v>M010905085</v>
          </cell>
          <cell r="B1786" t="str">
            <v>T JGS FoFo DN 400 X 200 98,100 kg</v>
          </cell>
          <cell r="C1786" t="str">
            <v>PC</v>
          </cell>
          <cell r="D1786">
            <v>1988.87</v>
          </cell>
          <cell r="E1786">
            <v>2252.5941619999999</v>
          </cell>
        </row>
        <row r="1787">
          <cell r="A1787" t="str">
            <v>M010905089</v>
          </cell>
          <cell r="B1787" t="str">
            <v>T JGS FoFo DN 400 X 300 118,100 kg</v>
          </cell>
          <cell r="C1787" t="str">
            <v>PC</v>
          </cell>
          <cell r="D1787">
            <v>2169.42</v>
          </cell>
          <cell r="E1787">
            <v>2457.0850920000003</v>
          </cell>
        </row>
        <row r="1788">
          <cell r="A1788" t="str">
            <v>M010905093</v>
          </cell>
          <cell r="B1788" t="str">
            <v>T JGS FoFo DN 400 X 400 138,200 kg</v>
          </cell>
          <cell r="C1788" t="str">
            <v>PC</v>
          </cell>
          <cell r="D1788">
            <v>2349.9699999999998</v>
          </cell>
          <cell r="E1788">
            <v>2661.5760219999997</v>
          </cell>
        </row>
        <row r="1789">
          <cell r="A1789" t="str">
            <v>M010905095</v>
          </cell>
          <cell r="B1789" t="str">
            <v>T JGS FoFo DN 500 X 80 107,620 kg</v>
          </cell>
          <cell r="C1789" t="str">
            <v>PC</v>
          </cell>
          <cell r="D1789">
            <v>2530.54</v>
          </cell>
          <cell r="E1789">
            <v>2866.0896040000002</v>
          </cell>
        </row>
        <row r="1790">
          <cell r="A1790" t="str">
            <v>M010905097</v>
          </cell>
          <cell r="B1790" t="str">
            <v>T JGS FoFo DN 500 X 100 110,200 kg</v>
          </cell>
          <cell r="C1790" t="str">
            <v>PC</v>
          </cell>
          <cell r="D1790">
            <v>2711.08</v>
          </cell>
          <cell r="E1790">
            <v>3070.5692079999999</v>
          </cell>
        </row>
        <row r="1791">
          <cell r="A1791" t="str">
            <v>M010905101</v>
          </cell>
          <cell r="B1791" t="str">
            <v>T JGS FoFo DN 500 X 200 133,500 kg</v>
          </cell>
          <cell r="C1791" t="str">
            <v>PC</v>
          </cell>
          <cell r="D1791">
            <v>2891.63</v>
          </cell>
          <cell r="E1791">
            <v>3275.0601380000003</v>
          </cell>
        </row>
        <row r="1792">
          <cell r="A1792" t="str">
            <v>M010905105</v>
          </cell>
          <cell r="B1792" t="str">
            <v>T JGS FoFo DN 500 X 300 156,400 kg</v>
          </cell>
          <cell r="C1792" t="str">
            <v>PC</v>
          </cell>
          <cell r="D1792">
            <v>3072.18</v>
          </cell>
          <cell r="E1792">
            <v>3479.5510679999998</v>
          </cell>
        </row>
        <row r="1793">
          <cell r="A1793" t="str">
            <v>M010905107</v>
          </cell>
          <cell r="B1793" t="str">
            <v>T JGS FoFo DN 500 X 400 174,000 kg</v>
          </cell>
          <cell r="C1793" t="str">
            <v>PC</v>
          </cell>
          <cell r="D1793">
            <v>3252.73</v>
          </cell>
          <cell r="E1793">
            <v>3684.0419980000001</v>
          </cell>
        </row>
        <row r="1794">
          <cell r="A1794" t="str">
            <v>M010905109</v>
          </cell>
          <cell r="B1794" t="str">
            <v>T JGS FoFo DN 500 X 500 205,900 kg</v>
          </cell>
          <cell r="C1794" t="str">
            <v>PC</v>
          </cell>
          <cell r="D1794">
            <v>3433.28</v>
          </cell>
          <cell r="E1794">
            <v>3888.5329280000005</v>
          </cell>
        </row>
        <row r="1795">
          <cell r="A1795" t="str">
            <v>M010905113</v>
          </cell>
          <cell r="B1795" t="str">
            <v>T JGS FoFo DN 600 X 100 145,300 kg</v>
          </cell>
          <cell r="C1795" t="str">
            <v>PC</v>
          </cell>
          <cell r="D1795">
            <v>2868.81</v>
          </cell>
          <cell r="E1795">
            <v>3249.2142060000001</v>
          </cell>
        </row>
        <row r="1796">
          <cell r="A1796" t="str">
            <v>M010905117</v>
          </cell>
          <cell r="B1796" t="str">
            <v>T JGS FoFo DN 600 X 200 173,900 kg</v>
          </cell>
          <cell r="C1796" t="str">
            <v>PC</v>
          </cell>
          <cell r="D1796">
            <v>3442.57</v>
          </cell>
          <cell r="E1796">
            <v>3899.0547820000002</v>
          </cell>
        </row>
        <row r="1797">
          <cell r="A1797" t="str">
            <v>M010905121</v>
          </cell>
          <cell r="B1797" t="str">
            <v>T JGS FoFo DN 600 X 300 203,100 kg</v>
          </cell>
          <cell r="C1797" t="str">
            <v>PC</v>
          </cell>
          <cell r="D1797">
            <v>4131.08</v>
          </cell>
          <cell r="E1797">
            <v>4678.8612080000003</v>
          </cell>
        </row>
        <row r="1798">
          <cell r="A1798" t="str">
            <v>M010905125</v>
          </cell>
          <cell r="B1798" t="str">
            <v>T JGS FoFo DN 600 X 400 229,500 kg</v>
          </cell>
          <cell r="C1798" t="str">
            <v>PC</v>
          </cell>
          <cell r="D1798">
            <v>4957.3100000000004</v>
          </cell>
          <cell r="E1798">
            <v>5614.6493060000012</v>
          </cell>
        </row>
        <row r="1799">
          <cell r="A1799" t="str">
            <v>M010905127</v>
          </cell>
          <cell r="B1799" t="str">
            <v>T JGS FoFo DN 600 X 500 256,000 kg</v>
          </cell>
          <cell r="C1799" t="str">
            <v>PC</v>
          </cell>
          <cell r="D1799">
            <v>5948.76</v>
          </cell>
          <cell r="E1799">
            <v>6737.5655760000009</v>
          </cell>
        </row>
        <row r="1800">
          <cell r="A1800" t="str">
            <v>M010905129</v>
          </cell>
          <cell r="B1800" t="str">
            <v>T JGS FoFo DN 600 X 600 291,300 kg</v>
          </cell>
          <cell r="C1800" t="str">
            <v>PC</v>
          </cell>
          <cell r="D1800">
            <v>7138.52</v>
          </cell>
          <cell r="E1800">
            <v>8085.0877520000013</v>
          </cell>
        </row>
        <row r="1801">
          <cell r="A1801" t="str">
            <v>M010906000</v>
          </cell>
          <cell r="B1801" t="str">
            <v>CRUZETA C/ BOLSAS JGS FoFo</v>
          </cell>
        </row>
        <row r="1802">
          <cell r="A1802" t="str">
            <v>M010906001</v>
          </cell>
          <cell r="B1802" t="str">
            <v>X JGS FoFo DN  80 X 80 16,000 kg</v>
          </cell>
          <cell r="C1802" t="str">
            <v>PC</v>
          </cell>
          <cell r="D1802">
            <v>251.23</v>
          </cell>
          <cell r="E1802">
            <v>284.54309799999999</v>
          </cell>
        </row>
        <row r="1803">
          <cell r="A1803" t="str">
            <v>M010906005</v>
          </cell>
          <cell r="B1803" t="str">
            <v>X JGS FoFo DN 100 X  80 23,100 kg</v>
          </cell>
          <cell r="C1803" t="str">
            <v>PC</v>
          </cell>
          <cell r="D1803">
            <v>325.55</v>
          </cell>
          <cell r="E1803">
            <v>368.71793000000002</v>
          </cell>
        </row>
        <row r="1804">
          <cell r="A1804" t="str">
            <v>M010906009</v>
          </cell>
          <cell r="B1804" t="str">
            <v>X JGS FoFo DN 100 X 100 25,100 kg</v>
          </cell>
          <cell r="C1804" t="str">
            <v>PC</v>
          </cell>
          <cell r="D1804">
            <v>332.05</v>
          </cell>
          <cell r="E1804">
            <v>376.07983000000002</v>
          </cell>
        </row>
        <row r="1805">
          <cell r="A1805" t="str">
            <v>M010906013</v>
          </cell>
          <cell r="B1805" t="str">
            <v>X JGS FoFo DN 150 X 80 25,200 kg</v>
          </cell>
          <cell r="C1805" t="str">
            <v>PC</v>
          </cell>
          <cell r="D1805">
            <v>315.02999999999997</v>
          </cell>
          <cell r="E1805">
            <v>356.802978</v>
          </cell>
        </row>
        <row r="1806">
          <cell r="A1806" t="str">
            <v>M010906017</v>
          </cell>
          <cell r="B1806" t="str">
            <v>X JGS FoFo DN 150 X 100 31,500 kg</v>
          </cell>
          <cell r="C1806" t="str">
            <v>PC</v>
          </cell>
          <cell r="D1806">
            <v>343.7</v>
          </cell>
          <cell r="E1806">
            <v>389.27462000000003</v>
          </cell>
        </row>
        <row r="1807">
          <cell r="A1807" t="str">
            <v>M010906021</v>
          </cell>
          <cell r="B1807" t="str">
            <v>X JGS FoFo DN 150 X 150 38,900 kg</v>
          </cell>
          <cell r="C1807" t="str">
            <v>PC</v>
          </cell>
          <cell r="D1807">
            <v>389.67</v>
          </cell>
          <cell r="E1807">
            <v>441.34024200000005</v>
          </cell>
        </row>
        <row r="1808">
          <cell r="A1808" t="str">
            <v>M010906025</v>
          </cell>
          <cell r="B1808" t="str">
            <v>X JGS FoFo DN 200 X 80 33,600 kg</v>
          </cell>
          <cell r="C1808" t="str">
            <v>PC</v>
          </cell>
          <cell r="D1808">
            <v>425.19</v>
          </cell>
          <cell r="E1808">
            <v>481.57019400000001</v>
          </cell>
        </row>
        <row r="1809">
          <cell r="A1809" t="str">
            <v>M010906029</v>
          </cell>
          <cell r="B1809" t="str">
            <v>X JGS FoFo DN 200 X 100 37,800 kg</v>
          </cell>
          <cell r="C1809" t="str">
            <v>PC</v>
          </cell>
          <cell r="D1809">
            <v>601.07000000000005</v>
          </cell>
          <cell r="E1809">
            <v>680.77188200000012</v>
          </cell>
        </row>
        <row r="1810">
          <cell r="A1810" t="str">
            <v>M010906033</v>
          </cell>
          <cell r="B1810" t="str">
            <v>X JGS FoFo DN 200 X 150 44,200 kg</v>
          </cell>
          <cell r="C1810" t="str">
            <v>PC</v>
          </cell>
          <cell r="D1810">
            <v>665.92</v>
          </cell>
          <cell r="E1810">
            <v>754.22099200000002</v>
          </cell>
        </row>
        <row r="1811">
          <cell r="A1811" t="str">
            <v>M010906037</v>
          </cell>
          <cell r="B1811" t="str">
            <v>X JGS FoFo DN 200 X 200 58,000 kg</v>
          </cell>
          <cell r="C1811" t="str">
            <v>PC</v>
          </cell>
          <cell r="D1811">
            <v>625.36</v>
          </cell>
          <cell r="E1811">
            <v>708.282736</v>
          </cell>
        </row>
        <row r="1812">
          <cell r="A1812" t="str">
            <v>M010906041</v>
          </cell>
          <cell r="B1812" t="str">
            <v>X JGS FoFo DN 250 X 80 44,800 kg</v>
          </cell>
          <cell r="C1812" t="str">
            <v>PC</v>
          </cell>
          <cell r="D1812">
            <v>386.78</v>
          </cell>
          <cell r="E1812">
            <v>438.06702799999999</v>
          </cell>
        </row>
        <row r="1813">
          <cell r="A1813" t="str">
            <v>M010906045</v>
          </cell>
          <cell r="B1813" t="str">
            <v>X JGS FoFo DN 250 X 100 49,100 kg</v>
          </cell>
          <cell r="C1813" t="str">
            <v>PC</v>
          </cell>
          <cell r="D1813">
            <v>684.63</v>
          </cell>
          <cell r="E1813">
            <v>775.41193800000008</v>
          </cell>
        </row>
        <row r="1814">
          <cell r="A1814" t="str">
            <v>M010906049</v>
          </cell>
          <cell r="B1814" t="str">
            <v>X JGS FoFo DN 250 X 250 75,200 kg</v>
          </cell>
          <cell r="C1814" t="str">
            <v>PC</v>
          </cell>
          <cell r="D1814">
            <v>698.33</v>
          </cell>
          <cell r="E1814">
            <v>790.92855800000007</v>
          </cell>
        </row>
        <row r="1815">
          <cell r="A1815" t="str">
            <v>M010906053</v>
          </cell>
          <cell r="B1815" t="str">
            <v>X JGS FoFo DN 300 X 80 52,600 kg</v>
          </cell>
          <cell r="C1815" t="str">
            <v>PC</v>
          </cell>
          <cell r="D1815">
            <v>457.07</v>
          </cell>
          <cell r="E1815">
            <v>517.67748200000005</v>
          </cell>
        </row>
        <row r="1816">
          <cell r="A1816" t="str">
            <v>M010906057</v>
          </cell>
          <cell r="B1816" t="str">
            <v>X JGS FoFo DN 300 X 100 58,000 kg</v>
          </cell>
          <cell r="C1816" t="str">
            <v>PC</v>
          </cell>
          <cell r="D1816">
            <v>1082.68</v>
          </cell>
          <cell r="E1816">
            <v>1226.2433680000001</v>
          </cell>
        </row>
        <row r="1817">
          <cell r="A1817" t="str">
            <v>M010906061</v>
          </cell>
          <cell r="B1817" t="str">
            <v>X JGS FoFo DN 300 X 200 78,000 kg</v>
          </cell>
          <cell r="C1817" t="str">
            <v>PC</v>
          </cell>
          <cell r="D1817">
            <v>1330.01</v>
          </cell>
          <cell r="E1817">
            <v>1506.369326</v>
          </cell>
        </row>
        <row r="1818">
          <cell r="A1818" t="str">
            <v>M010906065</v>
          </cell>
          <cell r="B1818" t="str">
            <v>X JGS FoFo DN 300 X 300 99,500 kg</v>
          </cell>
          <cell r="C1818" t="str">
            <v>PC</v>
          </cell>
          <cell r="D1818">
            <v>1134.73</v>
          </cell>
          <cell r="E1818">
            <v>1285.1951980000001</v>
          </cell>
        </row>
        <row r="1819">
          <cell r="A1819" t="str">
            <v>M010906069</v>
          </cell>
          <cell r="B1819" t="str">
            <v>X JGS FoFo DN 400 X 80 74,200 kg</v>
          </cell>
          <cell r="C1819" t="str">
            <v>PC</v>
          </cell>
          <cell r="D1819">
            <v>1468.67</v>
          </cell>
          <cell r="E1819">
            <v>1663.4156420000002</v>
          </cell>
        </row>
        <row r="1820">
          <cell r="A1820" t="str">
            <v>M010906073</v>
          </cell>
          <cell r="B1820" t="str">
            <v>X JGS FoFo DN 400 X 100 80,400 kg</v>
          </cell>
          <cell r="C1820" t="str">
            <v>PC</v>
          </cell>
          <cell r="D1820">
            <v>1615.53</v>
          </cell>
          <cell r="E1820">
            <v>1829.749278</v>
          </cell>
        </row>
        <row r="1821">
          <cell r="A1821" t="str">
            <v>M010906077</v>
          </cell>
          <cell r="B1821" t="str">
            <v>X JGS FoFo DN 400 X 200 103,400 kg</v>
          </cell>
          <cell r="C1821" t="str">
            <v>PC</v>
          </cell>
          <cell r="D1821">
            <v>1719.05</v>
          </cell>
          <cell r="E1821">
            <v>1946.99603</v>
          </cell>
        </row>
        <row r="1822">
          <cell r="A1822" t="str">
            <v>M010906081</v>
          </cell>
          <cell r="B1822" t="str">
            <v>X JGS FoFo DN 400 X 300 126,400 kg</v>
          </cell>
          <cell r="C1822" t="str">
            <v>PC</v>
          </cell>
          <cell r="D1822">
            <v>2496.4499999999998</v>
          </cell>
          <cell r="E1822">
            <v>2827.4792699999998</v>
          </cell>
        </row>
        <row r="1823">
          <cell r="A1823" t="str">
            <v>M010906085</v>
          </cell>
          <cell r="B1823" t="str">
            <v>X JGS FoFo DN 400 X 400 153,300 kg</v>
          </cell>
          <cell r="C1823" t="str">
            <v>PC</v>
          </cell>
          <cell r="D1823">
            <v>2572.62</v>
          </cell>
          <cell r="E1823">
            <v>2913.7494120000001</v>
          </cell>
        </row>
        <row r="1824">
          <cell r="A1824" t="str">
            <v>M010906087</v>
          </cell>
          <cell r="B1824" t="str">
            <v>X JGS FoFo DN 500 X 80 108,000 kg</v>
          </cell>
          <cell r="C1824" t="str">
            <v>PC</v>
          </cell>
          <cell r="D1824">
            <v>1157.3800000000001</v>
          </cell>
          <cell r="E1824">
            <v>1310.8485880000003</v>
          </cell>
        </row>
        <row r="1825">
          <cell r="A1825" t="str">
            <v>M010906089</v>
          </cell>
          <cell r="B1825" t="str">
            <v>X JGS FoFo DN 500 X 100 110,600 kg</v>
          </cell>
          <cell r="C1825" t="str">
            <v>PC</v>
          </cell>
          <cell r="D1825">
            <v>1180.53</v>
          </cell>
          <cell r="E1825">
            <v>1337.068278</v>
          </cell>
        </row>
        <row r="1826">
          <cell r="A1826" t="str">
            <v>M010906093</v>
          </cell>
          <cell r="B1826" t="str">
            <v>X JGS FoFo DN 500 X 200 136,300 kg</v>
          </cell>
          <cell r="C1826" t="str">
            <v>PC</v>
          </cell>
          <cell r="D1826">
            <v>2471.0700000000002</v>
          </cell>
          <cell r="E1826">
            <v>2798.7338820000004</v>
          </cell>
        </row>
        <row r="1827">
          <cell r="A1827" t="str">
            <v>M010906097</v>
          </cell>
          <cell r="B1827" t="str">
            <v>X JGS FoFo DN 500 X 300 165,100 kg</v>
          </cell>
          <cell r="C1827" t="str">
            <v>PC</v>
          </cell>
          <cell r="D1827">
            <v>2551.46</v>
          </cell>
          <cell r="E1827">
            <v>2889.7835960000002</v>
          </cell>
        </row>
        <row r="1828">
          <cell r="A1828" t="str">
            <v>M010906101</v>
          </cell>
          <cell r="B1828" t="str">
            <v>X JGS FoFo DN 500 X 500 229,700 kg</v>
          </cell>
          <cell r="C1828" t="str">
            <v>PC</v>
          </cell>
          <cell r="D1828">
            <v>3137.5</v>
          </cell>
          <cell r="E1828">
            <v>3553.5325000000003</v>
          </cell>
        </row>
        <row r="1829">
          <cell r="A1829" t="str">
            <v>M010906105</v>
          </cell>
          <cell r="B1829" t="str">
            <v>X JGS FoFo DN 600 X 100 147,000 kg</v>
          </cell>
          <cell r="C1829" t="str">
            <v>PC</v>
          </cell>
          <cell r="D1829">
            <v>2485.87</v>
          </cell>
          <cell r="E1829">
            <v>2815.4963619999999</v>
          </cell>
        </row>
        <row r="1830">
          <cell r="A1830" t="str">
            <v>M010906109</v>
          </cell>
          <cell r="B1830" t="str">
            <v>X JGS FoFo DN 600 X 200 179,500 kg</v>
          </cell>
          <cell r="C1830" t="str">
            <v>PC</v>
          </cell>
          <cell r="D1830">
            <v>2686.87</v>
          </cell>
          <cell r="E1830">
            <v>3043.1489620000002</v>
          </cell>
        </row>
        <row r="1831">
          <cell r="A1831" t="str">
            <v>M010906113</v>
          </cell>
          <cell r="B1831" t="str">
            <v>X JGS FoFo DN 600 X 300 212,200 kg</v>
          </cell>
          <cell r="C1831" t="str">
            <v>PC</v>
          </cell>
          <cell r="D1831">
            <v>3059.21</v>
          </cell>
          <cell r="E1831">
            <v>3464.8612460000004</v>
          </cell>
        </row>
        <row r="1832">
          <cell r="A1832" t="str">
            <v>M010906117</v>
          </cell>
          <cell r="B1832" t="str">
            <v>X JGS FoFo DN 600 X 400 245,300 kg</v>
          </cell>
          <cell r="C1832" t="str">
            <v>PC</v>
          </cell>
          <cell r="D1832">
            <v>3552.15</v>
          </cell>
          <cell r="E1832">
            <v>4023.1650900000004</v>
          </cell>
        </row>
        <row r="1833">
          <cell r="A1833" t="str">
            <v>M010906121</v>
          </cell>
          <cell r="B1833" t="str">
            <v>X JGS FoFo DN 600 X 600 336,600 kg</v>
          </cell>
          <cell r="C1833" t="str">
            <v>PC</v>
          </cell>
          <cell r="D1833">
            <v>6501.35</v>
          </cell>
          <cell r="E1833">
            <v>7363.4290100000007</v>
          </cell>
        </row>
        <row r="1834">
          <cell r="A1834" t="str">
            <v>M010907000</v>
          </cell>
          <cell r="B1834" t="str">
            <v>REDUCAO PONTA E BOLSA JGS</v>
          </cell>
        </row>
        <row r="1835">
          <cell r="A1835" t="str">
            <v>M010907001</v>
          </cell>
          <cell r="B1835" t="str">
            <v>R PB JGS FoFo DN 100 X 80 8,100 kg</v>
          </cell>
          <cell r="C1835" t="str">
            <v>PC</v>
          </cell>
          <cell r="D1835">
            <v>119.51</v>
          </cell>
          <cell r="E1835">
            <v>135.35702600000002</v>
          </cell>
        </row>
        <row r="1836">
          <cell r="A1836" t="str">
            <v>M010907002</v>
          </cell>
          <cell r="B1836" t="str">
            <v>R PB JGS FoFo DN 75 X 50 3,700 kg</v>
          </cell>
          <cell r="C1836" t="str">
            <v>PC</v>
          </cell>
          <cell r="D1836">
            <v>131.46</v>
          </cell>
          <cell r="E1836">
            <v>148.89159600000002</v>
          </cell>
        </row>
        <row r="1837">
          <cell r="A1837" t="str">
            <v>M010907003</v>
          </cell>
          <cell r="B1837" t="str">
            <v>R PB JGS FoFo DN 80 X 75 5,200 kg</v>
          </cell>
          <cell r="C1837" t="str">
            <v>PC</v>
          </cell>
          <cell r="D1837">
            <v>144.61000000000001</v>
          </cell>
          <cell r="E1837">
            <v>163.78528600000001</v>
          </cell>
        </row>
        <row r="1838">
          <cell r="A1838" t="str">
            <v>M010907005</v>
          </cell>
          <cell r="B1838" t="str">
            <v>R PB JGS FoFo DN 150 X 80 12,400 kg</v>
          </cell>
          <cell r="C1838" t="str">
            <v>PC</v>
          </cell>
          <cell r="D1838">
            <v>174.63</v>
          </cell>
          <cell r="E1838">
            <v>197.78593800000002</v>
          </cell>
        </row>
        <row r="1839">
          <cell r="A1839" t="str">
            <v>M010907009</v>
          </cell>
          <cell r="B1839" t="str">
            <v>R PB JGS FoFo DN 150 X 100 13,500 kg</v>
          </cell>
          <cell r="C1839" t="str">
            <v>PC</v>
          </cell>
          <cell r="D1839">
            <v>173.66</v>
          </cell>
          <cell r="E1839">
            <v>196.68731600000001</v>
          </cell>
        </row>
        <row r="1840">
          <cell r="A1840" t="str">
            <v>M010907013</v>
          </cell>
          <cell r="B1840" t="str">
            <v>R PB JGS FoFo DN 200 X 80 17,000 kg</v>
          </cell>
          <cell r="C1840" t="str">
            <v>PC</v>
          </cell>
          <cell r="D1840">
            <v>272.62</v>
          </cell>
          <cell r="E1840">
            <v>308.76941200000005</v>
          </cell>
        </row>
        <row r="1841">
          <cell r="A1841" t="str">
            <v>M010907017</v>
          </cell>
          <cell r="B1841" t="str">
            <v>R PB JGS FoFo DN 200 X 100 15,600 kg</v>
          </cell>
          <cell r="C1841" t="str">
            <v>PC</v>
          </cell>
          <cell r="D1841">
            <v>194.2</v>
          </cell>
          <cell r="E1841">
            <v>219.95092</v>
          </cell>
        </row>
        <row r="1842">
          <cell r="A1842" t="str">
            <v>M010907021</v>
          </cell>
          <cell r="B1842" t="str">
            <v>R PB JGS FoFo DN 200 X 150 20,000 kg</v>
          </cell>
          <cell r="C1842" t="str">
            <v>PC</v>
          </cell>
          <cell r="D1842">
            <v>227.26</v>
          </cell>
          <cell r="E1842">
            <v>257.394676</v>
          </cell>
        </row>
        <row r="1843">
          <cell r="A1843" t="str">
            <v>M010907025</v>
          </cell>
          <cell r="B1843" t="str">
            <v>R PB JGS FoFo DN 250 X 150 22,900 kg</v>
          </cell>
          <cell r="C1843" t="str">
            <v>PC</v>
          </cell>
          <cell r="D1843">
            <v>285.36</v>
          </cell>
          <cell r="E1843">
            <v>323.19873600000005</v>
          </cell>
        </row>
        <row r="1844">
          <cell r="A1844" t="str">
            <v>M010907029</v>
          </cell>
          <cell r="B1844" t="str">
            <v>R PB JGS FoFo DN 250 X 200 23,500 kg</v>
          </cell>
          <cell r="C1844" t="str">
            <v>PC</v>
          </cell>
          <cell r="D1844">
            <v>405.96</v>
          </cell>
          <cell r="E1844">
            <v>459.79029600000001</v>
          </cell>
        </row>
        <row r="1845">
          <cell r="A1845" t="str">
            <v>M010907033</v>
          </cell>
          <cell r="B1845" t="str">
            <v>R PB JGS FoFo DN 300 X 150 29,600 kg</v>
          </cell>
          <cell r="C1845" t="str">
            <v>PC</v>
          </cell>
          <cell r="D1845">
            <v>412.94</v>
          </cell>
          <cell r="E1845">
            <v>467.69584400000002</v>
          </cell>
        </row>
        <row r="1846">
          <cell r="A1846" t="str">
            <v>M010907037</v>
          </cell>
          <cell r="B1846" t="str">
            <v>R PB JGS FoFo DN 300 X 200 30,500 kg</v>
          </cell>
          <cell r="C1846" t="str">
            <v>PC</v>
          </cell>
          <cell r="D1846">
            <v>394.91</v>
          </cell>
          <cell r="E1846">
            <v>447.27506600000004</v>
          </cell>
        </row>
        <row r="1847">
          <cell r="A1847" t="str">
            <v>M010907041</v>
          </cell>
          <cell r="B1847" t="str">
            <v>R PB JGS FoFo DN 300 X 250 29,500 kg</v>
          </cell>
          <cell r="C1847" t="str">
            <v>PC</v>
          </cell>
          <cell r="D1847">
            <v>398.86</v>
          </cell>
          <cell r="E1847">
            <v>451.74883600000004</v>
          </cell>
        </row>
        <row r="1848">
          <cell r="A1848" t="str">
            <v>M010907045</v>
          </cell>
          <cell r="B1848" t="str">
            <v>R PB JGS FoFo DN 350 X 200 39,100 kg</v>
          </cell>
          <cell r="C1848" t="str">
            <v>PC</v>
          </cell>
          <cell r="D1848">
            <v>501.4</v>
          </cell>
          <cell r="E1848">
            <v>567.88563999999997</v>
          </cell>
        </row>
        <row r="1849">
          <cell r="A1849" t="str">
            <v>M010907049</v>
          </cell>
          <cell r="B1849" t="str">
            <v>R PB JGS FoFo DN 350 X 250 36,400 kg</v>
          </cell>
          <cell r="C1849" t="str">
            <v>PC</v>
          </cell>
          <cell r="D1849">
            <v>508.59</v>
          </cell>
          <cell r="E1849">
            <v>576.02903400000002</v>
          </cell>
        </row>
        <row r="1850">
          <cell r="A1850" t="str">
            <v>M010907053</v>
          </cell>
          <cell r="B1850" t="str">
            <v>R PB JGS FoFo DN 350 X 300 33,700 kg</v>
          </cell>
          <cell r="C1850" t="str">
            <v>PC</v>
          </cell>
          <cell r="D1850">
            <v>671.05</v>
          </cell>
          <cell r="E1850">
            <v>760.03122999999994</v>
          </cell>
        </row>
        <row r="1851">
          <cell r="A1851" t="str">
            <v>M010907057</v>
          </cell>
          <cell r="B1851" t="str">
            <v>R PB JGS FoFo DN 400 X 250 50,400 kg</v>
          </cell>
          <cell r="C1851" t="str">
            <v>PC</v>
          </cell>
          <cell r="D1851">
            <v>778.46</v>
          </cell>
          <cell r="E1851">
            <v>881.68379600000003</v>
          </cell>
        </row>
        <row r="1852">
          <cell r="A1852" t="str">
            <v>M010907061</v>
          </cell>
          <cell r="B1852" t="str">
            <v>R PB JGS FoFo DN 400 X 300 45,500 kg</v>
          </cell>
          <cell r="C1852" t="str">
            <v>PC</v>
          </cell>
          <cell r="D1852">
            <v>787.74</v>
          </cell>
          <cell r="E1852">
            <v>892.19432400000005</v>
          </cell>
        </row>
        <row r="1853">
          <cell r="A1853" t="str">
            <v>M010907065</v>
          </cell>
          <cell r="B1853" t="str">
            <v>R PB JGS FoFo DN 400 X 350 41,800 kg</v>
          </cell>
          <cell r="C1853" t="str">
            <v>PC</v>
          </cell>
          <cell r="D1853">
            <v>745.06</v>
          </cell>
          <cell r="E1853">
            <v>843.85495600000002</v>
          </cell>
        </row>
        <row r="1854">
          <cell r="A1854" t="str">
            <v>M010907069</v>
          </cell>
          <cell r="B1854" t="str">
            <v>R PB JGS FoFo DN 500 X 350 66,900 kg</v>
          </cell>
          <cell r="C1854" t="str">
            <v>PC</v>
          </cell>
          <cell r="D1854">
            <v>771.52</v>
          </cell>
          <cell r="E1854">
            <v>873.82355200000006</v>
          </cell>
        </row>
        <row r="1855">
          <cell r="A1855" t="str">
            <v>M010907073</v>
          </cell>
          <cell r="B1855" t="str">
            <v>R PB JGS FoFo DN 500 X 400 60,600 kg</v>
          </cell>
          <cell r="C1855" t="str">
            <v>PC</v>
          </cell>
          <cell r="D1855">
            <v>1614.86</v>
          </cell>
          <cell r="E1855">
            <v>1828.990436</v>
          </cell>
        </row>
        <row r="1856">
          <cell r="A1856" t="str">
            <v>M010907077</v>
          </cell>
          <cell r="B1856" t="str">
            <v>R PB JGS FoFo DN 600 X 400 107,100 kg</v>
          </cell>
          <cell r="C1856" t="str">
            <v>PC</v>
          </cell>
          <cell r="D1856">
            <v>2908.8</v>
          </cell>
          <cell r="E1856">
            <v>3294.5068800000004</v>
          </cell>
        </row>
        <row r="1857">
          <cell r="A1857" t="str">
            <v>M010907081</v>
          </cell>
          <cell r="B1857" t="str">
            <v>R PB JGS FoFo DN 600 X 500 90,900 kg</v>
          </cell>
          <cell r="C1857" t="str">
            <v>PC</v>
          </cell>
          <cell r="D1857">
            <v>3068.42</v>
          </cell>
          <cell r="E1857">
            <v>3475.292492</v>
          </cell>
        </row>
        <row r="1858">
          <cell r="A1858" t="str">
            <v>M010909000</v>
          </cell>
          <cell r="B1858" t="str">
            <v>LUVA C/ BOLSAS JGS FoFo</v>
          </cell>
        </row>
        <row r="1859">
          <cell r="A1859" t="str">
            <v>M010909001</v>
          </cell>
          <cell r="B1859" t="str">
            <v>L JGS FoFo DN 80 10,200 kg</v>
          </cell>
          <cell r="C1859" t="str">
            <v>PC</v>
          </cell>
          <cell r="D1859">
            <v>102.83</v>
          </cell>
          <cell r="E1859">
            <v>116.46525800000001</v>
          </cell>
        </row>
        <row r="1860">
          <cell r="A1860" t="str">
            <v>M010909002</v>
          </cell>
          <cell r="B1860" t="str">
            <v>L JGS FoFo DN 50 3,700 kg</v>
          </cell>
          <cell r="C1860" t="str">
            <v>PC</v>
          </cell>
          <cell r="D1860">
            <v>86.7</v>
          </cell>
          <cell r="E1860">
            <v>98.196420000000003</v>
          </cell>
        </row>
        <row r="1861">
          <cell r="A1861" t="str">
            <v>M010909003</v>
          </cell>
          <cell r="B1861" t="str">
            <v>L JGS FoFo DN 75 5,440 kg</v>
          </cell>
          <cell r="C1861" t="str">
            <v>PC</v>
          </cell>
          <cell r="D1861">
            <v>155.35</v>
          </cell>
          <cell r="E1861">
            <v>175.94941</v>
          </cell>
        </row>
        <row r="1862">
          <cell r="A1862" t="str">
            <v>M010909005</v>
          </cell>
          <cell r="B1862" t="str">
            <v>L JGS FoFo DN 100 11,800 kg</v>
          </cell>
          <cell r="C1862" t="str">
            <v>PC</v>
          </cell>
          <cell r="D1862">
            <v>121.97</v>
          </cell>
          <cell r="E1862">
            <v>138.14322200000001</v>
          </cell>
        </row>
        <row r="1863">
          <cell r="A1863" t="str">
            <v>M010909009</v>
          </cell>
          <cell r="B1863" t="str">
            <v>L JGS FoFo DN 150 18,700 kg</v>
          </cell>
          <cell r="C1863" t="str">
            <v>PC</v>
          </cell>
          <cell r="D1863">
            <v>223.24</v>
          </cell>
          <cell r="E1863">
            <v>252.84162400000002</v>
          </cell>
        </row>
        <row r="1864">
          <cell r="A1864" t="str">
            <v>M010909013</v>
          </cell>
          <cell r="B1864" t="str">
            <v>L JGS FoFo DN 200 26,400 kg</v>
          </cell>
          <cell r="C1864" t="str">
            <v>PC</v>
          </cell>
          <cell r="D1864">
            <v>238.16</v>
          </cell>
          <cell r="E1864">
            <v>269.74001600000003</v>
          </cell>
        </row>
        <row r="1865">
          <cell r="A1865" t="str">
            <v>M010909017</v>
          </cell>
          <cell r="B1865" t="str">
            <v>L JGS FoFo DN 250 36,500 kg</v>
          </cell>
          <cell r="C1865" t="str">
            <v>PC</v>
          </cell>
          <cell r="D1865">
            <v>523.13</v>
          </cell>
          <cell r="E1865">
            <v>592.49703799999997</v>
          </cell>
        </row>
        <row r="1866">
          <cell r="A1866" t="str">
            <v>M010909021</v>
          </cell>
          <cell r="B1866" t="str">
            <v>L JGS FoFo DN 300 46,300 kg</v>
          </cell>
          <cell r="C1866" t="str">
            <v>PC</v>
          </cell>
          <cell r="D1866">
            <v>808.09</v>
          </cell>
          <cell r="E1866">
            <v>915.24273400000004</v>
          </cell>
        </row>
        <row r="1867">
          <cell r="A1867" t="str">
            <v>M010909025</v>
          </cell>
          <cell r="B1867" t="str">
            <v>L JGS FoFo DN 350 56,000 kg</v>
          </cell>
          <cell r="C1867" t="str">
            <v>PC</v>
          </cell>
          <cell r="D1867">
            <v>1093.06</v>
          </cell>
          <cell r="E1867">
            <v>1237.9997559999999</v>
          </cell>
        </row>
        <row r="1868">
          <cell r="A1868" t="str">
            <v>M010909029</v>
          </cell>
          <cell r="B1868" t="str">
            <v>L JGS FoFo DN 400 69,300 kg</v>
          </cell>
          <cell r="C1868" t="str">
            <v>PC</v>
          </cell>
          <cell r="D1868">
            <v>1378.02</v>
          </cell>
          <cell r="E1868">
            <v>1560.7454520000001</v>
          </cell>
        </row>
        <row r="1869">
          <cell r="A1869" t="str">
            <v>M010909033</v>
          </cell>
          <cell r="B1869" t="str">
            <v>L JGS FoFo DN 450 82,800 kg</v>
          </cell>
          <cell r="C1869" t="str">
            <v>PC</v>
          </cell>
          <cell r="D1869">
            <v>1662.99</v>
          </cell>
          <cell r="E1869">
            <v>1883.5024740000001</v>
          </cell>
        </row>
        <row r="1870">
          <cell r="A1870" t="str">
            <v>M010909037</v>
          </cell>
          <cell r="B1870" t="str">
            <v>L JGS FoFo DN 500 92,300 kg</v>
          </cell>
          <cell r="C1870" t="str">
            <v>PC</v>
          </cell>
          <cell r="D1870">
            <v>1947.95</v>
          </cell>
          <cell r="E1870">
            <v>2206.2481700000003</v>
          </cell>
        </row>
        <row r="1871">
          <cell r="A1871" t="str">
            <v>M010909041</v>
          </cell>
          <cell r="B1871" t="str">
            <v>L JGS FoFo DN 600 133,700 kg</v>
          </cell>
          <cell r="C1871" t="str">
            <v>PC</v>
          </cell>
          <cell r="D1871">
            <v>2232.92</v>
          </cell>
          <cell r="E1871">
            <v>2529.0051920000001</v>
          </cell>
        </row>
        <row r="1872">
          <cell r="A1872" t="str">
            <v>M010909045</v>
          </cell>
          <cell r="B1872" t="str">
            <v>L JGS FoFo DN 700 260,800 kg</v>
          </cell>
          <cell r="C1872" t="str">
            <v>PC</v>
          </cell>
          <cell r="D1872">
            <v>2517.89</v>
          </cell>
          <cell r="E1872">
            <v>2851.7622139999999</v>
          </cell>
        </row>
        <row r="1873">
          <cell r="A1873" t="str">
            <v>M010909049</v>
          </cell>
          <cell r="B1873" t="str">
            <v>L JGS FoFo DN 800 324,400 kg</v>
          </cell>
          <cell r="C1873" t="str">
            <v>PC</v>
          </cell>
          <cell r="D1873">
            <v>2802.85</v>
          </cell>
          <cell r="E1873">
            <v>3174.5079100000003</v>
          </cell>
        </row>
        <row r="1874">
          <cell r="A1874" t="str">
            <v>M010909053</v>
          </cell>
          <cell r="B1874" t="str">
            <v>L JGS FoFo DN 900 382,700 kg</v>
          </cell>
          <cell r="C1874" t="str">
            <v>PC</v>
          </cell>
          <cell r="D1874">
            <v>3087.82</v>
          </cell>
          <cell r="E1874">
            <v>3497.2649320000005</v>
          </cell>
        </row>
        <row r="1875">
          <cell r="A1875" t="str">
            <v>M010909057</v>
          </cell>
          <cell r="B1875" t="str">
            <v>L JGS FoFo DN 1000 460,400 kg</v>
          </cell>
          <cell r="C1875" t="str">
            <v>PC</v>
          </cell>
          <cell r="D1875">
            <v>3372.78</v>
          </cell>
          <cell r="E1875">
            <v>3820.0106280000005</v>
          </cell>
        </row>
        <row r="1876">
          <cell r="A1876" t="str">
            <v>M010909061</v>
          </cell>
          <cell r="B1876" t="str">
            <v>L JGS FoFo DN 1200 700,000 kg</v>
          </cell>
          <cell r="C1876" t="str">
            <v>PC</v>
          </cell>
          <cell r="D1876">
            <v>3657.75</v>
          </cell>
          <cell r="E1876">
            <v>4142.7676499999998</v>
          </cell>
        </row>
        <row r="1877">
          <cell r="A1877" t="str">
            <v>M010910000</v>
          </cell>
          <cell r="B1877" t="str">
            <v>CAP C/ BOLSAS JGS FoFo</v>
          </cell>
        </row>
        <row r="1878">
          <cell r="A1878" t="str">
            <v>M010910001</v>
          </cell>
          <cell r="B1878" t="str">
            <v>K JGS FoFo DN 80 3,200 kg</v>
          </cell>
          <cell r="C1878" t="str">
            <v>PC</v>
          </cell>
          <cell r="D1878">
            <v>75.849999999999994</v>
          </cell>
          <cell r="E1878">
            <v>85.907709999999994</v>
          </cell>
        </row>
        <row r="1879">
          <cell r="A1879" t="str">
            <v>M010910005</v>
          </cell>
          <cell r="B1879" t="str">
            <v>K JGS FoFo DN 100 4,700 kg</v>
          </cell>
          <cell r="C1879" t="str">
            <v>PC</v>
          </cell>
          <cell r="D1879">
            <v>96.01</v>
          </cell>
          <cell r="E1879">
            <v>108.74092600000002</v>
          </cell>
        </row>
        <row r="1880">
          <cell r="A1880" t="str">
            <v>M010910009</v>
          </cell>
          <cell r="B1880" t="str">
            <v>K JGS FoFo DN 150 9,400 kg</v>
          </cell>
          <cell r="C1880" t="str">
            <v>PC</v>
          </cell>
          <cell r="D1880">
            <v>134.57</v>
          </cell>
          <cell r="E1880">
            <v>152.413982</v>
          </cell>
        </row>
        <row r="1881">
          <cell r="A1881" t="str">
            <v>M010910013</v>
          </cell>
          <cell r="B1881" t="str">
            <v>K JGS FoFo DN 200 13,600 kg</v>
          </cell>
          <cell r="C1881" t="str">
            <v>PC</v>
          </cell>
          <cell r="D1881">
            <v>142.52000000000001</v>
          </cell>
          <cell r="E1881">
            <v>161.41815200000002</v>
          </cell>
        </row>
        <row r="1882">
          <cell r="A1882" t="str">
            <v>M010910017</v>
          </cell>
          <cell r="B1882" t="str">
            <v>K JGS FoFo DN 250 18,700 kg</v>
          </cell>
          <cell r="C1882" t="str">
            <v>PC</v>
          </cell>
          <cell r="D1882">
            <v>167.61</v>
          </cell>
          <cell r="E1882">
            <v>189.83508600000002</v>
          </cell>
        </row>
        <row r="1883">
          <cell r="A1883" t="str">
            <v>M010910021</v>
          </cell>
          <cell r="B1883" t="str">
            <v>K JGS FoFo DN 300 32,100 kg</v>
          </cell>
          <cell r="C1883" t="str">
            <v>PC</v>
          </cell>
          <cell r="D1883">
            <v>328.35</v>
          </cell>
          <cell r="E1883">
            <v>371.88921000000005</v>
          </cell>
        </row>
        <row r="1884">
          <cell r="A1884" t="str">
            <v>M010910025</v>
          </cell>
          <cell r="B1884" t="str">
            <v>K JGS FoFo DN 350 40,300 kg</v>
          </cell>
          <cell r="C1884" t="str">
            <v>PC</v>
          </cell>
          <cell r="D1884">
            <v>336.48</v>
          </cell>
          <cell r="E1884">
            <v>381.09724800000004</v>
          </cell>
        </row>
        <row r="1885">
          <cell r="A1885" t="str">
            <v>M010910029</v>
          </cell>
          <cell r="B1885" t="str">
            <v>K JGS FoFo DN 400 51,500 kg</v>
          </cell>
          <cell r="C1885" t="str">
            <v>PC</v>
          </cell>
          <cell r="D1885">
            <v>471.33</v>
          </cell>
          <cell r="E1885">
            <v>533.82835799999998</v>
          </cell>
        </row>
        <row r="1886">
          <cell r="A1886" t="str">
            <v>M010910033</v>
          </cell>
          <cell r="B1886" t="str">
            <v>K JGS FoFo DN 450 50,000 kg</v>
          </cell>
          <cell r="C1886" t="str">
            <v>PC</v>
          </cell>
          <cell r="D1886">
            <v>565.6</v>
          </cell>
          <cell r="E1886">
            <v>640.59856000000002</v>
          </cell>
        </row>
        <row r="1887">
          <cell r="A1887" t="str">
            <v>M010910037</v>
          </cell>
          <cell r="B1887" t="str">
            <v>K JGS FoFo DN 500 78,500 kg</v>
          </cell>
          <cell r="C1887" t="str">
            <v>PC</v>
          </cell>
          <cell r="D1887">
            <v>722.66</v>
          </cell>
          <cell r="E1887">
            <v>818.48471600000005</v>
          </cell>
        </row>
        <row r="1888">
          <cell r="A1888" t="str">
            <v>M010910041</v>
          </cell>
          <cell r="B1888" t="str">
            <v>K JGS FoFo DN 600 113,700 kg</v>
          </cell>
          <cell r="C1888" t="str">
            <v>PC</v>
          </cell>
          <cell r="D1888">
            <v>1241.94</v>
          </cell>
          <cell r="E1888">
            <v>1406.6212440000002</v>
          </cell>
        </row>
        <row r="1889">
          <cell r="A1889" t="str">
            <v>M011000000</v>
          </cell>
          <cell r="B1889" t="str">
            <v>CONEXÕES DE FoFo DUCTIL C/ BOLSAS C/ JUNTA MECANICA (JM)</v>
          </cell>
        </row>
        <row r="1890">
          <cell r="A1890" t="str">
            <v>M011002000</v>
          </cell>
          <cell r="B1890" t="str">
            <v>CURVA 45o C/ BOLSAS JM FoFo</v>
          </cell>
        </row>
        <row r="1891">
          <cell r="A1891" t="str">
            <v>M011002001</v>
          </cell>
          <cell r="B1891" t="str">
            <v>C45 JM FoFo DN 300 90,300 kg</v>
          </cell>
          <cell r="C1891" t="str">
            <v>PC</v>
          </cell>
          <cell r="D1891">
            <v>1267.57</v>
          </cell>
          <cell r="E1891">
            <v>1435.649782</v>
          </cell>
        </row>
        <row r="1892">
          <cell r="A1892" t="str">
            <v>M011002005</v>
          </cell>
          <cell r="B1892" t="str">
            <v>C45 JM FoFo DN 350 115,400 kg</v>
          </cell>
          <cell r="C1892" t="str">
            <v>PC</v>
          </cell>
          <cell r="D1892">
            <v>1532.97</v>
          </cell>
          <cell r="E1892">
            <v>1736.2418220000002</v>
          </cell>
        </row>
        <row r="1893">
          <cell r="A1893" t="str">
            <v>M011002009</v>
          </cell>
          <cell r="B1893" t="str">
            <v>C45 JM FoFo DN 400 147,500 kg</v>
          </cell>
          <cell r="C1893" t="str">
            <v>PC</v>
          </cell>
          <cell r="D1893">
            <v>1853.94</v>
          </cell>
          <cell r="E1893">
            <v>2099.7724440000002</v>
          </cell>
        </row>
        <row r="1894">
          <cell r="A1894" t="str">
            <v>M011002013</v>
          </cell>
          <cell r="B1894" t="str">
            <v>C45 JM FoFo DN 450 278,600 kg</v>
          </cell>
          <cell r="C1894" t="str">
            <v>PC</v>
          </cell>
          <cell r="D1894">
            <v>2242.11</v>
          </cell>
          <cell r="E1894">
            <v>2539.4137860000001</v>
          </cell>
        </row>
        <row r="1895">
          <cell r="A1895" t="str">
            <v>M011002017</v>
          </cell>
          <cell r="B1895" t="str">
            <v>C45 JM FoFo DN 500 223,200 kg</v>
          </cell>
          <cell r="C1895" t="str">
            <v>PC</v>
          </cell>
          <cell r="D1895">
            <v>4484.21</v>
          </cell>
          <cell r="E1895">
            <v>5078.8162460000003</v>
          </cell>
        </row>
        <row r="1896">
          <cell r="A1896" t="str">
            <v>M011002021</v>
          </cell>
          <cell r="B1896" t="str">
            <v>C45 JM FoFo DN 600 318,400 kg</v>
          </cell>
          <cell r="C1896" t="str">
            <v>PC</v>
          </cell>
          <cell r="D1896">
            <v>5423.1</v>
          </cell>
          <cell r="E1896">
            <v>6142.2030600000007</v>
          </cell>
        </row>
        <row r="1897">
          <cell r="A1897" t="str">
            <v>M011002025</v>
          </cell>
          <cell r="B1897" t="str">
            <v>C45 JM FoFo DN 700 423,100 kg</v>
          </cell>
          <cell r="C1897" t="str">
            <v>PC</v>
          </cell>
          <cell r="D1897">
            <v>6558.56</v>
          </cell>
          <cell r="E1897">
            <v>7428.2250560000011</v>
          </cell>
        </row>
        <row r="1898">
          <cell r="A1898" t="str">
            <v>M011002029</v>
          </cell>
          <cell r="B1898" t="str">
            <v>C45 JM FoFo DN 800 576,600 kg</v>
          </cell>
          <cell r="C1898" t="str">
            <v>PC</v>
          </cell>
          <cell r="D1898">
            <v>7931.74</v>
          </cell>
          <cell r="E1898">
            <v>8983.4887240000007</v>
          </cell>
        </row>
        <row r="1899">
          <cell r="A1899" t="str">
            <v>M011002033</v>
          </cell>
          <cell r="B1899" t="str">
            <v>C45 JM FoFo DN 900 780,800 kg</v>
          </cell>
          <cell r="C1899" t="str">
            <v>PC</v>
          </cell>
          <cell r="D1899">
            <v>9592.4500000000007</v>
          </cell>
          <cell r="E1899">
            <v>10864.408870000001</v>
          </cell>
        </row>
        <row r="1900">
          <cell r="A1900" t="str">
            <v>M011002037</v>
          </cell>
          <cell r="B1900" t="str">
            <v>C45 JM FoFo DN 1000 1040,000 kg</v>
          </cell>
          <cell r="C1900" t="str">
            <v>PC</v>
          </cell>
          <cell r="D1900">
            <v>11600.88</v>
          </cell>
          <cell r="E1900">
            <v>13139.156687999999</v>
          </cell>
        </row>
        <row r="1901">
          <cell r="A1901" t="str">
            <v>M011002041</v>
          </cell>
          <cell r="B1901" t="str">
            <v>C45 JM FoFo DN 1200 1411,000 kg</v>
          </cell>
          <cell r="C1901" t="str">
            <v>PC</v>
          </cell>
          <cell r="D1901">
            <v>14029.81</v>
          </cell>
          <cell r="E1901">
            <v>15890.162806</v>
          </cell>
        </row>
        <row r="1902">
          <cell r="A1902" t="str">
            <v>M011003000</v>
          </cell>
          <cell r="B1902" t="str">
            <v>CURVA 22o30' C/ BOLSAS JM FoFo</v>
          </cell>
        </row>
        <row r="1903">
          <cell r="A1903" t="str">
            <v>M011003001</v>
          </cell>
          <cell r="B1903" t="str">
            <v>C22 JM FoFo DN 300 80,000 kg</v>
          </cell>
          <cell r="C1903" t="str">
            <v>PC</v>
          </cell>
          <cell r="D1903">
            <v>948.8</v>
          </cell>
          <cell r="E1903">
            <v>1074.61088</v>
          </cell>
        </row>
        <row r="1904">
          <cell r="A1904" t="str">
            <v>M011003005</v>
          </cell>
          <cell r="B1904" t="str">
            <v>C22 JM FoFo DN 350 101,000 kg</v>
          </cell>
          <cell r="C1904" t="str">
            <v>PC</v>
          </cell>
          <cell r="D1904">
            <v>1303.99</v>
          </cell>
          <cell r="E1904">
            <v>1476.8990740000002</v>
          </cell>
        </row>
        <row r="1905">
          <cell r="A1905" t="str">
            <v>M011003009</v>
          </cell>
          <cell r="B1905" t="str">
            <v>C22 JM FoFo DN 400 128,000 kg</v>
          </cell>
          <cell r="C1905" t="str">
            <v>PC</v>
          </cell>
          <cell r="D1905">
            <v>1792.14</v>
          </cell>
          <cell r="E1905">
            <v>2029.7777640000002</v>
          </cell>
        </row>
        <row r="1906">
          <cell r="A1906" t="str">
            <v>M011003013</v>
          </cell>
          <cell r="B1906" t="str">
            <v>C22 JM FoFo DN 450 247,000 kg</v>
          </cell>
          <cell r="C1906" t="str">
            <v>PC</v>
          </cell>
          <cell r="D1906">
            <v>2463.04</v>
          </cell>
          <cell r="E1906">
            <v>2789.6391039999999</v>
          </cell>
        </row>
        <row r="1907">
          <cell r="A1907" t="str">
            <v>M011003017</v>
          </cell>
          <cell r="B1907" t="str">
            <v>C22 JM FoFo DN 500 187,000 kg</v>
          </cell>
          <cell r="C1907" t="str">
            <v>PC</v>
          </cell>
          <cell r="D1907">
            <v>3385.06</v>
          </cell>
          <cell r="E1907">
            <v>3833.918956</v>
          </cell>
        </row>
        <row r="1908">
          <cell r="A1908" t="str">
            <v>M011003021</v>
          </cell>
          <cell r="B1908" t="str">
            <v>C22 JM FoFo DN 600 270,000 kg</v>
          </cell>
          <cell r="C1908" t="str">
            <v>PC</v>
          </cell>
          <cell r="D1908">
            <v>4926.05</v>
          </cell>
          <cell r="E1908">
            <v>5579.2442300000002</v>
          </cell>
        </row>
        <row r="1909">
          <cell r="A1909" t="str">
            <v>M011003025</v>
          </cell>
          <cell r="B1909" t="str">
            <v>C22 JM FoFo DN 700 359,000 kg</v>
          </cell>
          <cell r="C1909" t="str">
            <v>PC</v>
          </cell>
          <cell r="D1909">
            <v>6770.11</v>
          </cell>
          <cell r="E1909">
            <v>7667.8265860000001</v>
          </cell>
        </row>
        <row r="1910">
          <cell r="A1910" t="str">
            <v>M011003029</v>
          </cell>
          <cell r="B1910" t="str">
            <v>C22 JM FoFo DN 800 490,000 kg</v>
          </cell>
          <cell r="C1910" t="str">
            <v>PC</v>
          </cell>
          <cell r="D1910">
            <v>9304.5</v>
          </cell>
          <cell r="E1910">
            <v>10538.2767</v>
          </cell>
        </row>
        <row r="1911">
          <cell r="A1911" t="str">
            <v>M011003033</v>
          </cell>
          <cell r="B1911" t="str">
            <v>C22 JM FoFo DN 900 675,000 kg</v>
          </cell>
          <cell r="C1911" t="str">
            <v>PC</v>
          </cell>
          <cell r="D1911">
            <v>12787.66</v>
          </cell>
          <cell r="E1911">
            <v>14483.303716</v>
          </cell>
        </row>
        <row r="1912">
          <cell r="A1912" t="str">
            <v>M011003037</v>
          </cell>
          <cell r="B1912" t="str">
            <v>C22 JM FoFo DN 1000 816,000 kg</v>
          </cell>
          <cell r="C1912" t="str">
            <v>PC</v>
          </cell>
          <cell r="D1912">
            <v>0</v>
          </cell>
          <cell r="E1912">
            <v>0</v>
          </cell>
        </row>
        <row r="1913">
          <cell r="A1913" t="str">
            <v>M011003041</v>
          </cell>
          <cell r="B1913" t="str">
            <v>C22 JM FoFo DN 1200 1246,000 kg</v>
          </cell>
          <cell r="C1913" t="str">
            <v>PC</v>
          </cell>
          <cell r="D1913">
            <v>0</v>
          </cell>
          <cell r="E1913">
            <v>0</v>
          </cell>
        </row>
        <row r="1914">
          <cell r="A1914" t="str">
            <v>M011004000</v>
          </cell>
          <cell r="B1914" t="str">
            <v>CURVA 11o15' C/ BOLSAS JM FoFo</v>
          </cell>
        </row>
        <row r="1915">
          <cell r="A1915" t="str">
            <v>M011004001</v>
          </cell>
          <cell r="B1915" t="str">
            <v>C11 JM FoFo DN 300 77,300 kg</v>
          </cell>
          <cell r="C1915" t="str">
            <v>PC</v>
          </cell>
          <cell r="D1915">
            <v>639.19000000000005</v>
          </cell>
          <cell r="E1915">
            <v>723.94659400000012</v>
          </cell>
        </row>
        <row r="1916">
          <cell r="A1916" t="str">
            <v>M011004005</v>
          </cell>
          <cell r="B1916" t="str">
            <v>C11 JM FoFo DN 350 101,400 kg</v>
          </cell>
          <cell r="C1916" t="str">
            <v>PC</v>
          </cell>
          <cell r="D1916">
            <v>878.46</v>
          </cell>
          <cell r="E1916">
            <v>994.94379600000013</v>
          </cell>
        </row>
        <row r="1917">
          <cell r="A1917" t="str">
            <v>M011004009</v>
          </cell>
          <cell r="B1917" t="str">
            <v>C11 JM FoFo DN 400 119,500 kg</v>
          </cell>
          <cell r="C1917" t="str">
            <v>PC</v>
          </cell>
          <cell r="D1917">
            <v>1207.31</v>
          </cell>
          <cell r="E1917">
            <v>1367.399306</v>
          </cell>
        </row>
        <row r="1918">
          <cell r="A1918" t="str">
            <v>M011004013</v>
          </cell>
          <cell r="B1918" t="str">
            <v>C11 JM FoFo DN 450 212,600 kg</v>
          </cell>
          <cell r="C1918" t="str">
            <v>PC</v>
          </cell>
          <cell r="D1918">
            <v>1659.26</v>
          </cell>
          <cell r="E1918">
            <v>1879.2778760000001</v>
          </cell>
        </row>
        <row r="1919">
          <cell r="A1919" t="str">
            <v>M011004017</v>
          </cell>
          <cell r="B1919" t="str">
            <v>C11 JM FoFo DN 500 175,200 kg</v>
          </cell>
          <cell r="C1919" t="str">
            <v>PC</v>
          </cell>
          <cell r="D1919">
            <v>2280.41</v>
          </cell>
          <cell r="E1919">
            <v>2582.7923660000001</v>
          </cell>
        </row>
        <row r="1920">
          <cell r="A1920" t="str">
            <v>M011004021</v>
          </cell>
          <cell r="B1920" t="str">
            <v>C11 JM FoFo DN 600 232,400 kg</v>
          </cell>
          <cell r="C1920" t="str">
            <v>PC</v>
          </cell>
          <cell r="D1920">
            <v>3134.08</v>
          </cell>
          <cell r="E1920">
            <v>3549.6590080000001</v>
          </cell>
        </row>
        <row r="1921">
          <cell r="A1921" t="str">
            <v>M011004025</v>
          </cell>
          <cell r="B1921" t="str">
            <v>C11 JM FoFo DN 700 320,100 kg</v>
          </cell>
          <cell r="C1921" t="str">
            <v>PC</v>
          </cell>
          <cell r="D1921">
            <v>4307.32</v>
          </cell>
          <cell r="E1921">
            <v>4878.4706319999996</v>
          </cell>
        </row>
        <row r="1922">
          <cell r="A1922" t="str">
            <v>M011004029</v>
          </cell>
          <cell r="B1922" t="str">
            <v>C11 JM FoFo DN 800 456,600 kg</v>
          </cell>
          <cell r="C1922" t="str">
            <v>PC</v>
          </cell>
          <cell r="D1922">
            <v>5919.78</v>
          </cell>
          <cell r="E1922">
            <v>6704.7428280000004</v>
          </cell>
        </row>
        <row r="1923">
          <cell r="A1923" t="str">
            <v>M011004033</v>
          </cell>
          <cell r="B1923" t="str">
            <v>C11 JM FoFo DN 900 660,800 kg</v>
          </cell>
          <cell r="C1923" t="str">
            <v>PC</v>
          </cell>
          <cell r="D1923">
            <v>8135.84</v>
          </cell>
          <cell r="E1923">
            <v>9214.6523840000009</v>
          </cell>
        </row>
        <row r="1924">
          <cell r="A1924" t="str">
            <v>M011004037</v>
          </cell>
          <cell r="B1924" t="str">
            <v>C11 JM FoFo DN 1000 750,000 kg</v>
          </cell>
          <cell r="C1924" t="str">
            <v>PC</v>
          </cell>
          <cell r="D1924">
            <v>11181.48</v>
          </cell>
          <cell r="E1924">
            <v>12664.144248000001</v>
          </cell>
        </row>
        <row r="1925">
          <cell r="A1925" t="str">
            <v>M011004041</v>
          </cell>
          <cell r="B1925" t="str">
            <v>C11 JM FoFo DN 1200 1004,000 kg</v>
          </cell>
          <cell r="C1925" t="str">
            <v>PC</v>
          </cell>
          <cell r="D1925">
            <v>0</v>
          </cell>
          <cell r="E1925">
            <v>0</v>
          </cell>
        </row>
        <row r="1926">
          <cell r="A1926" t="str">
            <v>M011005000</v>
          </cell>
          <cell r="B1926" t="str">
            <v>REDUCAO C/ BOLSAS JM FoFo</v>
          </cell>
        </row>
        <row r="1927">
          <cell r="A1927" t="str">
            <v>M011005001</v>
          </cell>
          <cell r="B1927" t="str">
            <v>R JM FoFo DN 350 X 300 88,300 kg</v>
          </cell>
          <cell r="C1927" t="str">
            <v>PC</v>
          </cell>
          <cell r="D1927">
            <v>903.25</v>
          </cell>
          <cell r="E1927">
            <v>1023.0209500000001</v>
          </cell>
        </row>
        <row r="1928">
          <cell r="A1928" t="str">
            <v>M011005005</v>
          </cell>
          <cell r="B1928" t="str">
            <v>R JM FoFo DN 400 X 250 108,400 kg</v>
          </cell>
          <cell r="C1928" t="str">
            <v>PC</v>
          </cell>
          <cell r="D1928">
            <v>1002.6</v>
          </cell>
          <cell r="E1928">
            <v>1135.54476</v>
          </cell>
        </row>
        <row r="1929">
          <cell r="A1929" t="str">
            <v>M011005009</v>
          </cell>
          <cell r="B1929" t="str">
            <v>R JM FoFo DN 400 X 300 108,400 kg</v>
          </cell>
          <cell r="C1929" t="str">
            <v>PC</v>
          </cell>
          <cell r="D1929">
            <v>1112.9000000000001</v>
          </cell>
          <cell r="E1929">
            <v>1260.4705400000003</v>
          </cell>
        </row>
        <row r="1930">
          <cell r="A1930" t="str">
            <v>M011005013</v>
          </cell>
          <cell r="B1930" t="str">
            <v>R JM FoFo DN 400 X 350 110,500 kg</v>
          </cell>
          <cell r="C1930" t="str">
            <v>PC</v>
          </cell>
          <cell r="D1930">
            <v>1235.32</v>
          </cell>
          <cell r="E1930">
            <v>1399.1234320000001</v>
          </cell>
        </row>
        <row r="1931">
          <cell r="A1931" t="str">
            <v>M011005017</v>
          </cell>
          <cell r="B1931" t="str">
            <v>R JM FoFo DN 450 X 300 204,400 kg</v>
          </cell>
          <cell r="C1931" t="str">
            <v>PC</v>
          </cell>
          <cell r="D1931">
            <v>1371.2</v>
          </cell>
          <cell r="E1931">
            <v>1553.0211200000001</v>
          </cell>
        </row>
        <row r="1932">
          <cell r="A1932" t="str">
            <v>M011005021</v>
          </cell>
          <cell r="B1932" t="str">
            <v>R JM FoFo DN 450 X 350 206,500 kg</v>
          </cell>
          <cell r="C1932" t="str">
            <v>PC</v>
          </cell>
          <cell r="D1932">
            <v>1522.03</v>
          </cell>
          <cell r="E1932">
            <v>1723.8511780000001</v>
          </cell>
        </row>
        <row r="1933">
          <cell r="A1933" t="str">
            <v>M011005025</v>
          </cell>
          <cell r="B1933" t="str">
            <v>R JM FoFo DN 450 X 400 198,600 kg</v>
          </cell>
          <cell r="C1933" t="str">
            <v>PC</v>
          </cell>
          <cell r="D1933">
            <v>1689.45</v>
          </cell>
          <cell r="E1933">
            <v>1913.4710700000001</v>
          </cell>
        </row>
        <row r="1934">
          <cell r="A1934" t="str">
            <v>M011005029</v>
          </cell>
          <cell r="B1934" t="str">
            <v>R JM FoFo DN 500 X 350 158,300 kg</v>
          </cell>
          <cell r="C1934" t="str">
            <v>PC</v>
          </cell>
          <cell r="D1934">
            <v>1875.3</v>
          </cell>
          <cell r="E1934">
            <v>2123.9647800000002</v>
          </cell>
        </row>
        <row r="1935">
          <cell r="A1935" t="str">
            <v>M011005033</v>
          </cell>
          <cell r="B1935" t="str">
            <v>R JM FoFo DN 500 X 400 158,400 kg</v>
          </cell>
          <cell r="C1935" t="str">
            <v>PC</v>
          </cell>
          <cell r="D1935">
            <v>2081.58</v>
          </cell>
          <cell r="E1935">
            <v>2357.5975079999998</v>
          </cell>
        </row>
        <row r="1936">
          <cell r="A1936" t="str">
            <v>M011005037</v>
          </cell>
          <cell r="B1936" t="str">
            <v>R JM FoFo DN 600 X 400 214,500 kg</v>
          </cell>
          <cell r="C1936" t="str">
            <v>PC</v>
          </cell>
          <cell r="D1936">
            <v>2310.54</v>
          </cell>
          <cell r="E1936">
            <v>2616.9176040000002</v>
          </cell>
        </row>
        <row r="1937">
          <cell r="A1937" t="str">
            <v>M011005041</v>
          </cell>
          <cell r="B1937" t="str">
            <v>R JM FoFo DN 600 X 500 212,300 kg</v>
          </cell>
          <cell r="C1937" t="str">
            <v>PC</v>
          </cell>
          <cell r="D1937">
            <v>2564.71</v>
          </cell>
          <cell r="E1937">
            <v>2904.7905460000002</v>
          </cell>
        </row>
        <row r="1938">
          <cell r="A1938" t="str">
            <v>M011005045</v>
          </cell>
          <cell r="B1938" t="str">
            <v>R JM FoFo DN 700 X 500 316,700 kg</v>
          </cell>
          <cell r="C1938" t="str">
            <v>PC</v>
          </cell>
          <cell r="D1938">
            <v>2846.82</v>
          </cell>
          <cell r="E1938">
            <v>3224.3083320000005</v>
          </cell>
        </row>
        <row r="1939">
          <cell r="A1939" t="str">
            <v>M011005049</v>
          </cell>
          <cell r="B1939" t="str">
            <v>R JM FoFo DN 700 X 600 300,700 kg</v>
          </cell>
          <cell r="C1939" t="str">
            <v>PC</v>
          </cell>
          <cell r="D1939">
            <v>3159.98</v>
          </cell>
          <cell r="E1939">
            <v>3578.993348</v>
          </cell>
        </row>
        <row r="1940">
          <cell r="A1940" t="str">
            <v>M011005053</v>
          </cell>
          <cell r="B1940" t="str">
            <v>R JM FoFo DN 800 X 600 429,500 kg</v>
          </cell>
          <cell r="C1940" t="str">
            <v>PC</v>
          </cell>
          <cell r="D1940">
            <v>3507.57</v>
          </cell>
          <cell r="E1940">
            <v>3972.6737820000003</v>
          </cell>
        </row>
        <row r="1941">
          <cell r="A1941" t="str">
            <v>M011005057</v>
          </cell>
          <cell r="B1941" t="str">
            <v>R JM FoFo DN 800 X 700 391,900 kg</v>
          </cell>
          <cell r="C1941" t="str">
            <v>PC</v>
          </cell>
          <cell r="D1941">
            <v>3893.41</v>
          </cell>
          <cell r="E1941">
            <v>4409.6761660000002</v>
          </cell>
        </row>
        <row r="1942">
          <cell r="A1942" t="str">
            <v>M011005061</v>
          </cell>
          <cell r="B1942" t="str">
            <v>R JM FoFo DN 900 X 700 520,000 kg</v>
          </cell>
          <cell r="C1942" t="str">
            <v>PC</v>
          </cell>
          <cell r="D1942">
            <v>4321.68</v>
          </cell>
          <cell r="E1942">
            <v>4894.7347680000003</v>
          </cell>
        </row>
        <row r="1943">
          <cell r="A1943" t="str">
            <v>M011005065</v>
          </cell>
          <cell r="B1943" t="str">
            <v>R JM FoFo DN 900 X 800 508,700 kg</v>
          </cell>
          <cell r="C1943" t="str">
            <v>PC</v>
          </cell>
          <cell r="D1943">
            <v>4797.08</v>
          </cell>
          <cell r="E1943">
            <v>5433.1728080000003</v>
          </cell>
        </row>
        <row r="1944">
          <cell r="A1944" t="str">
            <v>M011005069</v>
          </cell>
          <cell r="B1944" t="str">
            <v>R JM FoFo DN 1000 X 800 683,300 kg</v>
          </cell>
          <cell r="C1944" t="str">
            <v>PC</v>
          </cell>
          <cell r="D1944">
            <v>5324.75</v>
          </cell>
          <cell r="E1944">
            <v>6030.81185</v>
          </cell>
        </row>
        <row r="1945">
          <cell r="A1945" t="str">
            <v>M011005073</v>
          </cell>
          <cell r="B1945" t="str">
            <v>R JM FoFo DN 1000 X 900 682,400 kg</v>
          </cell>
          <cell r="C1945" t="str">
            <v>PC</v>
          </cell>
          <cell r="D1945">
            <v>5910.46</v>
          </cell>
          <cell r="E1945">
            <v>6694.1869960000004</v>
          </cell>
        </row>
        <row r="1946">
          <cell r="A1946" t="str">
            <v>M011005077</v>
          </cell>
          <cell r="B1946" t="str">
            <v>R JM FoFo DN 1200 X 1000 1008,000 kg</v>
          </cell>
          <cell r="C1946" t="str">
            <v>PC</v>
          </cell>
          <cell r="D1946">
            <v>6560.62</v>
          </cell>
          <cell r="E1946">
            <v>7430.5582119999999</v>
          </cell>
        </row>
        <row r="1947">
          <cell r="A1947" t="str">
            <v>M011006000</v>
          </cell>
          <cell r="B1947" t="str">
            <v>LUVA DE CORRER C/ BOLSAS JM FoFo</v>
          </cell>
        </row>
        <row r="1948">
          <cell r="A1948" t="str">
            <v>M011006001</v>
          </cell>
          <cell r="B1948" t="str">
            <v>LCR JM FoFo DN 80 14,000 kg</v>
          </cell>
          <cell r="C1948" t="str">
            <v>PC</v>
          </cell>
          <cell r="D1948">
            <v>191.01</v>
          </cell>
          <cell r="E1948">
            <v>216.33792600000001</v>
          </cell>
        </row>
        <row r="1949">
          <cell r="A1949" t="str">
            <v>M011006002</v>
          </cell>
          <cell r="B1949" t="str">
            <v>LCR JM FoFo DN 50 14,640 kg</v>
          </cell>
          <cell r="C1949" t="str">
            <v>PC</v>
          </cell>
          <cell r="D1949">
            <v>142.6</v>
          </cell>
          <cell r="E1949">
            <v>161.50876</v>
          </cell>
        </row>
        <row r="1950">
          <cell r="A1950" t="str">
            <v>M011006003</v>
          </cell>
          <cell r="B1950" t="str">
            <v>LCR JM FoFo DN 75 12,940 kg</v>
          </cell>
          <cell r="C1950" t="str">
            <v>PC</v>
          </cell>
          <cell r="D1950">
            <v>171.09</v>
          </cell>
          <cell r="E1950">
            <v>193.77653400000003</v>
          </cell>
        </row>
        <row r="1951">
          <cell r="A1951" t="str">
            <v>M011006005</v>
          </cell>
          <cell r="B1951" t="str">
            <v>LCR JM FoFo DN 100 17,600 kg</v>
          </cell>
          <cell r="C1951" t="str">
            <v>PC</v>
          </cell>
          <cell r="D1951">
            <v>221.97</v>
          </cell>
          <cell r="E1951">
            <v>251.403222</v>
          </cell>
        </row>
        <row r="1952">
          <cell r="A1952" t="str">
            <v>M011006009</v>
          </cell>
          <cell r="B1952" t="str">
            <v>LCR JM FoFo DN 150 27,200 kg</v>
          </cell>
          <cell r="C1952" t="str">
            <v>PC</v>
          </cell>
          <cell r="D1952">
            <v>315.38</v>
          </cell>
          <cell r="E1952">
            <v>357.199388</v>
          </cell>
        </row>
        <row r="1953">
          <cell r="A1953" t="str">
            <v>M011006013</v>
          </cell>
          <cell r="B1953" t="str">
            <v>LCR JM FoFo DN 200 40,000 kg</v>
          </cell>
          <cell r="C1953" t="str">
            <v>PC</v>
          </cell>
          <cell r="D1953">
            <v>402.73</v>
          </cell>
          <cell r="E1953">
            <v>456.13199800000007</v>
          </cell>
        </row>
        <row r="1954">
          <cell r="A1954" t="str">
            <v>M011006017</v>
          </cell>
          <cell r="B1954" t="str">
            <v>LCR JM FoFo DN 250 54,100 kg</v>
          </cell>
          <cell r="C1954" t="str">
            <v>PC</v>
          </cell>
          <cell r="D1954">
            <v>805.12</v>
          </cell>
          <cell r="E1954">
            <v>911.87891200000001</v>
          </cell>
        </row>
        <row r="1955">
          <cell r="A1955" t="str">
            <v>M011006021</v>
          </cell>
          <cell r="B1955" t="str">
            <v>LCR JM FoFo DN 300 79,300 kg</v>
          </cell>
          <cell r="C1955" t="str">
            <v>PC</v>
          </cell>
          <cell r="D1955">
            <v>1207.51</v>
          </cell>
          <cell r="E1955">
            <v>1367.625826</v>
          </cell>
        </row>
        <row r="1956">
          <cell r="A1956" t="str">
            <v>M011006025</v>
          </cell>
          <cell r="B1956" t="str">
            <v>LCR JM FoFo DN 350 96,400 kg</v>
          </cell>
          <cell r="C1956" t="str">
            <v>PC</v>
          </cell>
          <cell r="D1956">
            <v>1609.9</v>
          </cell>
          <cell r="E1956">
            <v>1823.3727400000002</v>
          </cell>
        </row>
        <row r="1957">
          <cell r="A1957" t="str">
            <v>M011006029</v>
          </cell>
          <cell r="B1957" t="str">
            <v>LCR JM FoFo DN 400 119,500 kg</v>
          </cell>
          <cell r="C1957" t="str">
            <v>PC</v>
          </cell>
          <cell r="D1957">
            <v>1815.55</v>
          </cell>
          <cell r="E1957">
            <v>2056.2919299999999</v>
          </cell>
        </row>
        <row r="1958">
          <cell r="A1958" t="str">
            <v>M011006033</v>
          </cell>
          <cell r="B1958" t="str">
            <v>LCR JM FoFo DN 450 239,600 kg</v>
          </cell>
          <cell r="C1958" t="str">
            <v>PC</v>
          </cell>
          <cell r="D1958">
            <v>2466.63</v>
          </cell>
          <cell r="E1958">
            <v>2793.7051380000003</v>
          </cell>
        </row>
        <row r="1959">
          <cell r="A1959" t="str">
            <v>M011006037</v>
          </cell>
          <cell r="B1959" t="str">
            <v>LCR JM FoFo DN 500 172,300 kg</v>
          </cell>
          <cell r="C1959" t="str">
            <v>PC</v>
          </cell>
          <cell r="D1959">
            <v>1865.63</v>
          </cell>
          <cell r="E1959">
            <v>2113.0125380000004</v>
          </cell>
        </row>
        <row r="1960">
          <cell r="A1960" t="str">
            <v>M011006041</v>
          </cell>
          <cell r="B1960" t="str">
            <v>LCR JM FoFo DN 600 237,300 kg</v>
          </cell>
          <cell r="C1960" t="str">
            <v>PC</v>
          </cell>
          <cell r="D1960">
            <v>5277.71</v>
          </cell>
          <cell r="E1960">
            <v>5977.5343460000004</v>
          </cell>
        </row>
        <row r="1961">
          <cell r="A1961" t="str">
            <v>M011006045</v>
          </cell>
          <cell r="B1961" t="str">
            <v>LCR JM FoFo DN 700 310,100 kg</v>
          </cell>
          <cell r="C1961" t="str">
            <v>PC</v>
          </cell>
          <cell r="D1961">
            <v>8484.69</v>
          </cell>
          <cell r="E1961">
            <v>9609.7598940000007</v>
          </cell>
        </row>
        <row r="1962">
          <cell r="A1962" t="str">
            <v>M011006049</v>
          </cell>
          <cell r="B1962" t="str">
            <v>LCR JM FoFo DN 800 426,600 kg</v>
          </cell>
          <cell r="C1962" t="str">
            <v>PC</v>
          </cell>
          <cell r="D1962">
            <v>8208.58</v>
          </cell>
          <cell r="E1962">
            <v>9297.0377079999998</v>
          </cell>
        </row>
        <row r="1963">
          <cell r="A1963" t="str">
            <v>M011006053</v>
          </cell>
          <cell r="B1963" t="str">
            <v>LCR JM FoFo DN 900 542,800 kg</v>
          </cell>
          <cell r="C1963" t="str">
            <v>PC</v>
          </cell>
          <cell r="D1963">
            <v>9850.2900000000009</v>
          </cell>
          <cell r="E1963">
            <v>11156.438454000001</v>
          </cell>
        </row>
        <row r="1964">
          <cell r="A1964" t="str">
            <v>M011006057</v>
          </cell>
          <cell r="B1964" t="str">
            <v>LCR JM FoFo DN 1000 720,000 kg</v>
          </cell>
          <cell r="C1964" t="str">
            <v>PC</v>
          </cell>
          <cell r="D1964">
            <v>11820.35</v>
          </cell>
          <cell r="E1964">
            <v>13387.728410000002</v>
          </cell>
        </row>
        <row r="1965">
          <cell r="A1965" t="str">
            <v>M011006061</v>
          </cell>
          <cell r="B1965" t="str">
            <v>LCR JM FoFo DN 1200 946,000 kg</v>
          </cell>
          <cell r="C1965" t="str">
            <v>PC</v>
          </cell>
          <cell r="D1965">
            <v>0</v>
          </cell>
          <cell r="E1965">
            <v>0</v>
          </cell>
        </row>
        <row r="1966">
          <cell r="A1966" t="str">
            <v>M011100000</v>
          </cell>
          <cell r="B1966" t="str">
            <v>CONEXOES DE FoFo DUCTIL C/ PONTA E BOLSA C/ JUNTA TRAVADA EXTERNA (JTE)</v>
          </cell>
        </row>
        <row r="1967">
          <cell r="A1967" t="str">
            <v>M011101000</v>
          </cell>
          <cell r="B1967" t="str">
            <v>CURVA 90o C/ BOLSAS JTE FoFo</v>
          </cell>
        </row>
        <row r="1968">
          <cell r="A1968" t="str">
            <v>M011101001</v>
          </cell>
          <cell r="B1968" t="str">
            <v>C90 JTE FoFo DN 300 147,400 kg</v>
          </cell>
          <cell r="C1968" t="str">
            <v>PC</v>
          </cell>
          <cell r="D1968">
            <v>2787.75</v>
          </cell>
          <cell r="E1968">
            <v>3157.4056500000002</v>
          </cell>
        </row>
        <row r="1969">
          <cell r="A1969" t="str">
            <v>M011101005</v>
          </cell>
          <cell r="B1969" t="str">
            <v>C90 JTE FoFo DN 350 170,200 kg</v>
          </cell>
          <cell r="C1969" t="str">
            <v>PC</v>
          </cell>
          <cell r="D1969">
            <v>4123.2299999999996</v>
          </cell>
          <cell r="E1969">
            <v>4669.9702979999993</v>
          </cell>
        </row>
        <row r="1970">
          <cell r="A1970" t="str">
            <v>M011101009</v>
          </cell>
          <cell r="B1970" t="str">
            <v>C90 JTE FoFo DN 400 217,000 kg</v>
          </cell>
          <cell r="C1970" t="str">
            <v>PC</v>
          </cell>
          <cell r="D1970">
            <v>4898.24</v>
          </cell>
          <cell r="E1970">
            <v>5547.7466240000003</v>
          </cell>
        </row>
        <row r="1971">
          <cell r="A1971" t="str">
            <v>M011101013</v>
          </cell>
          <cell r="B1971" t="str">
            <v>C90 JTE FoFo DN 450 262,800 kg</v>
          </cell>
          <cell r="C1971" t="str">
            <v>PC</v>
          </cell>
          <cell r="D1971">
            <v>6501.82</v>
          </cell>
          <cell r="E1971">
            <v>7363.9613319999999</v>
          </cell>
        </row>
        <row r="1972">
          <cell r="A1972" t="str">
            <v>M011101017</v>
          </cell>
          <cell r="B1972" t="str">
            <v>C90 JTE FoFo DN 500 344,300 kg</v>
          </cell>
          <cell r="C1972" t="str">
            <v>PC</v>
          </cell>
          <cell r="D1972">
            <v>8098.86</v>
          </cell>
          <cell r="E1972">
            <v>9172.7688359999993</v>
          </cell>
        </row>
        <row r="1973">
          <cell r="A1973" t="str">
            <v>M011101021</v>
          </cell>
          <cell r="B1973" t="str">
            <v>C90 JTE FoFo DN 600 453,200 kg</v>
          </cell>
          <cell r="C1973" t="str">
            <v>PC</v>
          </cell>
          <cell r="D1973">
            <v>0</v>
          </cell>
          <cell r="E1973">
            <v>0</v>
          </cell>
        </row>
        <row r="1974">
          <cell r="A1974" t="str">
            <v>M011102000</v>
          </cell>
          <cell r="B1974" t="str">
            <v>CURVA 45o C/ BOLSAS JTE FoFo</v>
          </cell>
        </row>
        <row r="1975">
          <cell r="A1975" t="str">
            <v>M011102001</v>
          </cell>
          <cell r="B1975" t="str">
            <v>C45 JTE FoFo DN 300 133,400 kg</v>
          </cell>
          <cell r="C1975" t="str">
            <v>PC</v>
          </cell>
          <cell r="D1975">
            <v>2573.38</v>
          </cell>
          <cell r="E1975">
            <v>2914.6101880000001</v>
          </cell>
        </row>
        <row r="1976">
          <cell r="A1976" t="str">
            <v>M011102005</v>
          </cell>
          <cell r="B1976" t="str">
            <v>C45 JTE FoFo DN 350 150,400 kg</v>
          </cell>
          <cell r="C1976" t="str">
            <v>PC</v>
          </cell>
          <cell r="D1976">
            <v>3111.19</v>
          </cell>
          <cell r="E1976">
            <v>3523.7337940000002</v>
          </cell>
        </row>
        <row r="1977">
          <cell r="A1977" t="str">
            <v>M011102009</v>
          </cell>
          <cell r="B1977" t="str">
            <v>C45 JTE FoFo DN 400 186,900 kg</v>
          </cell>
          <cell r="C1977" t="str">
            <v>PC</v>
          </cell>
          <cell r="D1977">
            <v>3765.49</v>
          </cell>
          <cell r="E1977">
            <v>4264.7939740000002</v>
          </cell>
        </row>
        <row r="1978">
          <cell r="A1978" t="str">
            <v>M011102013</v>
          </cell>
          <cell r="B1978" t="str">
            <v>C45 JTE FoFo DN 450 222,100 kg</v>
          </cell>
          <cell r="C1978" t="str">
            <v>PC</v>
          </cell>
          <cell r="D1978">
            <v>5766.59</v>
          </cell>
          <cell r="E1978">
            <v>6531.2398340000009</v>
          </cell>
        </row>
        <row r="1979">
          <cell r="A1979" t="str">
            <v>M011102017</v>
          </cell>
          <cell r="B1979" t="str">
            <v>C45 JTE FoFo DN 500 293,800 kg</v>
          </cell>
          <cell r="C1979" t="str">
            <v>PC</v>
          </cell>
          <cell r="D1979">
            <v>6112.56</v>
          </cell>
          <cell r="E1979">
            <v>6923.0854560000007</v>
          </cell>
        </row>
        <row r="1980">
          <cell r="A1980" t="str">
            <v>M011102021</v>
          </cell>
          <cell r="B1980" t="str">
            <v>C45 JTE FoFo DN 600 372,900 kg</v>
          </cell>
          <cell r="C1980" t="str">
            <v>PC</v>
          </cell>
          <cell r="D1980">
            <v>9159.4599999999991</v>
          </cell>
          <cell r="E1980">
            <v>10374.004396</v>
          </cell>
        </row>
        <row r="1981">
          <cell r="A1981" t="str">
            <v>M011102025</v>
          </cell>
          <cell r="B1981" t="str">
            <v>C45 JTE FoFo DN 700 581,900 kg</v>
          </cell>
          <cell r="C1981" t="str">
            <v>PC</v>
          </cell>
          <cell r="D1981">
            <v>14942.01</v>
          </cell>
          <cell r="E1981">
            <v>16923.320526</v>
          </cell>
        </row>
        <row r="1982">
          <cell r="A1982" t="str">
            <v>M011102029</v>
          </cell>
          <cell r="B1982" t="str">
            <v>C45 JTE FoFo DN 800 737,600 kg</v>
          </cell>
          <cell r="C1982" t="str">
            <v>PC</v>
          </cell>
          <cell r="D1982">
            <v>19469.89</v>
          </cell>
          <cell r="E1982">
            <v>22051.597414</v>
          </cell>
        </row>
        <row r="1983">
          <cell r="A1983" t="str">
            <v>M011102033</v>
          </cell>
          <cell r="B1983" t="str">
            <v>C45 JTE FoFo DN 900 900,800 kg</v>
          </cell>
          <cell r="C1983" t="str">
            <v>PC</v>
          </cell>
          <cell r="D1983">
            <v>0</v>
          </cell>
          <cell r="E1983">
            <v>0</v>
          </cell>
        </row>
        <row r="1984">
          <cell r="A1984" t="str">
            <v>M011102037</v>
          </cell>
          <cell r="B1984" t="str">
            <v>C45 JTE FoFo DN 1000 1099,800 kg</v>
          </cell>
          <cell r="C1984" t="str">
            <v>PC</v>
          </cell>
          <cell r="D1984">
            <v>0</v>
          </cell>
          <cell r="E1984">
            <v>0</v>
          </cell>
        </row>
        <row r="1985">
          <cell r="A1985" t="str">
            <v>M011102041</v>
          </cell>
          <cell r="B1985" t="str">
            <v>C45 JTE FoFo DN 1200 1501,300 kg</v>
          </cell>
          <cell r="C1985" t="str">
            <v>PC</v>
          </cell>
          <cell r="D1985">
            <v>0</v>
          </cell>
          <cell r="E1985">
            <v>0</v>
          </cell>
        </row>
        <row r="1986">
          <cell r="A1986" t="str">
            <v>M011103000</v>
          </cell>
          <cell r="B1986" t="str">
            <v>CURVA 22o30' C/ BOLSAS JTE FoFo</v>
          </cell>
        </row>
        <row r="1987">
          <cell r="A1987" t="str">
            <v>M011103001</v>
          </cell>
          <cell r="B1987" t="str">
            <v>C22 JTE FoFo DN 300 123,500 kg</v>
          </cell>
          <cell r="C1987" t="str">
            <v>PC</v>
          </cell>
          <cell r="D1987">
            <v>2403.65</v>
          </cell>
          <cell r="E1987">
            <v>2722.37399</v>
          </cell>
        </row>
        <row r="1988">
          <cell r="A1988" t="str">
            <v>M011103005</v>
          </cell>
          <cell r="B1988" t="str">
            <v>C22 JTE FoFo DN 350 138,200 kg</v>
          </cell>
          <cell r="C1988" t="str">
            <v>PC</v>
          </cell>
          <cell r="D1988">
            <v>2910.66</v>
          </cell>
          <cell r="E1988">
            <v>3296.6135159999999</v>
          </cell>
        </row>
        <row r="1989">
          <cell r="A1989" t="str">
            <v>M011103009</v>
          </cell>
          <cell r="B1989" t="str">
            <v>C22 JTE FoFo DN 400 171,900 kg</v>
          </cell>
          <cell r="C1989" t="str">
            <v>PC</v>
          </cell>
          <cell r="D1989">
            <v>3515.36</v>
          </cell>
          <cell r="E1989">
            <v>3981.4967360000005</v>
          </cell>
        </row>
        <row r="1990">
          <cell r="A1990" t="str">
            <v>M011103013</v>
          </cell>
          <cell r="B1990" t="str">
            <v>C22 JTE FoFo DN 450 202,300 kg</v>
          </cell>
          <cell r="C1990" t="str">
            <v>PC</v>
          </cell>
          <cell r="D1990">
            <v>4476.76</v>
          </cell>
          <cell r="E1990">
            <v>5070.3783760000006</v>
          </cell>
        </row>
        <row r="1991">
          <cell r="A1991" t="str">
            <v>M011103017</v>
          </cell>
          <cell r="B1991" t="str">
            <v>C22 JTE FoFo DN 500 265,500 kg</v>
          </cell>
          <cell r="C1991" t="str">
            <v>PC</v>
          </cell>
          <cell r="D1991">
            <v>5568.48</v>
          </cell>
          <cell r="E1991">
            <v>6306.8604479999995</v>
          </cell>
        </row>
        <row r="1992">
          <cell r="A1992" t="str">
            <v>M011103021</v>
          </cell>
          <cell r="B1992" t="str">
            <v>C22 JTE FoFo DN 600 332,800 kg</v>
          </cell>
          <cell r="C1992" t="str">
            <v>PC</v>
          </cell>
          <cell r="D1992">
            <v>0</v>
          </cell>
          <cell r="E1992">
            <v>0</v>
          </cell>
        </row>
        <row r="1993">
          <cell r="A1993" t="str">
            <v>M011103025</v>
          </cell>
          <cell r="B1993" t="str">
            <v>C22 JTE FoFo DN 700 525,700 kg</v>
          </cell>
          <cell r="C1993" t="str">
            <v>PC</v>
          </cell>
          <cell r="D1993">
            <v>0</v>
          </cell>
          <cell r="E1993">
            <v>0</v>
          </cell>
        </row>
        <row r="1994">
          <cell r="A1994" t="str">
            <v>M011103029</v>
          </cell>
          <cell r="B1994" t="str">
            <v>C22 JTE FoFo DN 800 654,600 kg</v>
          </cell>
          <cell r="C1994" t="str">
            <v>PC</v>
          </cell>
          <cell r="D1994">
            <v>0</v>
          </cell>
          <cell r="E1994">
            <v>0</v>
          </cell>
        </row>
        <row r="1995">
          <cell r="A1995" t="str">
            <v>M011103033</v>
          </cell>
          <cell r="B1995" t="str">
            <v>C22 JTE FoFo DN 900 785,900 kg</v>
          </cell>
          <cell r="C1995" t="str">
            <v>PC</v>
          </cell>
          <cell r="D1995">
            <v>0</v>
          </cell>
          <cell r="E1995">
            <v>0</v>
          </cell>
        </row>
        <row r="1996">
          <cell r="A1996" t="str">
            <v>M011103037</v>
          </cell>
          <cell r="B1996" t="str">
            <v>C22 JTE FoFo DN 1000 936,600 kg</v>
          </cell>
          <cell r="C1996" t="str">
            <v>PC</v>
          </cell>
          <cell r="D1996">
            <v>0</v>
          </cell>
          <cell r="E1996">
            <v>0</v>
          </cell>
        </row>
        <row r="1997">
          <cell r="A1997" t="str">
            <v>M011103041</v>
          </cell>
          <cell r="B1997" t="str">
            <v>C22 JTE FoFo DN 1200 1361,600 kg</v>
          </cell>
          <cell r="C1997" t="str">
            <v>PC</v>
          </cell>
          <cell r="D1997">
            <v>0</v>
          </cell>
          <cell r="E1997">
            <v>0</v>
          </cell>
        </row>
        <row r="1998">
          <cell r="A1998" t="str">
            <v>M011104000</v>
          </cell>
          <cell r="B1998" t="str">
            <v>CURVA 11o15' C/ BOLSAS JTE FoFo</v>
          </cell>
        </row>
        <row r="1999">
          <cell r="A1999" t="str">
            <v>M011104001</v>
          </cell>
          <cell r="B1999" t="str">
            <v>C11 JTE FoFo DN 300 121,700 kg</v>
          </cell>
          <cell r="C1999" t="str">
            <v>PC</v>
          </cell>
          <cell r="D1999">
            <v>2380.79</v>
          </cell>
          <cell r="E1999">
            <v>2696.4827540000001</v>
          </cell>
        </row>
        <row r="2000">
          <cell r="A2000" t="str">
            <v>M011104005</v>
          </cell>
          <cell r="B2000" t="str">
            <v>C11 JTE FoFo DN 350 133,200 kg</v>
          </cell>
          <cell r="C2000" t="str">
            <v>PC</v>
          </cell>
          <cell r="D2000">
            <v>2824.37</v>
          </cell>
          <cell r="E2000">
            <v>3198.8814619999998</v>
          </cell>
        </row>
        <row r="2001">
          <cell r="A2001" t="str">
            <v>M011104009</v>
          </cell>
          <cell r="B2001" t="str">
            <v>C11 JTE FoFo DN 400 162,600 kg</v>
          </cell>
          <cell r="C2001" t="str">
            <v>PC</v>
          </cell>
          <cell r="D2001">
            <v>3365.43</v>
          </cell>
          <cell r="E2001">
            <v>3811.6860179999999</v>
          </cell>
        </row>
        <row r="2002">
          <cell r="A2002" t="str">
            <v>M011104013</v>
          </cell>
          <cell r="B2002" t="str">
            <v>C11 JTE FoFo DN 450 192,100 kg</v>
          </cell>
          <cell r="C2002" t="str">
            <v>PC</v>
          </cell>
          <cell r="D2002">
            <v>4303</v>
          </cell>
          <cell r="E2002">
            <v>4873.5778</v>
          </cell>
        </row>
        <row r="2003">
          <cell r="A2003" t="str">
            <v>M011104017</v>
          </cell>
          <cell r="B2003" t="str">
            <v>C11 JTE FoFo DN 500 250,400 kg</v>
          </cell>
          <cell r="C2003" t="str">
            <v>PC</v>
          </cell>
          <cell r="D2003">
            <v>5294.53</v>
          </cell>
          <cell r="E2003">
            <v>5996.5846780000002</v>
          </cell>
        </row>
        <row r="2004">
          <cell r="A2004" t="str">
            <v>M011104021</v>
          </cell>
          <cell r="B2004" t="str">
            <v>C11 JTE FoFo DN 600 311,800 kg</v>
          </cell>
          <cell r="C2004" t="str">
            <v>PC</v>
          </cell>
          <cell r="D2004">
            <v>7328.16</v>
          </cell>
          <cell r="E2004">
            <v>8299.8740159999998</v>
          </cell>
        </row>
        <row r="2005">
          <cell r="A2005" t="str">
            <v>M011104025</v>
          </cell>
          <cell r="B2005" t="str">
            <v>C11 JTE FoFo DN 700 488,000 kg</v>
          </cell>
          <cell r="C2005" t="str">
            <v>PC</v>
          </cell>
          <cell r="D2005">
            <v>0</v>
          </cell>
          <cell r="E2005">
            <v>0</v>
          </cell>
        </row>
        <row r="2006">
          <cell r="A2006" t="str">
            <v>M011104029</v>
          </cell>
          <cell r="B2006" t="str">
            <v>C11 JTE FoFo DN 800 604,500 kg</v>
          </cell>
          <cell r="C2006" t="str">
            <v>PC</v>
          </cell>
          <cell r="D2006">
            <v>0</v>
          </cell>
          <cell r="E2006">
            <v>0</v>
          </cell>
        </row>
        <row r="2007">
          <cell r="A2007" t="str">
            <v>M011104033</v>
          </cell>
          <cell r="B2007" t="str">
            <v>C11 JTE FoFo DN 900 776,700 kg</v>
          </cell>
          <cell r="C2007" t="str">
            <v>PC</v>
          </cell>
          <cell r="D2007">
            <v>0</v>
          </cell>
          <cell r="E2007">
            <v>0</v>
          </cell>
        </row>
        <row r="2008">
          <cell r="A2008" t="str">
            <v>M011104037</v>
          </cell>
          <cell r="B2008" t="str">
            <v>C11 JTE FoFo DN 1000 808,300 kg</v>
          </cell>
          <cell r="C2008" t="str">
            <v>PC</v>
          </cell>
          <cell r="D2008">
            <v>0</v>
          </cell>
          <cell r="E2008">
            <v>0</v>
          </cell>
        </row>
        <row r="2009">
          <cell r="A2009" t="str">
            <v>M011104041</v>
          </cell>
          <cell r="B2009" t="str">
            <v>C11 JTE FoFo DN 1200 1117,800 kg</v>
          </cell>
          <cell r="C2009" t="str">
            <v>PC</v>
          </cell>
          <cell r="D2009">
            <v>0</v>
          </cell>
          <cell r="E2009">
            <v>0</v>
          </cell>
        </row>
        <row r="2010">
          <cell r="A2010" t="str">
            <v>M011105000</v>
          </cell>
          <cell r="B2010" t="str">
            <v>TE C/ BOLSAS JTE FoFo</v>
          </cell>
        </row>
        <row r="2011">
          <cell r="A2011" t="str">
            <v>M011105001</v>
          </cell>
          <cell r="B2011" t="str">
            <v>T JTE FoFo 300 x 80 125,600 kg</v>
          </cell>
          <cell r="C2011" t="str">
            <v>PC</v>
          </cell>
          <cell r="D2011">
            <v>1631.52</v>
          </cell>
          <cell r="E2011">
            <v>1847.8595520000001</v>
          </cell>
        </row>
        <row r="2012">
          <cell r="A2012" t="str">
            <v>M011105005</v>
          </cell>
          <cell r="B2012" t="str">
            <v>T JTE FoFo 300 x 100 132,400 kg</v>
          </cell>
          <cell r="C2012" t="str">
            <v>PC</v>
          </cell>
          <cell r="D2012">
            <v>1695.91</v>
          </cell>
          <cell r="E2012">
            <v>1920.7876660000002</v>
          </cell>
        </row>
        <row r="2013">
          <cell r="A2013" t="str">
            <v>M011105009</v>
          </cell>
          <cell r="B2013" t="str">
            <v>T JTE FoFo 300 x 150 137,500 kg</v>
          </cell>
          <cell r="C2013" t="str">
            <v>PC</v>
          </cell>
          <cell r="D2013">
            <v>1738.85</v>
          </cell>
          <cell r="E2013">
            <v>1969.4215099999999</v>
          </cell>
        </row>
        <row r="2014">
          <cell r="A2014" t="str">
            <v>M011105013</v>
          </cell>
          <cell r="B2014" t="str">
            <v>T JTE FoFo 300 x 200 144,400 kg</v>
          </cell>
          <cell r="C2014" t="str">
            <v>PC</v>
          </cell>
          <cell r="D2014">
            <v>1809.7</v>
          </cell>
          <cell r="E2014">
            <v>2049.6662200000001</v>
          </cell>
        </row>
        <row r="2015">
          <cell r="A2015" t="str">
            <v>M011105017</v>
          </cell>
          <cell r="B2015" t="str">
            <v>T JTE FoFo 300 x 250 152,000 kg</v>
          </cell>
          <cell r="C2015" t="str">
            <v>PC</v>
          </cell>
          <cell r="D2015">
            <v>1846.19</v>
          </cell>
          <cell r="E2015">
            <v>2090.9947940000002</v>
          </cell>
        </row>
        <row r="2016">
          <cell r="A2016" t="str">
            <v>M011105021</v>
          </cell>
          <cell r="B2016" t="str">
            <v>T JTE FoFo 300 x 300 201,100 kg</v>
          </cell>
          <cell r="C2016" t="str">
            <v>PC</v>
          </cell>
          <cell r="D2016">
            <v>1902.01</v>
          </cell>
          <cell r="E2016">
            <v>2154.2165260000002</v>
          </cell>
        </row>
        <row r="2017">
          <cell r="A2017" t="str">
            <v>M011105025</v>
          </cell>
          <cell r="B2017" t="str">
            <v>T JTE FoFo 400 x 80 170,500 kg</v>
          </cell>
          <cell r="C2017" t="str">
            <v>PC</v>
          </cell>
          <cell r="D2017">
            <v>2254.0700000000002</v>
          </cell>
          <cell r="E2017">
            <v>2552.9596820000002</v>
          </cell>
        </row>
        <row r="2018">
          <cell r="A2018" t="str">
            <v>M011105029</v>
          </cell>
          <cell r="B2018" t="str">
            <v>T JTE FoFo 400 x 100 175,600 kg</v>
          </cell>
          <cell r="C2018" t="str">
            <v>PC</v>
          </cell>
          <cell r="D2018">
            <v>2479.48</v>
          </cell>
          <cell r="E2018">
            <v>2808.2590480000003</v>
          </cell>
        </row>
        <row r="2019">
          <cell r="A2019" t="str">
            <v>M011105033</v>
          </cell>
          <cell r="B2019" t="str">
            <v>T JTE FoFo 400 x 200 194,100 kg</v>
          </cell>
          <cell r="C2019" t="str">
            <v>PC</v>
          </cell>
          <cell r="D2019">
            <v>2651.22</v>
          </cell>
          <cell r="E2019">
            <v>3002.7717720000001</v>
          </cell>
        </row>
        <row r="2020">
          <cell r="A2020" t="str">
            <v>M011105037</v>
          </cell>
          <cell r="B2020" t="str">
            <v>T JTE FoFo 400 x 300 251,800 kg</v>
          </cell>
          <cell r="C2020" t="str">
            <v>PC</v>
          </cell>
          <cell r="D2020">
            <v>2889.51</v>
          </cell>
          <cell r="E2020">
            <v>3272.6590260000003</v>
          </cell>
        </row>
        <row r="2021">
          <cell r="A2021" t="str">
            <v>M011105041</v>
          </cell>
          <cell r="B2021" t="str">
            <v>T JTE FoFo 400 x 400 282,200 kg</v>
          </cell>
          <cell r="C2021" t="str">
            <v>PC</v>
          </cell>
          <cell r="D2021">
            <v>4411.53</v>
          </cell>
          <cell r="E2021">
            <v>4996.4988780000003</v>
          </cell>
        </row>
        <row r="2022">
          <cell r="A2022" t="str">
            <v>M011105045</v>
          </cell>
          <cell r="B2022" t="str">
            <v>T JTE FoFo 500 x 100 263,600 kg</v>
          </cell>
          <cell r="C2022" t="str">
            <v>PC</v>
          </cell>
          <cell r="D2022">
            <v>3434.78</v>
          </cell>
          <cell r="E2022">
            <v>3890.2318280000004</v>
          </cell>
        </row>
        <row r="2023">
          <cell r="A2023" t="str">
            <v>M011105049</v>
          </cell>
          <cell r="B2023" t="str">
            <v>T JTE FoFo 500 x 200 286,900 kg</v>
          </cell>
          <cell r="C2023" t="str">
            <v>PC</v>
          </cell>
          <cell r="D2023">
            <v>3737.46</v>
          </cell>
          <cell r="E2023">
            <v>4233.0471960000004</v>
          </cell>
        </row>
        <row r="2024">
          <cell r="A2024" t="str">
            <v>M011105053</v>
          </cell>
          <cell r="B2024" t="str">
            <v>T JTE FoFo 500 x 300 347,500 kg</v>
          </cell>
          <cell r="C2024" t="str">
            <v>PC</v>
          </cell>
          <cell r="D2024">
            <v>4059.48</v>
          </cell>
          <cell r="E2024">
            <v>4597.7670480000006</v>
          </cell>
        </row>
        <row r="2025">
          <cell r="A2025" t="str">
            <v>M011105057</v>
          </cell>
          <cell r="B2025" t="str">
            <v>T JTE FoFo 500 x 500 436,000 kg</v>
          </cell>
          <cell r="C2025" t="str">
            <v>PC</v>
          </cell>
          <cell r="D2025">
            <v>6161.13</v>
          </cell>
          <cell r="E2025">
            <v>6978.0958380000002</v>
          </cell>
        </row>
        <row r="2026">
          <cell r="A2026" t="str">
            <v>M011105061</v>
          </cell>
          <cell r="B2026" t="str">
            <v>T JTE FoFo 600 x 100 321,500 kg</v>
          </cell>
          <cell r="C2026" t="str">
            <v>PC</v>
          </cell>
          <cell r="D2026">
            <v>4400.8100000000004</v>
          </cell>
          <cell r="E2026">
            <v>4984.357406000001</v>
          </cell>
        </row>
        <row r="2027">
          <cell r="A2027" t="str">
            <v>M011105065</v>
          </cell>
          <cell r="B2027" t="str">
            <v>T JTE FoFo 600 x 200 350,100 kg</v>
          </cell>
          <cell r="C2027" t="str">
            <v>PC</v>
          </cell>
          <cell r="D2027">
            <v>4542.49</v>
          </cell>
          <cell r="E2027">
            <v>5144.8241740000003</v>
          </cell>
        </row>
        <row r="2028">
          <cell r="A2028" t="str">
            <v>M011105069</v>
          </cell>
          <cell r="B2028" t="str">
            <v>T JTE FoFo 600 x 300 417,000 kg</v>
          </cell>
          <cell r="C2028" t="str">
            <v>PC</v>
          </cell>
          <cell r="D2028">
            <v>6073.12</v>
          </cell>
          <cell r="E2028">
            <v>6878.415712</v>
          </cell>
        </row>
        <row r="2029">
          <cell r="A2029" t="str">
            <v>M011105073</v>
          </cell>
          <cell r="B2029" t="str">
            <v>T JTE FoFo 600 x 400 453,700 kg</v>
          </cell>
          <cell r="C2029" t="str">
            <v>PC</v>
          </cell>
          <cell r="D2029">
            <v>6255.58</v>
          </cell>
          <cell r="E2029">
            <v>7085.0699080000004</v>
          </cell>
        </row>
        <row r="2030">
          <cell r="A2030" t="str">
            <v>M011105077</v>
          </cell>
          <cell r="B2030" t="str">
            <v>T JTE FoFo 600 x 600 555,600 kg</v>
          </cell>
          <cell r="C2030" t="str">
            <v>PC</v>
          </cell>
          <cell r="D2030">
            <v>6747.19</v>
          </cell>
          <cell r="E2030">
            <v>7641.8673939999999</v>
          </cell>
        </row>
        <row r="2031">
          <cell r="A2031" t="str">
            <v>M011106000</v>
          </cell>
          <cell r="B2031" t="str">
            <v>CRUZETA C/ BOLSAS JTE FoFo</v>
          </cell>
        </row>
        <row r="2032">
          <cell r="A2032" t="str">
            <v>M011106001</v>
          </cell>
          <cell r="B2032" t="str">
            <v>X JTE FoFo DN 300 X 80 128,000 kg</v>
          </cell>
          <cell r="C2032" t="str">
            <v>PC</v>
          </cell>
          <cell r="D2032">
            <v>1648.7</v>
          </cell>
          <cell r="E2032">
            <v>1867.31762</v>
          </cell>
        </row>
        <row r="2033">
          <cell r="A2033" t="str">
            <v>M011106005</v>
          </cell>
          <cell r="B2033" t="str">
            <v>X JTE FoFo DN 300 X 100 133,400 kg</v>
          </cell>
          <cell r="C2033" t="str">
            <v>PC</v>
          </cell>
          <cell r="D2033">
            <v>1725.98</v>
          </cell>
          <cell r="E2033">
            <v>1954.8449480000002</v>
          </cell>
        </row>
        <row r="2034">
          <cell r="A2034" t="str">
            <v>M011106009</v>
          </cell>
          <cell r="B2034" t="str">
            <v>X JTE FoFo DN 300 X 200 153,400 kg</v>
          </cell>
          <cell r="C2034" t="str">
            <v>PC</v>
          </cell>
          <cell r="D2034">
            <v>1970.7</v>
          </cell>
          <cell r="E2034">
            <v>2232.0148200000003</v>
          </cell>
        </row>
        <row r="2035">
          <cell r="A2035" t="str">
            <v>M011106013</v>
          </cell>
          <cell r="B2035" t="str">
            <v>X JTE FoFo DN 300 X 300 250,300 kg</v>
          </cell>
          <cell r="C2035" t="str">
            <v>PC</v>
          </cell>
          <cell r="D2035">
            <v>3052.65</v>
          </cell>
          <cell r="E2035">
            <v>3457.4313900000002</v>
          </cell>
        </row>
        <row r="2036">
          <cell r="A2036" t="str">
            <v>M011106017</v>
          </cell>
          <cell r="B2036" t="str">
            <v>X JTE FoFo DN 400 X 80 170,200 kg</v>
          </cell>
          <cell r="C2036" t="str">
            <v>PC</v>
          </cell>
          <cell r="D2036">
            <v>2919.55</v>
          </cell>
          <cell r="E2036">
            <v>3306.6823300000005</v>
          </cell>
        </row>
        <row r="2037">
          <cell r="A2037" t="str">
            <v>M011106021</v>
          </cell>
          <cell r="B2037" t="str">
            <v>X JTE FoFo DN 400 X 100 176,400 kg</v>
          </cell>
          <cell r="C2037" t="str">
            <v>PC</v>
          </cell>
          <cell r="D2037">
            <v>3039.77</v>
          </cell>
          <cell r="E2037">
            <v>3442.8435020000002</v>
          </cell>
        </row>
        <row r="2038">
          <cell r="A2038" t="str">
            <v>M011106025</v>
          </cell>
          <cell r="B2038" t="str">
            <v>X JTE FoFo DN 400 X 200 199,400 kg</v>
          </cell>
          <cell r="C2038" t="str">
            <v>PC</v>
          </cell>
          <cell r="D2038">
            <v>3417.61</v>
          </cell>
          <cell r="E2038">
            <v>3870.7850860000003</v>
          </cell>
        </row>
        <row r="2039">
          <cell r="A2039" t="str">
            <v>M011106029</v>
          </cell>
          <cell r="B2039" t="str">
            <v>X JTE FoFo DN 400 X 300 297,800 kg</v>
          </cell>
          <cell r="C2039" t="str">
            <v>PC</v>
          </cell>
          <cell r="D2039">
            <v>5117.8100000000004</v>
          </cell>
          <cell r="E2039">
            <v>5796.431606000001</v>
          </cell>
        </row>
        <row r="2040">
          <cell r="A2040" t="str">
            <v>M011106033</v>
          </cell>
          <cell r="B2040" t="str">
            <v>X JTE FoFo DN 400 X 400 345,300 kg</v>
          </cell>
          <cell r="C2040" t="str">
            <v>PC</v>
          </cell>
          <cell r="D2040">
            <v>6000.13</v>
          </cell>
          <cell r="E2040">
            <v>6795.7472380000008</v>
          </cell>
        </row>
        <row r="2041">
          <cell r="A2041" t="str">
            <v>M011106037</v>
          </cell>
          <cell r="B2041" t="str">
            <v>X JTE FoFo DN 500 X 100 264,000 kg</v>
          </cell>
          <cell r="C2041" t="str">
            <v>PC</v>
          </cell>
          <cell r="D2041">
            <v>3967.17</v>
          </cell>
          <cell r="E2041">
            <v>4493.2167420000005</v>
          </cell>
        </row>
        <row r="2042">
          <cell r="A2042" t="str">
            <v>M011106041</v>
          </cell>
          <cell r="B2042" t="str">
            <v>X JTE FoFo DN 500 X 200 289,700 kg</v>
          </cell>
          <cell r="C2042" t="str">
            <v>PC</v>
          </cell>
          <cell r="D2042">
            <v>4357.87</v>
          </cell>
          <cell r="E2042">
            <v>4935.7235620000001</v>
          </cell>
        </row>
        <row r="2043">
          <cell r="A2043" t="str">
            <v>M011106045</v>
          </cell>
          <cell r="B2043" t="str">
            <v>X JTE FoFo DN 500 X 300 393,900 kg</v>
          </cell>
          <cell r="C2043" t="str">
            <v>PC</v>
          </cell>
          <cell r="D2043">
            <v>5905.67</v>
          </cell>
          <cell r="E2043">
            <v>6688.7618420000008</v>
          </cell>
        </row>
        <row r="2044">
          <cell r="A2044" t="str">
            <v>M011106049</v>
          </cell>
          <cell r="B2044" t="str">
            <v>X JTE FoFo DN 500 X 500 536,500 kg</v>
          </cell>
          <cell r="C2044" t="str">
            <v>PC</v>
          </cell>
          <cell r="D2044">
            <v>8052.41</v>
          </cell>
          <cell r="E2044">
            <v>9120.1595660000003</v>
          </cell>
        </row>
        <row r="2045">
          <cell r="A2045" t="str">
            <v>M011106053</v>
          </cell>
          <cell r="B2045" t="str">
            <v>X JTE FoFo DN 600 X 100 323,200 kg</v>
          </cell>
          <cell r="C2045" t="str">
            <v>PC</v>
          </cell>
          <cell r="D2045">
            <v>4853.7700000000004</v>
          </cell>
          <cell r="E2045">
            <v>5497.3799020000006</v>
          </cell>
        </row>
        <row r="2046">
          <cell r="A2046" t="str">
            <v>M011106057</v>
          </cell>
          <cell r="B2046" t="str">
            <v>X JTE FoFo DN 600 X 200 355,700 kg</v>
          </cell>
          <cell r="C2046" t="str">
            <v>PC</v>
          </cell>
          <cell r="D2046">
            <v>5334.63</v>
          </cell>
          <cell r="E2046">
            <v>6042.0019380000003</v>
          </cell>
        </row>
        <row r="2047">
          <cell r="A2047" t="str">
            <v>M011106061</v>
          </cell>
          <cell r="B2047" t="str">
            <v>X JTE FoFo DN 600 X 300 463,800 kg</v>
          </cell>
          <cell r="C2047" t="str">
            <v>PC</v>
          </cell>
          <cell r="D2047">
            <v>6961.85</v>
          </cell>
          <cell r="E2047">
            <v>7884.9913100000003</v>
          </cell>
        </row>
        <row r="2048">
          <cell r="A2048" t="str">
            <v>M011106065</v>
          </cell>
          <cell r="B2048" t="str">
            <v>X JTE FoFo DN 600 X 400 517,500 kg</v>
          </cell>
          <cell r="C2048" t="str">
            <v>PC</v>
          </cell>
          <cell r="D2048">
            <v>8037.38</v>
          </cell>
          <cell r="E2048">
            <v>9103.1365880000012</v>
          </cell>
        </row>
        <row r="2049">
          <cell r="A2049" t="str">
            <v>M011106069</v>
          </cell>
          <cell r="B2049" t="str">
            <v>X JTE FoFo DN 600 X 600 689,000 kg</v>
          </cell>
          <cell r="C2049" t="str">
            <v>PC</v>
          </cell>
          <cell r="D2049">
            <v>0</v>
          </cell>
          <cell r="E2049">
            <v>0</v>
          </cell>
        </row>
        <row r="2050">
          <cell r="A2050" t="str">
            <v>M011107000</v>
          </cell>
          <cell r="B2050" t="str">
            <v>REDUCAO C/ BOLSAS JTE FoFo</v>
          </cell>
        </row>
        <row r="2051">
          <cell r="A2051" t="str">
            <v>M011107001</v>
          </cell>
          <cell r="B2051" t="str">
            <v>R JTE FoFo DN 300 X 150 81,700 kg</v>
          </cell>
          <cell r="C2051" t="str">
            <v>PC</v>
          </cell>
          <cell r="D2051">
            <v>534.9</v>
          </cell>
          <cell r="E2051">
            <v>605.82773999999995</v>
          </cell>
        </row>
        <row r="2052">
          <cell r="A2052" t="str">
            <v>M011107005</v>
          </cell>
          <cell r="B2052" t="str">
            <v>R JTE FoFo DN 300 X 200 82,700 kg</v>
          </cell>
          <cell r="C2052" t="str">
            <v>PC</v>
          </cell>
          <cell r="D2052">
            <v>594.33000000000004</v>
          </cell>
          <cell r="E2052">
            <v>673.13815800000009</v>
          </cell>
        </row>
        <row r="2053">
          <cell r="A2053" t="str">
            <v>M011107009</v>
          </cell>
          <cell r="B2053" t="str">
            <v>R JTE FoFo DN 300 X 250 90,700 kg</v>
          </cell>
          <cell r="C2053" t="str">
            <v>PC</v>
          </cell>
          <cell r="D2053">
            <v>660.37</v>
          </cell>
          <cell r="E2053">
            <v>747.93506200000002</v>
          </cell>
        </row>
        <row r="2054">
          <cell r="A2054" t="str">
            <v>M011107013</v>
          </cell>
          <cell r="B2054" t="str">
            <v>R JTE FoFo DN 350 X 200 91,500 kg</v>
          </cell>
          <cell r="C2054" t="str">
            <v>PC</v>
          </cell>
          <cell r="D2054">
            <v>733.74</v>
          </cell>
          <cell r="E2054">
            <v>831.03392400000007</v>
          </cell>
        </row>
        <row r="2055">
          <cell r="A2055" t="str">
            <v>M011107017</v>
          </cell>
          <cell r="B2055" t="str">
            <v>R JTE FoFo DN 350 X 250 99,000 kg</v>
          </cell>
          <cell r="C2055" t="str">
            <v>PC</v>
          </cell>
          <cell r="D2055">
            <v>746.93</v>
          </cell>
          <cell r="E2055">
            <v>845.97291799999994</v>
          </cell>
        </row>
        <row r="2056">
          <cell r="A2056" t="str">
            <v>M011107021</v>
          </cell>
          <cell r="B2056" t="str">
            <v>R JTE FoFo DN 350 X 300 140,700 kg</v>
          </cell>
          <cell r="C2056" t="str">
            <v>PC</v>
          </cell>
          <cell r="D2056">
            <v>821.06</v>
          </cell>
          <cell r="E2056">
            <v>929.93255599999998</v>
          </cell>
        </row>
        <row r="2057">
          <cell r="A2057" t="str">
            <v>M011107025</v>
          </cell>
          <cell r="B2057" t="str">
            <v>R JTE FoFo DN 400 X 250 120,500 kg</v>
          </cell>
          <cell r="C2057" t="str">
            <v>PC</v>
          </cell>
          <cell r="D2057">
            <v>1179.72</v>
          </cell>
          <cell r="E2057">
            <v>1336.1508720000002</v>
          </cell>
        </row>
        <row r="2058">
          <cell r="A2058" t="str">
            <v>M011107029</v>
          </cell>
          <cell r="B2058" t="str">
            <v>R JTE FoFo DN 400 X 300 161,700 kg</v>
          </cell>
          <cell r="C2058" t="str">
            <v>PC</v>
          </cell>
          <cell r="D2058">
            <v>1004.42</v>
          </cell>
          <cell r="E2058">
            <v>1137.606092</v>
          </cell>
        </row>
        <row r="2059">
          <cell r="A2059" t="str">
            <v>M011107033</v>
          </cell>
          <cell r="B2059" t="str">
            <v>R JTE FoFo DN 400 X 350 162,500 kg</v>
          </cell>
          <cell r="C2059" t="str">
            <v>PC</v>
          </cell>
          <cell r="D2059">
            <v>1240.56</v>
          </cell>
          <cell r="E2059">
            <v>1405.058256</v>
          </cell>
        </row>
        <row r="2060">
          <cell r="A2060" t="str">
            <v>M011107037</v>
          </cell>
          <cell r="B2060" t="str">
            <v>R JTE FoFo DN 500 X 350 225,200 kg</v>
          </cell>
          <cell r="C2060" t="str">
            <v>PC</v>
          </cell>
          <cell r="D2060">
            <v>1418.14</v>
          </cell>
          <cell r="E2060">
            <v>1606.1853640000002</v>
          </cell>
        </row>
        <row r="2061">
          <cell r="A2061" t="str">
            <v>M011107041</v>
          </cell>
          <cell r="B2061" t="str">
            <v>R JTE FoFo DN 500 X 400 236,700 kg</v>
          </cell>
          <cell r="C2061" t="str">
            <v>PC</v>
          </cell>
          <cell r="D2061">
            <v>1507.14</v>
          </cell>
          <cell r="E2061">
            <v>1706.9867640000002</v>
          </cell>
        </row>
        <row r="2062">
          <cell r="A2062" t="str">
            <v>M011107045</v>
          </cell>
          <cell r="B2062" t="str">
            <v>R JTE FoFo DN 600 X 400 275,600 kg</v>
          </cell>
          <cell r="C2062" t="str">
            <v>PC</v>
          </cell>
          <cell r="D2062">
            <v>2893.47</v>
          </cell>
          <cell r="E2062">
            <v>3277.1441219999997</v>
          </cell>
        </row>
        <row r="2063">
          <cell r="A2063" t="str">
            <v>M011107049</v>
          </cell>
          <cell r="B2063" t="str">
            <v>R JTE FoFo DN 600 X 500 313,300 kg</v>
          </cell>
          <cell r="C2063" t="str">
            <v>PC</v>
          </cell>
          <cell r="D2063">
            <v>3376.13</v>
          </cell>
          <cell r="E2063">
            <v>3823.8048380000005</v>
          </cell>
        </row>
        <row r="2064">
          <cell r="A2064" t="str">
            <v>M011107053</v>
          </cell>
          <cell r="B2064" t="str">
            <v>R JTE FoFo DN 700 X 500 444,400 kg</v>
          </cell>
          <cell r="C2064" t="str">
            <v>PC</v>
          </cell>
          <cell r="D2064">
            <v>3991.8</v>
          </cell>
          <cell r="E2064">
            <v>4521.1126800000002</v>
          </cell>
        </row>
        <row r="2065">
          <cell r="A2065" t="str">
            <v>M011107057</v>
          </cell>
          <cell r="B2065" t="str">
            <v>R JTE FoFo DN 700 X 600 447,300 kg</v>
          </cell>
          <cell r="C2065" t="str">
            <v>PC</v>
          </cell>
          <cell r="D2065">
            <v>3753.79</v>
          </cell>
          <cell r="E2065">
            <v>4251.5425540000006</v>
          </cell>
        </row>
        <row r="2066">
          <cell r="A2066" t="str">
            <v>M011107061</v>
          </cell>
          <cell r="B2066" t="str">
            <v>R JTE FoFo DN 800 X 600 543,900 kg</v>
          </cell>
          <cell r="C2066" t="str">
            <v>PC</v>
          </cell>
          <cell r="D2066">
            <v>6681.67</v>
          </cell>
          <cell r="E2066">
            <v>7567.6594420000001</v>
          </cell>
        </row>
        <row r="2067">
          <cell r="A2067" t="str">
            <v>M011107065</v>
          </cell>
          <cell r="B2067" t="str">
            <v>R JTE FoFo DN 800 X 700 604,000 kg</v>
          </cell>
          <cell r="C2067" t="str">
            <v>PC</v>
          </cell>
          <cell r="D2067">
            <v>8018</v>
          </cell>
          <cell r="E2067">
            <v>9081.1868000000013</v>
          </cell>
        </row>
        <row r="2068">
          <cell r="A2068" t="str">
            <v>M011107069</v>
          </cell>
          <cell r="B2068" t="str">
            <v>R JTE FoFo DN 900 X 700 690,400 kg</v>
          </cell>
          <cell r="C2068" t="str">
            <v>PC</v>
          </cell>
          <cell r="D2068">
            <v>9950.75</v>
          </cell>
          <cell r="E2068">
            <v>11270.219450000001</v>
          </cell>
        </row>
        <row r="2069">
          <cell r="A2069" t="str">
            <v>M011107073</v>
          </cell>
          <cell r="B2069" t="str">
            <v>R JTE FoFo DN 900 X 800 717,000 kg</v>
          </cell>
          <cell r="C2069" t="str">
            <v>PC</v>
          </cell>
          <cell r="D2069">
            <v>9141.8700000000008</v>
          </cell>
          <cell r="E2069">
            <v>10354.081962000002</v>
          </cell>
        </row>
        <row r="2070">
          <cell r="A2070" t="str">
            <v>M011107077</v>
          </cell>
          <cell r="B2070" t="str">
            <v>R JTE FoFo DN 1000 X 800 830,200 kg</v>
          </cell>
          <cell r="C2070" t="str">
            <v>PC</v>
          </cell>
          <cell r="D2070">
            <v>10970.24</v>
          </cell>
          <cell r="E2070">
            <v>12424.893824000001</v>
          </cell>
        </row>
        <row r="2071">
          <cell r="A2071" t="str">
            <v>M011107081</v>
          </cell>
          <cell r="B2071" t="str">
            <v>R JTE FoFo DN 1000 X 900 852,100 kg</v>
          </cell>
          <cell r="C2071" t="str">
            <v>PC</v>
          </cell>
          <cell r="D2071">
            <v>12006.89</v>
          </cell>
          <cell r="E2071">
            <v>13599.003613999999</v>
          </cell>
        </row>
        <row r="2072">
          <cell r="A2072" t="str">
            <v>M011107085</v>
          </cell>
          <cell r="B2072" t="str">
            <v>R JTE FoFo DN 1200 X 1000 1061,200 kg</v>
          </cell>
          <cell r="C2072" t="str">
            <v>PC</v>
          </cell>
          <cell r="D2072">
            <v>0</v>
          </cell>
          <cell r="E2072">
            <v>0</v>
          </cell>
        </row>
        <row r="2073">
          <cell r="A2073" t="str">
            <v>M011108000</v>
          </cell>
          <cell r="B2073" t="str">
            <v>LUVA C/ BOLSAS JTE FoFo</v>
          </cell>
        </row>
        <row r="2074">
          <cell r="A2074" t="str">
            <v>M011108001</v>
          </cell>
          <cell r="B2074" t="str">
            <v>L JTE FoFo DN 300 121,700 kg</v>
          </cell>
          <cell r="C2074" t="str">
            <v>PC</v>
          </cell>
          <cell r="D2074">
            <v>1406.11</v>
          </cell>
          <cell r="E2074">
            <v>1592.5601859999999</v>
          </cell>
        </row>
        <row r="2075">
          <cell r="A2075" t="str">
            <v>M011108005</v>
          </cell>
          <cell r="B2075" t="str">
            <v>L JTE FoFo DN 350 134,000 kg</v>
          </cell>
          <cell r="C2075" t="str">
            <v>PC</v>
          </cell>
          <cell r="D2075">
            <v>2524.56</v>
          </cell>
          <cell r="E2075">
            <v>2859.316656</v>
          </cell>
        </row>
        <row r="2076">
          <cell r="A2076" t="str">
            <v>M011108009</v>
          </cell>
          <cell r="B2076" t="str">
            <v>L JTE FoFo DN 400 165,300 kg</v>
          </cell>
          <cell r="C2076" t="str">
            <v>PC</v>
          </cell>
          <cell r="D2076">
            <v>2883.07</v>
          </cell>
          <cell r="E2076">
            <v>3265.3650820000003</v>
          </cell>
        </row>
        <row r="2077">
          <cell r="A2077" t="str">
            <v>M011108013</v>
          </cell>
          <cell r="B2077" t="str">
            <v>L JTE FoFo DN 450 196,800 kg</v>
          </cell>
          <cell r="C2077" t="str">
            <v>PC</v>
          </cell>
          <cell r="D2077">
            <v>3155.71</v>
          </cell>
          <cell r="E2077">
            <v>3574.157146</v>
          </cell>
        </row>
        <row r="2078">
          <cell r="A2078" t="str">
            <v>M011108017</v>
          </cell>
          <cell r="B2078" t="str">
            <v>L JTE FoFo DN 500 245,700 kg</v>
          </cell>
          <cell r="C2078" t="str">
            <v>PC</v>
          </cell>
          <cell r="D2078">
            <v>3250.16</v>
          </cell>
          <cell r="E2078">
            <v>3681.1312160000002</v>
          </cell>
        </row>
        <row r="2079">
          <cell r="A2079" t="str">
            <v>M011108021</v>
          </cell>
          <cell r="B2079" t="str">
            <v>L JTE FoFo DN 600 309,900 kg</v>
          </cell>
          <cell r="C2079" t="str">
            <v>PC</v>
          </cell>
          <cell r="D2079">
            <v>5111.37</v>
          </cell>
          <cell r="E2079">
            <v>5789.1376620000001</v>
          </cell>
        </row>
        <row r="2080">
          <cell r="A2080" t="str">
            <v>M011108025</v>
          </cell>
          <cell r="B2080" t="str">
            <v>L JTE FoFo DN 700 552,200 kg</v>
          </cell>
          <cell r="C2080" t="str">
            <v>PC</v>
          </cell>
          <cell r="D2080">
            <v>9686.06</v>
          </cell>
          <cell r="E2080">
            <v>10970.431556</v>
          </cell>
        </row>
        <row r="2081">
          <cell r="A2081" t="str">
            <v>M011108029</v>
          </cell>
          <cell r="B2081" t="str">
            <v>L JTE FoFo DN 800 672,000 kg</v>
          </cell>
          <cell r="C2081" t="str">
            <v>PC</v>
          </cell>
          <cell r="D2081">
            <v>11789.86</v>
          </cell>
          <cell r="E2081">
            <v>13353.195436000002</v>
          </cell>
        </row>
        <row r="2082">
          <cell r="A2082" t="str">
            <v>M011108033</v>
          </cell>
          <cell r="B2082" t="str">
            <v>L JTE FoFo DN 900 775,100 kg</v>
          </cell>
          <cell r="C2082" t="str">
            <v>PC</v>
          </cell>
          <cell r="D2082">
            <v>0</v>
          </cell>
          <cell r="E2082">
            <v>0</v>
          </cell>
        </row>
        <row r="2083">
          <cell r="A2083" t="str">
            <v>M011108037</v>
          </cell>
          <cell r="B2083" t="str">
            <v>L JTE FoFo DN 1000 908,200 kg</v>
          </cell>
          <cell r="C2083" t="str">
            <v>PC</v>
          </cell>
          <cell r="D2083">
            <v>0</v>
          </cell>
          <cell r="E2083">
            <v>0</v>
          </cell>
        </row>
        <row r="2084">
          <cell r="A2084" t="str">
            <v>M011108041</v>
          </cell>
          <cell r="B2084" t="str">
            <v>L JTE FoFo DN 1200 1195,600 kg</v>
          </cell>
          <cell r="C2084" t="str">
            <v>PC</v>
          </cell>
          <cell r="D2084">
            <v>0</v>
          </cell>
          <cell r="E2084">
            <v>0</v>
          </cell>
        </row>
        <row r="2085">
          <cell r="A2085" t="str">
            <v>M011200000</v>
          </cell>
          <cell r="B2085" t="str">
            <v>CONEXOES DE FoFo DUCTIL C/ PONTA E BOLSA C/ JUNTA TRAVADA INTERNA (JTI)</v>
          </cell>
        </row>
        <row r="2086">
          <cell r="A2086" t="str">
            <v>M011201000</v>
          </cell>
          <cell r="B2086" t="str">
            <v>CURVA 90o C/ BOLSAS JTI FoFo</v>
          </cell>
        </row>
        <row r="2087">
          <cell r="A2087" t="str">
            <v>M011201001</v>
          </cell>
          <cell r="B2087" t="str">
            <v>C90 JTI FoFo DN 80 10,200 kg</v>
          </cell>
          <cell r="C2087" t="str">
            <v>PC</v>
          </cell>
          <cell r="D2087">
            <v>314.57</v>
          </cell>
          <cell r="E2087">
            <v>356.28198200000003</v>
          </cell>
        </row>
        <row r="2088">
          <cell r="A2088" t="str">
            <v>M011201005</v>
          </cell>
          <cell r="B2088" t="str">
            <v>C90 JTI FoFo DN 100 14,000 kg</v>
          </cell>
          <cell r="C2088" t="str">
            <v>PC</v>
          </cell>
          <cell r="D2088">
            <v>313.74</v>
          </cell>
          <cell r="E2088">
            <v>355.34192400000001</v>
          </cell>
        </row>
        <row r="2089">
          <cell r="A2089" t="str">
            <v>M011201009</v>
          </cell>
          <cell r="B2089" t="str">
            <v>C90 JTI FoFo DN 150 22,700 kg</v>
          </cell>
          <cell r="C2089" t="str">
            <v>PC</v>
          </cell>
          <cell r="D2089">
            <v>481.16</v>
          </cell>
          <cell r="E2089">
            <v>544.961816</v>
          </cell>
        </row>
        <row r="2090">
          <cell r="A2090" t="str">
            <v>M011201013</v>
          </cell>
          <cell r="B2090" t="str">
            <v>C90 JTI FoFo DN 200 35,200 kg</v>
          </cell>
          <cell r="C2090" t="str">
            <v>PC</v>
          </cell>
          <cell r="D2090">
            <v>698.68</v>
          </cell>
          <cell r="E2090">
            <v>791.32496800000001</v>
          </cell>
        </row>
        <row r="2091">
          <cell r="A2091" t="str">
            <v>M011201017</v>
          </cell>
          <cell r="B2091" t="str">
            <v>C90 JTI FoFo DN 250 52,000 kg</v>
          </cell>
          <cell r="C2091" t="str">
            <v>PC</v>
          </cell>
          <cell r="D2091">
            <v>1119.0999999999999</v>
          </cell>
          <cell r="E2091">
            <v>1267.4926599999999</v>
          </cell>
        </row>
        <row r="2092">
          <cell r="A2092" t="str">
            <v>M011201021</v>
          </cell>
          <cell r="B2092" t="str">
            <v>C90 JTI FoFo DN 300 72,000 kg</v>
          </cell>
          <cell r="C2092" t="str">
            <v>PC</v>
          </cell>
          <cell r="D2092">
            <v>1535.42</v>
          </cell>
          <cell r="E2092">
            <v>1739.0166920000001</v>
          </cell>
        </row>
        <row r="2093">
          <cell r="A2093" t="str">
            <v>M011202000</v>
          </cell>
          <cell r="B2093" t="str">
            <v>CURVA 45o C/ BOLSAS JTI FoFo</v>
          </cell>
        </row>
        <row r="2094">
          <cell r="A2094" t="str">
            <v>M011202001</v>
          </cell>
          <cell r="B2094" t="str">
            <v>C45 JTI FoFo DN 80 8,500 kg</v>
          </cell>
          <cell r="C2094" t="str">
            <v>PC</v>
          </cell>
          <cell r="D2094">
            <v>194.87</v>
          </cell>
          <cell r="E2094">
            <v>220.70976200000001</v>
          </cell>
        </row>
        <row r="2095">
          <cell r="A2095" t="str">
            <v>M011202005</v>
          </cell>
          <cell r="B2095" t="str">
            <v>C45 JTI FoFo DN 100 13,000 kg</v>
          </cell>
          <cell r="C2095" t="str">
            <v>PC</v>
          </cell>
          <cell r="D2095">
            <v>315.02</v>
          </cell>
          <cell r="E2095">
            <v>356.791652</v>
          </cell>
        </row>
        <row r="2096">
          <cell r="A2096" t="str">
            <v>M011202009</v>
          </cell>
          <cell r="B2096" t="str">
            <v>C45 JTI FoFo DN 150 20,700 kg</v>
          </cell>
          <cell r="C2096" t="str">
            <v>PC</v>
          </cell>
          <cell r="D2096">
            <v>451.1</v>
          </cell>
          <cell r="E2096">
            <v>510.91586000000007</v>
          </cell>
        </row>
        <row r="2097">
          <cell r="A2097" t="str">
            <v>M011202013</v>
          </cell>
          <cell r="B2097" t="str">
            <v>C45 JTI FoFo DN 200 27,300 kg</v>
          </cell>
          <cell r="C2097" t="str">
            <v>PC</v>
          </cell>
          <cell r="D2097">
            <v>598.08000000000004</v>
          </cell>
          <cell r="E2097">
            <v>677.3854080000001</v>
          </cell>
        </row>
        <row r="2098">
          <cell r="A2098" t="str">
            <v>M011202017</v>
          </cell>
          <cell r="B2098" t="str">
            <v>C45 JTI FoFo DN 250 41,800 kg</v>
          </cell>
          <cell r="C2098" t="str">
            <v>PC</v>
          </cell>
          <cell r="D2098">
            <v>995.59</v>
          </cell>
          <cell r="E2098">
            <v>1127.6052340000001</v>
          </cell>
        </row>
        <row r="2099">
          <cell r="A2099" t="str">
            <v>M011202021</v>
          </cell>
          <cell r="B2099" t="str">
            <v>C45 JTI FoFo DN 300 58,000 kg</v>
          </cell>
          <cell r="C2099" t="str">
            <v>PC</v>
          </cell>
          <cell r="D2099">
            <v>1331.9</v>
          </cell>
          <cell r="E2099">
            <v>1508.5099400000001</v>
          </cell>
        </row>
        <row r="2100">
          <cell r="A2100" t="str">
            <v>M011203000</v>
          </cell>
          <cell r="B2100" t="str">
            <v>CURVA 22o30' C/ BOLSAS JTI FoFo</v>
          </cell>
        </row>
        <row r="2101">
          <cell r="A2101" t="str">
            <v>M011203001</v>
          </cell>
          <cell r="B2101" t="str">
            <v>C22 JTI FoFo DN  80 8,600 kg</v>
          </cell>
          <cell r="C2101" t="str">
            <v>PC</v>
          </cell>
          <cell r="D2101">
            <v>287.61</v>
          </cell>
          <cell r="E2101">
            <v>325.74708600000002</v>
          </cell>
        </row>
        <row r="2102">
          <cell r="A2102" t="str">
            <v>M011203005</v>
          </cell>
          <cell r="B2102" t="str">
            <v>C22 JTI FoFo DN 100 11,800 kg</v>
          </cell>
          <cell r="C2102" t="str">
            <v>PC</v>
          </cell>
          <cell r="D2102">
            <v>280.06</v>
          </cell>
          <cell r="E2102">
            <v>317.19595600000002</v>
          </cell>
        </row>
        <row r="2103">
          <cell r="A2103" t="str">
            <v>M011203009</v>
          </cell>
          <cell r="B2103" t="str">
            <v>C22 JTI FoFo DN 150 18,700 kg</v>
          </cell>
          <cell r="C2103" t="str">
            <v>PC</v>
          </cell>
          <cell r="D2103">
            <v>413.66</v>
          </cell>
          <cell r="E2103">
            <v>468.51131600000002</v>
          </cell>
        </row>
        <row r="2104">
          <cell r="A2104" t="str">
            <v>M011203013</v>
          </cell>
          <cell r="B2104" t="str">
            <v>C22 JTI FoFo DN 200 29,200 kg</v>
          </cell>
          <cell r="C2104" t="str">
            <v>PC</v>
          </cell>
          <cell r="D2104">
            <v>596.29999999999995</v>
          </cell>
          <cell r="E2104">
            <v>675.36937999999998</v>
          </cell>
        </row>
        <row r="2105">
          <cell r="A2105" t="str">
            <v>M011203017</v>
          </cell>
          <cell r="B2105" t="str">
            <v>C22 JTI FoFo DN 250 34,600 kg</v>
          </cell>
          <cell r="C2105" t="str">
            <v>PC</v>
          </cell>
          <cell r="D2105">
            <v>850.73</v>
          </cell>
          <cell r="E2105">
            <v>963.53679800000009</v>
          </cell>
        </row>
        <row r="2106">
          <cell r="A2106" t="str">
            <v>M011203021</v>
          </cell>
          <cell r="B2106" t="str">
            <v>C22 JTI FoFo DN 300 48,100 kg</v>
          </cell>
          <cell r="C2106" t="str">
            <v>PC</v>
          </cell>
          <cell r="D2106">
            <v>1151.32</v>
          </cell>
          <cell r="E2106">
            <v>1303.985032</v>
          </cell>
        </row>
        <row r="2107">
          <cell r="A2107" t="str">
            <v>M011204000</v>
          </cell>
          <cell r="B2107" t="str">
            <v>CURVA 11o15' C/ BOLSAS JTI FoFo</v>
          </cell>
        </row>
        <row r="2108">
          <cell r="A2108" t="str">
            <v>M011204001</v>
          </cell>
          <cell r="B2108" t="str">
            <v>C11 JTI FoFo DN 80 8,700 kg</v>
          </cell>
          <cell r="C2108" t="str">
            <v>PC</v>
          </cell>
          <cell r="D2108">
            <v>283.7</v>
          </cell>
          <cell r="E2108">
            <v>321.31862000000001</v>
          </cell>
        </row>
        <row r="2109">
          <cell r="A2109" t="str">
            <v>M011204005</v>
          </cell>
          <cell r="B2109" t="str">
            <v>C11 JTI FoFo DN 100 11,200 kg</v>
          </cell>
          <cell r="C2109" t="str">
            <v>PC</v>
          </cell>
          <cell r="D2109">
            <v>274.86</v>
          </cell>
          <cell r="E2109">
            <v>311.30643600000002</v>
          </cell>
        </row>
        <row r="2110">
          <cell r="A2110" t="str">
            <v>M011204009</v>
          </cell>
          <cell r="B2110" t="str">
            <v>C11 JTI FoFo DN 150 16,800 kg</v>
          </cell>
          <cell r="C2110" t="str">
            <v>PC</v>
          </cell>
          <cell r="D2110">
            <v>392.64</v>
          </cell>
          <cell r="E2110">
            <v>444.70406400000002</v>
          </cell>
        </row>
        <row r="2111">
          <cell r="A2111" t="str">
            <v>M011204013</v>
          </cell>
          <cell r="B2111" t="str">
            <v>C11 JTI FoFo DN 200 27,600 kg</v>
          </cell>
          <cell r="C2111" t="str">
            <v>PC</v>
          </cell>
          <cell r="D2111">
            <v>582.95000000000005</v>
          </cell>
          <cell r="E2111">
            <v>660.24917000000005</v>
          </cell>
        </row>
        <row r="2112">
          <cell r="A2112" t="str">
            <v>M011204017</v>
          </cell>
          <cell r="B2112" t="str">
            <v>C11 JTI FoFo DN 250 33,100 kg</v>
          </cell>
          <cell r="C2112" t="str">
            <v>PC</v>
          </cell>
          <cell r="D2112">
            <v>825.08</v>
          </cell>
          <cell r="E2112">
            <v>934.48560800000007</v>
          </cell>
        </row>
        <row r="2113">
          <cell r="A2113" t="str">
            <v>M011204021</v>
          </cell>
          <cell r="B2113" t="str">
            <v>C11 JTI FoFo DN 300 46,300 kg</v>
          </cell>
          <cell r="C2113" t="str">
            <v>PC</v>
          </cell>
          <cell r="D2113">
            <v>1139.31</v>
          </cell>
          <cell r="E2113">
            <v>1290.3825059999999</v>
          </cell>
        </row>
        <row r="2114">
          <cell r="A2114" t="str">
            <v>M011205000</v>
          </cell>
          <cell r="B2114" t="str">
            <v>TE C/ BOLSAS JTI FoFo</v>
          </cell>
        </row>
        <row r="2115">
          <cell r="A2115" t="str">
            <v>M011205001</v>
          </cell>
          <cell r="B2115" t="str">
            <v>T JTI FoFo DN 80 X 80 13,000 kg</v>
          </cell>
          <cell r="C2115" t="str">
            <v>PC</v>
          </cell>
          <cell r="D2115">
            <v>261.91000000000003</v>
          </cell>
          <cell r="E2115">
            <v>296.63926600000002</v>
          </cell>
        </row>
        <row r="2116">
          <cell r="A2116" t="str">
            <v>M011205005</v>
          </cell>
          <cell r="B2116" t="str">
            <v>T JTI FoFo DN 100 X 80 18,100 kg</v>
          </cell>
          <cell r="C2116" t="str">
            <v>PC</v>
          </cell>
          <cell r="D2116">
            <v>311.27999999999997</v>
          </cell>
          <cell r="E2116">
            <v>352.55572799999999</v>
          </cell>
        </row>
        <row r="2117">
          <cell r="A2117" t="str">
            <v>M011205009</v>
          </cell>
          <cell r="B2117" t="str">
            <v>T JTI FoFo DN 100 X 100 19,200 kg</v>
          </cell>
          <cell r="C2117" t="str">
            <v>PC</v>
          </cell>
          <cell r="D2117">
            <v>324.14999999999998</v>
          </cell>
          <cell r="E2117">
            <v>367.13229000000001</v>
          </cell>
        </row>
        <row r="2118">
          <cell r="A2118" t="str">
            <v>M011205013</v>
          </cell>
          <cell r="B2118" t="str">
            <v>T JTI FoFo DN 150 X 80 26,100 kg</v>
          </cell>
          <cell r="C2118" t="str">
            <v>PC</v>
          </cell>
          <cell r="D2118">
            <v>495.89</v>
          </cell>
          <cell r="E2118">
            <v>561.64501400000006</v>
          </cell>
        </row>
        <row r="2119">
          <cell r="A2119" t="str">
            <v>M011205017</v>
          </cell>
          <cell r="B2119" t="str">
            <v>T JTI FoFo DN 150 X 100 26,000 kg</v>
          </cell>
          <cell r="C2119" t="str">
            <v>PC</v>
          </cell>
          <cell r="D2119">
            <v>510.92</v>
          </cell>
          <cell r="E2119">
            <v>578.66799200000003</v>
          </cell>
        </row>
        <row r="2120">
          <cell r="A2120" t="str">
            <v>M011205021</v>
          </cell>
          <cell r="B2120" t="str">
            <v>T JTI FoFo DN 150 X 150 30,800 kg</v>
          </cell>
          <cell r="C2120" t="str">
            <v>PC</v>
          </cell>
          <cell r="D2120">
            <v>553.87</v>
          </cell>
          <cell r="E2120">
            <v>627.31316200000003</v>
          </cell>
        </row>
        <row r="2121">
          <cell r="A2121" t="str">
            <v>M011205025</v>
          </cell>
          <cell r="B2121" t="str">
            <v>T JTI FoFo DN 200 X 80 32,300 kg</v>
          </cell>
          <cell r="C2121" t="str">
            <v>PC</v>
          </cell>
          <cell r="D2121">
            <v>897.33</v>
          </cell>
          <cell r="E2121">
            <v>1016.3159580000001</v>
          </cell>
        </row>
        <row r="2122">
          <cell r="A2122" t="str">
            <v>M011205029</v>
          </cell>
          <cell r="B2122" t="str">
            <v>T JTI FoFo DN 200 X 100 36,700 kg</v>
          </cell>
          <cell r="C2122" t="str">
            <v>PC</v>
          </cell>
          <cell r="D2122">
            <v>908.07</v>
          </cell>
          <cell r="E2122">
            <v>1028.480082</v>
          </cell>
        </row>
        <row r="2123">
          <cell r="A2123" t="str">
            <v>M011205033</v>
          </cell>
          <cell r="B2123" t="str">
            <v>T JTI FoFo DN 200 X 150 42,500 kg</v>
          </cell>
          <cell r="C2123" t="str">
            <v>PC</v>
          </cell>
          <cell r="D2123">
            <v>774.97</v>
          </cell>
          <cell r="E2123">
            <v>877.73102200000005</v>
          </cell>
        </row>
        <row r="2124">
          <cell r="A2124" t="str">
            <v>M011205037</v>
          </cell>
          <cell r="B2124" t="str">
            <v>T JTI FoFo DN 200 X 200 49,300 kg</v>
          </cell>
          <cell r="C2124" t="str">
            <v>PC</v>
          </cell>
          <cell r="D2124">
            <v>805.02</v>
          </cell>
          <cell r="E2124">
            <v>911.76565200000005</v>
          </cell>
        </row>
        <row r="2125">
          <cell r="A2125" t="str">
            <v>M011205041</v>
          </cell>
          <cell r="B2125" t="str">
            <v>T JTI FoFo DN 250 X 80 38,600 kg</v>
          </cell>
          <cell r="C2125" t="str">
            <v>PC</v>
          </cell>
          <cell r="D2125">
            <v>895.19</v>
          </cell>
          <cell r="E2125">
            <v>1013.8921940000001</v>
          </cell>
        </row>
        <row r="2126">
          <cell r="A2126" t="str">
            <v>M011205045</v>
          </cell>
          <cell r="B2126" t="str">
            <v>T JTI FoFo DN 250 X 100 42,800 kg</v>
          </cell>
          <cell r="C2126" t="str">
            <v>PC</v>
          </cell>
          <cell r="D2126">
            <v>905.92</v>
          </cell>
          <cell r="E2126">
            <v>1026.0449920000001</v>
          </cell>
        </row>
        <row r="2127">
          <cell r="A2127" t="str">
            <v>M011205049</v>
          </cell>
          <cell r="B2127" t="str">
            <v>T JTI FoFo DN 250 X 250 61,000 kg</v>
          </cell>
          <cell r="C2127" t="str">
            <v>PC</v>
          </cell>
          <cell r="D2127">
            <v>1066.93</v>
          </cell>
          <cell r="E2127">
            <v>1208.4049180000002</v>
          </cell>
        </row>
        <row r="2128">
          <cell r="A2128" t="str">
            <v>M011205053</v>
          </cell>
          <cell r="B2128" t="str">
            <v>T JTI FoFo DN 300 X 80 50,200 kg</v>
          </cell>
          <cell r="C2128" t="str">
            <v>PC</v>
          </cell>
          <cell r="D2128">
            <v>1096.97</v>
          </cell>
          <cell r="E2128">
            <v>1242.428222</v>
          </cell>
        </row>
        <row r="2129">
          <cell r="A2129" t="str">
            <v>M011205057</v>
          </cell>
          <cell r="B2129" t="str">
            <v>T JTI FoFo DN 300 X 100 57,000 kg</v>
          </cell>
          <cell r="C2129" t="str">
            <v>PC</v>
          </cell>
          <cell r="D2129">
            <v>1142.07</v>
          </cell>
          <cell r="E2129">
            <v>1293.508482</v>
          </cell>
        </row>
        <row r="2130">
          <cell r="A2130" t="str">
            <v>M011205061</v>
          </cell>
          <cell r="B2130" t="str">
            <v>T JTI FoFo DN 300 X 150 62,100 kg</v>
          </cell>
          <cell r="C2130" t="str">
            <v>PC</v>
          </cell>
          <cell r="D2130">
            <v>1154.94</v>
          </cell>
          <cell r="E2130">
            <v>1308.0850440000002</v>
          </cell>
        </row>
        <row r="2131">
          <cell r="A2131" t="str">
            <v>M011205065</v>
          </cell>
          <cell r="B2131" t="str">
            <v>T JTI FoFo DN 300 X 200 69,000 kg</v>
          </cell>
          <cell r="C2131" t="str">
            <v>PC</v>
          </cell>
          <cell r="D2131">
            <v>1330.98</v>
          </cell>
          <cell r="E2131">
            <v>1507.467948</v>
          </cell>
        </row>
        <row r="2132">
          <cell r="A2132" t="str">
            <v>M011205069</v>
          </cell>
          <cell r="B2132" t="str">
            <v>T JTI FoFo DN 300 X 250 76,600 kg</v>
          </cell>
          <cell r="C2132" t="str">
            <v>PC</v>
          </cell>
          <cell r="D2132">
            <v>1354.59</v>
          </cell>
          <cell r="E2132">
            <v>1534.2086340000001</v>
          </cell>
        </row>
        <row r="2133">
          <cell r="A2133" t="str">
            <v>M011205073</v>
          </cell>
          <cell r="B2133" t="str">
            <v>T JTI FoFo DN 300 X 300 88,000 kg</v>
          </cell>
          <cell r="C2133" t="str">
            <v>PC</v>
          </cell>
          <cell r="D2133">
            <v>1453.35</v>
          </cell>
          <cell r="E2133">
            <v>1646.06421</v>
          </cell>
        </row>
        <row r="2134">
          <cell r="A2134" t="str">
            <v>M011206000</v>
          </cell>
          <cell r="B2134" t="str">
            <v>CRUZETA C/ BOLSAS JTI FoFo</v>
          </cell>
        </row>
        <row r="2135">
          <cell r="A2135" t="str">
            <v>M011206001</v>
          </cell>
          <cell r="B2135" t="str">
            <v>X JTI FoFo DN 80 X 80 16,000 kg</v>
          </cell>
          <cell r="C2135" t="str">
            <v>PC</v>
          </cell>
          <cell r="D2135">
            <v>388.55</v>
          </cell>
          <cell r="E2135">
            <v>440.07173000000006</v>
          </cell>
        </row>
        <row r="2136">
          <cell r="A2136" t="str">
            <v>M011206005</v>
          </cell>
          <cell r="B2136" t="str">
            <v>X JTI FoFo DN 100 X 80 23,100 kg</v>
          </cell>
          <cell r="C2136" t="str">
            <v>PC</v>
          </cell>
          <cell r="D2136">
            <v>418.61</v>
          </cell>
          <cell r="E2136">
            <v>474.11768600000005</v>
          </cell>
        </row>
        <row r="2137">
          <cell r="A2137" t="str">
            <v>M011206009</v>
          </cell>
          <cell r="B2137" t="str">
            <v>X JTI FoFo DN 100 X 100 25,100 kg</v>
          </cell>
          <cell r="C2137" t="str">
            <v>PC</v>
          </cell>
          <cell r="D2137">
            <v>422.92</v>
          </cell>
          <cell r="E2137">
            <v>478.99919200000005</v>
          </cell>
        </row>
        <row r="2138">
          <cell r="A2138" t="str">
            <v>M011206013</v>
          </cell>
          <cell r="B2138" t="str">
            <v>X JTI FoFo DN 150 X 80 25,200 kg</v>
          </cell>
          <cell r="C2138" t="str">
            <v>PC</v>
          </cell>
          <cell r="D2138">
            <v>536.69000000000005</v>
          </cell>
          <cell r="E2138">
            <v>607.85509400000012</v>
          </cell>
        </row>
        <row r="2139">
          <cell r="A2139" t="str">
            <v>M011206017</v>
          </cell>
          <cell r="B2139" t="str">
            <v>X JTI FoFo DN 150 X 100 31,500 kg</v>
          </cell>
          <cell r="C2139" t="str">
            <v>PC</v>
          </cell>
          <cell r="D2139">
            <v>607.54</v>
          </cell>
          <cell r="E2139">
            <v>688.09980399999995</v>
          </cell>
        </row>
        <row r="2140">
          <cell r="A2140" t="str">
            <v>M011206021</v>
          </cell>
          <cell r="B2140" t="str">
            <v>X JTI FoFo DN 150 X 150 38,900 kg</v>
          </cell>
          <cell r="C2140" t="str">
            <v>PC</v>
          </cell>
          <cell r="D2140">
            <v>611.84</v>
          </cell>
          <cell r="E2140">
            <v>692.96998400000007</v>
          </cell>
        </row>
        <row r="2141">
          <cell r="A2141" t="str">
            <v>M011206025</v>
          </cell>
          <cell r="B2141" t="str">
            <v>X JTI FoFo DN 200 X 80 33,600 kg</v>
          </cell>
          <cell r="C2141" t="str">
            <v>PC</v>
          </cell>
          <cell r="D2141">
            <v>749.21</v>
          </cell>
          <cell r="E2141">
            <v>848.55524600000012</v>
          </cell>
        </row>
        <row r="2142">
          <cell r="A2142" t="str">
            <v>M011206029</v>
          </cell>
          <cell r="B2142" t="str">
            <v>X JTI FoFo DN 200 X 100 37,800 kg</v>
          </cell>
          <cell r="C2142" t="str">
            <v>PC</v>
          </cell>
          <cell r="D2142">
            <v>955.29</v>
          </cell>
          <cell r="E2142">
            <v>1081.961454</v>
          </cell>
        </row>
        <row r="2143">
          <cell r="A2143" t="str">
            <v>M011206033</v>
          </cell>
          <cell r="B2143" t="str">
            <v>X JTI FoFo DN 200 X 150 44,200 kg</v>
          </cell>
          <cell r="C2143" t="str">
            <v>PC</v>
          </cell>
          <cell r="D2143">
            <v>961.74</v>
          </cell>
          <cell r="E2143">
            <v>1089.2667240000001</v>
          </cell>
        </row>
        <row r="2144">
          <cell r="A2144" t="str">
            <v>M011206037</v>
          </cell>
          <cell r="B2144" t="str">
            <v>X JTI FoFo DN 200 X 200 58,000 kg</v>
          </cell>
          <cell r="C2144" t="str">
            <v>PC</v>
          </cell>
          <cell r="D2144">
            <v>978.91</v>
          </cell>
          <cell r="E2144">
            <v>1108.7134659999999</v>
          </cell>
        </row>
        <row r="2145">
          <cell r="A2145" t="str">
            <v>M011206041</v>
          </cell>
          <cell r="B2145" t="str">
            <v>X JTI FoFo DN 250 X 80 44,800 kg</v>
          </cell>
          <cell r="C2145" t="str">
            <v>PC</v>
          </cell>
          <cell r="D2145">
            <v>852.26</v>
          </cell>
          <cell r="E2145">
            <v>965.269676</v>
          </cell>
        </row>
        <row r="2146">
          <cell r="A2146" t="str">
            <v>M011206045</v>
          </cell>
          <cell r="B2146" t="str">
            <v>X JTI FoFo DN 250 X 100 49,100 kg</v>
          </cell>
          <cell r="C2146" t="str">
            <v>PC</v>
          </cell>
          <cell r="D2146">
            <v>1148.5</v>
          </cell>
          <cell r="E2146">
            <v>1300.7911000000001</v>
          </cell>
        </row>
        <row r="2147">
          <cell r="A2147" t="str">
            <v>M011206049</v>
          </cell>
          <cell r="B2147" t="str">
            <v>X JTI FoFo DN 250 X 250 75,200 kg</v>
          </cell>
          <cell r="C2147" t="str">
            <v>PC</v>
          </cell>
          <cell r="D2147">
            <v>1167.83</v>
          </cell>
          <cell r="E2147">
            <v>1322.684258</v>
          </cell>
        </row>
        <row r="2148">
          <cell r="A2148" t="str">
            <v>M011206053</v>
          </cell>
          <cell r="B2148" t="str">
            <v>X JTI FoFo DN 300 X 80 52,600 kg</v>
          </cell>
          <cell r="C2148" t="str">
            <v>PC</v>
          </cell>
          <cell r="D2148">
            <v>1002.53</v>
          </cell>
          <cell r="E2148">
            <v>1135.4654780000001</v>
          </cell>
        </row>
        <row r="2149">
          <cell r="A2149" t="str">
            <v>M011206057</v>
          </cell>
          <cell r="B2149" t="str">
            <v>X JTI FoFo DN 300 X 100 58,000 kg</v>
          </cell>
          <cell r="C2149" t="str">
            <v>PC</v>
          </cell>
          <cell r="D2149">
            <v>1032.58</v>
          </cell>
          <cell r="E2149">
            <v>1169.500108</v>
          </cell>
        </row>
        <row r="2150">
          <cell r="A2150" t="str">
            <v>M011206061</v>
          </cell>
          <cell r="B2150" t="str">
            <v>X JTI FoFo DN 300 X 200 78,000 kg</v>
          </cell>
          <cell r="C2150" t="str">
            <v>PC</v>
          </cell>
          <cell r="D2150">
            <v>1288.04</v>
          </cell>
          <cell r="E2150">
            <v>1458.834104</v>
          </cell>
        </row>
        <row r="2151">
          <cell r="A2151" t="str">
            <v>M011206065</v>
          </cell>
          <cell r="B2151" t="str">
            <v>X JTI FoFo DN 300 X 300 99,500 kg</v>
          </cell>
          <cell r="C2151" t="str">
            <v>PC</v>
          </cell>
          <cell r="D2151">
            <v>1466.22</v>
          </cell>
          <cell r="E2151">
            <v>1660.6407720000002</v>
          </cell>
        </row>
        <row r="2152">
          <cell r="A2152" t="str">
            <v>M011207000</v>
          </cell>
          <cell r="B2152" t="str">
            <v>REDUCAO C/ PONTA E BOLSA JTI FoFo</v>
          </cell>
        </row>
        <row r="2153">
          <cell r="A2153" t="str">
            <v>M011207001</v>
          </cell>
          <cell r="B2153" t="str">
            <v>R PB JTI FoFo DN 100 X 80 8,100 kg</v>
          </cell>
          <cell r="C2153" t="str">
            <v>PC</v>
          </cell>
          <cell r="D2153">
            <v>216.82</v>
          </cell>
          <cell r="E2153">
            <v>245.57033200000001</v>
          </cell>
        </row>
        <row r="2154">
          <cell r="A2154" t="str">
            <v>M011207005</v>
          </cell>
          <cell r="B2154" t="str">
            <v>R PB JTI FoFo DN 150 X 80 12,400 kg</v>
          </cell>
          <cell r="C2154" t="str">
            <v>PC</v>
          </cell>
          <cell r="D2154">
            <v>349.91</v>
          </cell>
          <cell r="E2154">
            <v>396.30806600000005</v>
          </cell>
        </row>
        <row r="2155">
          <cell r="A2155" t="str">
            <v>M011207009</v>
          </cell>
          <cell r="B2155" t="str">
            <v>R PB JTI FoFo DN 150 X 100 13,500 kg</v>
          </cell>
          <cell r="C2155" t="str">
            <v>PC</v>
          </cell>
          <cell r="D2155">
            <v>360.65</v>
          </cell>
          <cell r="E2155">
            <v>408.47219000000001</v>
          </cell>
        </row>
        <row r="2156">
          <cell r="A2156" t="str">
            <v>M011207013</v>
          </cell>
          <cell r="B2156" t="str">
            <v>R PB JTI FoFo DN 200 X 80 17,000 kg</v>
          </cell>
          <cell r="C2156" t="str">
            <v>PC</v>
          </cell>
          <cell r="D2156">
            <v>656.9</v>
          </cell>
          <cell r="E2156">
            <v>744.00494000000003</v>
          </cell>
        </row>
        <row r="2157">
          <cell r="A2157" t="str">
            <v>M011207017</v>
          </cell>
          <cell r="B2157" t="str">
            <v>R PB JTI FoFo DN 200 X 100 15,600 kg</v>
          </cell>
          <cell r="C2157" t="str">
            <v>PC</v>
          </cell>
          <cell r="D2157">
            <v>661.2</v>
          </cell>
          <cell r="E2157">
            <v>748.87512000000004</v>
          </cell>
        </row>
        <row r="2158">
          <cell r="A2158" t="str">
            <v>M011207021</v>
          </cell>
          <cell r="B2158" t="str">
            <v>R PB JTI FoFo DN 200 X 150 20,000 kg</v>
          </cell>
          <cell r="C2158" t="str">
            <v>PC</v>
          </cell>
          <cell r="D2158">
            <v>667.63</v>
          </cell>
          <cell r="E2158">
            <v>756.15773799999999</v>
          </cell>
        </row>
        <row r="2159">
          <cell r="A2159" t="str">
            <v>M011207025</v>
          </cell>
          <cell r="B2159" t="str">
            <v>R PB JTI FoFo DN 250 X 150 22,900 kg</v>
          </cell>
          <cell r="C2159" t="str">
            <v>PC</v>
          </cell>
          <cell r="D2159">
            <v>637.58000000000004</v>
          </cell>
          <cell r="E2159">
            <v>722.12310800000012</v>
          </cell>
        </row>
        <row r="2160">
          <cell r="A2160" t="str">
            <v>M011207029</v>
          </cell>
          <cell r="B2160" t="str">
            <v>R PB JTI FoFo DN 250 X 200 23,500 kg</v>
          </cell>
          <cell r="C2160" t="str">
            <v>PC</v>
          </cell>
          <cell r="D2160">
            <v>639.72</v>
          </cell>
          <cell r="E2160">
            <v>724.54687200000001</v>
          </cell>
        </row>
        <row r="2161">
          <cell r="A2161" t="str">
            <v>M011207033</v>
          </cell>
          <cell r="B2161" t="str">
            <v>R PB JTI FoFo DN 300 X 150 29,600 kg</v>
          </cell>
          <cell r="C2161" t="str">
            <v>PC</v>
          </cell>
          <cell r="D2161">
            <v>779.26</v>
          </cell>
          <cell r="E2161">
            <v>882.589876</v>
          </cell>
        </row>
        <row r="2162">
          <cell r="A2162" t="str">
            <v>M011207037</v>
          </cell>
          <cell r="B2162" t="str">
            <v>R PB JTI FoFo DN 300 X 200 30,500 kg</v>
          </cell>
          <cell r="C2162" t="str">
            <v>PC</v>
          </cell>
          <cell r="D2162">
            <v>781.41</v>
          </cell>
          <cell r="E2162">
            <v>885.02496599999995</v>
          </cell>
        </row>
        <row r="2163">
          <cell r="A2163" t="str">
            <v>M011207041</v>
          </cell>
          <cell r="B2163" t="str">
            <v>R PB JTI FoFo DN 300 X 250 29,500 kg</v>
          </cell>
          <cell r="C2163" t="str">
            <v>PC</v>
          </cell>
          <cell r="D2163">
            <v>978.91</v>
          </cell>
          <cell r="E2163">
            <v>1108.7134659999999</v>
          </cell>
        </row>
        <row r="2164">
          <cell r="A2164" t="str">
            <v>M011207045</v>
          </cell>
          <cell r="B2164" t="str">
            <v>R PB JTI FoFo DN 350 X 200 39,100 kg</v>
          </cell>
          <cell r="C2164" t="str">
            <v>PC</v>
          </cell>
          <cell r="D2164">
            <v>1086.5999999999999</v>
          </cell>
          <cell r="E2164">
            <v>1230.68316</v>
          </cell>
        </row>
        <row r="2165">
          <cell r="A2165" t="str">
            <v>M011207049</v>
          </cell>
          <cell r="B2165" t="str">
            <v>R PB JTI FoFo DN 350 X 250 36,400 kg</v>
          </cell>
          <cell r="C2165" t="str">
            <v>PC</v>
          </cell>
          <cell r="D2165">
            <v>1206.1199999999999</v>
          </cell>
          <cell r="E2165">
            <v>1366.051512</v>
          </cell>
        </row>
        <row r="2166">
          <cell r="A2166" t="str">
            <v>M011207053</v>
          </cell>
          <cell r="B2166" t="str">
            <v>R PB JTI FoFo DN 350 X 300 33,700 kg</v>
          </cell>
          <cell r="C2166" t="str">
            <v>PC</v>
          </cell>
          <cell r="D2166">
            <v>1338.8</v>
          </cell>
          <cell r="E2166">
            <v>1516.3248800000001</v>
          </cell>
        </row>
        <row r="2167">
          <cell r="A2167" t="str">
            <v>M011207057</v>
          </cell>
          <cell r="B2167" t="str">
            <v>R PB JTI FoFo DN 400 X 250 50,400 kg</v>
          </cell>
          <cell r="C2167" t="str">
            <v>PC</v>
          </cell>
          <cell r="D2167">
            <v>1486.06</v>
          </cell>
          <cell r="E2167">
            <v>1683.1115560000001</v>
          </cell>
        </row>
        <row r="2168">
          <cell r="A2168" t="str">
            <v>M011207061</v>
          </cell>
          <cell r="B2168" t="str">
            <v>R PB JTI FoFo DN 400 X 300 45,500 kg</v>
          </cell>
          <cell r="C2168" t="str">
            <v>PC</v>
          </cell>
          <cell r="D2168">
            <v>1649.52</v>
          </cell>
          <cell r="E2168">
            <v>1868.2463520000001</v>
          </cell>
        </row>
        <row r="2169">
          <cell r="A2169" t="str">
            <v>M011207065</v>
          </cell>
          <cell r="B2169" t="str">
            <v>R PB JTI FoFo DN 400 X 350 41,800 kg</v>
          </cell>
          <cell r="C2169" t="str">
            <v>PC</v>
          </cell>
          <cell r="D2169">
            <v>1830.96</v>
          </cell>
          <cell r="E2169">
            <v>2073.7452960000001</v>
          </cell>
        </row>
        <row r="2170">
          <cell r="A2170" t="str">
            <v>M011207069</v>
          </cell>
          <cell r="B2170" t="str">
            <v>R PB JTI FoFo DN 500 X 350 66,900 kg</v>
          </cell>
          <cell r="C2170" t="str">
            <v>PC</v>
          </cell>
          <cell r="D2170">
            <v>2032.38</v>
          </cell>
          <cell r="E2170">
            <v>2301.8735880000004</v>
          </cell>
        </row>
        <row r="2171">
          <cell r="A2171" t="str">
            <v>M011207073</v>
          </cell>
          <cell r="B2171" t="str">
            <v>R PB JTI FoFo DN 500 X 400 60,600 kg</v>
          </cell>
          <cell r="C2171" t="str">
            <v>PC</v>
          </cell>
          <cell r="D2171">
            <v>2255.9299999999998</v>
          </cell>
          <cell r="E2171">
            <v>2555.0663180000001</v>
          </cell>
        </row>
        <row r="2172">
          <cell r="A2172" t="str">
            <v>M011207077</v>
          </cell>
          <cell r="B2172" t="str">
            <v>R PB JTI FoFo DN 600 X 400 107,100 kg</v>
          </cell>
          <cell r="C2172" t="str">
            <v>PC</v>
          </cell>
          <cell r="D2172">
            <v>2504.09</v>
          </cell>
          <cell r="E2172">
            <v>2836.1323340000004</v>
          </cell>
        </row>
        <row r="2173">
          <cell r="A2173" t="str">
            <v>M011207081</v>
          </cell>
          <cell r="B2173" t="str">
            <v>R PB JTI FoFo DN 600 X 500 90,900 kg</v>
          </cell>
          <cell r="C2173" t="str">
            <v>PC</v>
          </cell>
          <cell r="D2173">
            <v>2779.54</v>
          </cell>
          <cell r="E2173">
            <v>3148.107004</v>
          </cell>
        </row>
        <row r="2174">
          <cell r="A2174" t="str">
            <v>M011209000</v>
          </cell>
          <cell r="B2174" t="str">
            <v>LUVA C/ BOLSAS JTI FoFo</v>
          </cell>
        </row>
        <row r="2175">
          <cell r="A2175" t="str">
            <v>M011209001</v>
          </cell>
          <cell r="B2175" t="str">
            <v>L JTI FoFo DN 80 10,200 kg</v>
          </cell>
          <cell r="C2175" t="str">
            <v>PC</v>
          </cell>
          <cell r="D2175">
            <v>199.65</v>
          </cell>
          <cell r="E2175">
            <v>226.12359000000001</v>
          </cell>
        </row>
        <row r="2176">
          <cell r="A2176" t="str">
            <v>M011209005</v>
          </cell>
          <cell r="B2176" t="str">
            <v>L JTI FoFo DN 100 11,800 kg</v>
          </cell>
          <cell r="C2176" t="str">
            <v>PC</v>
          </cell>
          <cell r="D2176">
            <v>244.73</v>
          </cell>
          <cell r="E2176">
            <v>277.18119799999999</v>
          </cell>
        </row>
        <row r="2177">
          <cell r="A2177" t="str">
            <v>M011209009</v>
          </cell>
          <cell r="B2177" t="str">
            <v>L JTI FoFo DN 150 18,700 kg</v>
          </cell>
          <cell r="C2177" t="str">
            <v>PC</v>
          </cell>
          <cell r="D2177">
            <v>407.89</v>
          </cell>
          <cell r="E2177">
            <v>461.97621400000003</v>
          </cell>
        </row>
        <row r="2178">
          <cell r="A2178" t="str">
            <v>M011209013</v>
          </cell>
          <cell r="B2178" t="str">
            <v>L JTI FoFo DN 200 26,400 kg</v>
          </cell>
          <cell r="C2178" t="str">
            <v>PC</v>
          </cell>
          <cell r="D2178">
            <v>603.23</v>
          </cell>
          <cell r="E2178">
            <v>683.218298</v>
          </cell>
        </row>
        <row r="2179">
          <cell r="A2179" t="str">
            <v>M011209017</v>
          </cell>
          <cell r="B2179" t="str">
            <v>L JTI FoFo DN 250 36,500 kg</v>
          </cell>
          <cell r="C2179" t="str">
            <v>PC</v>
          </cell>
          <cell r="D2179">
            <v>747.06</v>
          </cell>
          <cell r="E2179">
            <v>846.12015599999995</v>
          </cell>
        </row>
        <row r="2180">
          <cell r="A2180" t="str">
            <v>M011209021</v>
          </cell>
          <cell r="B2180" t="str">
            <v>L JTI FoFo DN 300 46,300 kg</v>
          </cell>
          <cell r="C2180" t="str">
            <v>PC</v>
          </cell>
          <cell r="D2180">
            <v>888.75</v>
          </cell>
          <cell r="E2180">
            <v>1006.59825</v>
          </cell>
        </row>
        <row r="2181">
          <cell r="A2181" t="str">
            <v>M011210000</v>
          </cell>
          <cell r="B2181" t="str">
            <v>CAP C/ BOLSA JTI FoFo</v>
          </cell>
        </row>
        <row r="2182">
          <cell r="A2182" t="str">
            <v>M011210001</v>
          </cell>
          <cell r="B2182" t="str">
            <v>K JTI FoFo DN 80 3,200 kg</v>
          </cell>
          <cell r="C2182" t="str">
            <v>PC</v>
          </cell>
          <cell r="D2182">
            <v>145.97</v>
          </cell>
          <cell r="E2182">
            <v>165.32562200000001</v>
          </cell>
        </row>
        <row r="2183">
          <cell r="A2183" t="str">
            <v>M011210005</v>
          </cell>
          <cell r="B2183" t="str">
            <v>K JTI FoFo DN 100 4,700 kg</v>
          </cell>
          <cell r="C2183" t="str">
            <v>PC</v>
          </cell>
          <cell r="D2183">
            <v>184.62</v>
          </cell>
          <cell r="E2183">
            <v>209.10061200000001</v>
          </cell>
        </row>
        <row r="2184">
          <cell r="A2184" t="str">
            <v>M011210009</v>
          </cell>
          <cell r="B2184" t="str">
            <v>K JTI FoFo DN 150 9,400 kg</v>
          </cell>
          <cell r="C2184" t="str">
            <v>PC</v>
          </cell>
          <cell r="D2184">
            <v>319.88</v>
          </cell>
          <cell r="E2184">
            <v>362.296088</v>
          </cell>
        </row>
        <row r="2185">
          <cell r="A2185" t="str">
            <v>M011210013</v>
          </cell>
          <cell r="B2185" t="str">
            <v>K JTI FoFo DN 200 13,600 kg</v>
          </cell>
          <cell r="C2185" t="str">
            <v>PC</v>
          </cell>
          <cell r="D2185">
            <v>493.75</v>
          </cell>
          <cell r="E2185">
            <v>559.22125000000005</v>
          </cell>
        </row>
        <row r="2186">
          <cell r="A2186" t="str">
            <v>M011210017</v>
          </cell>
          <cell r="B2186" t="str">
            <v>K JTI FoFo DN 250 18,700 kg</v>
          </cell>
          <cell r="C2186" t="str">
            <v>PC</v>
          </cell>
          <cell r="D2186">
            <v>618.26</v>
          </cell>
          <cell r="E2186">
            <v>700.24127599999997</v>
          </cell>
        </row>
        <row r="2187">
          <cell r="A2187" t="str">
            <v>M011210021</v>
          </cell>
          <cell r="B2187" t="str">
            <v>K JTI FoFo DN 300 32,100 kg</v>
          </cell>
          <cell r="C2187" t="str">
            <v>PC</v>
          </cell>
          <cell r="D2187">
            <v>890.89</v>
          </cell>
          <cell r="E2187">
            <v>1009.022014</v>
          </cell>
        </row>
        <row r="2188">
          <cell r="A2188" t="str">
            <v>M011300000</v>
          </cell>
          <cell r="B2188" t="str">
            <v>CONEXOES DE FoFo DUCTIL C/ BOLSAS JUNTA ELASTICA E FLANGE (JGSF)</v>
          </cell>
        </row>
        <row r="2189">
          <cell r="A2189" t="str">
            <v>M011301000</v>
          </cell>
          <cell r="B2189" t="str">
            <v>TE C/ BOLSAS E FLANGE JGSF FoFo PN 10</v>
          </cell>
        </row>
        <row r="2190">
          <cell r="A2190" t="str">
            <v>M011301001</v>
          </cell>
          <cell r="B2190" t="str">
            <v>T JGSF10 FoFo DN 80 X 50 14,300 kg</v>
          </cell>
          <cell r="C2190" t="str">
            <v>PC</v>
          </cell>
          <cell r="D2190">
            <v>204.29</v>
          </cell>
          <cell r="E2190">
            <v>231.37885399999999</v>
          </cell>
        </row>
        <row r="2191">
          <cell r="A2191" t="str">
            <v>M011301003</v>
          </cell>
          <cell r="B2191" t="str">
            <v>T JGSF10 FoFo DN 80 X 80 14,700 kg</v>
          </cell>
          <cell r="C2191" t="str">
            <v>PC</v>
          </cell>
          <cell r="D2191">
            <v>204.42</v>
          </cell>
          <cell r="E2191">
            <v>231.52609200000001</v>
          </cell>
        </row>
        <row r="2192">
          <cell r="A2192" t="str">
            <v>M011301005</v>
          </cell>
          <cell r="B2192" t="str">
            <v>T JGSF10 FoFo DN 100 X 50 16,600 kg</v>
          </cell>
          <cell r="C2192" t="str">
            <v>PC</v>
          </cell>
          <cell r="D2192">
            <v>228.07</v>
          </cell>
          <cell r="E2192">
            <v>258.31208200000003</v>
          </cell>
        </row>
        <row r="2193">
          <cell r="A2193" t="str">
            <v>M011301006</v>
          </cell>
          <cell r="B2193" t="str">
            <v>T JGSF10 FoFo DN 100 X 80 17,700 kg</v>
          </cell>
          <cell r="C2193" t="str">
            <v>PC</v>
          </cell>
          <cell r="D2193">
            <v>284.23</v>
          </cell>
          <cell r="E2193">
            <v>321.91889800000001</v>
          </cell>
        </row>
        <row r="2194">
          <cell r="A2194" t="str">
            <v>M011301007</v>
          </cell>
          <cell r="B2194" t="str">
            <v>T JGSF10 FoFo DN 100 X 100 18,800 kg</v>
          </cell>
          <cell r="C2194" t="str">
            <v>PC</v>
          </cell>
          <cell r="D2194">
            <v>313.58</v>
          </cell>
          <cell r="E2194">
            <v>355.160708</v>
          </cell>
        </row>
        <row r="2195">
          <cell r="A2195" t="str">
            <v>M011301009</v>
          </cell>
          <cell r="B2195" t="str">
            <v>T JGSF10 FoFo DN 150 X 50 21,900 kg</v>
          </cell>
          <cell r="C2195" t="str">
            <v>PC</v>
          </cell>
          <cell r="D2195">
            <v>414.12</v>
          </cell>
          <cell r="E2195">
            <v>469.03231200000005</v>
          </cell>
        </row>
        <row r="2196">
          <cell r="A2196" t="str">
            <v>M011301013</v>
          </cell>
          <cell r="B2196" t="str">
            <v>T JGSF10 FoFo DN 150 X 80 24,100 kg</v>
          </cell>
          <cell r="C2196" t="str">
            <v>PC</v>
          </cell>
          <cell r="D2196">
            <v>426.82</v>
          </cell>
          <cell r="E2196">
            <v>483.41633200000001</v>
          </cell>
        </row>
        <row r="2197">
          <cell r="A2197" t="str">
            <v>M011301014</v>
          </cell>
          <cell r="B2197" t="str">
            <v>T JGSF10 FoFo DN 150 X 100 25,200 kg</v>
          </cell>
          <cell r="C2197" t="str">
            <v>PC</v>
          </cell>
          <cell r="D2197">
            <v>440.79</v>
          </cell>
          <cell r="E2197">
            <v>499.23875400000003</v>
          </cell>
        </row>
        <row r="2198">
          <cell r="A2198" t="str">
            <v>M011301015</v>
          </cell>
          <cell r="B2198" t="str">
            <v>T JGSF10 FoFo DN 150 X 150 31,000 kg</v>
          </cell>
          <cell r="C2198" t="str">
            <v>PC</v>
          </cell>
          <cell r="D2198">
            <v>480.65</v>
          </cell>
          <cell r="E2198">
            <v>544.38418999999999</v>
          </cell>
        </row>
        <row r="2199">
          <cell r="A2199" t="str">
            <v>M011301017</v>
          </cell>
          <cell r="B2199" t="str">
            <v>T JGSF10 FoFo DN 200 X 50 30,100 kg</v>
          </cell>
          <cell r="C2199" t="str">
            <v>PC</v>
          </cell>
          <cell r="D2199">
            <v>571.29</v>
          </cell>
          <cell r="E2199">
            <v>647.04305399999998</v>
          </cell>
        </row>
        <row r="2200">
          <cell r="A2200" t="str">
            <v>M011301021</v>
          </cell>
          <cell r="B2200" t="str">
            <v>T JGSF10 FoFo DN 200 X 80 34,600 kg</v>
          </cell>
          <cell r="C2200" t="str">
            <v>PC</v>
          </cell>
          <cell r="D2200">
            <v>524.36</v>
          </cell>
          <cell r="E2200">
            <v>593.8901360000001</v>
          </cell>
        </row>
        <row r="2201">
          <cell r="A2201" t="str">
            <v>M011301025</v>
          </cell>
          <cell r="B2201" t="str">
            <v>T JGSF10 FoFo DN 200 X 100 39,100 kg</v>
          </cell>
          <cell r="C2201" t="str">
            <v>PC</v>
          </cell>
          <cell r="D2201">
            <v>549.52</v>
          </cell>
          <cell r="E2201">
            <v>622.38635199999999</v>
          </cell>
        </row>
        <row r="2202">
          <cell r="A2202" t="str">
            <v>M011301026</v>
          </cell>
          <cell r="B2202" t="str">
            <v>T JGSF10 FoFo DN 200 X 150 39,800 kg</v>
          </cell>
          <cell r="C2202" t="str">
            <v>PC</v>
          </cell>
          <cell r="D2202">
            <v>558.67999999999995</v>
          </cell>
          <cell r="E2202">
            <v>632.76096799999993</v>
          </cell>
        </row>
        <row r="2203">
          <cell r="A2203" t="str">
            <v>M011301027</v>
          </cell>
          <cell r="B2203" t="str">
            <v>T JGSF10 FoFo DN 200 X 200 53,760 kg</v>
          </cell>
          <cell r="C2203" t="str">
            <v>PC</v>
          </cell>
          <cell r="D2203">
            <v>688.58</v>
          </cell>
          <cell r="E2203">
            <v>779.88570800000014</v>
          </cell>
        </row>
        <row r="2204">
          <cell r="A2204" t="str">
            <v>M011301029</v>
          </cell>
          <cell r="B2204" t="str">
            <v>T JGSF10 FoFo DN 250 X 50 36,600 kg</v>
          </cell>
          <cell r="C2204" t="str">
            <v>PC</v>
          </cell>
          <cell r="D2204">
            <v>539.58000000000004</v>
          </cell>
          <cell r="E2204">
            <v>611.12830800000006</v>
          </cell>
        </row>
        <row r="2205">
          <cell r="A2205" t="str">
            <v>M011301033</v>
          </cell>
          <cell r="B2205" t="str">
            <v>T JGSF10 FoFo DN 250 X 80 39,700 kg</v>
          </cell>
          <cell r="C2205" t="str">
            <v>PC</v>
          </cell>
          <cell r="D2205">
            <v>558.35</v>
          </cell>
          <cell r="E2205">
            <v>632.3872100000001</v>
          </cell>
        </row>
        <row r="2206">
          <cell r="A2206" t="str">
            <v>M011301037</v>
          </cell>
          <cell r="B2206" t="str">
            <v>T JGSF10 FoFo DN 250 X 100 45,000 kg</v>
          </cell>
          <cell r="C2206" t="str">
            <v>PC</v>
          </cell>
          <cell r="D2206">
            <v>624.46</v>
          </cell>
          <cell r="E2206">
            <v>707.26339600000006</v>
          </cell>
        </row>
        <row r="2207">
          <cell r="A2207" t="str">
            <v>M011301039</v>
          </cell>
          <cell r="B2207" t="str">
            <v>T JGSF10 FoFo DN 250 X 250 61,800 kg</v>
          </cell>
          <cell r="C2207" t="str">
            <v>PC</v>
          </cell>
          <cell r="D2207">
            <v>932.59</v>
          </cell>
          <cell r="E2207">
            <v>1056.251434</v>
          </cell>
        </row>
        <row r="2208">
          <cell r="A2208" t="str">
            <v>M011301041</v>
          </cell>
          <cell r="B2208" t="str">
            <v>T JGSF10 FoFo DN 300 X 100 56,600 kg</v>
          </cell>
          <cell r="C2208" t="str">
            <v>PC</v>
          </cell>
          <cell r="D2208">
            <v>802.91</v>
          </cell>
          <cell r="E2208">
            <v>909.37586599999997</v>
          </cell>
        </row>
        <row r="2209">
          <cell r="A2209" t="str">
            <v>M011301045</v>
          </cell>
          <cell r="B2209" t="str">
            <v>T JGSF10 FoFo DN 300 X 200 77,600 kg</v>
          </cell>
          <cell r="C2209" t="str">
            <v>PC</v>
          </cell>
          <cell r="D2209">
            <v>1145.0999999999999</v>
          </cell>
          <cell r="E2209">
            <v>1296.9402599999999</v>
          </cell>
        </row>
        <row r="2210">
          <cell r="A2210" t="str">
            <v>M011301049</v>
          </cell>
          <cell r="B2210" t="str">
            <v>T JGSF10 FoFo DN 300 X 300 101,500 kg</v>
          </cell>
          <cell r="C2210" t="str">
            <v>PC</v>
          </cell>
          <cell r="D2210">
            <v>1362.12</v>
          </cell>
          <cell r="E2210">
            <v>1542.737112</v>
          </cell>
        </row>
        <row r="2211">
          <cell r="A2211" t="str">
            <v>M011301053</v>
          </cell>
          <cell r="B2211" t="str">
            <v>T JGSF10 FoFo DN 350 X 100 73,400 kg</v>
          </cell>
          <cell r="C2211" t="str">
            <v>PC</v>
          </cell>
          <cell r="D2211">
            <v>1124.3900000000001</v>
          </cell>
          <cell r="E2211">
            <v>1273.4841140000001</v>
          </cell>
        </row>
        <row r="2212">
          <cell r="A2212" t="str">
            <v>M011301057</v>
          </cell>
          <cell r="B2212" t="str">
            <v>T JGSF10 FoFo DN 350 X 200 91,300 kg</v>
          </cell>
          <cell r="C2212" t="str">
            <v>PC</v>
          </cell>
          <cell r="D2212">
            <v>1351.67</v>
          </cell>
          <cell r="E2212">
            <v>1530.9014420000001</v>
          </cell>
        </row>
        <row r="2213">
          <cell r="A2213" t="str">
            <v>M011301061</v>
          </cell>
          <cell r="B2213" t="str">
            <v>T JGSF10 FoFo DN 350 X 350 124,300 kg</v>
          </cell>
          <cell r="C2213" t="str">
            <v>PC</v>
          </cell>
          <cell r="D2213">
            <v>2545.77</v>
          </cell>
          <cell r="E2213">
            <v>2883.3391019999999</v>
          </cell>
        </row>
        <row r="2214">
          <cell r="A2214" t="str">
            <v>M011301065</v>
          </cell>
          <cell r="B2214" t="str">
            <v>T JGSF10 FoFo DN 400 X 100 85,800 kg</v>
          </cell>
          <cell r="C2214" t="str">
            <v>PC</v>
          </cell>
          <cell r="D2214">
            <v>1443.57</v>
          </cell>
          <cell r="E2214">
            <v>1634.987382</v>
          </cell>
        </row>
        <row r="2215">
          <cell r="A2215" t="str">
            <v>M011301069</v>
          </cell>
          <cell r="B2215" t="str">
            <v>T JGSF10 FoFo DN 400 X 200 107,400 kg</v>
          </cell>
          <cell r="C2215" t="str">
            <v>PC</v>
          </cell>
          <cell r="D2215">
            <v>1656.71</v>
          </cell>
          <cell r="E2215">
            <v>1876.3897460000001</v>
          </cell>
        </row>
        <row r="2216">
          <cell r="A2216" t="str">
            <v>M011301073</v>
          </cell>
          <cell r="B2216" t="str">
            <v>T JGSF10 FoFo DN 400 X 300 130,800 kg</v>
          </cell>
          <cell r="C2216" t="str">
            <v>PC</v>
          </cell>
          <cell r="D2216">
            <v>1746.85</v>
          </cell>
          <cell r="E2216">
            <v>1978.4823100000001</v>
          </cell>
        </row>
        <row r="2217">
          <cell r="A2217" t="str">
            <v>M011301077</v>
          </cell>
          <cell r="B2217" t="str">
            <v>T JGSF10 FoFo DN 400 X 400 158,000 kg</v>
          </cell>
          <cell r="C2217" t="str">
            <v>PC</v>
          </cell>
          <cell r="D2217">
            <v>2624.8</v>
          </cell>
          <cell r="E2217">
            <v>2972.8484800000006</v>
          </cell>
        </row>
        <row r="2218">
          <cell r="A2218" t="str">
            <v>M011301081</v>
          </cell>
          <cell r="B2218" t="str">
            <v>T JGSF10 FoFo DN 500 X 100 114,400 kg</v>
          </cell>
          <cell r="C2218" t="str">
            <v>PC</v>
          </cell>
          <cell r="D2218">
            <v>1776.78</v>
          </cell>
          <cell r="E2218">
            <v>2012.381028</v>
          </cell>
        </row>
        <row r="2219">
          <cell r="A2219" t="str">
            <v>M011301085</v>
          </cell>
          <cell r="B2219" t="str">
            <v>T JGSF10 FoFo DN 500 X 200 139,000 kg</v>
          </cell>
          <cell r="C2219" t="str">
            <v>PC</v>
          </cell>
          <cell r="D2219">
            <v>2035.97</v>
          </cell>
          <cell r="E2219">
            <v>2305.9396220000003</v>
          </cell>
        </row>
        <row r="2220">
          <cell r="A2220" t="str">
            <v>M011301089</v>
          </cell>
          <cell r="B2220" t="str">
            <v>T JGSF10 FoFo DN 500 X 300 165,600 kg</v>
          </cell>
          <cell r="C2220" t="str">
            <v>PC</v>
          </cell>
          <cell r="D2220">
            <v>2628.58</v>
          </cell>
          <cell r="E2220">
            <v>2977.1297079999999</v>
          </cell>
        </row>
        <row r="2221">
          <cell r="A2221" t="str">
            <v>M011301093</v>
          </cell>
          <cell r="B2221" t="str">
            <v>T JGSF10 FoFo DN 500 X 400 198,000 kg</v>
          </cell>
          <cell r="C2221" t="str">
            <v>PC</v>
          </cell>
          <cell r="D2221">
            <v>3943.54</v>
          </cell>
          <cell r="E2221">
            <v>4466.4534039999999</v>
          </cell>
        </row>
        <row r="2222">
          <cell r="A2222" t="str">
            <v>M011301097</v>
          </cell>
          <cell r="B2222" t="str">
            <v>T JGSF10 FoFo DN 500 X 500 227,500 kg</v>
          </cell>
          <cell r="C2222" t="str">
            <v>PC</v>
          </cell>
          <cell r="D2222">
            <v>4398.72</v>
          </cell>
          <cell r="E2222">
            <v>4981.9902720000009</v>
          </cell>
        </row>
        <row r="2223">
          <cell r="A2223" t="str">
            <v>M011301101</v>
          </cell>
          <cell r="B2223" t="str">
            <v>T JGSF10 FoFo DN 600 X 100 142,100 kg</v>
          </cell>
          <cell r="C2223" t="str">
            <v>PC</v>
          </cell>
          <cell r="D2223">
            <v>2474.1999999999998</v>
          </cell>
          <cell r="E2223">
            <v>2802.2789199999997</v>
          </cell>
        </row>
        <row r="2224">
          <cell r="A2224" t="str">
            <v>M011301105</v>
          </cell>
          <cell r="B2224" t="str">
            <v>T JGSF10 FoFo DN 600 X 200 176,700 kg</v>
          </cell>
          <cell r="C2224" t="str">
            <v>PC</v>
          </cell>
          <cell r="D2224">
            <v>3015.97</v>
          </cell>
          <cell r="E2224">
            <v>3415.8876219999997</v>
          </cell>
        </row>
        <row r="2225">
          <cell r="A2225" t="str">
            <v>M011301109</v>
          </cell>
          <cell r="B2225" t="str">
            <v>T JGSF10 FoFo DN 600 X 300 208,000 kg</v>
          </cell>
          <cell r="C2225" t="str">
            <v>PC</v>
          </cell>
          <cell r="D2225">
            <v>5156.4399999999996</v>
          </cell>
          <cell r="E2225">
            <v>5840.1839439999994</v>
          </cell>
        </row>
        <row r="2226">
          <cell r="A2226" t="str">
            <v>M011301113</v>
          </cell>
          <cell r="B2226" t="str">
            <v>T JGSF10 FoFo DN 600 X 400 250,000 kg</v>
          </cell>
          <cell r="C2226" t="str">
            <v>PC</v>
          </cell>
          <cell r="D2226">
            <v>5696.89</v>
          </cell>
          <cell r="E2226">
            <v>6452.297614000001</v>
          </cell>
        </row>
        <row r="2227">
          <cell r="A2227" t="str">
            <v>M011301117</v>
          </cell>
          <cell r="B2227" t="str">
            <v>T JGSF10 FoFo DN 600 X 600 334,100 kg</v>
          </cell>
          <cell r="C2227" t="str">
            <v>PC</v>
          </cell>
          <cell r="D2227">
            <v>6612.04</v>
          </cell>
          <cell r="E2227">
            <v>7488.7965039999999</v>
          </cell>
        </row>
        <row r="2228">
          <cell r="A2228" t="str">
            <v>M011301121</v>
          </cell>
          <cell r="B2228" t="str">
            <v>T JGSF10 FoFo DN 700 X 200 249,000 kg</v>
          </cell>
          <cell r="C2228" t="str">
            <v>PC</v>
          </cell>
          <cell r="D2228">
            <v>5016.32</v>
          </cell>
          <cell r="E2228">
            <v>5681.4840320000003</v>
          </cell>
        </row>
        <row r="2229">
          <cell r="A2229" t="str">
            <v>M011301125</v>
          </cell>
          <cell r="B2229" t="str">
            <v>T JGSF10 FoFo DN 700 X 400 326,400 kg</v>
          </cell>
          <cell r="C2229" t="str">
            <v>PC</v>
          </cell>
          <cell r="D2229">
            <v>5517.95</v>
          </cell>
          <cell r="E2229">
            <v>6249.6301700000004</v>
          </cell>
        </row>
        <row r="2230">
          <cell r="A2230" t="str">
            <v>M011301129</v>
          </cell>
          <cell r="B2230" t="str">
            <v>T JGSF10 FoFo DN 700 X 600 440,400 kg</v>
          </cell>
          <cell r="C2230" t="str">
            <v>PC</v>
          </cell>
          <cell r="D2230">
            <v>0</v>
          </cell>
          <cell r="E2230">
            <v>0</v>
          </cell>
        </row>
        <row r="2231">
          <cell r="A2231" t="str">
            <v>M011301133</v>
          </cell>
          <cell r="B2231" t="str">
            <v>T JGSF10 FoFo DN 700 X 700 467,000 kg</v>
          </cell>
          <cell r="C2231" t="str">
            <v>PC</v>
          </cell>
          <cell r="D2231">
            <v>0</v>
          </cell>
          <cell r="E2231">
            <v>0</v>
          </cell>
        </row>
        <row r="2232">
          <cell r="A2232" t="str">
            <v>M011301137</v>
          </cell>
          <cell r="B2232" t="str">
            <v>T JGSF10 FoFo DN 800 X 200 315,200 kg</v>
          </cell>
          <cell r="C2232" t="str">
            <v>PC</v>
          </cell>
          <cell r="D2232">
            <v>5608.61</v>
          </cell>
          <cell r="E2232">
            <v>6352.311686</v>
          </cell>
        </row>
        <row r="2233">
          <cell r="A2233" t="str">
            <v>M011301141</v>
          </cell>
          <cell r="B2233" t="str">
            <v>T JGSF10 FoFo DN 800 X 400 406,000 kg</v>
          </cell>
          <cell r="C2233" t="str">
            <v>PC</v>
          </cell>
          <cell r="D2233">
            <v>7945.36</v>
          </cell>
          <cell r="E2233">
            <v>8998.9147360000006</v>
          </cell>
        </row>
        <row r="2234">
          <cell r="A2234" t="str">
            <v>M011301145</v>
          </cell>
          <cell r="B2234" t="str">
            <v>T JGSF10 FoFo DN 800 X 600 596,400 kg</v>
          </cell>
          <cell r="C2234" t="str">
            <v>PC</v>
          </cell>
          <cell r="D2234">
            <v>0</v>
          </cell>
          <cell r="E2234">
            <v>0</v>
          </cell>
        </row>
        <row r="2235">
          <cell r="A2235" t="str">
            <v>M011301149</v>
          </cell>
          <cell r="B2235" t="str">
            <v>T JGSF10 FoFo DN 800 X 800 638,500 kg</v>
          </cell>
          <cell r="C2235" t="str">
            <v>PC</v>
          </cell>
          <cell r="D2235">
            <v>0</v>
          </cell>
          <cell r="E2235">
            <v>0</v>
          </cell>
        </row>
        <row r="2236">
          <cell r="A2236" t="str">
            <v>M011301153</v>
          </cell>
          <cell r="B2236" t="str">
            <v>T JGSF10 FoFo DN 900 X 200 323,900 kg</v>
          </cell>
          <cell r="C2236" t="str">
            <v>PC</v>
          </cell>
          <cell r="D2236">
            <v>8812.92</v>
          </cell>
          <cell r="E2236">
            <v>9981.5131920000003</v>
          </cell>
        </row>
        <row r="2237">
          <cell r="A2237" t="str">
            <v>M011301157</v>
          </cell>
          <cell r="B2237" t="str">
            <v>T JGSF10 FoFo DN 900 X 400 502,200 kg</v>
          </cell>
          <cell r="C2237" t="str">
            <v>PC</v>
          </cell>
          <cell r="D2237">
            <v>12682.16</v>
          </cell>
          <cell r="E2237">
            <v>14363.814416000001</v>
          </cell>
        </row>
        <row r="2238">
          <cell r="A2238" t="str">
            <v>M011301161</v>
          </cell>
          <cell r="B2238" t="str">
            <v>T JGSF10 FoFo DN 900 X 600 763,000 kg</v>
          </cell>
          <cell r="C2238" t="str">
            <v>PC</v>
          </cell>
          <cell r="D2238">
            <v>13950.38</v>
          </cell>
          <cell r="E2238">
            <v>15800.200387999999</v>
          </cell>
        </row>
        <row r="2239">
          <cell r="A2239" t="str">
            <v>M011301165</v>
          </cell>
          <cell r="B2239" t="str">
            <v>T JGSF10 FoFo DN 900 X 800 854,600 kg</v>
          </cell>
          <cell r="C2239" t="str">
            <v>PC</v>
          </cell>
          <cell r="D2239">
            <v>15345.42</v>
          </cell>
          <cell r="E2239">
            <v>17380.222691999999</v>
          </cell>
        </row>
        <row r="2240">
          <cell r="A2240" t="str">
            <v>M011301169</v>
          </cell>
          <cell r="B2240" t="str">
            <v>T JGSF10 FoFo DN 900 X 900 925,200 kg</v>
          </cell>
          <cell r="C2240" t="str">
            <v>PC</v>
          </cell>
          <cell r="D2240">
            <v>20655.759999999998</v>
          </cell>
          <cell r="E2240">
            <v>23394.713776000001</v>
          </cell>
        </row>
        <row r="2241">
          <cell r="A2241" t="str">
            <v>M011301173</v>
          </cell>
          <cell r="B2241" t="str">
            <v>T JGSF10 FoFo DN 1000 X 200 468,900 kg</v>
          </cell>
          <cell r="C2241" t="str">
            <v>PC</v>
          </cell>
          <cell r="D2241">
            <v>12944.63</v>
          </cell>
          <cell r="E2241">
            <v>14661.087938000001</v>
          </cell>
        </row>
        <row r="2242">
          <cell r="A2242" t="str">
            <v>M011301177</v>
          </cell>
          <cell r="B2242" t="str">
            <v>T JGSF10 FoFo DN 1000 X 400 631,300 kg</v>
          </cell>
          <cell r="C2242" t="str">
            <v>PC</v>
          </cell>
          <cell r="D2242">
            <v>14736.18</v>
          </cell>
          <cell r="E2242">
            <v>16690.197468000002</v>
          </cell>
        </row>
        <row r="2243">
          <cell r="A2243" t="str">
            <v>M011301181</v>
          </cell>
          <cell r="B2243" t="str">
            <v>T JGSF10 FoFo DN 1000 X 600 930,200 kg</v>
          </cell>
          <cell r="C2243" t="str">
            <v>PC</v>
          </cell>
          <cell r="D2243">
            <v>0</v>
          </cell>
          <cell r="E2243">
            <v>0</v>
          </cell>
        </row>
        <row r="2244">
          <cell r="A2244" t="str">
            <v>M011301185</v>
          </cell>
          <cell r="B2244" t="str">
            <v>T JGSF10 FoFo DN 1000 X 800 1063,000 kg</v>
          </cell>
          <cell r="C2244" t="str">
            <v>PC</v>
          </cell>
          <cell r="D2244">
            <v>0</v>
          </cell>
          <cell r="E2244">
            <v>0</v>
          </cell>
        </row>
        <row r="2245">
          <cell r="A2245" t="str">
            <v>M011301189</v>
          </cell>
          <cell r="B2245" t="str">
            <v>T JGSF10 FoFo DN 1000 X 1000 1177,000 kg</v>
          </cell>
          <cell r="C2245" t="str">
            <v>PC</v>
          </cell>
          <cell r="D2245">
            <v>0</v>
          </cell>
          <cell r="E2245">
            <v>0</v>
          </cell>
        </row>
        <row r="2246">
          <cell r="A2246" t="str">
            <v>M011301193</v>
          </cell>
          <cell r="B2246" t="str">
            <v>T JGSF10 FoFo DN 1200 X 200 756,000 kg</v>
          </cell>
          <cell r="C2246" t="str">
            <v>PC</v>
          </cell>
          <cell r="D2246">
            <v>0</v>
          </cell>
          <cell r="E2246">
            <v>0</v>
          </cell>
        </row>
        <row r="2247">
          <cell r="A2247" t="str">
            <v>M011301197</v>
          </cell>
          <cell r="B2247" t="str">
            <v>T JGSF10 FoFo DN 1200 X 400 973,700 kg</v>
          </cell>
          <cell r="C2247" t="str">
            <v>PC</v>
          </cell>
          <cell r="D2247">
            <v>0</v>
          </cell>
          <cell r="E2247">
            <v>0</v>
          </cell>
        </row>
        <row r="2248">
          <cell r="A2248" t="str">
            <v>M011301201</v>
          </cell>
          <cell r="B2248" t="str">
            <v>T JGSF10 FoFo DN 1200 X 600 1326,000 kg</v>
          </cell>
          <cell r="C2248" t="str">
            <v>PC</v>
          </cell>
          <cell r="D2248">
            <v>0</v>
          </cell>
          <cell r="E2248">
            <v>0</v>
          </cell>
        </row>
        <row r="2249">
          <cell r="A2249" t="str">
            <v>M011301205</v>
          </cell>
          <cell r="B2249" t="str">
            <v>T JGSF10 FoFo DN 1200 X 800 1569,000 kg</v>
          </cell>
          <cell r="C2249" t="str">
            <v>PC</v>
          </cell>
          <cell r="D2249">
            <v>0</v>
          </cell>
          <cell r="E2249">
            <v>0</v>
          </cell>
        </row>
        <row r="2250">
          <cell r="A2250" t="str">
            <v>M011301209</v>
          </cell>
          <cell r="B2250" t="str">
            <v>T JGSF10 FoFo DN 1200 X 1000 1776,000 kg</v>
          </cell>
          <cell r="C2250" t="str">
            <v>PC</v>
          </cell>
          <cell r="D2250">
            <v>0</v>
          </cell>
          <cell r="E2250">
            <v>0</v>
          </cell>
        </row>
        <row r="2251">
          <cell r="A2251" t="str">
            <v>M011301213</v>
          </cell>
          <cell r="B2251" t="str">
            <v>T JGSF10 FoFo DN 1200 X 1200 2010,000 kg</v>
          </cell>
          <cell r="C2251" t="str">
            <v>PC</v>
          </cell>
          <cell r="D2251">
            <v>0</v>
          </cell>
          <cell r="E2251">
            <v>0</v>
          </cell>
        </row>
        <row r="2252">
          <cell r="A2252" t="str">
            <v>M011302000</v>
          </cell>
          <cell r="B2252" t="str">
            <v>TE C/ BOLSAS E FLANGE JGSF FoFo PN 16</v>
          </cell>
        </row>
        <row r="2253">
          <cell r="A2253" t="str">
            <v>M011302001</v>
          </cell>
          <cell r="B2253" t="str">
            <v>T JGSF16 FoFo DN 80 X 50 14,300 kg</v>
          </cell>
          <cell r="C2253" t="str">
            <v>PC</v>
          </cell>
          <cell r="D2253">
            <v>168</v>
          </cell>
          <cell r="E2253">
            <v>190.27680000000001</v>
          </cell>
        </row>
        <row r="2254">
          <cell r="A2254" t="str">
            <v>M011302003</v>
          </cell>
          <cell r="B2254" t="str">
            <v>T JGSF16 FoFo DN 80 X 80 14,700 kg</v>
          </cell>
          <cell r="C2254" t="str">
            <v>PC</v>
          </cell>
          <cell r="D2254">
            <v>174.47</v>
          </cell>
          <cell r="E2254">
            <v>197.60472200000001</v>
          </cell>
        </row>
        <row r="2255">
          <cell r="A2255" t="str">
            <v>M011302005</v>
          </cell>
          <cell r="B2255" t="str">
            <v>T JGSF16 FoFo DN 100 X 50 16,600 kg</v>
          </cell>
          <cell r="C2255" t="str">
            <v>PC</v>
          </cell>
          <cell r="D2255">
            <v>206.4</v>
          </cell>
          <cell r="E2255">
            <v>233.76864</v>
          </cell>
        </row>
        <row r="2256">
          <cell r="A2256" t="str">
            <v>M011302006</v>
          </cell>
          <cell r="B2256" t="str">
            <v>T JGSF16 FoFo DN 100 X 80 17,700 kg</v>
          </cell>
          <cell r="C2256" t="str">
            <v>PC</v>
          </cell>
          <cell r="D2256">
            <v>221.63</v>
          </cell>
          <cell r="E2256">
            <v>251.01813799999999</v>
          </cell>
        </row>
        <row r="2257">
          <cell r="A2257" t="str">
            <v>M011302007</v>
          </cell>
          <cell r="B2257" t="str">
            <v>T JGSF16 FoFo DN 100 X 100 18,700 kg</v>
          </cell>
          <cell r="C2257" t="str">
            <v>PC</v>
          </cell>
          <cell r="D2257">
            <v>226.08</v>
          </cell>
          <cell r="E2257">
            <v>256.05820800000004</v>
          </cell>
        </row>
        <row r="2258">
          <cell r="A2258" t="str">
            <v>M011302009</v>
          </cell>
          <cell r="B2258" t="str">
            <v>T JGSF16 FoFo DN 150 X 50 21,900 kg</v>
          </cell>
          <cell r="C2258" t="str">
            <v>PC</v>
          </cell>
          <cell r="D2258">
            <v>318.04000000000002</v>
          </cell>
          <cell r="E2258">
            <v>360.21210400000007</v>
          </cell>
        </row>
        <row r="2259">
          <cell r="A2259" t="str">
            <v>M011302013</v>
          </cell>
          <cell r="B2259" t="str">
            <v>T JGSF16 FoFo DN 150 X 80 24,100 kg</v>
          </cell>
          <cell r="C2259" t="str">
            <v>PC</v>
          </cell>
          <cell r="D2259">
            <v>318.04000000000002</v>
          </cell>
          <cell r="E2259">
            <v>360.21210400000007</v>
          </cell>
        </row>
        <row r="2260">
          <cell r="A2260" t="str">
            <v>M011302014</v>
          </cell>
          <cell r="B2260" t="str">
            <v>T JGSF16 FoFo DN 150 X 100 25,200 kg</v>
          </cell>
          <cell r="C2260" t="str">
            <v>PC</v>
          </cell>
          <cell r="D2260">
            <v>296.23</v>
          </cell>
          <cell r="E2260">
            <v>335.51009800000003</v>
          </cell>
        </row>
        <row r="2261">
          <cell r="A2261" t="str">
            <v>M011302015</v>
          </cell>
          <cell r="B2261" t="str">
            <v>T JGSF16 FoFo DN 150 X 150 31,000 kg</v>
          </cell>
          <cell r="C2261" t="str">
            <v>PC</v>
          </cell>
          <cell r="D2261">
            <v>326.89999999999998</v>
          </cell>
          <cell r="E2261">
            <v>370.24694</v>
          </cell>
        </row>
        <row r="2262">
          <cell r="A2262" t="str">
            <v>M011302017</v>
          </cell>
          <cell r="B2262" t="str">
            <v>T JGSF16 FoFo DN 200 X 50 30,100 kg</v>
          </cell>
          <cell r="C2262" t="str">
            <v>PC</v>
          </cell>
          <cell r="D2262">
            <v>476.46</v>
          </cell>
          <cell r="E2262">
            <v>539.63859600000001</v>
          </cell>
        </row>
        <row r="2263">
          <cell r="A2263" t="str">
            <v>M011302021</v>
          </cell>
          <cell r="B2263" t="str">
            <v>T JGSF16 FoFo DN 200 X 80 34,600 kg</v>
          </cell>
          <cell r="C2263" t="str">
            <v>PC</v>
          </cell>
          <cell r="D2263">
            <v>500.04</v>
          </cell>
          <cell r="E2263">
            <v>566.34530400000006</v>
          </cell>
        </row>
        <row r="2264">
          <cell r="A2264" t="str">
            <v>M011302025</v>
          </cell>
          <cell r="B2264" t="str">
            <v>T JGSF16 FoFo DN 200 X 100 39,100 kg</v>
          </cell>
          <cell r="C2264" t="str">
            <v>PC</v>
          </cell>
          <cell r="D2264">
            <v>396.26</v>
          </cell>
          <cell r="E2264">
            <v>448.80407600000001</v>
          </cell>
        </row>
        <row r="2265">
          <cell r="A2265" t="str">
            <v>M011302026</v>
          </cell>
          <cell r="B2265" t="str">
            <v>T JGSF16 FoFo DN 200 X 150 39,800 kg</v>
          </cell>
          <cell r="C2265" t="str">
            <v>PC</v>
          </cell>
          <cell r="D2265">
            <v>452.65</v>
          </cell>
          <cell r="E2265">
            <v>512.67138999999997</v>
          </cell>
        </row>
        <row r="2266">
          <cell r="A2266" t="str">
            <v>M011302027</v>
          </cell>
          <cell r="B2266" t="str">
            <v>T JGSF16 FoFo DN 200 X 200 41,500 kg</v>
          </cell>
          <cell r="C2266" t="str">
            <v>PC</v>
          </cell>
          <cell r="D2266">
            <v>493.76</v>
          </cell>
          <cell r="E2266">
            <v>559.23257599999999</v>
          </cell>
        </row>
        <row r="2267">
          <cell r="A2267" t="str">
            <v>M011302029</v>
          </cell>
          <cell r="B2267" t="str">
            <v>T JGSF16 FoFo DN 250 X 50 36,600 kg</v>
          </cell>
          <cell r="C2267" t="str">
            <v>PC</v>
          </cell>
          <cell r="D2267">
            <v>384.47</v>
          </cell>
          <cell r="E2267">
            <v>435.45072200000004</v>
          </cell>
        </row>
        <row r="2268">
          <cell r="A2268" t="str">
            <v>M011302033</v>
          </cell>
          <cell r="B2268" t="str">
            <v>T JGSF16 FoFo DN 250 X 80 39,700 kg</v>
          </cell>
          <cell r="C2268" t="str">
            <v>PC</v>
          </cell>
          <cell r="D2268">
            <v>408.05</v>
          </cell>
          <cell r="E2268">
            <v>462.15743000000003</v>
          </cell>
        </row>
        <row r="2269">
          <cell r="A2269" t="str">
            <v>M011302037</v>
          </cell>
          <cell r="B2269" t="str">
            <v>T JGSF16 FoFo DN 250 X 100 45,000 kg</v>
          </cell>
          <cell r="C2269" t="str">
            <v>PC</v>
          </cell>
          <cell r="D2269">
            <v>485.89</v>
          </cell>
          <cell r="E2269">
            <v>550.31901400000004</v>
          </cell>
        </row>
        <row r="2270">
          <cell r="A2270" t="str">
            <v>M011302039</v>
          </cell>
          <cell r="B2270" t="str">
            <v>T JGSF16 FoFo DN 250 X 250 61,800 kg</v>
          </cell>
          <cell r="C2270" t="str">
            <v>PC</v>
          </cell>
          <cell r="D2270">
            <v>568.55999999999995</v>
          </cell>
          <cell r="E2270">
            <v>643.95105599999999</v>
          </cell>
        </row>
        <row r="2271">
          <cell r="A2271" t="str">
            <v>M011302041</v>
          </cell>
          <cell r="B2271" t="str">
            <v>T JGSF16 FoFo DN 300 X 100 56,600 kg</v>
          </cell>
          <cell r="C2271" t="str">
            <v>PC</v>
          </cell>
          <cell r="D2271">
            <v>679.31</v>
          </cell>
          <cell r="E2271">
            <v>769.38650599999994</v>
          </cell>
        </row>
        <row r="2272">
          <cell r="A2272" t="str">
            <v>M011302045</v>
          </cell>
          <cell r="B2272" t="str">
            <v>T JGSF16 FoFo DN 300 X 200 77,600 kg</v>
          </cell>
          <cell r="C2272" t="str">
            <v>PC</v>
          </cell>
          <cell r="D2272">
            <v>794.88</v>
          </cell>
          <cell r="E2272">
            <v>900.28108800000007</v>
          </cell>
        </row>
        <row r="2273">
          <cell r="A2273" t="str">
            <v>M011302049</v>
          </cell>
          <cell r="B2273" t="str">
            <v>T JGSF16 FoFo DN 300 X 300 101,500 kg</v>
          </cell>
          <cell r="C2273" t="str">
            <v>PC</v>
          </cell>
          <cell r="D2273">
            <v>884.5</v>
          </cell>
          <cell r="E2273">
            <v>1001.7847</v>
          </cell>
        </row>
        <row r="2274">
          <cell r="A2274" t="str">
            <v>M011302053</v>
          </cell>
          <cell r="B2274" t="str">
            <v>T JGSF16 FoFo DN 350 X 100 73,400 kg</v>
          </cell>
          <cell r="C2274" t="str">
            <v>PC</v>
          </cell>
          <cell r="D2274">
            <v>797.24</v>
          </cell>
          <cell r="E2274">
            <v>902.954024</v>
          </cell>
        </row>
        <row r="2275">
          <cell r="A2275" t="str">
            <v>M011302057</v>
          </cell>
          <cell r="B2275" t="str">
            <v>T JGSF16 FoFo DN 350 X 200 91,300 kg</v>
          </cell>
          <cell r="C2275" t="str">
            <v>PC</v>
          </cell>
          <cell r="D2275">
            <v>974.14</v>
          </cell>
          <cell r="E2275">
            <v>1103.310964</v>
          </cell>
        </row>
        <row r="2276">
          <cell r="A2276" t="str">
            <v>M011302061</v>
          </cell>
          <cell r="B2276" t="str">
            <v>T JGSF16 FoFo DN 350 X 350 124,300 kg</v>
          </cell>
          <cell r="C2276" t="str">
            <v>PC</v>
          </cell>
          <cell r="D2276">
            <v>2264.34</v>
          </cell>
          <cell r="E2276">
            <v>2564.5914840000005</v>
          </cell>
        </row>
        <row r="2277">
          <cell r="A2277" t="str">
            <v>M011302065</v>
          </cell>
          <cell r="B2277" t="str">
            <v>T JGSF16 FoFo DN 400 X 100 85,800 kg</v>
          </cell>
          <cell r="C2277" t="str">
            <v>PC</v>
          </cell>
          <cell r="D2277">
            <v>799.98</v>
          </cell>
          <cell r="E2277">
            <v>906.05734800000005</v>
          </cell>
        </row>
        <row r="2278">
          <cell r="A2278" t="str">
            <v>M011302069</v>
          </cell>
          <cell r="B2278" t="str">
            <v>T JGSF16 FoFo DN 400 X 200 107,400 kg</v>
          </cell>
          <cell r="C2278" t="str">
            <v>PC</v>
          </cell>
          <cell r="D2278">
            <v>939.55</v>
          </cell>
          <cell r="E2278">
            <v>1064.1343300000001</v>
          </cell>
        </row>
        <row r="2279">
          <cell r="A2279" t="str">
            <v>M011302073</v>
          </cell>
          <cell r="B2279" t="str">
            <v>T JGSF16 FoFo DN 400 X 300 130,800 kg</v>
          </cell>
          <cell r="C2279" t="str">
            <v>PC</v>
          </cell>
          <cell r="D2279">
            <v>1110.54</v>
          </cell>
          <cell r="E2279">
            <v>1257.7976040000001</v>
          </cell>
        </row>
        <row r="2280">
          <cell r="A2280" t="str">
            <v>M011302077</v>
          </cell>
          <cell r="B2280" t="str">
            <v>T JGSF16 FoFo DN 400 X 400 164,600 kg</v>
          </cell>
          <cell r="C2280" t="str">
            <v>PC</v>
          </cell>
          <cell r="D2280">
            <v>2368.5100000000002</v>
          </cell>
          <cell r="E2280">
            <v>2682.5744260000006</v>
          </cell>
        </row>
        <row r="2281">
          <cell r="A2281" t="str">
            <v>M011302081</v>
          </cell>
          <cell r="B2281" t="str">
            <v>T JGSF16 FoFo DN 500 X 100 114,400 kg</v>
          </cell>
          <cell r="C2281" t="str">
            <v>PC</v>
          </cell>
          <cell r="D2281">
            <v>1155.76</v>
          </cell>
          <cell r="E2281">
            <v>1309.013776</v>
          </cell>
        </row>
        <row r="2282">
          <cell r="A2282" t="str">
            <v>M011302085</v>
          </cell>
          <cell r="B2282" t="str">
            <v>T JGSF16 FoFo DN 500 X 200 139,000 kg</v>
          </cell>
          <cell r="C2282" t="str">
            <v>PC</v>
          </cell>
          <cell r="D2282">
            <v>1287.45</v>
          </cell>
          <cell r="E2282">
            <v>1458.16587</v>
          </cell>
        </row>
        <row r="2283">
          <cell r="A2283" t="str">
            <v>M011302089</v>
          </cell>
          <cell r="B2283" t="str">
            <v>T JGSF16 FoFo DN 500 X 300 165,600 kg</v>
          </cell>
          <cell r="C2283" t="str">
            <v>PC</v>
          </cell>
          <cell r="D2283">
            <v>1531.18</v>
          </cell>
          <cell r="E2283">
            <v>1734.2144680000001</v>
          </cell>
        </row>
        <row r="2284">
          <cell r="A2284" t="str">
            <v>M011302093</v>
          </cell>
          <cell r="B2284" t="str">
            <v>T JGSF16 FoFo DN 500 X 400 204,100 kg</v>
          </cell>
          <cell r="C2284" t="str">
            <v>PC</v>
          </cell>
          <cell r="D2284">
            <v>2618.15</v>
          </cell>
          <cell r="E2284">
            <v>2965.3166900000001</v>
          </cell>
        </row>
        <row r="2285">
          <cell r="A2285" t="str">
            <v>M011302097</v>
          </cell>
          <cell r="B2285" t="str">
            <v>T JGSF16 FoFo DN 500 X 500 242,800 kg</v>
          </cell>
          <cell r="C2285" t="str">
            <v>PC</v>
          </cell>
          <cell r="D2285">
            <v>3023.05</v>
          </cell>
          <cell r="E2285">
            <v>3423.9064300000005</v>
          </cell>
        </row>
        <row r="2286">
          <cell r="A2286" t="str">
            <v>M011302101</v>
          </cell>
          <cell r="B2286" t="str">
            <v>T JGSF16 FoFo DN 600 X 100 142,100 kg</v>
          </cell>
          <cell r="C2286" t="str">
            <v>PC</v>
          </cell>
          <cell r="D2286">
            <v>1780.8</v>
          </cell>
          <cell r="E2286">
            <v>2016.93408</v>
          </cell>
        </row>
        <row r="2287">
          <cell r="A2287" t="str">
            <v>M011302105</v>
          </cell>
          <cell r="B2287" t="str">
            <v>T JGSF16 FoFo DN 600 X 200 176,700 kg</v>
          </cell>
          <cell r="C2287" t="str">
            <v>PC</v>
          </cell>
          <cell r="D2287">
            <v>2576.86</v>
          </cell>
          <cell r="E2287">
            <v>2918.5516360000001</v>
          </cell>
        </row>
        <row r="2288">
          <cell r="A2288" t="str">
            <v>M011302109</v>
          </cell>
          <cell r="B2288" t="str">
            <v>T JGSF16 FoFo DN 600 X 300 208,000 kg</v>
          </cell>
          <cell r="C2288" t="str">
            <v>PC</v>
          </cell>
          <cell r="D2288">
            <v>3034.84</v>
          </cell>
          <cell r="E2288">
            <v>3437.2597840000003</v>
          </cell>
        </row>
        <row r="2289">
          <cell r="A2289" t="str">
            <v>M011302113</v>
          </cell>
          <cell r="B2289" t="str">
            <v>T JGSF16 FoFo DN 600 X 400 256,000 kg</v>
          </cell>
          <cell r="C2289" t="str">
            <v>PC</v>
          </cell>
          <cell r="D2289">
            <v>3192.09</v>
          </cell>
          <cell r="E2289">
            <v>3615.3611340000002</v>
          </cell>
        </row>
        <row r="2290">
          <cell r="A2290" t="str">
            <v>M011302117</v>
          </cell>
          <cell r="B2290" t="str">
            <v>T JGSF16 FoFo DN 600 X 600 361,000 kg</v>
          </cell>
          <cell r="C2290" t="str">
            <v>PC</v>
          </cell>
          <cell r="D2290">
            <v>3583.23</v>
          </cell>
          <cell r="E2290">
            <v>4058.3662980000004</v>
          </cell>
        </row>
        <row r="2291">
          <cell r="A2291" t="str">
            <v>M011302121</v>
          </cell>
          <cell r="B2291" t="str">
            <v>T JGSF16 FoFo DN 700 X 200 249,000 kg</v>
          </cell>
          <cell r="C2291" t="str">
            <v>PC</v>
          </cell>
          <cell r="D2291">
            <v>3712.96</v>
          </cell>
          <cell r="E2291">
            <v>4205.2984960000003</v>
          </cell>
        </row>
        <row r="2292">
          <cell r="A2292" t="str">
            <v>M011302125</v>
          </cell>
          <cell r="B2292" t="str">
            <v>T JGSF16 FoFo DN 700 X 400 332,500 kg</v>
          </cell>
          <cell r="C2292" t="str">
            <v>PC</v>
          </cell>
          <cell r="D2292">
            <v>4402.8900000000003</v>
          </cell>
          <cell r="E2292">
            <v>4986.7132140000003</v>
          </cell>
        </row>
        <row r="2293">
          <cell r="A2293" t="str">
            <v>M011302129</v>
          </cell>
          <cell r="B2293" t="str">
            <v>T JGSF16 FoFo DN 700 X 600 466,600 kg</v>
          </cell>
          <cell r="C2293" t="str">
            <v>PC</v>
          </cell>
          <cell r="D2293">
            <v>4762.58</v>
          </cell>
          <cell r="E2293">
            <v>5394.0981080000001</v>
          </cell>
        </row>
        <row r="2294">
          <cell r="A2294" t="str">
            <v>M011302133</v>
          </cell>
          <cell r="B2294" t="str">
            <v>T JGSF16 FoFo DN 700 X 700 482,000 kg</v>
          </cell>
          <cell r="C2294" t="str">
            <v>PC</v>
          </cell>
          <cell r="D2294">
            <v>4823.51</v>
          </cell>
          <cell r="E2294">
            <v>5463.1074260000005</v>
          </cell>
        </row>
        <row r="2295">
          <cell r="A2295" t="str">
            <v>M011302137</v>
          </cell>
          <cell r="B2295" t="str">
            <v>T JGSF16 FoFo DN 800 X 200 315,200 kg</v>
          </cell>
          <cell r="C2295" t="str">
            <v>PC</v>
          </cell>
          <cell r="D2295">
            <v>3830.91</v>
          </cell>
          <cell r="E2295">
            <v>4338.8886659999998</v>
          </cell>
        </row>
        <row r="2296">
          <cell r="A2296" t="str">
            <v>M011302141</v>
          </cell>
          <cell r="B2296" t="str">
            <v>T JGSF16 FoFo DN 800 X 400 412,000 kg</v>
          </cell>
          <cell r="C2296" t="str">
            <v>PC</v>
          </cell>
          <cell r="D2296">
            <v>4691.83</v>
          </cell>
          <cell r="E2296">
            <v>5313.9666580000003</v>
          </cell>
        </row>
        <row r="2297">
          <cell r="A2297" t="str">
            <v>M011302145</v>
          </cell>
          <cell r="B2297" t="str">
            <v>T JGSF16 FoFo DN 800 X 600 623,000 kg</v>
          </cell>
          <cell r="C2297" t="str">
            <v>PC</v>
          </cell>
          <cell r="D2297">
            <v>5641.18</v>
          </cell>
          <cell r="E2297">
            <v>6389.2004680000009</v>
          </cell>
        </row>
        <row r="2298">
          <cell r="A2298" t="str">
            <v>M011302149</v>
          </cell>
          <cell r="B2298" t="str">
            <v>T JGSF16 FoFo DN 800 X 800 658,000 kg</v>
          </cell>
          <cell r="C2298" t="str">
            <v>PC</v>
          </cell>
          <cell r="D2298">
            <v>6010.72</v>
          </cell>
          <cell r="E2298">
            <v>6807.7414720000006</v>
          </cell>
        </row>
        <row r="2299">
          <cell r="A2299" t="str">
            <v>M011302153</v>
          </cell>
          <cell r="B2299" t="str">
            <v>T JGSF16 FoFo DN 900 X 200 323,900 kg</v>
          </cell>
          <cell r="C2299" t="str">
            <v>PC</v>
          </cell>
          <cell r="D2299">
            <v>4033.36</v>
          </cell>
          <cell r="E2299">
            <v>4568.1835360000005</v>
          </cell>
        </row>
        <row r="2300">
          <cell r="A2300" t="str">
            <v>M011302157</v>
          </cell>
          <cell r="B2300" t="str">
            <v>T JGSF16 FoFo DN 900 X 400 508,400 kg</v>
          </cell>
          <cell r="C2300" t="str">
            <v>PC</v>
          </cell>
          <cell r="D2300">
            <v>5242.1899999999996</v>
          </cell>
          <cell r="E2300">
            <v>5937.3043939999998</v>
          </cell>
        </row>
        <row r="2301">
          <cell r="A2301" t="str">
            <v>M011302161</v>
          </cell>
          <cell r="B2301" t="str">
            <v>T JGSF16 FoFo DN 900 X 600 789,500 kg</v>
          </cell>
          <cell r="C2301" t="str">
            <v>PC</v>
          </cell>
          <cell r="D2301">
            <v>7714.87</v>
          </cell>
          <cell r="E2301">
            <v>8737.8617620000005</v>
          </cell>
        </row>
        <row r="2302">
          <cell r="A2302" t="str">
            <v>M011302165</v>
          </cell>
          <cell r="B2302" t="str">
            <v>T JGSF16 FoFo DN 900 X 800 874,000 kg</v>
          </cell>
          <cell r="C2302" t="str">
            <v>PC</v>
          </cell>
          <cell r="D2302">
            <v>8880.44</v>
          </cell>
          <cell r="E2302">
            <v>10057.986344000001</v>
          </cell>
        </row>
        <row r="2303">
          <cell r="A2303" t="str">
            <v>M011302169</v>
          </cell>
          <cell r="B2303" t="str">
            <v>T JGSF16 FoFo DN 900 X 900 949,400 kg</v>
          </cell>
          <cell r="C2303" t="str">
            <v>PC</v>
          </cell>
          <cell r="D2303">
            <v>9169.39</v>
          </cell>
          <cell r="E2303">
            <v>10385.251114000001</v>
          </cell>
        </row>
        <row r="2304">
          <cell r="A2304" t="str">
            <v>M011302173</v>
          </cell>
          <cell r="B2304" t="str">
            <v>T JGSF16 FoFo DN 1000 X 200 468,900 kg</v>
          </cell>
          <cell r="C2304" t="str">
            <v>PC</v>
          </cell>
          <cell r="D2304">
            <v>4976.82</v>
          </cell>
          <cell r="E2304">
            <v>5636.7463319999997</v>
          </cell>
        </row>
        <row r="2305">
          <cell r="A2305" t="str">
            <v>M011302177</v>
          </cell>
          <cell r="B2305" t="str">
            <v>T JGSF16 FoFo DN 1000 X 400 637,400 kg</v>
          </cell>
          <cell r="C2305" t="str">
            <v>PC</v>
          </cell>
          <cell r="D2305">
            <v>6006.78</v>
          </cell>
          <cell r="E2305">
            <v>6803.2790279999999</v>
          </cell>
        </row>
        <row r="2306">
          <cell r="A2306" t="str">
            <v>M011302181</v>
          </cell>
          <cell r="B2306" t="str">
            <v>T JGSF16 FoFo DN 1000 X 600 956,800 kg</v>
          </cell>
          <cell r="C2306" t="str">
            <v>PC</v>
          </cell>
          <cell r="D2306">
            <v>9238.2000000000007</v>
          </cell>
          <cell r="E2306">
            <v>10463.185320000001</v>
          </cell>
        </row>
        <row r="2307">
          <cell r="A2307" t="str">
            <v>M011302185</v>
          </cell>
          <cell r="B2307" t="str">
            <v>T JGSF16 FoFo DN 1000 X 800 1082,000 kg</v>
          </cell>
          <cell r="C2307" t="str">
            <v>PC</v>
          </cell>
          <cell r="D2307">
            <v>9707.9599999999991</v>
          </cell>
          <cell r="E2307">
            <v>10995.235495999999</v>
          </cell>
        </row>
        <row r="2308">
          <cell r="A2308" t="str">
            <v>M011302189</v>
          </cell>
          <cell r="B2308" t="str">
            <v>T JGSF16 FoFo DN 1000 X 1000 1220,000 kg</v>
          </cell>
          <cell r="C2308" t="str">
            <v>PC</v>
          </cell>
          <cell r="D2308">
            <v>9717.7999999999993</v>
          </cell>
          <cell r="E2308">
            <v>11006.380279999999</v>
          </cell>
        </row>
        <row r="2309">
          <cell r="A2309" t="str">
            <v>M011302193</v>
          </cell>
          <cell r="B2309" t="str">
            <v>T JGSF16 FoFo DN 1200 X 200 756,000 kg</v>
          </cell>
          <cell r="C2309" t="str">
            <v>PC</v>
          </cell>
          <cell r="D2309">
            <v>8375.31</v>
          </cell>
          <cell r="E2309">
            <v>9485.8761059999997</v>
          </cell>
        </row>
        <row r="2310">
          <cell r="A2310" t="str">
            <v>M011302197</v>
          </cell>
          <cell r="B2310" t="str">
            <v>T JGSF16 FoFo DN 1200 X 400 980,000 kg</v>
          </cell>
          <cell r="C2310" t="str">
            <v>PC</v>
          </cell>
          <cell r="D2310">
            <v>9916.31</v>
          </cell>
          <cell r="E2310">
            <v>11231.212706</v>
          </cell>
        </row>
        <row r="2311">
          <cell r="A2311" t="str">
            <v>M011302201</v>
          </cell>
          <cell r="B2311" t="str">
            <v>T JGSF16 FoFo DN 1200 X 600 1352,000 kg</v>
          </cell>
          <cell r="C2311" t="str">
            <v>PC</v>
          </cell>
          <cell r="D2311">
            <v>10049.969999999999</v>
          </cell>
          <cell r="E2311">
            <v>11382.596022</v>
          </cell>
        </row>
        <row r="2312">
          <cell r="A2312" t="str">
            <v>M011302205</v>
          </cell>
          <cell r="B2312" t="str">
            <v>T JGSF16 FoFo DN 1200 X 800 1588,000 kg</v>
          </cell>
          <cell r="C2312" t="str">
            <v>PC</v>
          </cell>
          <cell r="D2312">
            <v>11824.88</v>
          </cell>
          <cell r="E2312">
            <v>13392.859087999999</v>
          </cell>
        </row>
        <row r="2313">
          <cell r="A2313" t="str">
            <v>M011302209</v>
          </cell>
          <cell r="B2313" t="str">
            <v>T JGSF16 FoFo DN 1200 X 1000 1818,000 kg</v>
          </cell>
          <cell r="C2313" t="str">
            <v>PC</v>
          </cell>
          <cell r="D2313">
            <v>12483.35</v>
          </cell>
          <cell r="E2313">
            <v>14138.642210000002</v>
          </cell>
        </row>
        <row r="2314">
          <cell r="A2314" t="str">
            <v>M011302213</v>
          </cell>
          <cell r="B2314" t="str">
            <v>T JGSF16 FoFo DN 1200 X 1200 2034,000 kg</v>
          </cell>
          <cell r="C2314" t="str">
            <v>PC</v>
          </cell>
          <cell r="D2314">
            <v>13418.96</v>
          </cell>
          <cell r="E2314">
            <v>15198.314096</v>
          </cell>
        </row>
        <row r="2315">
          <cell r="A2315" t="str">
            <v>M011303000</v>
          </cell>
          <cell r="B2315" t="str">
            <v>TE C/ BOLSAS E FLANGE JGSF FoFo PN 25</v>
          </cell>
        </row>
        <row r="2316">
          <cell r="A2316" t="str">
            <v>M011303001</v>
          </cell>
          <cell r="B2316" t="str">
            <v>T JGSF25 FoFo DN 80 X 50 14,300 kg</v>
          </cell>
          <cell r="C2316" t="str">
            <v>PC</v>
          </cell>
          <cell r="D2316">
            <v>182.74</v>
          </cell>
          <cell r="E2316">
            <v>206.97132400000001</v>
          </cell>
        </row>
        <row r="2317">
          <cell r="A2317" t="str">
            <v>M011303003</v>
          </cell>
          <cell r="B2317" t="str">
            <v>T JGSF25 FoFo DN 80 X 80 14,700 kg</v>
          </cell>
          <cell r="C2317" t="str">
            <v>PC</v>
          </cell>
          <cell r="D2317">
            <v>193.86</v>
          </cell>
          <cell r="E2317">
            <v>219.56583600000002</v>
          </cell>
        </row>
        <row r="2318">
          <cell r="A2318" t="str">
            <v>M011303005</v>
          </cell>
          <cell r="B2318" t="str">
            <v>T JGSF25 FoFo DN 100 X 50 16,600 kg</v>
          </cell>
          <cell r="C2318" t="str">
            <v>PC</v>
          </cell>
          <cell r="D2318">
            <v>229.32</v>
          </cell>
          <cell r="E2318">
            <v>259.72783199999998</v>
          </cell>
        </row>
        <row r="2319">
          <cell r="A2319" t="str">
            <v>M011303006</v>
          </cell>
          <cell r="B2319" t="str">
            <v>T JGSF25 FoFo DN 100 X 80 17,700 kg</v>
          </cell>
          <cell r="C2319" t="str">
            <v>PC</v>
          </cell>
          <cell r="D2319">
            <v>230.17</v>
          </cell>
          <cell r="E2319">
            <v>260.69054199999999</v>
          </cell>
        </row>
        <row r="2320">
          <cell r="A2320" t="str">
            <v>M011303007</v>
          </cell>
          <cell r="B2320" t="str">
            <v>T JGSF25 FoFo DN 100 X 100 20,000 kg</v>
          </cell>
          <cell r="C2320" t="str">
            <v>PC</v>
          </cell>
          <cell r="D2320">
            <v>251.3</v>
          </cell>
          <cell r="E2320">
            <v>284.62238000000002</v>
          </cell>
        </row>
        <row r="2321">
          <cell r="A2321" t="str">
            <v>M011303009</v>
          </cell>
          <cell r="B2321" t="str">
            <v>T JGSF25 FoFo DN 150 X 50 21,900 kg</v>
          </cell>
          <cell r="C2321" t="str">
            <v>PC</v>
          </cell>
          <cell r="D2321">
            <v>285.31</v>
          </cell>
          <cell r="E2321">
            <v>323.14210600000001</v>
          </cell>
        </row>
        <row r="2322">
          <cell r="A2322" t="str">
            <v>M011303013</v>
          </cell>
          <cell r="B2322" t="str">
            <v>T JGSF25 FoFo DN 150 X 80 24,100 kg</v>
          </cell>
          <cell r="C2322" t="str">
            <v>PC</v>
          </cell>
          <cell r="D2322">
            <v>311.99</v>
          </cell>
          <cell r="E2322">
            <v>353.35987400000005</v>
          </cell>
        </row>
        <row r="2323">
          <cell r="A2323" t="str">
            <v>M011303014</v>
          </cell>
          <cell r="B2323" t="str">
            <v>T JGSF25 FoFo DN 150 X 100 27,800 kg</v>
          </cell>
          <cell r="C2323" t="str">
            <v>PC</v>
          </cell>
          <cell r="D2323">
            <v>303.8</v>
          </cell>
          <cell r="E2323">
            <v>344.08388000000002</v>
          </cell>
        </row>
        <row r="2324">
          <cell r="A2324" t="str">
            <v>M011303015</v>
          </cell>
          <cell r="B2324" t="str">
            <v>T JGSF25 FoFo DN 150 X 150 30,000 kg</v>
          </cell>
          <cell r="C2324" t="str">
            <v>PC</v>
          </cell>
          <cell r="D2324">
            <v>318.83</v>
          </cell>
          <cell r="E2324">
            <v>361.10685799999999</v>
          </cell>
        </row>
        <row r="2325">
          <cell r="A2325" t="str">
            <v>M011303017</v>
          </cell>
          <cell r="B2325" t="str">
            <v>T JGSF25 FoFo DN 200 X 50 30,100 kg</v>
          </cell>
          <cell r="C2325" t="str">
            <v>PC</v>
          </cell>
          <cell r="D2325">
            <v>538.64</v>
          </cell>
          <cell r="E2325">
            <v>610.06366400000002</v>
          </cell>
        </row>
        <row r="2326">
          <cell r="A2326" t="str">
            <v>M011303021</v>
          </cell>
          <cell r="B2326" t="str">
            <v>T JGSF25 FoFo DN 200 X 80 34,600 kg</v>
          </cell>
          <cell r="C2326" t="str">
            <v>PC</v>
          </cell>
          <cell r="D2326">
            <v>565.29999999999995</v>
          </cell>
          <cell r="E2326">
            <v>640.25878</v>
          </cell>
        </row>
        <row r="2327">
          <cell r="A2327" t="str">
            <v>M011303025</v>
          </cell>
          <cell r="B2327" t="str">
            <v>T JGSF25 FoFo DN 200 X 100 39,100 kg</v>
          </cell>
          <cell r="C2327" t="str">
            <v>PC</v>
          </cell>
          <cell r="D2327">
            <v>485.3</v>
          </cell>
          <cell r="E2327">
            <v>549.65078000000005</v>
          </cell>
        </row>
        <row r="2328">
          <cell r="A2328" t="str">
            <v>M011303027</v>
          </cell>
          <cell r="B2328" t="str">
            <v>T JGSF25 FoFo DN 200 X 150 45,000 kg</v>
          </cell>
          <cell r="C2328" t="str">
            <v>PC</v>
          </cell>
          <cell r="D2328">
            <v>647.20000000000005</v>
          </cell>
          <cell r="E2328">
            <v>733.01872000000003</v>
          </cell>
        </row>
        <row r="2329">
          <cell r="A2329" t="str">
            <v>M011303028</v>
          </cell>
          <cell r="B2329" t="str">
            <v>T JGSF25 FoFo DN 200 X 200 53,750 kg</v>
          </cell>
          <cell r="C2329" t="str">
            <v>PC</v>
          </cell>
          <cell r="D2329">
            <v>872.59</v>
          </cell>
          <cell r="E2329">
            <v>988.29543400000011</v>
          </cell>
        </row>
        <row r="2330">
          <cell r="A2330" t="str">
            <v>M011303029</v>
          </cell>
          <cell r="B2330" t="str">
            <v>T JGSF25 FoFo DN 250 X 50 36,600 kg</v>
          </cell>
          <cell r="C2330" t="str">
            <v>PC</v>
          </cell>
          <cell r="D2330">
            <v>552.29</v>
          </cell>
          <cell r="E2330">
            <v>625.52365399999996</v>
          </cell>
        </row>
        <row r="2331">
          <cell r="A2331" t="str">
            <v>M011303033</v>
          </cell>
          <cell r="B2331" t="str">
            <v>T JGSF25 FoFo DN 250 X 80 39,700 kg</v>
          </cell>
          <cell r="C2331" t="str">
            <v>PC</v>
          </cell>
          <cell r="D2331">
            <v>586.17999999999995</v>
          </cell>
          <cell r="E2331">
            <v>663.90746799999999</v>
          </cell>
        </row>
        <row r="2332">
          <cell r="A2332" t="str">
            <v>M011303037</v>
          </cell>
          <cell r="B2332" t="str">
            <v>T JGSF25 FoFo DN 250 X 100 45,000 kg</v>
          </cell>
          <cell r="C2332" t="str">
            <v>PC</v>
          </cell>
          <cell r="D2332">
            <v>698</v>
          </cell>
          <cell r="E2332">
            <v>790.5548</v>
          </cell>
        </row>
        <row r="2333">
          <cell r="A2333" t="str">
            <v>M011303038</v>
          </cell>
          <cell r="B2333" t="str">
            <v>T JGSF25 FoFo DN 200 X 200 53,000 kg</v>
          </cell>
          <cell r="C2333" t="str">
            <v>PC</v>
          </cell>
          <cell r="D2333">
            <v>727.15</v>
          </cell>
          <cell r="E2333">
            <v>823.57009000000005</v>
          </cell>
        </row>
        <row r="2334">
          <cell r="A2334" t="str">
            <v>M011303039</v>
          </cell>
          <cell r="B2334" t="str">
            <v>T JGSF25 FoFo DN 250 X 250 58,900 kg</v>
          </cell>
          <cell r="C2334" t="str">
            <v>PC</v>
          </cell>
          <cell r="D2334">
            <v>757.55</v>
          </cell>
          <cell r="E2334">
            <v>858.00112999999999</v>
          </cell>
        </row>
        <row r="2335">
          <cell r="A2335" t="str">
            <v>M011303041</v>
          </cell>
          <cell r="B2335" t="str">
            <v>T JGSF25 FoFo DN 300 X 100 56,600 kg</v>
          </cell>
          <cell r="C2335" t="str">
            <v>PC</v>
          </cell>
          <cell r="D2335">
            <v>986</v>
          </cell>
          <cell r="E2335">
            <v>1116.7436</v>
          </cell>
        </row>
        <row r="2336">
          <cell r="A2336" t="str">
            <v>M011303045</v>
          </cell>
          <cell r="B2336" t="str">
            <v>T JGSF25 FoFo DN 300 X 200 79,900 kg</v>
          </cell>
          <cell r="C2336" t="str">
            <v>PC</v>
          </cell>
          <cell r="D2336">
            <v>1219.79</v>
          </cell>
          <cell r="E2336">
            <v>1381.5341539999999</v>
          </cell>
        </row>
        <row r="2337">
          <cell r="A2337" t="str">
            <v>M011303049</v>
          </cell>
          <cell r="B2337" t="str">
            <v>T JGSF25 FoFo DN 300 X 300 107,200 kg</v>
          </cell>
          <cell r="C2337" t="str">
            <v>PC</v>
          </cell>
          <cell r="D2337">
            <v>1331.62</v>
          </cell>
          <cell r="E2337">
            <v>1508.192812</v>
          </cell>
        </row>
        <row r="2338">
          <cell r="A2338" t="str">
            <v>M011303053</v>
          </cell>
          <cell r="B2338" t="str">
            <v>T JGSF25 FoFo DN 350 X 100 73,400 kg</v>
          </cell>
          <cell r="C2338" t="str">
            <v>PC</v>
          </cell>
          <cell r="D2338">
            <v>1175.75</v>
          </cell>
          <cell r="E2338">
            <v>1331.65445</v>
          </cell>
        </row>
        <row r="2339">
          <cell r="A2339" t="str">
            <v>M011303057</v>
          </cell>
          <cell r="B2339" t="str">
            <v>T JGSF25 FoFo DN 350 X 200 93,500 kg</v>
          </cell>
          <cell r="C2339" t="str">
            <v>PC</v>
          </cell>
          <cell r="D2339">
            <v>1248.03</v>
          </cell>
          <cell r="E2339">
            <v>1413.5187780000001</v>
          </cell>
        </row>
        <row r="2340">
          <cell r="A2340" t="str">
            <v>M011303061</v>
          </cell>
          <cell r="B2340" t="str">
            <v>T JGSF25 FoFo DN 350 X 350 136,500 kg</v>
          </cell>
          <cell r="C2340" t="str">
            <v>PC</v>
          </cell>
          <cell r="D2340">
            <v>1589.71</v>
          </cell>
          <cell r="E2340">
            <v>1800.5055460000001</v>
          </cell>
        </row>
        <row r="2341">
          <cell r="A2341" t="str">
            <v>M011303065</v>
          </cell>
          <cell r="B2341" t="str">
            <v>T JGSF25 FoFo DN 400 X 100 85,800 kg</v>
          </cell>
          <cell r="C2341" t="str">
            <v>PC</v>
          </cell>
          <cell r="D2341">
            <v>1160.5</v>
          </cell>
          <cell r="E2341">
            <v>1314.3823</v>
          </cell>
        </row>
        <row r="2342">
          <cell r="A2342" t="str">
            <v>M011303069</v>
          </cell>
          <cell r="B2342" t="str">
            <v>T JGSF25 FoFo DN 400 X 200 109,600 kg</v>
          </cell>
          <cell r="C2342" t="str">
            <v>PC</v>
          </cell>
          <cell r="D2342">
            <v>1372.28</v>
          </cell>
          <cell r="E2342">
            <v>1554.244328</v>
          </cell>
        </row>
        <row r="2343">
          <cell r="A2343" t="str">
            <v>M011303073</v>
          </cell>
          <cell r="B2343" t="str">
            <v>T JGSF25 FoFo DN 400 X 300 136,200 kg</v>
          </cell>
          <cell r="C2343" t="str">
            <v>PC</v>
          </cell>
          <cell r="D2343">
            <v>1646.16</v>
          </cell>
          <cell r="E2343">
            <v>1864.4408160000003</v>
          </cell>
        </row>
        <row r="2344">
          <cell r="A2344" t="str">
            <v>M011303077</v>
          </cell>
          <cell r="B2344" t="str">
            <v>T JGSF25 FoFo DN 400 X 400 176,600 kg</v>
          </cell>
          <cell r="C2344" t="str">
            <v>PC</v>
          </cell>
          <cell r="D2344">
            <v>1974.72</v>
          </cell>
          <cell r="E2344">
            <v>2236.5678720000001</v>
          </cell>
        </row>
        <row r="2345">
          <cell r="A2345" t="str">
            <v>M011303081</v>
          </cell>
          <cell r="B2345" t="str">
            <v>T JGSF25 FoFo DN 500 X 100 114,400 kg</v>
          </cell>
          <cell r="C2345" t="str">
            <v>PC</v>
          </cell>
          <cell r="D2345">
            <v>1654.64</v>
          </cell>
          <cell r="E2345">
            <v>1874.0452640000001</v>
          </cell>
        </row>
        <row r="2346">
          <cell r="A2346" t="str">
            <v>M011303085</v>
          </cell>
          <cell r="B2346" t="str">
            <v>T JGSF25 FoFo DN 500 X 200 141,200 kg</v>
          </cell>
          <cell r="C2346" t="str">
            <v>PC</v>
          </cell>
          <cell r="D2346">
            <v>1812.76</v>
          </cell>
          <cell r="E2346">
            <v>2053.1319760000001</v>
          </cell>
        </row>
        <row r="2347">
          <cell r="A2347" t="str">
            <v>M011303089</v>
          </cell>
          <cell r="B2347" t="str">
            <v>T JGSF25 FoFo DN 500 X 300 170,700 kg</v>
          </cell>
          <cell r="C2347" t="str">
            <v>PC</v>
          </cell>
          <cell r="D2347">
            <v>2213.71</v>
          </cell>
          <cell r="E2347">
            <v>2507.247946</v>
          </cell>
        </row>
        <row r="2348">
          <cell r="A2348" t="str">
            <v>M011303093</v>
          </cell>
          <cell r="B2348" t="str">
            <v>T JGSF25 FoFo DN 500 X 400 215,500 kg</v>
          </cell>
          <cell r="C2348" t="str">
            <v>PC</v>
          </cell>
          <cell r="D2348">
            <v>4181.76</v>
          </cell>
          <cell r="E2348">
            <v>4736.2613760000004</v>
          </cell>
        </row>
        <row r="2349">
          <cell r="A2349" t="str">
            <v>M011303097</v>
          </cell>
          <cell r="B2349" t="str">
            <v>T JGSF25 FoFo DN 500 X 500 255,000 kg</v>
          </cell>
          <cell r="C2349" t="str">
            <v>PC</v>
          </cell>
          <cell r="D2349">
            <v>4893.3</v>
          </cell>
          <cell r="E2349">
            <v>5542.1515800000006</v>
          </cell>
        </row>
        <row r="2350">
          <cell r="A2350" t="str">
            <v>M011303101</v>
          </cell>
          <cell r="B2350" t="str">
            <v>T JGSF25 FoFo DN 600 X 100 142,100 kg</v>
          </cell>
          <cell r="C2350" t="str">
            <v>PC</v>
          </cell>
          <cell r="D2350">
            <v>2479.13</v>
          </cell>
          <cell r="E2350">
            <v>2807.8626380000001</v>
          </cell>
        </row>
        <row r="2351">
          <cell r="A2351" t="str">
            <v>M011303105</v>
          </cell>
          <cell r="B2351" t="str">
            <v>T JGSF25 FoFo DN 600 X 200 178,800 kg</v>
          </cell>
          <cell r="C2351" t="str">
            <v>PC</v>
          </cell>
          <cell r="D2351">
            <v>3724.34</v>
          </cell>
          <cell r="E2351">
            <v>4218.187484</v>
          </cell>
        </row>
        <row r="2352">
          <cell r="A2352" t="str">
            <v>M011303109</v>
          </cell>
          <cell r="B2352" t="str">
            <v>T JGSF25 FoFo DN 600 X 300 213,000 kg</v>
          </cell>
          <cell r="C2352" t="str">
            <v>PC</v>
          </cell>
          <cell r="D2352">
            <v>4122.47</v>
          </cell>
          <cell r="E2352">
            <v>4669.1095220000007</v>
          </cell>
        </row>
        <row r="2353">
          <cell r="A2353" t="str">
            <v>M011303113</v>
          </cell>
          <cell r="B2353" t="str">
            <v>T JGSF25 FoFo DN 600 X 400 267,000 kg</v>
          </cell>
          <cell r="C2353" t="str">
            <v>PC</v>
          </cell>
          <cell r="D2353">
            <v>4159.16</v>
          </cell>
          <cell r="E2353">
            <v>4710.664616</v>
          </cell>
        </row>
        <row r="2354">
          <cell r="A2354" t="str">
            <v>M011303117</v>
          </cell>
          <cell r="B2354" t="str">
            <v>T JGSF25 FoFo DN 600 X 600 376,200 kg</v>
          </cell>
          <cell r="C2354" t="str">
            <v>PC</v>
          </cell>
          <cell r="D2354">
            <v>4865.08</v>
          </cell>
          <cell r="E2354">
            <v>5510.1896080000006</v>
          </cell>
        </row>
        <row r="2355">
          <cell r="A2355" t="str">
            <v>M011303121</v>
          </cell>
          <cell r="B2355" t="str">
            <v>T JGSF25 FoFo DN 700 X 200 251,000 kg</v>
          </cell>
          <cell r="C2355" t="str">
            <v>PC</v>
          </cell>
          <cell r="D2355">
            <v>4568.59</v>
          </cell>
          <cell r="E2355">
            <v>5174.3850340000008</v>
          </cell>
        </row>
        <row r="2356">
          <cell r="A2356" t="str">
            <v>M011303125</v>
          </cell>
          <cell r="B2356" t="str">
            <v>T JGSF25 FoFo DN 700 X 400 343,700 kg</v>
          </cell>
          <cell r="C2356" t="str">
            <v>PC</v>
          </cell>
          <cell r="D2356">
            <v>6819.02</v>
          </cell>
          <cell r="E2356">
            <v>7723.222052000001</v>
          </cell>
        </row>
        <row r="2357">
          <cell r="A2357" t="str">
            <v>M011303129</v>
          </cell>
          <cell r="B2357" t="str">
            <v>T JGSF25 FoFo DN 700 X 600 480,800 kg</v>
          </cell>
          <cell r="C2357" t="str">
            <v>PC</v>
          </cell>
          <cell r="D2357">
            <v>8216.69</v>
          </cell>
          <cell r="E2357">
            <v>9306.2230940000009</v>
          </cell>
        </row>
        <row r="2358">
          <cell r="A2358" t="str">
            <v>M011303133</v>
          </cell>
          <cell r="B2358" t="str">
            <v>T JGSF25 FoFo DN 700 X 700 548,100 kg</v>
          </cell>
          <cell r="C2358" t="str">
            <v>PC</v>
          </cell>
          <cell r="D2358">
            <v>0</v>
          </cell>
          <cell r="E2358">
            <v>0</v>
          </cell>
        </row>
        <row r="2359">
          <cell r="A2359" t="str">
            <v>M011303137</v>
          </cell>
          <cell r="B2359" t="str">
            <v>T JGSF25 FoFo DN 800 X 200 317,200 kg</v>
          </cell>
          <cell r="C2359" t="str">
            <v>PC</v>
          </cell>
          <cell r="D2359">
            <v>5223.67</v>
          </cell>
          <cell r="E2359">
            <v>5916.3286420000004</v>
          </cell>
        </row>
        <row r="2360">
          <cell r="A2360" t="str">
            <v>M011303141</v>
          </cell>
          <cell r="B2360" t="str">
            <v>T JGSF25 FoFo DN 800 X 400 423,000 kg</v>
          </cell>
          <cell r="C2360" t="str">
            <v>PC</v>
          </cell>
          <cell r="D2360">
            <v>6819.02</v>
          </cell>
          <cell r="E2360">
            <v>7723.222052000001</v>
          </cell>
        </row>
        <row r="2361">
          <cell r="A2361" t="str">
            <v>M011303145</v>
          </cell>
          <cell r="B2361" t="str">
            <v>T JGSF25 FoFo DN 800 X 600 637,600 kg</v>
          </cell>
          <cell r="C2361" t="str">
            <v>PC</v>
          </cell>
          <cell r="D2361">
            <v>0</v>
          </cell>
          <cell r="E2361">
            <v>0</v>
          </cell>
        </row>
        <row r="2362">
          <cell r="A2362" t="str">
            <v>M011303149</v>
          </cell>
          <cell r="B2362" t="str">
            <v>T JGSF25 FoFo DN 800 X 800 708,300 kg</v>
          </cell>
          <cell r="C2362" t="str">
            <v>PC</v>
          </cell>
          <cell r="D2362">
            <v>0</v>
          </cell>
          <cell r="E2362">
            <v>0</v>
          </cell>
        </row>
        <row r="2363">
          <cell r="A2363" t="str">
            <v>M011303153</v>
          </cell>
          <cell r="B2363" t="str">
            <v>T JGSF25 FoFo DN 900 X 200 325,900 kg</v>
          </cell>
          <cell r="C2363" t="str">
            <v>PC</v>
          </cell>
          <cell r="D2363">
            <v>5226.5</v>
          </cell>
          <cell r="E2363">
            <v>5919.5339000000004</v>
          </cell>
        </row>
        <row r="2364">
          <cell r="A2364" t="str">
            <v>M011303157</v>
          </cell>
          <cell r="B2364" t="str">
            <v>T JGSF25 FoFo DN 900 X 400 519,700 kg</v>
          </cell>
          <cell r="C2364" t="str">
            <v>PC</v>
          </cell>
          <cell r="D2364">
            <v>7620.91</v>
          </cell>
          <cell r="E2364">
            <v>8631.4426660000008</v>
          </cell>
        </row>
        <row r="2365">
          <cell r="A2365" t="str">
            <v>M011303161</v>
          </cell>
          <cell r="B2365" t="str">
            <v>T JGSF25 FoFo DN 900 X 600 803,400 kg</v>
          </cell>
          <cell r="C2365" t="str">
            <v>PC</v>
          </cell>
          <cell r="D2365">
            <v>0</v>
          </cell>
          <cell r="E2365">
            <v>0</v>
          </cell>
        </row>
        <row r="2366">
          <cell r="A2366" t="str">
            <v>M011303165</v>
          </cell>
          <cell r="B2366" t="str">
            <v>T JGSF25 FoFo DN 900 X 800 923,600 kg</v>
          </cell>
          <cell r="C2366" t="str">
            <v>PC</v>
          </cell>
          <cell r="D2366">
            <v>0</v>
          </cell>
          <cell r="E2366">
            <v>0</v>
          </cell>
        </row>
        <row r="2367">
          <cell r="A2367" t="str">
            <v>M011303169</v>
          </cell>
          <cell r="B2367" t="str">
            <v>T JGSF25 FoFo DN 900 X 900 1010,000 kg</v>
          </cell>
          <cell r="C2367" t="str">
            <v>PC</v>
          </cell>
          <cell r="D2367">
            <v>0</v>
          </cell>
          <cell r="E2367">
            <v>0</v>
          </cell>
        </row>
        <row r="2368">
          <cell r="A2368" t="str">
            <v>M011303173</v>
          </cell>
          <cell r="B2368" t="str">
            <v>T JGSF25 FoFo DN 1000 X 200 470,900 kg</v>
          </cell>
          <cell r="C2368" t="str">
            <v>PC</v>
          </cell>
          <cell r="D2368">
            <v>7750.79</v>
          </cell>
          <cell r="E2368">
            <v>8778.5447540000005</v>
          </cell>
        </row>
        <row r="2369">
          <cell r="A2369" t="str">
            <v>M011303177</v>
          </cell>
          <cell r="B2369" t="str">
            <v>T JGSF25 FoFo DN 1000 X 400 648,600 kg</v>
          </cell>
          <cell r="C2369" t="str">
            <v>PC</v>
          </cell>
          <cell r="D2369">
            <v>9484.5</v>
          </cell>
          <cell r="E2369">
            <v>10742.144700000001</v>
          </cell>
        </row>
        <row r="2370">
          <cell r="A2370" t="str">
            <v>M011303181</v>
          </cell>
          <cell r="B2370" t="str">
            <v>T JGSF25 FoFo DN 1000 X 600 971,000 kg</v>
          </cell>
          <cell r="C2370" t="str">
            <v>PC</v>
          </cell>
          <cell r="D2370">
            <v>0</v>
          </cell>
          <cell r="E2370">
            <v>0</v>
          </cell>
        </row>
        <row r="2371">
          <cell r="A2371" t="str">
            <v>M011303185</v>
          </cell>
          <cell r="B2371" t="str">
            <v>T JGSF25 FoFo DN 1000 X 800 1133,000 kg</v>
          </cell>
          <cell r="C2371" t="str">
            <v>PC</v>
          </cell>
          <cell r="D2371">
            <v>0</v>
          </cell>
          <cell r="E2371">
            <v>0</v>
          </cell>
        </row>
        <row r="2372">
          <cell r="A2372" t="str">
            <v>M011303189</v>
          </cell>
          <cell r="B2372" t="str">
            <v>T JGSF25 FoFo DN 1000 X 1000 1299,000 kg</v>
          </cell>
          <cell r="C2372" t="str">
            <v>PC</v>
          </cell>
          <cell r="D2372">
            <v>0</v>
          </cell>
          <cell r="E2372">
            <v>0</v>
          </cell>
        </row>
        <row r="2373">
          <cell r="A2373" t="str">
            <v>M011303193</v>
          </cell>
          <cell r="B2373" t="str">
            <v>T JGSF25 FoFo DN 1200 X 200 758,000 kg</v>
          </cell>
          <cell r="C2373" t="str">
            <v>PC</v>
          </cell>
          <cell r="D2373">
            <v>0</v>
          </cell>
          <cell r="E2373">
            <v>0</v>
          </cell>
        </row>
        <row r="2374">
          <cell r="A2374" t="str">
            <v>M011303197</v>
          </cell>
          <cell r="B2374" t="str">
            <v>T JGSF25 FoFo DN 1200 X 400 991,000 kg</v>
          </cell>
          <cell r="C2374" t="str">
            <v>PC</v>
          </cell>
          <cell r="D2374">
            <v>0</v>
          </cell>
          <cell r="E2374">
            <v>0</v>
          </cell>
        </row>
        <row r="2375">
          <cell r="A2375" t="str">
            <v>M011303201</v>
          </cell>
          <cell r="B2375" t="str">
            <v>T JGSF25 FoFo DN 1200 X 600 1367,000 kg</v>
          </cell>
          <cell r="C2375" t="str">
            <v>PC</v>
          </cell>
          <cell r="D2375">
            <v>0</v>
          </cell>
          <cell r="E2375">
            <v>0</v>
          </cell>
        </row>
        <row r="2376">
          <cell r="A2376" t="str">
            <v>M011303205</v>
          </cell>
          <cell r="B2376" t="str">
            <v>T JGSF25 FoFo DN 1200 X 800 1637,000 kg</v>
          </cell>
          <cell r="C2376" t="str">
            <v>PC</v>
          </cell>
          <cell r="D2376">
            <v>0</v>
          </cell>
          <cell r="E2376">
            <v>0</v>
          </cell>
        </row>
        <row r="2377">
          <cell r="A2377" t="str">
            <v>M011303209</v>
          </cell>
          <cell r="B2377" t="str">
            <v>T JGSF25 FoFo DN 1200 X 1000 1898,000 kg</v>
          </cell>
          <cell r="C2377" t="str">
            <v>PC</v>
          </cell>
          <cell r="D2377">
            <v>0</v>
          </cell>
          <cell r="E2377">
            <v>0</v>
          </cell>
        </row>
        <row r="2378">
          <cell r="A2378" t="str">
            <v>M011303213</v>
          </cell>
          <cell r="B2378" t="str">
            <v>T JGSF25 FoFo DN 1200 X 1200 2135,000 kg</v>
          </cell>
          <cell r="C2378" t="str">
            <v>PC</v>
          </cell>
          <cell r="D2378">
            <v>0</v>
          </cell>
          <cell r="E2378">
            <v>0</v>
          </cell>
        </row>
        <row r="2379">
          <cell r="A2379" t="str">
            <v>M011304000</v>
          </cell>
          <cell r="B2379" t="str">
            <v>EXTREMIDADE FLANGE E BOLSA JGS FoFo PN 10</v>
          </cell>
        </row>
        <row r="2380">
          <cell r="A2380" t="str">
            <v>M011304001</v>
          </cell>
          <cell r="B2380" t="str">
            <v>EFJGS10 FoFo DN 80 7,900 kg</v>
          </cell>
          <cell r="C2380" t="str">
            <v>PC</v>
          </cell>
          <cell r="D2380">
            <v>119</v>
          </cell>
          <cell r="E2380">
            <v>134.77940000000001</v>
          </cell>
        </row>
        <row r="2381">
          <cell r="A2381" t="str">
            <v>M011304005</v>
          </cell>
          <cell r="B2381" t="str">
            <v>EFJGS10 FoFo DN 100 10,000 kg</v>
          </cell>
          <cell r="C2381" t="str">
            <v>PC</v>
          </cell>
          <cell r="D2381">
            <v>142.19999999999999</v>
          </cell>
          <cell r="E2381">
            <v>161.05572000000001</v>
          </cell>
        </row>
        <row r="2382">
          <cell r="A2382" t="str">
            <v>M011304009</v>
          </cell>
          <cell r="B2382" t="str">
            <v>EFJGS10 FoFo DN 150 15,500 kg</v>
          </cell>
          <cell r="C2382" t="str">
            <v>PC</v>
          </cell>
          <cell r="D2382">
            <v>190.33</v>
          </cell>
          <cell r="E2382">
            <v>215.56775800000003</v>
          </cell>
        </row>
        <row r="2383">
          <cell r="A2383" t="str">
            <v>M011304013</v>
          </cell>
          <cell r="B2383" t="str">
            <v>EFJGS10 FoFo DN 200 21,600 kg</v>
          </cell>
          <cell r="C2383" t="str">
            <v>PC</v>
          </cell>
          <cell r="D2383">
            <v>271.97000000000003</v>
          </cell>
          <cell r="E2383">
            <v>308.03322200000002</v>
          </cell>
        </row>
        <row r="2384">
          <cell r="A2384" t="str">
            <v>M011304017</v>
          </cell>
          <cell r="B2384" t="str">
            <v>EFJGS10 FoFo DN 250 29,900 kg</v>
          </cell>
          <cell r="C2384" t="str">
            <v>PC</v>
          </cell>
          <cell r="D2384">
            <v>388</v>
          </cell>
          <cell r="E2384">
            <v>439.44880000000001</v>
          </cell>
        </row>
        <row r="2385">
          <cell r="A2385" t="str">
            <v>M011304021</v>
          </cell>
          <cell r="B2385" t="str">
            <v>EFJGS10 FoFo DN 300 38,100 kg</v>
          </cell>
          <cell r="C2385" t="str">
            <v>PC</v>
          </cell>
          <cell r="D2385">
            <v>485</v>
          </cell>
          <cell r="E2385">
            <v>549.31100000000004</v>
          </cell>
        </row>
        <row r="2386">
          <cell r="A2386" t="str">
            <v>M011304025</v>
          </cell>
          <cell r="B2386" t="str">
            <v>EFJGS10 FoFo DN 350 46,200 kg</v>
          </cell>
          <cell r="C2386" t="str">
            <v>PC</v>
          </cell>
          <cell r="D2386">
            <v>1241.6199999999999</v>
          </cell>
          <cell r="E2386">
            <v>1406.258812</v>
          </cell>
        </row>
        <row r="2387">
          <cell r="A2387" t="str">
            <v>M011304029</v>
          </cell>
          <cell r="B2387" t="str">
            <v>EFJGS10 FoFo DN 400 56,400 kg</v>
          </cell>
          <cell r="C2387" t="str">
            <v>PC</v>
          </cell>
          <cell r="D2387">
            <v>1683.49</v>
          </cell>
          <cell r="E2387">
            <v>1906.7207740000001</v>
          </cell>
        </row>
        <row r="2388">
          <cell r="A2388" t="str">
            <v>M011304033</v>
          </cell>
          <cell r="B2388" t="str">
            <v>EFJGS10 FoFo DN 450 70,700 kg</v>
          </cell>
          <cell r="C2388" t="str">
            <v>PC</v>
          </cell>
          <cell r="D2388">
            <v>2125.36</v>
          </cell>
          <cell r="E2388">
            <v>2407.1827360000002</v>
          </cell>
        </row>
        <row r="2389">
          <cell r="A2389" t="str">
            <v>M011304037</v>
          </cell>
          <cell r="B2389" t="str">
            <v>EFJGS10 FoFo DN 500 78,500 kg</v>
          </cell>
          <cell r="C2389" t="str">
            <v>PC</v>
          </cell>
          <cell r="D2389">
            <v>2567.23</v>
          </cell>
          <cell r="E2389">
            <v>2907.6446980000001</v>
          </cell>
        </row>
        <row r="2390">
          <cell r="A2390" t="str">
            <v>M011304041</v>
          </cell>
          <cell r="B2390" t="str">
            <v>EFJGS10 FoFo DN 600 109,000 kg</v>
          </cell>
          <cell r="C2390" t="str">
            <v>PC</v>
          </cell>
          <cell r="D2390">
            <v>3297.17</v>
          </cell>
          <cell r="E2390">
            <v>3734.3747420000004</v>
          </cell>
        </row>
        <row r="2391">
          <cell r="A2391" t="str">
            <v>M011304045</v>
          </cell>
          <cell r="B2391" t="str">
            <v>EFJGS10 FoFo DN 700 163,000 kg</v>
          </cell>
          <cell r="C2391" t="str">
            <v>PC</v>
          </cell>
          <cell r="D2391">
            <v>3560.88</v>
          </cell>
          <cell r="E2391">
            <v>4033.0526880000002</v>
          </cell>
        </row>
        <row r="2392">
          <cell r="A2392" t="str">
            <v>M011304049</v>
          </cell>
          <cell r="B2392" t="str">
            <v>EFJGS10 FoFo DN 800 210,000 kg</v>
          </cell>
          <cell r="C2392" t="str">
            <v>PC</v>
          </cell>
          <cell r="D2392">
            <v>4043.66</v>
          </cell>
          <cell r="E2392">
            <v>4579.8493159999998</v>
          </cell>
        </row>
        <row r="2393">
          <cell r="A2393" t="str">
            <v>M011304053</v>
          </cell>
          <cell r="B2393" t="str">
            <v>EFJGS10 FoFo DN 900 258,000 kg</v>
          </cell>
          <cell r="C2393" t="str">
            <v>PC</v>
          </cell>
          <cell r="D2393">
            <v>5259.56</v>
          </cell>
          <cell r="E2393">
            <v>5956.9776560000009</v>
          </cell>
        </row>
        <row r="2394">
          <cell r="A2394" t="str">
            <v>M011304057</v>
          </cell>
          <cell r="B2394" t="str">
            <v>EFJGS10 FoFo DN 1000 321,000 kg</v>
          </cell>
          <cell r="C2394" t="str">
            <v>PC</v>
          </cell>
          <cell r="D2394">
            <v>5793.42</v>
          </cell>
          <cell r="E2394">
            <v>6561.6274920000005</v>
          </cell>
        </row>
        <row r="2395">
          <cell r="A2395" t="str">
            <v>M011304061</v>
          </cell>
          <cell r="B2395" t="str">
            <v>EFJGS10 FoFo DN 1200 405,000 kg</v>
          </cell>
          <cell r="C2395" t="str">
            <v>PC</v>
          </cell>
          <cell r="D2395">
            <v>7331.2</v>
          </cell>
          <cell r="E2395">
            <v>8303.3171199999997</v>
          </cell>
        </row>
        <row r="2396">
          <cell r="A2396" t="str">
            <v>M011305000</v>
          </cell>
          <cell r="B2396" t="str">
            <v>EXTREMIDADE FLANGE E BOLSA JGS FoFo PN 16</v>
          </cell>
        </row>
        <row r="2397">
          <cell r="A2397" t="str">
            <v>M011305001</v>
          </cell>
          <cell r="B2397" t="str">
            <v>EFJGS16 FoFo DN 80 7,900 kg</v>
          </cell>
          <cell r="C2397" t="str">
            <v>PC</v>
          </cell>
          <cell r="D2397">
            <v>119</v>
          </cell>
          <cell r="E2397">
            <v>134.77940000000001</v>
          </cell>
        </row>
        <row r="2398">
          <cell r="A2398" t="str">
            <v>M011305005</v>
          </cell>
          <cell r="B2398" t="str">
            <v>EFJGS16 FoFo DN 100 10,000 kg</v>
          </cell>
          <cell r="C2398" t="str">
            <v>PC</v>
          </cell>
          <cell r="D2398">
            <v>142.19999999999999</v>
          </cell>
          <cell r="E2398">
            <v>161.05572000000001</v>
          </cell>
        </row>
        <row r="2399">
          <cell r="A2399" t="str">
            <v>M011305009</v>
          </cell>
          <cell r="B2399" t="str">
            <v>EFJGS16 FoFo DN 150 15,500 kg</v>
          </cell>
          <cell r="C2399" t="str">
            <v>PC</v>
          </cell>
          <cell r="D2399">
            <v>195.15</v>
          </cell>
          <cell r="E2399">
            <v>221.02689000000001</v>
          </cell>
        </row>
        <row r="2400">
          <cell r="A2400" t="str">
            <v>M011305013</v>
          </cell>
          <cell r="B2400" t="str">
            <v>EFJGS16 FoFo DN 200 21,600 kg</v>
          </cell>
          <cell r="C2400" t="str">
            <v>PC</v>
          </cell>
          <cell r="D2400">
            <v>292.74</v>
          </cell>
          <cell r="E2400">
            <v>331.55732400000005</v>
          </cell>
        </row>
        <row r="2401">
          <cell r="A2401" t="str">
            <v>M011305017</v>
          </cell>
          <cell r="B2401" t="str">
            <v>EFJGS16 FoFo DN 250 29,900 kg</v>
          </cell>
          <cell r="C2401" t="str">
            <v>PC</v>
          </cell>
          <cell r="D2401">
            <v>367.35</v>
          </cell>
          <cell r="E2401">
            <v>416.06061000000005</v>
          </cell>
        </row>
        <row r="2402">
          <cell r="A2402" t="str">
            <v>M011305021</v>
          </cell>
          <cell r="B2402" t="str">
            <v>EFJGS16 FoFo DN 300 38,100 kg</v>
          </cell>
          <cell r="C2402" t="str">
            <v>PC</v>
          </cell>
          <cell r="D2402">
            <v>528.07000000000005</v>
          </cell>
          <cell r="E2402">
            <v>598.09208200000012</v>
          </cell>
        </row>
        <row r="2403">
          <cell r="A2403" t="str">
            <v>M011305025</v>
          </cell>
          <cell r="B2403" t="str">
            <v>EFJGS16 FoFo DN 350 49,300 kg</v>
          </cell>
          <cell r="C2403" t="str">
            <v>PC</v>
          </cell>
          <cell r="D2403">
            <v>772.02</v>
          </cell>
          <cell r="E2403">
            <v>874.38985200000002</v>
          </cell>
        </row>
        <row r="2404">
          <cell r="A2404" t="str">
            <v>M011305029</v>
          </cell>
          <cell r="B2404" t="str">
            <v>EFJGS16 FoFo DN 400 62,700 kg</v>
          </cell>
          <cell r="C2404" t="str">
            <v>PC</v>
          </cell>
          <cell r="D2404">
            <v>949.95</v>
          </cell>
          <cell r="E2404">
            <v>1075.9133700000002</v>
          </cell>
        </row>
        <row r="2405">
          <cell r="A2405" t="str">
            <v>M011305033</v>
          </cell>
          <cell r="B2405" t="str">
            <v>EFJGS16 FoFo DN 450 76,900 kg</v>
          </cell>
          <cell r="C2405" t="str">
            <v>PC</v>
          </cell>
          <cell r="D2405">
            <v>1053.25</v>
          </cell>
          <cell r="E2405">
            <v>1192.91095</v>
          </cell>
        </row>
        <row r="2406">
          <cell r="A2406" t="str">
            <v>M011305037</v>
          </cell>
          <cell r="B2406" t="str">
            <v>EFJGS16 FoFo DN 500 94,800 kg</v>
          </cell>
          <cell r="C2406" t="str">
            <v>PC</v>
          </cell>
          <cell r="D2406">
            <v>1360.35</v>
          </cell>
          <cell r="E2406">
            <v>1540.7324100000001</v>
          </cell>
        </row>
        <row r="2407">
          <cell r="A2407" t="str">
            <v>M011305041</v>
          </cell>
          <cell r="B2407" t="str">
            <v>EFJGS16 FoFo DN 600 137,000 kg</v>
          </cell>
          <cell r="C2407" t="str">
            <v>PC</v>
          </cell>
          <cell r="D2407">
            <v>3009.1</v>
          </cell>
          <cell r="E2407">
            <v>3408.1066599999999</v>
          </cell>
        </row>
        <row r="2408">
          <cell r="A2408" t="str">
            <v>M011305045</v>
          </cell>
          <cell r="B2408" t="str">
            <v>EFJGS16 FoFo DN 700 171,000 kg</v>
          </cell>
          <cell r="C2408" t="str">
            <v>PC</v>
          </cell>
          <cell r="D2408">
            <v>4949.76</v>
          </cell>
          <cell r="E2408">
            <v>5606.0981760000004</v>
          </cell>
        </row>
        <row r="2409">
          <cell r="A2409" t="str">
            <v>M011305049</v>
          </cell>
          <cell r="B2409" t="str">
            <v>EFJGS16 FoFo DN 800 219,500 kg</v>
          </cell>
          <cell r="C2409" t="str">
            <v>PC</v>
          </cell>
          <cell r="D2409">
            <v>5927.09</v>
          </cell>
          <cell r="E2409">
            <v>6713.0221340000007</v>
          </cell>
        </row>
        <row r="2410">
          <cell r="A2410" t="str">
            <v>M011305053</v>
          </cell>
          <cell r="B2410" t="str">
            <v>EFJGS16 FoFo DN 900 269,500 kg</v>
          </cell>
          <cell r="C2410" t="str">
            <v>PC</v>
          </cell>
          <cell r="D2410">
            <v>6364.98</v>
          </cell>
          <cell r="E2410">
            <v>7208.9763480000001</v>
          </cell>
        </row>
        <row r="2411">
          <cell r="A2411" t="str">
            <v>M011305057</v>
          </cell>
          <cell r="B2411" t="str">
            <v>EFJGS16 FoFo DN 1000 342,000 kg</v>
          </cell>
          <cell r="C2411" t="str">
            <v>PC</v>
          </cell>
          <cell r="D2411">
            <v>7692.6</v>
          </cell>
          <cell r="E2411">
            <v>8712.6387600000016</v>
          </cell>
        </row>
        <row r="2412">
          <cell r="A2412" t="str">
            <v>M011305061</v>
          </cell>
          <cell r="B2412" t="str">
            <v>EFJGS16 FoFo DN 1200 437,500 kg</v>
          </cell>
          <cell r="C2412" t="str">
            <v>PC</v>
          </cell>
          <cell r="D2412">
            <v>9983.57</v>
          </cell>
          <cell r="E2412">
            <v>11307.391382</v>
          </cell>
        </row>
        <row r="2413">
          <cell r="A2413" t="str">
            <v>M011306000</v>
          </cell>
          <cell r="B2413" t="str">
            <v>EXTREMIDADE FLANGE E BOLSA JGS FoFo PN 25</v>
          </cell>
        </row>
        <row r="2414">
          <cell r="A2414" t="str">
            <v>M011306001</v>
          </cell>
          <cell r="B2414" t="str">
            <v>EFJGS25 FoFo DN 80 7,900 kg</v>
          </cell>
          <cell r="C2414" t="str">
            <v>PC</v>
          </cell>
          <cell r="D2414">
            <v>119</v>
          </cell>
          <cell r="E2414">
            <v>134.77940000000001</v>
          </cell>
        </row>
        <row r="2415">
          <cell r="A2415" t="str">
            <v>M011306005</v>
          </cell>
          <cell r="B2415" t="str">
            <v>EFJGS25 FoFo DN 100 10,500 kg</v>
          </cell>
          <cell r="C2415" t="str">
            <v>PC</v>
          </cell>
          <cell r="D2415">
            <v>132.84</v>
          </cell>
          <cell r="E2415">
            <v>150.45458400000001</v>
          </cell>
        </row>
        <row r="2416">
          <cell r="A2416" t="str">
            <v>M011306009</v>
          </cell>
          <cell r="B2416" t="str">
            <v>EFJGS25 FoFo DN 150 16,500 kg</v>
          </cell>
          <cell r="C2416" t="str">
            <v>PC</v>
          </cell>
          <cell r="D2416">
            <v>213.09</v>
          </cell>
          <cell r="E2416">
            <v>241.34573400000002</v>
          </cell>
        </row>
        <row r="2417">
          <cell r="A2417" t="str">
            <v>M011306013</v>
          </cell>
          <cell r="B2417" t="str">
            <v>EFJGS25 FoFo DN 200 23,800 kg</v>
          </cell>
          <cell r="C2417" t="str">
            <v>PC</v>
          </cell>
          <cell r="D2417">
            <v>307.18</v>
          </cell>
          <cell r="E2417">
            <v>347.91206800000003</v>
          </cell>
        </row>
        <row r="2418">
          <cell r="A2418" t="str">
            <v>M011306017</v>
          </cell>
          <cell r="B2418" t="str">
            <v>EFJGS25 FoFo DN 250 33,700 kg</v>
          </cell>
          <cell r="C2418" t="str">
            <v>PC</v>
          </cell>
          <cell r="D2418">
            <v>392.97</v>
          </cell>
          <cell r="E2418">
            <v>445.07782200000003</v>
          </cell>
        </row>
        <row r="2419">
          <cell r="A2419" t="str">
            <v>M011306021</v>
          </cell>
          <cell r="B2419" t="str">
            <v>EFJGS25 FoFo DN 300 43,500 kg</v>
          </cell>
          <cell r="C2419" t="str">
            <v>PC</v>
          </cell>
          <cell r="D2419">
            <v>536.87</v>
          </cell>
          <cell r="E2419">
            <v>608.05896200000007</v>
          </cell>
        </row>
        <row r="2420">
          <cell r="A2420" t="str">
            <v>M011306025</v>
          </cell>
          <cell r="B2420" t="str">
            <v>EFJGS25 FoFo DN 350 58,800 kg</v>
          </cell>
          <cell r="C2420" t="str">
            <v>PC</v>
          </cell>
          <cell r="D2420">
            <v>802.54</v>
          </cell>
          <cell r="E2420">
            <v>908.95680400000003</v>
          </cell>
        </row>
        <row r="2421">
          <cell r="A2421" t="str">
            <v>M011306029</v>
          </cell>
          <cell r="B2421" t="str">
            <v>EFJGS25 FoFo DN 400 74,200 kg</v>
          </cell>
          <cell r="C2421" t="str">
            <v>PC</v>
          </cell>
          <cell r="D2421">
            <v>976.9</v>
          </cell>
          <cell r="E2421">
            <v>1106.43694</v>
          </cell>
        </row>
        <row r="2422">
          <cell r="A2422" t="str">
            <v>M011306033</v>
          </cell>
          <cell r="B2422" t="str">
            <v>EFJGS25 FoFo DN 450 88,400 kg</v>
          </cell>
          <cell r="C2422" t="str">
            <v>PC</v>
          </cell>
          <cell r="D2422">
            <v>1093.1199999999999</v>
          </cell>
          <cell r="E2422">
            <v>1238.067712</v>
          </cell>
        </row>
        <row r="2423">
          <cell r="A2423" t="str">
            <v>M011306037</v>
          </cell>
          <cell r="B2423" t="str">
            <v>EFJGS25 FoFo DN 500 106,000 kg</v>
          </cell>
          <cell r="C2423" t="str">
            <v>PC</v>
          </cell>
          <cell r="D2423">
            <v>1397.54</v>
          </cell>
          <cell r="E2423">
            <v>1582.8538040000001</v>
          </cell>
        </row>
        <row r="2424">
          <cell r="A2424" t="str">
            <v>M011306041</v>
          </cell>
          <cell r="B2424" t="str">
            <v>EFJGS25 FoFo DN 600 151,400 kg</v>
          </cell>
          <cell r="C2424" t="str">
            <v>PC</v>
          </cell>
          <cell r="D2424">
            <v>3506.3</v>
          </cell>
          <cell r="E2424">
            <v>3971.2353800000005</v>
          </cell>
        </row>
        <row r="2425">
          <cell r="A2425" t="str">
            <v>M011306045</v>
          </cell>
          <cell r="B2425" t="str">
            <v>EFJGS25 FoFo DN 700 187,500 kg</v>
          </cell>
          <cell r="C2425" t="str">
            <v>PC</v>
          </cell>
          <cell r="D2425">
            <v>3774.75</v>
          </cell>
          <cell r="E2425">
            <v>4275.2818500000003</v>
          </cell>
        </row>
        <row r="2426">
          <cell r="A2426" t="str">
            <v>M011306049</v>
          </cell>
          <cell r="B2426" t="str">
            <v>EFJGS25 FoFo DN 800 244,000 kg</v>
          </cell>
          <cell r="C2426" t="str">
            <v>PC</v>
          </cell>
          <cell r="D2426">
            <v>4707.37</v>
          </cell>
          <cell r="E2426">
            <v>5331.5672620000005</v>
          </cell>
        </row>
        <row r="2427">
          <cell r="A2427" t="str">
            <v>M011306053</v>
          </cell>
          <cell r="B2427" t="str">
            <v>EFJGS25 FoFo DN 900 300,000 kg</v>
          </cell>
          <cell r="C2427" t="str">
            <v>PC</v>
          </cell>
          <cell r="D2427">
            <v>4945.3599999999997</v>
          </cell>
          <cell r="E2427">
            <v>5601.1147359999995</v>
          </cell>
        </row>
        <row r="2428">
          <cell r="A2428" t="str">
            <v>M011306057</v>
          </cell>
          <cell r="B2428" t="str">
            <v>EFJGS25 FoFo DN 1000 380,000 kg</v>
          </cell>
          <cell r="C2428" t="str">
            <v>PC</v>
          </cell>
          <cell r="D2428">
            <v>7358.55</v>
          </cell>
          <cell r="E2428">
            <v>8334.2937300000012</v>
          </cell>
        </row>
        <row r="2429">
          <cell r="A2429" t="str">
            <v>M011306061</v>
          </cell>
          <cell r="B2429" t="str">
            <v>EFJGS25 FoFo DN 1200 487,500 kg</v>
          </cell>
          <cell r="C2429" t="str">
            <v>PC</v>
          </cell>
          <cell r="D2429">
            <v>8999.6200000000008</v>
          </cell>
          <cell r="E2429">
            <v>10192.969612000001</v>
          </cell>
        </row>
        <row r="2430">
          <cell r="A2430" t="str">
            <v>M011307000</v>
          </cell>
          <cell r="B2430" t="str">
            <v>EXTREMIDADE FLANGE E PONTA P/ JUNTAS JGS / JTI / JM FoFo PN 10</v>
          </cell>
        </row>
        <row r="2431">
          <cell r="A2431" t="str">
            <v>M011307001</v>
          </cell>
          <cell r="B2431" t="str">
            <v>EFP10 FoFo DN 50 5,000 kg</v>
          </cell>
          <cell r="C2431" t="str">
            <v>PC</v>
          </cell>
          <cell r="D2431">
            <v>127.79</v>
          </cell>
          <cell r="E2431">
            <v>144.73495400000002</v>
          </cell>
        </row>
        <row r="2432">
          <cell r="A2432" t="str">
            <v>M011307005</v>
          </cell>
          <cell r="B2432" t="str">
            <v>EFP10 FoFo DN 80 7,800 kg</v>
          </cell>
          <cell r="C2432" t="str">
            <v>PC</v>
          </cell>
          <cell r="D2432">
            <v>156.25</v>
          </cell>
          <cell r="E2432">
            <v>176.96875</v>
          </cell>
        </row>
        <row r="2433">
          <cell r="A2433" t="str">
            <v>M011307009</v>
          </cell>
          <cell r="B2433" t="str">
            <v>EFP10 FoFo DN 100 9,600 kg</v>
          </cell>
          <cell r="C2433" t="str">
            <v>PC</v>
          </cell>
          <cell r="D2433">
            <v>190.6</v>
          </cell>
          <cell r="E2433">
            <v>215.87356</v>
          </cell>
        </row>
        <row r="2434">
          <cell r="A2434" t="str">
            <v>M011307013</v>
          </cell>
          <cell r="B2434" t="str">
            <v>EFP10 FoFo DN 150 15,600 kg</v>
          </cell>
          <cell r="C2434" t="str">
            <v>PC</v>
          </cell>
          <cell r="D2434">
            <v>292.43</v>
          </cell>
          <cell r="E2434">
            <v>331.20621800000004</v>
          </cell>
        </row>
        <row r="2435">
          <cell r="A2435" t="str">
            <v>M011307017</v>
          </cell>
          <cell r="B2435" t="str">
            <v>EFP10 FoFo DN 200 22,500 kg</v>
          </cell>
          <cell r="C2435" t="str">
            <v>PC</v>
          </cell>
          <cell r="D2435">
            <v>409.54</v>
          </cell>
          <cell r="E2435">
            <v>463.84500400000002</v>
          </cell>
        </row>
        <row r="2436">
          <cell r="A2436" t="str">
            <v>M011307021</v>
          </cell>
          <cell r="B2436" t="str">
            <v>EFP10 FoFo DN 250 31,500 kg</v>
          </cell>
          <cell r="C2436" t="str">
            <v>PC</v>
          </cell>
          <cell r="D2436">
            <v>526.65</v>
          </cell>
          <cell r="E2436">
            <v>596.48379</v>
          </cell>
        </row>
        <row r="2437">
          <cell r="A2437" t="str">
            <v>M011307025</v>
          </cell>
          <cell r="B2437" t="str">
            <v>EFP10 FoFo DN 300 42,000 kg</v>
          </cell>
          <cell r="C2437" t="str">
            <v>PC</v>
          </cell>
          <cell r="D2437">
            <v>670.18</v>
          </cell>
          <cell r="E2437">
            <v>759.04586799999993</v>
          </cell>
        </row>
        <row r="2438">
          <cell r="A2438" t="str">
            <v>M011307029</v>
          </cell>
          <cell r="B2438" t="str">
            <v>EFP10 FoFo DN 350 52,000 kg</v>
          </cell>
          <cell r="C2438" t="str">
            <v>PC</v>
          </cell>
          <cell r="D2438">
            <v>1405.16</v>
          </cell>
          <cell r="E2438">
            <v>1591.4842160000001</v>
          </cell>
        </row>
        <row r="2439">
          <cell r="A2439" t="str">
            <v>M011307033</v>
          </cell>
          <cell r="B2439" t="str">
            <v>EFP10 FoFo DN 400 64,000 kg</v>
          </cell>
          <cell r="C2439" t="str">
            <v>PC</v>
          </cell>
          <cell r="D2439">
            <v>2166.56</v>
          </cell>
          <cell r="E2439">
            <v>2453.8458559999999</v>
          </cell>
        </row>
        <row r="2440">
          <cell r="A2440" t="str">
            <v>M011307037</v>
          </cell>
          <cell r="B2440" t="str">
            <v>EFP10 FoFo DN 450 77,500 kg</v>
          </cell>
          <cell r="C2440" t="str">
            <v>PC</v>
          </cell>
          <cell r="D2440">
            <v>2927.97</v>
          </cell>
          <cell r="E2440">
            <v>3316.2188219999998</v>
          </cell>
        </row>
        <row r="2441">
          <cell r="A2441" t="str">
            <v>M011307041</v>
          </cell>
          <cell r="B2441" t="str">
            <v>EFP10 FoFo DN 500 94,000 kg</v>
          </cell>
          <cell r="C2441" t="str">
            <v>PC</v>
          </cell>
          <cell r="D2441">
            <v>3689.37</v>
          </cell>
          <cell r="E2441">
            <v>4178.5804619999999</v>
          </cell>
        </row>
        <row r="2442">
          <cell r="A2442" t="str">
            <v>M011307045</v>
          </cell>
          <cell r="B2442" t="str">
            <v>EFP10 FoFo DN 600 133,000 kg</v>
          </cell>
          <cell r="C2442" t="str">
            <v>PC</v>
          </cell>
          <cell r="D2442">
            <v>4751.72</v>
          </cell>
          <cell r="E2442">
            <v>5381.7980720000005</v>
          </cell>
        </row>
        <row r="2443">
          <cell r="A2443" t="str">
            <v>M011307049</v>
          </cell>
          <cell r="B2443" t="str">
            <v>EFP10 FoFo DN 700 179,000 kg</v>
          </cell>
          <cell r="C2443" t="str">
            <v>PC</v>
          </cell>
          <cell r="D2443">
            <v>7195.8</v>
          </cell>
          <cell r="E2443">
            <v>8149.9630800000004</v>
          </cell>
        </row>
        <row r="2444">
          <cell r="A2444" t="str">
            <v>M011307053</v>
          </cell>
          <cell r="B2444" t="str">
            <v>EFP10 FoFo DN 800 226,000 kg</v>
          </cell>
          <cell r="C2444" t="str">
            <v>PC</v>
          </cell>
          <cell r="D2444">
            <v>9940.82</v>
          </cell>
          <cell r="E2444">
            <v>11258.972732</v>
          </cell>
        </row>
        <row r="2445">
          <cell r="A2445" t="str">
            <v>M011307057</v>
          </cell>
          <cell r="B2445" t="str">
            <v>EFP10 FoFo DN 900 272,000 kg</v>
          </cell>
          <cell r="C2445" t="str">
            <v>PC</v>
          </cell>
          <cell r="D2445">
            <v>12685.85</v>
          </cell>
          <cell r="E2445">
            <v>14367.993710000001</v>
          </cell>
        </row>
        <row r="2446">
          <cell r="A2446" t="str">
            <v>M011307061</v>
          </cell>
          <cell r="B2446" t="str">
            <v>EFP10 FoFo DN 1000 328,000 kg</v>
          </cell>
          <cell r="C2446" t="str">
            <v>PC</v>
          </cell>
          <cell r="D2446">
            <v>15430.87</v>
          </cell>
          <cell r="E2446">
            <v>17477.003362000003</v>
          </cell>
        </row>
        <row r="2447">
          <cell r="A2447" t="str">
            <v>M011307065</v>
          </cell>
          <cell r="B2447" t="str">
            <v>EFP10 FoFo DN 1200 456,000 kg</v>
          </cell>
          <cell r="C2447" t="str">
            <v>PC</v>
          </cell>
          <cell r="D2447">
            <v>23541.88</v>
          </cell>
          <cell r="E2447">
            <v>26663.533288000002</v>
          </cell>
        </row>
        <row r="2448">
          <cell r="A2448" t="str">
            <v>M011308000</v>
          </cell>
          <cell r="B2448" t="str">
            <v>EXTREMIDADE FLANGE E PONTA P/ JUNTAS JGS / JTI / JM FoFo PN 16</v>
          </cell>
        </row>
        <row r="2449">
          <cell r="A2449" t="str">
            <v>M011308001</v>
          </cell>
          <cell r="B2449" t="str">
            <v>EFP16 FoFo DN 50 5,000 kg</v>
          </cell>
          <cell r="C2449" t="str">
            <v>PC</v>
          </cell>
          <cell r="D2449">
            <v>129.07</v>
          </cell>
          <cell r="E2449">
            <v>146.18468200000001</v>
          </cell>
        </row>
        <row r="2450">
          <cell r="A2450" t="str">
            <v>M011308005</v>
          </cell>
          <cell r="B2450" t="str">
            <v>EFP16 FoFo DN 80 7,800 kg</v>
          </cell>
          <cell r="C2450" t="str">
            <v>PC</v>
          </cell>
          <cell r="D2450">
            <v>156.25</v>
          </cell>
          <cell r="E2450">
            <v>176.96875</v>
          </cell>
        </row>
        <row r="2451">
          <cell r="A2451" t="str">
            <v>M011308009</v>
          </cell>
          <cell r="B2451" t="str">
            <v>EFP16 FoFo DN 100 9,600 kg</v>
          </cell>
          <cell r="C2451" t="str">
            <v>PC</v>
          </cell>
          <cell r="D2451">
            <v>190.6</v>
          </cell>
          <cell r="E2451">
            <v>215.87356</v>
          </cell>
        </row>
        <row r="2452">
          <cell r="A2452" t="str">
            <v>M011308013</v>
          </cell>
          <cell r="B2452" t="str">
            <v>EFP16 FoFo DN 150 15,600 kg</v>
          </cell>
          <cell r="C2452" t="str">
            <v>PC</v>
          </cell>
          <cell r="D2452">
            <v>295.35000000000002</v>
          </cell>
          <cell r="E2452">
            <v>334.51341000000002</v>
          </cell>
        </row>
        <row r="2453">
          <cell r="A2453" t="str">
            <v>M011308017</v>
          </cell>
          <cell r="B2453" t="str">
            <v>EFP16 FoFo DN 200 22,500 kg</v>
          </cell>
          <cell r="C2453" t="str">
            <v>PC</v>
          </cell>
          <cell r="D2453">
            <v>413.64</v>
          </cell>
          <cell r="E2453">
            <v>468.48866400000003</v>
          </cell>
        </row>
        <row r="2454">
          <cell r="A2454" t="str">
            <v>M011308021</v>
          </cell>
          <cell r="B2454" t="str">
            <v>EFP16 FoFo DN 250 32,000 kg</v>
          </cell>
          <cell r="C2454" t="str">
            <v>PC</v>
          </cell>
          <cell r="D2454">
            <v>531.91999999999996</v>
          </cell>
          <cell r="E2454">
            <v>602.45259199999998</v>
          </cell>
        </row>
        <row r="2455">
          <cell r="A2455" t="str">
            <v>M011308025</v>
          </cell>
          <cell r="B2455" t="str">
            <v>EFP16 FoFo DN 300 42,500 kg</v>
          </cell>
          <cell r="C2455" t="str">
            <v>PC</v>
          </cell>
          <cell r="D2455">
            <v>650.20000000000005</v>
          </cell>
          <cell r="E2455">
            <v>736.41652000000011</v>
          </cell>
        </row>
        <row r="2456">
          <cell r="A2456" t="str">
            <v>M011308029</v>
          </cell>
          <cell r="B2456" t="str">
            <v>EFP16 FoFo DN 350 55,000 kg</v>
          </cell>
          <cell r="C2456" t="str">
            <v>PC</v>
          </cell>
          <cell r="D2456">
            <v>1419.21</v>
          </cell>
          <cell r="E2456">
            <v>1607.3972460000002</v>
          </cell>
        </row>
        <row r="2457">
          <cell r="A2457" t="str">
            <v>M011308033</v>
          </cell>
          <cell r="B2457" t="str">
            <v>EFP16 FoFo DN 400 70,000 kg</v>
          </cell>
          <cell r="C2457" t="str">
            <v>PC</v>
          </cell>
          <cell r="D2457">
            <v>2188.23</v>
          </cell>
          <cell r="E2457">
            <v>2478.3892980000001</v>
          </cell>
        </row>
        <row r="2458">
          <cell r="A2458" t="str">
            <v>M011308037</v>
          </cell>
          <cell r="B2458" t="str">
            <v>EFP16 FoFo DN 450 84,000 kg</v>
          </cell>
          <cell r="C2458" t="str">
            <v>PC</v>
          </cell>
          <cell r="D2458">
            <v>2957.25</v>
          </cell>
          <cell r="E2458">
            <v>3349.3813500000001</v>
          </cell>
        </row>
        <row r="2459">
          <cell r="A2459" t="str">
            <v>M011308041</v>
          </cell>
          <cell r="B2459" t="str">
            <v>EFP16 FoFo DN 500 109,000 kg</v>
          </cell>
          <cell r="C2459" t="str">
            <v>PC</v>
          </cell>
          <cell r="D2459">
            <v>3726.26</v>
          </cell>
          <cell r="E2459">
            <v>4220.3620760000003</v>
          </cell>
        </row>
        <row r="2460">
          <cell r="A2460" t="str">
            <v>M011308045</v>
          </cell>
          <cell r="B2460" t="str">
            <v>EFP16 FoFo DN 600 159,000 kg</v>
          </cell>
          <cell r="C2460" t="str">
            <v>PC</v>
          </cell>
          <cell r="D2460">
            <v>4495.28</v>
          </cell>
          <cell r="E2460">
            <v>5091.3541279999999</v>
          </cell>
        </row>
        <row r="2461">
          <cell r="A2461" t="str">
            <v>M011308049</v>
          </cell>
          <cell r="B2461" t="str">
            <v>EFP16 FoFo DN 700 194,000 kg</v>
          </cell>
          <cell r="C2461" t="str">
            <v>PC</v>
          </cell>
          <cell r="D2461">
            <v>7267.75</v>
          </cell>
          <cell r="E2461">
            <v>8231.4536499999995</v>
          </cell>
        </row>
        <row r="2462">
          <cell r="A2462" t="str">
            <v>M011308053</v>
          </cell>
          <cell r="B2462" t="str">
            <v>EFP16 FoFo DN 800 245,000 kg</v>
          </cell>
          <cell r="C2462" t="str">
            <v>PC</v>
          </cell>
          <cell r="D2462">
            <v>10040.23</v>
          </cell>
          <cell r="E2462">
            <v>11371.564498</v>
          </cell>
        </row>
        <row r="2463">
          <cell r="A2463" t="str">
            <v>M011308057</v>
          </cell>
          <cell r="B2463" t="str">
            <v>EFP16 FoFo DN 900 295,000 kg</v>
          </cell>
          <cell r="C2463" t="str">
            <v>PC</v>
          </cell>
          <cell r="D2463">
            <v>12812.7</v>
          </cell>
          <cell r="E2463">
            <v>14511.664020000002</v>
          </cell>
        </row>
        <row r="2464">
          <cell r="A2464" t="str">
            <v>M011308061</v>
          </cell>
          <cell r="B2464" t="str">
            <v>EFP16 FoFo DN 1000 369,000 kg</v>
          </cell>
          <cell r="C2464" t="str">
            <v>PC</v>
          </cell>
          <cell r="D2464">
            <v>15585.18</v>
          </cell>
          <cell r="E2464">
            <v>17651.774868</v>
          </cell>
        </row>
        <row r="2465">
          <cell r="A2465" t="str">
            <v>M011308065</v>
          </cell>
          <cell r="B2465" t="str">
            <v>EFP16 FoFo DN 1200 520,000 kg</v>
          </cell>
          <cell r="C2465" t="str">
            <v>PC</v>
          </cell>
          <cell r="D2465">
            <v>23777.3</v>
          </cell>
          <cell r="E2465">
            <v>26930.169979999999</v>
          </cell>
        </row>
        <row r="2466">
          <cell r="A2466" t="str">
            <v>M011309000</v>
          </cell>
          <cell r="B2466" t="str">
            <v>EXTREMIDADE FLANGE E PONTA P/ JUNTAS JGS / JTI / JM FoFo PN 25</v>
          </cell>
        </row>
        <row r="2467">
          <cell r="A2467" t="str">
            <v>M011309001</v>
          </cell>
          <cell r="B2467" t="str">
            <v>EFP25 FoFo DN 50 5,000 kg</v>
          </cell>
          <cell r="C2467" t="str">
            <v>PC</v>
          </cell>
          <cell r="D2467">
            <v>130.36000000000001</v>
          </cell>
          <cell r="E2467">
            <v>147.64573600000003</v>
          </cell>
        </row>
        <row r="2468">
          <cell r="A2468" t="str">
            <v>M011309005</v>
          </cell>
          <cell r="B2468" t="str">
            <v>EFP25 FoFo DN 80 7,800 kg</v>
          </cell>
          <cell r="C2468" t="str">
            <v>PC</v>
          </cell>
          <cell r="D2468">
            <v>156.25</v>
          </cell>
          <cell r="E2468">
            <v>176.96875</v>
          </cell>
        </row>
        <row r="2469">
          <cell r="A2469" t="str">
            <v>M011309009</v>
          </cell>
          <cell r="B2469" t="str">
            <v>EFP25 FoFo DN 100 10,200 kg</v>
          </cell>
          <cell r="C2469" t="str">
            <v>PC</v>
          </cell>
          <cell r="D2469">
            <v>178.84</v>
          </cell>
          <cell r="E2469">
            <v>202.55418400000002</v>
          </cell>
        </row>
        <row r="2470">
          <cell r="A2470" t="str">
            <v>M011309013</v>
          </cell>
          <cell r="B2470" t="str">
            <v>EFP25 FoFo DN 150 16,600 kg</v>
          </cell>
          <cell r="C2470" t="str">
            <v>PC</v>
          </cell>
          <cell r="D2470">
            <v>298.31</v>
          </cell>
          <cell r="E2470">
            <v>337.865906</v>
          </cell>
        </row>
        <row r="2471">
          <cell r="A2471" t="str">
            <v>M011309017</v>
          </cell>
          <cell r="B2471" t="str">
            <v>EFP25 FoFo DN 200 24,500 kg</v>
          </cell>
          <cell r="C2471" t="str">
            <v>PC</v>
          </cell>
          <cell r="D2471">
            <v>417.77</v>
          </cell>
          <cell r="E2471">
            <v>473.16630199999997</v>
          </cell>
        </row>
        <row r="2472">
          <cell r="A2472" t="str">
            <v>M011309021</v>
          </cell>
          <cell r="B2472" t="str">
            <v>EFP25 FoFo DN 250 35,500 kg</v>
          </cell>
          <cell r="C2472" t="str">
            <v>PC</v>
          </cell>
          <cell r="D2472">
            <v>537.24</v>
          </cell>
          <cell r="E2472">
            <v>608.478024</v>
          </cell>
        </row>
        <row r="2473">
          <cell r="A2473" t="str">
            <v>M011309025</v>
          </cell>
          <cell r="B2473" t="str">
            <v>EFP25 FoFo DN 300 47,500 kg</v>
          </cell>
          <cell r="C2473" t="str">
            <v>PC</v>
          </cell>
          <cell r="D2473">
            <v>656.7</v>
          </cell>
          <cell r="E2473">
            <v>743.7784200000001</v>
          </cell>
        </row>
        <row r="2474">
          <cell r="A2474" t="str">
            <v>M011309029</v>
          </cell>
          <cell r="B2474" t="str">
            <v>EFP25 FoFo DN 350 64,000 kg</v>
          </cell>
          <cell r="C2474" t="str">
            <v>PC</v>
          </cell>
          <cell r="D2474">
            <v>1433.41</v>
          </cell>
          <cell r="E2474">
            <v>1623.4801660000001</v>
          </cell>
        </row>
        <row r="2475">
          <cell r="A2475" t="str">
            <v>M011309033</v>
          </cell>
          <cell r="B2475" t="str">
            <v>EFP25 FoFo DN 400 81,000 kg</v>
          </cell>
          <cell r="C2475" t="str">
            <v>PC</v>
          </cell>
          <cell r="D2475">
            <v>2210.11</v>
          </cell>
          <cell r="E2475">
            <v>2503.1705860000002</v>
          </cell>
        </row>
        <row r="2476">
          <cell r="A2476" t="str">
            <v>M011309037</v>
          </cell>
          <cell r="B2476" t="str">
            <v>EFP25 FoFo DN 450 95,500 kg</v>
          </cell>
          <cell r="C2476" t="str">
            <v>PC</v>
          </cell>
          <cell r="D2476">
            <v>2986.82</v>
          </cell>
          <cell r="E2476">
            <v>3382.8723320000004</v>
          </cell>
        </row>
        <row r="2477">
          <cell r="A2477" t="str">
            <v>M011309041</v>
          </cell>
          <cell r="B2477" t="str">
            <v>EFP25 FoFo DN 500 121,000 kg</v>
          </cell>
          <cell r="C2477" t="str">
            <v>PC</v>
          </cell>
          <cell r="D2477">
            <v>3763.52</v>
          </cell>
          <cell r="E2477">
            <v>4262.5627519999998</v>
          </cell>
        </row>
        <row r="2478">
          <cell r="A2478" t="str">
            <v>M011309045</v>
          </cell>
          <cell r="B2478" t="str">
            <v>EFP25 FoFo DN 600 173,000 kg</v>
          </cell>
          <cell r="C2478" t="str">
            <v>PC</v>
          </cell>
          <cell r="D2478">
            <v>4540.2299999999996</v>
          </cell>
          <cell r="E2478">
            <v>5142.2644979999995</v>
          </cell>
        </row>
        <row r="2479">
          <cell r="A2479" t="str">
            <v>M011309049</v>
          </cell>
          <cell r="B2479" t="str">
            <v>EFP25 FoFo DN 700 229,000 kg</v>
          </cell>
          <cell r="C2479" t="str">
            <v>PC</v>
          </cell>
          <cell r="D2479">
            <v>7340.43</v>
          </cell>
          <cell r="E2479">
            <v>8313.7710180000013</v>
          </cell>
        </row>
        <row r="2480">
          <cell r="A2480" t="str">
            <v>M011309053</v>
          </cell>
          <cell r="B2480" t="str">
            <v>EFP25 FoFo DN 800 294,000 kg</v>
          </cell>
          <cell r="C2480" t="str">
            <v>PC</v>
          </cell>
          <cell r="D2480">
            <v>10140.629999999999</v>
          </cell>
          <cell r="E2480">
            <v>11485.277538</v>
          </cell>
        </row>
        <row r="2481">
          <cell r="A2481" t="str">
            <v>M011309057</v>
          </cell>
          <cell r="B2481" t="str">
            <v>EFP25 FoFo DN 900 355,000 kg</v>
          </cell>
          <cell r="C2481" t="str">
            <v>PC</v>
          </cell>
          <cell r="D2481">
            <v>12940.83</v>
          </cell>
          <cell r="E2481">
            <v>14656.784058000001</v>
          </cell>
        </row>
        <row r="2482">
          <cell r="A2482" t="str">
            <v>M011309061</v>
          </cell>
          <cell r="B2482" t="str">
            <v>EFP25 FoFo DN 1000 447,000 kg</v>
          </cell>
          <cell r="C2482" t="str">
            <v>PC</v>
          </cell>
          <cell r="D2482">
            <v>15741.03</v>
          </cell>
          <cell r="E2482">
            <v>17828.290578</v>
          </cell>
        </row>
        <row r="2483">
          <cell r="A2483" t="str">
            <v>M011309065</v>
          </cell>
          <cell r="B2483" t="str">
            <v>EFP25 FoFo DN 1200 620,000 kg</v>
          </cell>
          <cell r="C2483" t="str">
            <v>PC</v>
          </cell>
          <cell r="D2483">
            <v>24015.08</v>
          </cell>
          <cell r="E2483">
            <v>27199.479608000001</v>
          </cell>
        </row>
        <row r="2484">
          <cell r="A2484" t="str">
            <v>M011400000</v>
          </cell>
          <cell r="B2484" t="str">
            <v>CONEXOES DE FoFo DUCTIL C/ BOLSAS, JUNTA MECANICA E FLANGE (JMF)</v>
          </cell>
        </row>
        <row r="2485">
          <cell r="A2485" t="str">
            <v>M011401000</v>
          </cell>
          <cell r="B2485" t="str">
            <v>TE C/ BOLSAS E FLANGE JMF FoFo PN 10</v>
          </cell>
        </row>
        <row r="2486">
          <cell r="A2486" t="str">
            <v>M011401001</v>
          </cell>
          <cell r="B2486" t="str">
            <v>T JMF10 FoFo DN 300 X 100 91,300 kg</v>
          </cell>
          <cell r="C2486" t="str">
            <v>PC</v>
          </cell>
          <cell r="D2486">
            <v>1731.65</v>
          </cell>
          <cell r="E2486">
            <v>1961.2667900000001</v>
          </cell>
        </row>
        <row r="2487">
          <cell r="A2487" t="str">
            <v>M011401005</v>
          </cell>
          <cell r="B2487" t="str">
            <v>T JMF10 FoFo DN 300 X 200 109,300 kg</v>
          </cell>
          <cell r="C2487" t="str">
            <v>PC</v>
          </cell>
          <cell r="D2487">
            <v>1922.14</v>
          </cell>
          <cell r="E2487">
            <v>2177.0157640000002</v>
          </cell>
        </row>
        <row r="2488">
          <cell r="A2488" t="str">
            <v>M011401009</v>
          </cell>
          <cell r="B2488" t="str">
            <v>T JMF10 FoFo DN 300 X 300 132,300 kg</v>
          </cell>
          <cell r="C2488" t="str">
            <v>PC</v>
          </cell>
          <cell r="D2488">
            <v>2133.5700000000002</v>
          </cell>
          <cell r="E2488">
            <v>2416.4813820000004</v>
          </cell>
        </row>
        <row r="2489">
          <cell r="A2489" t="str">
            <v>M011401013</v>
          </cell>
          <cell r="B2489" t="str">
            <v>T JMF10 FoFo DN 350 X 100 112,400 kg</v>
          </cell>
          <cell r="C2489" t="str">
            <v>PC</v>
          </cell>
          <cell r="D2489">
            <v>1922.14</v>
          </cell>
          <cell r="E2489">
            <v>2177.0157640000002</v>
          </cell>
        </row>
        <row r="2490">
          <cell r="A2490" t="str">
            <v>M011401017</v>
          </cell>
          <cell r="B2490" t="str">
            <v>T JMF10 FoFo DN 350 X 200 131,400 kg</v>
          </cell>
          <cell r="C2490" t="str">
            <v>PC</v>
          </cell>
          <cell r="D2490">
            <v>2133.5700000000002</v>
          </cell>
          <cell r="E2490">
            <v>2416.4813820000004</v>
          </cell>
        </row>
        <row r="2491">
          <cell r="A2491" t="str">
            <v>M011401021</v>
          </cell>
          <cell r="B2491" t="str">
            <v>T JMF10 FoFo DN 350 X 350 164,400 kg</v>
          </cell>
          <cell r="C2491" t="str">
            <v>PC</v>
          </cell>
          <cell r="D2491">
            <v>2368.2600000000002</v>
          </cell>
          <cell r="E2491">
            <v>2682.2912760000004</v>
          </cell>
        </row>
        <row r="2492">
          <cell r="A2492" t="str">
            <v>M011401025</v>
          </cell>
          <cell r="B2492" t="str">
            <v>T JMF10 FoFo DN 400 X 100 136,500 kg</v>
          </cell>
          <cell r="C2492" t="str">
            <v>PC</v>
          </cell>
          <cell r="D2492">
            <v>1713.16</v>
          </cell>
          <cell r="E2492">
            <v>1940.3250160000002</v>
          </cell>
        </row>
        <row r="2493">
          <cell r="A2493" t="str">
            <v>M011401029</v>
          </cell>
          <cell r="B2493" t="str">
            <v>T JMF10 FoFo DN 400 X 200 158,500 kg</v>
          </cell>
          <cell r="C2493" t="str">
            <v>PC</v>
          </cell>
          <cell r="D2493">
            <v>1983.97</v>
          </cell>
          <cell r="E2493">
            <v>2247.0444219999999</v>
          </cell>
        </row>
        <row r="2494">
          <cell r="A2494" t="str">
            <v>M011401033</v>
          </cell>
          <cell r="B2494" t="str">
            <v>T JMF10 FoFo DN 400 X 300 182,500 kg</v>
          </cell>
          <cell r="C2494" t="str">
            <v>PC</v>
          </cell>
          <cell r="D2494">
            <v>2594.6999999999998</v>
          </cell>
          <cell r="E2494">
            <v>2938.75722</v>
          </cell>
        </row>
        <row r="2495">
          <cell r="A2495" t="str">
            <v>M011401037</v>
          </cell>
          <cell r="B2495" t="str">
            <v>T JMF10 FoFo DN 400 X 400 210,500 kg</v>
          </cell>
          <cell r="C2495" t="str">
            <v>PC</v>
          </cell>
          <cell r="D2495">
            <v>2880.13</v>
          </cell>
          <cell r="E2495">
            <v>3262.0352380000004</v>
          </cell>
        </row>
        <row r="2496">
          <cell r="A2496" t="str">
            <v>M011401041</v>
          </cell>
          <cell r="B2496" t="str">
            <v>T JMF10 FoFo DN 450 X 100 152,000 kg</v>
          </cell>
          <cell r="C2496" t="str">
            <v>PC</v>
          </cell>
          <cell r="D2496">
            <v>1901.6</v>
          </cell>
          <cell r="E2496">
            <v>2153.75216</v>
          </cell>
        </row>
        <row r="2497">
          <cell r="A2497" t="str">
            <v>M011401045</v>
          </cell>
          <cell r="B2497" t="str">
            <v>T JMF10 FoFo DN 450 X 200 175,000 kg</v>
          </cell>
          <cell r="C2497" t="str">
            <v>PC</v>
          </cell>
          <cell r="D2497">
            <v>2110.7800000000002</v>
          </cell>
          <cell r="E2497">
            <v>2390.6694280000002</v>
          </cell>
        </row>
        <row r="2498">
          <cell r="A2498" t="str">
            <v>M011401049</v>
          </cell>
          <cell r="B2498" t="str">
            <v>T JMF10 FoFo DN 450 X 300 230,000 kg</v>
          </cell>
          <cell r="C2498" t="str">
            <v>PC</v>
          </cell>
          <cell r="D2498">
            <v>2342.96</v>
          </cell>
          <cell r="E2498">
            <v>2653.6364960000001</v>
          </cell>
        </row>
        <row r="2499">
          <cell r="A2499" t="str">
            <v>M011401053</v>
          </cell>
          <cell r="B2499" t="str">
            <v>T JMF10 FoFo DN 450 X 400 243,000 kg</v>
          </cell>
          <cell r="C2499" t="str">
            <v>PC</v>
          </cell>
          <cell r="D2499">
            <v>2600.67</v>
          </cell>
          <cell r="E2499">
            <v>2945.5188420000004</v>
          </cell>
        </row>
        <row r="2500">
          <cell r="A2500" t="str">
            <v>M011401057</v>
          </cell>
          <cell r="B2500" t="str">
            <v>T JMF10 FoFo DN 450 X 450 252,000 kg</v>
          </cell>
          <cell r="C2500" t="str">
            <v>PC</v>
          </cell>
          <cell r="D2500">
            <v>2886.74</v>
          </cell>
          <cell r="E2500">
            <v>3269.5217239999997</v>
          </cell>
        </row>
        <row r="2501">
          <cell r="A2501" t="str">
            <v>M011401061</v>
          </cell>
          <cell r="B2501" t="str">
            <v>T JMF10 FoFo DN 500 X 100 193,200 kg</v>
          </cell>
          <cell r="C2501" t="str">
            <v>PC</v>
          </cell>
          <cell r="D2501">
            <v>2110.7800000000002</v>
          </cell>
          <cell r="E2501">
            <v>2390.6694280000002</v>
          </cell>
        </row>
        <row r="2502">
          <cell r="A2502" t="str">
            <v>M011401065</v>
          </cell>
          <cell r="B2502" t="str">
            <v>T JMF10 FoFo DN 500 X 200 219,200 kg</v>
          </cell>
          <cell r="C2502" t="str">
            <v>PC</v>
          </cell>
          <cell r="D2502">
            <v>2681.08</v>
          </cell>
          <cell r="E2502">
            <v>3036.5912080000003</v>
          </cell>
        </row>
        <row r="2503">
          <cell r="A2503" t="str">
            <v>M011401069</v>
          </cell>
          <cell r="B2503" t="str">
            <v>T JMF10 FoFo DN 500 X 300 248,200 kg</v>
          </cell>
          <cell r="C2503" t="str">
            <v>PC</v>
          </cell>
          <cell r="D2503">
            <v>3578.05</v>
          </cell>
          <cell r="E2503">
            <v>4052.4994300000003</v>
          </cell>
        </row>
        <row r="2504">
          <cell r="A2504" t="str">
            <v>M011401073</v>
          </cell>
          <cell r="B2504" t="str">
            <v>T JMF10 FoFo DN 500 X 400 285,200 kg</v>
          </cell>
          <cell r="C2504" t="str">
            <v>PC</v>
          </cell>
          <cell r="D2504">
            <v>4452.83</v>
          </cell>
          <cell r="E2504">
            <v>5043.2752580000006</v>
          </cell>
        </row>
        <row r="2505">
          <cell r="A2505" t="str">
            <v>M011401077</v>
          </cell>
          <cell r="B2505" t="str">
            <v>T JMF10 FoFo DN 500 X 500 317,200 kg</v>
          </cell>
          <cell r="C2505" t="str">
            <v>PC</v>
          </cell>
          <cell r="D2505">
            <v>5541.47</v>
          </cell>
          <cell r="E2505">
            <v>6276.2689220000002</v>
          </cell>
        </row>
        <row r="2506">
          <cell r="A2506" t="str">
            <v>M011401081</v>
          </cell>
          <cell r="B2506" t="str">
            <v>T JMF10 FoFo DN 600 X 100 258,400 kg</v>
          </cell>
          <cell r="C2506" t="str">
            <v>PC</v>
          </cell>
          <cell r="D2506">
            <v>6896.27</v>
          </cell>
          <cell r="E2506">
            <v>7810.7154020000007</v>
          </cell>
        </row>
        <row r="2507">
          <cell r="A2507" t="str">
            <v>M011401085</v>
          </cell>
          <cell r="B2507" t="str">
            <v>T JMF10 FoFo DN 600 X 200 294,400 kg</v>
          </cell>
          <cell r="C2507" t="str">
            <v>PC</v>
          </cell>
          <cell r="D2507">
            <v>4544.75</v>
          </cell>
          <cell r="E2507">
            <v>5147.3838500000002</v>
          </cell>
        </row>
        <row r="2508">
          <cell r="A2508" t="str">
            <v>M011401089</v>
          </cell>
          <cell r="B2508" t="str">
            <v>T JMF10 FoFo DN 600 X 300 334,400 kg</v>
          </cell>
          <cell r="C2508" t="str">
            <v>PC</v>
          </cell>
          <cell r="D2508">
            <v>5044.68</v>
          </cell>
          <cell r="E2508">
            <v>5713.6045680000007</v>
          </cell>
        </row>
        <row r="2509">
          <cell r="A2509" t="str">
            <v>M011401093</v>
          </cell>
          <cell r="B2509" t="str">
            <v>T JMF10 FoFo DN 600 X 400 384,400 kg</v>
          </cell>
          <cell r="C2509" t="str">
            <v>PC</v>
          </cell>
          <cell r="D2509">
            <v>5599.58</v>
          </cell>
          <cell r="E2509">
            <v>6342.0843080000004</v>
          </cell>
        </row>
        <row r="2510">
          <cell r="A2510" t="str">
            <v>M011401097</v>
          </cell>
          <cell r="B2510" t="str">
            <v>T JMF10 FoFo DN 600 X 600 482,400 kg</v>
          </cell>
          <cell r="C2510" t="str">
            <v>PC</v>
          </cell>
          <cell r="D2510">
            <v>6751.41</v>
          </cell>
          <cell r="E2510">
            <v>7646.6469660000002</v>
          </cell>
        </row>
        <row r="2511">
          <cell r="A2511" t="str">
            <v>M011401101</v>
          </cell>
          <cell r="B2511" t="str">
            <v>T JMF10 FoFo DN 700 X 200 367,100 kg</v>
          </cell>
          <cell r="C2511" t="str">
            <v>PC</v>
          </cell>
          <cell r="D2511">
            <v>7494.08</v>
          </cell>
          <cell r="E2511">
            <v>8487.795008000001</v>
          </cell>
        </row>
        <row r="2512">
          <cell r="A2512" t="str">
            <v>M011401105</v>
          </cell>
          <cell r="B2512" t="str">
            <v>T JMF10 FoFo DN 700 X 400 450,100 kg</v>
          </cell>
          <cell r="C2512" t="str">
            <v>PC</v>
          </cell>
          <cell r="D2512">
            <v>8318.42</v>
          </cell>
          <cell r="E2512">
            <v>9421.4424920000001</v>
          </cell>
        </row>
        <row r="2513">
          <cell r="A2513" t="str">
            <v>M011401109</v>
          </cell>
          <cell r="B2513" t="str">
            <v>T JMF10 FoFo DN 700 X 600 575,100 kg</v>
          </cell>
          <cell r="C2513" t="str">
            <v>PC</v>
          </cell>
          <cell r="D2513">
            <v>9233.4599999999991</v>
          </cell>
          <cell r="E2513">
            <v>10457.816795999999</v>
          </cell>
        </row>
        <row r="2514">
          <cell r="A2514" t="str">
            <v>M011401113</v>
          </cell>
          <cell r="B2514" t="str">
            <v>T JMF10 FoFo DN 700 X 700 609,100 kg</v>
          </cell>
          <cell r="C2514" t="str">
            <v>PC</v>
          </cell>
          <cell r="D2514">
            <v>10083.950000000001</v>
          </cell>
          <cell r="E2514">
            <v>11421.081770000001</v>
          </cell>
        </row>
        <row r="2515">
          <cell r="A2515" t="str">
            <v>M011401117</v>
          </cell>
          <cell r="B2515" t="str">
            <v>T JMF10 FoFo DN 800 X 200 514,600 kg</v>
          </cell>
          <cell r="C2515" t="str">
            <v>PC</v>
          </cell>
          <cell r="D2515">
            <v>8318.42</v>
          </cell>
          <cell r="E2515">
            <v>9421.4424920000001</v>
          </cell>
        </row>
        <row r="2516">
          <cell r="A2516" t="str">
            <v>M011401121</v>
          </cell>
          <cell r="B2516" t="str">
            <v>T JMF10 FoFo DN 800 X 400 630,600 kg</v>
          </cell>
          <cell r="C2516" t="str">
            <v>PC</v>
          </cell>
          <cell r="D2516">
            <v>9233.4599999999991</v>
          </cell>
          <cell r="E2516">
            <v>10457.816795999999</v>
          </cell>
        </row>
        <row r="2517">
          <cell r="A2517" t="str">
            <v>M011401125</v>
          </cell>
          <cell r="B2517" t="str">
            <v>T JMF10 FoFo DN 800 X 600 860,600 kg</v>
          </cell>
          <cell r="C2517" t="str">
            <v>PC</v>
          </cell>
          <cell r="D2517">
            <v>10249.120000000001</v>
          </cell>
          <cell r="E2517">
            <v>11608.153312000002</v>
          </cell>
        </row>
        <row r="2518">
          <cell r="A2518" t="str">
            <v>M011401129</v>
          </cell>
          <cell r="B2518" t="str">
            <v>T JMF10 FoFo DN 800 X 800 870,600 kg</v>
          </cell>
          <cell r="C2518" t="str">
            <v>PC</v>
          </cell>
          <cell r="D2518">
            <v>11376.53</v>
          </cell>
          <cell r="E2518">
            <v>12885.057878000001</v>
          </cell>
        </row>
        <row r="2519">
          <cell r="A2519" t="str">
            <v>M011401133</v>
          </cell>
          <cell r="B2519" t="str">
            <v>T JMF10 FoFo DN 900 X 200 630,800 kg</v>
          </cell>
          <cell r="C2519" t="str">
            <v>PC</v>
          </cell>
          <cell r="D2519">
            <v>9233.4599999999991</v>
          </cell>
          <cell r="E2519">
            <v>10457.816795999999</v>
          </cell>
        </row>
        <row r="2520">
          <cell r="A2520" t="str">
            <v>M011401137</v>
          </cell>
          <cell r="B2520" t="str">
            <v>T JMF10 FoFo DN 900 X 400 798,800 kg</v>
          </cell>
          <cell r="C2520" t="str">
            <v>PC</v>
          </cell>
          <cell r="D2520">
            <v>10249.120000000001</v>
          </cell>
          <cell r="E2520">
            <v>11608.153312000002</v>
          </cell>
        </row>
        <row r="2521">
          <cell r="A2521" t="str">
            <v>M011401141</v>
          </cell>
          <cell r="B2521" t="str">
            <v>T JMF10 FoFo DN 900 X 600 1080,800 kg</v>
          </cell>
          <cell r="C2521" t="str">
            <v>PC</v>
          </cell>
          <cell r="D2521">
            <v>11376.53</v>
          </cell>
          <cell r="E2521">
            <v>12885.057878000001</v>
          </cell>
        </row>
        <row r="2522">
          <cell r="A2522" t="str">
            <v>M011401145</v>
          </cell>
          <cell r="B2522" t="str">
            <v>T JMF10 FoFo DN 900 X 800 1156,800 kg</v>
          </cell>
          <cell r="C2522" t="str">
            <v>PC</v>
          </cell>
          <cell r="D2522">
            <v>12627.95</v>
          </cell>
          <cell r="E2522">
            <v>14302.416170000002</v>
          </cell>
        </row>
        <row r="2523">
          <cell r="A2523" t="str">
            <v>M011401149</v>
          </cell>
          <cell r="B2523" t="str">
            <v>T JMF10 FoFo DN 900 X 900 1230,800 kg</v>
          </cell>
          <cell r="C2523" t="str">
            <v>PC</v>
          </cell>
          <cell r="D2523">
            <v>14017.03</v>
          </cell>
          <cell r="E2523">
            <v>15875.688178000002</v>
          </cell>
        </row>
        <row r="2524">
          <cell r="A2524" t="str">
            <v>M011401153</v>
          </cell>
          <cell r="B2524" t="str">
            <v>T JMF10 FoFo DN 1000 X 200 860,000 kg</v>
          </cell>
          <cell r="C2524" t="str">
            <v>PC</v>
          </cell>
          <cell r="D2524">
            <v>10249.120000000001</v>
          </cell>
          <cell r="E2524">
            <v>11608.153312000002</v>
          </cell>
        </row>
        <row r="2525">
          <cell r="A2525" t="str">
            <v>M011401157</v>
          </cell>
          <cell r="B2525" t="str">
            <v>T JMF10 FoFo DN 1000 X 400 1022,000 kg</v>
          </cell>
          <cell r="C2525" t="str">
            <v>PC</v>
          </cell>
          <cell r="D2525">
            <v>11376.53</v>
          </cell>
          <cell r="E2525">
            <v>12885.057878000001</v>
          </cell>
        </row>
        <row r="2526">
          <cell r="A2526" t="str">
            <v>M011401161</v>
          </cell>
          <cell r="B2526" t="str">
            <v>T JMF10 FoFo DN 1000 X 600 1312,000 kg</v>
          </cell>
          <cell r="C2526" t="str">
            <v>PC</v>
          </cell>
          <cell r="D2526">
            <v>12627.95</v>
          </cell>
          <cell r="E2526">
            <v>14302.416170000002</v>
          </cell>
        </row>
        <row r="2527">
          <cell r="A2527" t="str">
            <v>M011401165</v>
          </cell>
          <cell r="B2527" t="str">
            <v>T JMF10 FoFo DN 1000 X 800 1437,000 kg</v>
          </cell>
          <cell r="C2527" t="str">
            <v>PC</v>
          </cell>
          <cell r="D2527">
            <v>14017.03</v>
          </cell>
          <cell r="E2527">
            <v>15875.688178000002</v>
          </cell>
        </row>
        <row r="2528">
          <cell r="A2528" t="str">
            <v>M011401169</v>
          </cell>
          <cell r="B2528" t="str">
            <v>T JMF10 FoFo DN 1000 X1000 1554,000 kg</v>
          </cell>
          <cell r="C2528" t="str">
            <v>PC</v>
          </cell>
          <cell r="D2528">
            <v>15558.9</v>
          </cell>
          <cell r="E2528">
            <v>17622.010140000002</v>
          </cell>
        </row>
        <row r="2529">
          <cell r="A2529" t="str">
            <v>M011401173</v>
          </cell>
          <cell r="B2529" t="str">
            <v>T JMF10 FoFo DN 1200 X 200 1136,000 kg</v>
          </cell>
          <cell r="C2529" t="str">
            <v>PC</v>
          </cell>
          <cell r="D2529">
            <v>11376.53</v>
          </cell>
          <cell r="E2529">
            <v>12885.057878000001</v>
          </cell>
        </row>
        <row r="2530">
          <cell r="A2530" t="str">
            <v>M011401177</v>
          </cell>
          <cell r="B2530" t="str">
            <v>T JMF10 FoFo DN 1200 X 400 1346,000 kg</v>
          </cell>
          <cell r="C2530" t="str">
            <v>PC</v>
          </cell>
          <cell r="D2530">
            <v>12627.95</v>
          </cell>
          <cell r="E2530">
            <v>14302.416170000002</v>
          </cell>
        </row>
        <row r="2531">
          <cell r="A2531" t="str">
            <v>M011401181</v>
          </cell>
          <cell r="B2531" t="str">
            <v>T JMF10 FoFo DN 1200 X 600 1696,000 kg</v>
          </cell>
          <cell r="C2531" t="str">
            <v>PC</v>
          </cell>
          <cell r="D2531">
            <v>14017.03</v>
          </cell>
          <cell r="E2531">
            <v>15875.688178000002</v>
          </cell>
        </row>
        <row r="2532">
          <cell r="A2532" t="str">
            <v>M011401185</v>
          </cell>
          <cell r="B2532" t="str">
            <v>T JMF10 FoFo DN 1200 X 800 1946,000 kg</v>
          </cell>
          <cell r="C2532" t="str">
            <v>PC</v>
          </cell>
          <cell r="D2532">
            <v>15558.9</v>
          </cell>
          <cell r="E2532">
            <v>17622.010140000002</v>
          </cell>
        </row>
        <row r="2533">
          <cell r="A2533" t="str">
            <v>M011401189</v>
          </cell>
          <cell r="B2533" t="str">
            <v>T JMF10 FoFo DN 1200 X 1000 2146,000 kg</v>
          </cell>
          <cell r="C2533" t="str">
            <v>PC</v>
          </cell>
          <cell r="D2533">
            <v>17270.38</v>
          </cell>
          <cell r="E2533">
            <v>19560.432388000001</v>
          </cell>
        </row>
        <row r="2534">
          <cell r="A2534" t="str">
            <v>M011401193</v>
          </cell>
          <cell r="B2534" t="str">
            <v>T JMF10 FoFo DN 1200 X 1200 2346,000 kg</v>
          </cell>
          <cell r="C2534" t="str">
            <v>PC</v>
          </cell>
          <cell r="D2534">
            <v>19170.12</v>
          </cell>
          <cell r="E2534">
            <v>21712.077912000001</v>
          </cell>
        </row>
        <row r="2535">
          <cell r="A2535" t="str">
            <v>M011402000</v>
          </cell>
          <cell r="B2535" t="str">
            <v>TE C/ BOLSAS E FLANGE JMF FoFo PN 16</v>
          </cell>
        </row>
        <row r="2536">
          <cell r="A2536" t="str">
            <v>M011402001</v>
          </cell>
          <cell r="B2536" t="str">
            <v>T JMF16 FoFo DN 300 X 100 91,300 kg</v>
          </cell>
          <cell r="C2536" t="str">
            <v>PC</v>
          </cell>
          <cell r="D2536">
            <v>1818.26</v>
          </cell>
          <cell r="E2536">
            <v>2059.3612760000001</v>
          </cell>
        </row>
        <row r="2537">
          <cell r="A2537" t="str">
            <v>M011402005</v>
          </cell>
          <cell r="B2537" t="str">
            <v>T JMF16 FoFo DN 300 X 200 109,300 kg</v>
          </cell>
          <cell r="C2537" t="str">
            <v>PC</v>
          </cell>
          <cell r="D2537">
            <v>2018.25</v>
          </cell>
          <cell r="E2537">
            <v>2285.8699500000002</v>
          </cell>
        </row>
        <row r="2538">
          <cell r="A2538" t="str">
            <v>M011402009</v>
          </cell>
          <cell r="B2538" t="str">
            <v>T JMF16 FoFo DN 300 X 300 132,300 kg</v>
          </cell>
          <cell r="C2538" t="str">
            <v>PC</v>
          </cell>
          <cell r="D2538">
            <v>2240.2399999999998</v>
          </cell>
          <cell r="E2538">
            <v>2537.2958239999998</v>
          </cell>
        </row>
        <row r="2539">
          <cell r="A2539" t="str">
            <v>M011402013</v>
          </cell>
          <cell r="B2539" t="str">
            <v>T JMF16 FoFo DN 350 X 100 112,400 kg</v>
          </cell>
          <cell r="C2539" t="str">
            <v>PC</v>
          </cell>
          <cell r="D2539">
            <v>2018.25</v>
          </cell>
          <cell r="E2539">
            <v>2285.8699500000002</v>
          </cell>
        </row>
        <row r="2540">
          <cell r="A2540" t="str">
            <v>M011402017</v>
          </cell>
          <cell r="B2540" t="str">
            <v>T JMF16 FoFo DN 350 X 200 131,400 kg</v>
          </cell>
          <cell r="C2540" t="str">
            <v>PC</v>
          </cell>
          <cell r="D2540">
            <v>2240.2399999999998</v>
          </cell>
          <cell r="E2540">
            <v>2537.2958239999998</v>
          </cell>
        </row>
        <row r="2541">
          <cell r="A2541" t="str">
            <v>M011402021</v>
          </cell>
          <cell r="B2541" t="str">
            <v>T JMF16 FoFo DN 350 X 350 167,400 kg</v>
          </cell>
          <cell r="C2541" t="str">
            <v>PC</v>
          </cell>
          <cell r="D2541">
            <v>2486.67</v>
          </cell>
          <cell r="E2541">
            <v>2816.4024420000001</v>
          </cell>
        </row>
        <row r="2542">
          <cell r="A2542" t="str">
            <v>M011402025</v>
          </cell>
          <cell r="B2542" t="str">
            <v>T JMF16 FoFo DN 400 X 100 136,500 kg</v>
          </cell>
          <cell r="C2542" t="str">
            <v>PC</v>
          </cell>
          <cell r="D2542">
            <v>1798.8</v>
          </cell>
          <cell r="E2542">
            <v>2037.32088</v>
          </cell>
        </row>
        <row r="2543">
          <cell r="A2543" t="str">
            <v>M011402029</v>
          </cell>
          <cell r="B2543" t="str">
            <v>T JMF16 FoFo DN 400 X 200 158,500 kg</v>
          </cell>
          <cell r="C2543" t="str">
            <v>PC</v>
          </cell>
          <cell r="D2543">
            <v>2083.17</v>
          </cell>
          <cell r="E2543">
            <v>2359.3983420000004</v>
          </cell>
        </row>
        <row r="2544">
          <cell r="A2544" t="str">
            <v>M011402033</v>
          </cell>
          <cell r="B2544" t="str">
            <v>T JMF16 FoFo DN 400 X 300 182,500 kg</v>
          </cell>
          <cell r="C2544" t="str">
            <v>PC</v>
          </cell>
          <cell r="D2544">
            <v>2724.44</v>
          </cell>
          <cell r="E2544">
            <v>3085.7007440000002</v>
          </cell>
        </row>
        <row r="2545">
          <cell r="A2545" t="str">
            <v>M011402037</v>
          </cell>
          <cell r="B2545" t="str">
            <v>T JMF16 FoFo DN 400 X 400 216,500 kg</v>
          </cell>
          <cell r="C2545" t="str">
            <v>PC</v>
          </cell>
          <cell r="D2545">
            <v>3024.14</v>
          </cell>
          <cell r="E2545">
            <v>3425.1409640000002</v>
          </cell>
        </row>
        <row r="2546">
          <cell r="A2546" t="str">
            <v>M011402041</v>
          </cell>
          <cell r="B2546" t="str">
            <v>T JMF16 FoFo DN 450 X 100 152,000 kg</v>
          </cell>
          <cell r="C2546" t="str">
            <v>PC</v>
          </cell>
          <cell r="D2546">
            <v>1996.67</v>
          </cell>
          <cell r="E2546">
            <v>2261.4284420000004</v>
          </cell>
        </row>
        <row r="2547">
          <cell r="A2547" t="str">
            <v>M011402045</v>
          </cell>
          <cell r="B2547" t="str">
            <v>T JMF16 FoFo DN 450 X 200 175,000 kg</v>
          </cell>
          <cell r="C2547" t="str">
            <v>PC</v>
          </cell>
          <cell r="D2547">
            <v>2216.31</v>
          </cell>
          <cell r="E2547">
            <v>2510.1927060000003</v>
          </cell>
        </row>
        <row r="2548">
          <cell r="A2548" t="str">
            <v>M011402049</v>
          </cell>
          <cell r="B2548" t="str">
            <v>T JMF16 FoFo DN 450 X 300 230,000 kg</v>
          </cell>
          <cell r="C2548" t="str">
            <v>PC</v>
          </cell>
          <cell r="D2548">
            <v>2460.1</v>
          </cell>
          <cell r="E2548">
            <v>2786.30926</v>
          </cell>
        </row>
        <row r="2549">
          <cell r="A2549" t="str">
            <v>M011402053</v>
          </cell>
          <cell r="B2549" t="str">
            <v>T JMF16 FoFo DN 450 X 400 249,000 kg</v>
          </cell>
          <cell r="C2549" t="str">
            <v>PC</v>
          </cell>
          <cell r="D2549">
            <v>2730.71</v>
          </cell>
          <cell r="E2549">
            <v>3092.802146</v>
          </cell>
        </row>
        <row r="2550">
          <cell r="A2550" t="str">
            <v>M011402057</v>
          </cell>
          <cell r="B2550" t="str">
            <v>T JMF16 FoFo DN 450 X 500 259,000 kg</v>
          </cell>
          <cell r="C2550" t="str">
            <v>PC</v>
          </cell>
          <cell r="D2550">
            <v>3031.1</v>
          </cell>
          <cell r="E2550">
            <v>3433.0238600000002</v>
          </cell>
        </row>
        <row r="2551">
          <cell r="A2551" t="str">
            <v>M011402061</v>
          </cell>
          <cell r="B2551" t="str">
            <v>T JMF16 FoFo DN 500 X 100 193,200 kg</v>
          </cell>
          <cell r="C2551" t="str">
            <v>PC</v>
          </cell>
          <cell r="D2551">
            <v>2216.31</v>
          </cell>
          <cell r="E2551">
            <v>2510.1927060000003</v>
          </cell>
        </row>
        <row r="2552">
          <cell r="A2552" t="str">
            <v>M011402065</v>
          </cell>
          <cell r="B2552" t="str">
            <v>T JMF16 FoFo DN 500 X 200 219,200 kg</v>
          </cell>
          <cell r="C2552" t="str">
            <v>PC</v>
          </cell>
          <cell r="D2552">
            <v>2815.12</v>
          </cell>
          <cell r="E2552">
            <v>3188.404912</v>
          </cell>
        </row>
        <row r="2553">
          <cell r="A2553" t="str">
            <v>M011402069</v>
          </cell>
          <cell r="B2553" t="str">
            <v>T JMF16 FoFo DN 500 X 300 248,200 kg</v>
          </cell>
          <cell r="C2553" t="str">
            <v>PC</v>
          </cell>
          <cell r="D2553">
            <v>3756.95</v>
          </cell>
          <cell r="E2553">
            <v>4255.1215700000002</v>
          </cell>
        </row>
        <row r="2554">
          <cell r="A2554" t="str">
            <v>M011402073</v>
          </cell>
          <cell r="B2554" t="str">
            <v>T JMF16 FoFo DN 500 X 400 291,200 kg</v>
          </cell>
          <cell r="C2554" t="str">
            <v>PC</v>
          </cell>
          <cell r="D2554">
            <v>4675.46</v>
          </cell>
          <cell r="E2554">
            <v>5295.4259959999999</v>
          </cell>
        </row>
        <row r="2555">
          <cell r="A2555" t="str">
            <v>M011402077</v>
          </cell>
          <cell r="B2555" t="str">
            <v>T JMF16 FoFo DN 500 X 500 332,200 kg</v>
          </cell>
          <cell r="C2555" t="str">
            <v>PC</v>
          </cell>
          <cell r="D2555">
            <v>5818.55</v>
          </cell>
          <cell r="E2555">
            <v>6590.0897300000006</v>
          </cell>
        </row>
        <row r="2556">
          <cell r="A2556" t="str">
            <v>M011402081</v>
          </cell>
          <cell r="B2556" t="str">
            <v>T JMF16 FoFo DN 600 X 100 258,400 kg</v>
          </cell>
          <cell r="C2556" t="str">
            <v>PC</v>
          </cell>
          <cell r="D2556">
            <v>7241.07</v>
          </cell>
          <cell r="E2556">
            <v>8201.2358820000009</v>
          </cell>
        </row>
        <row r="2557">
          <cell r="A2557" t="str">
            <v>M011402085</v>
          </cell>
          <cell r="B2557" t="str">
            <v>T JMF16 FoFo DN 600 X 200 294,400 kg</v>
          </cell>
          <cell r="C2557" t="str">
            <v>PC</v>
          </cell>
          <cell r="D2557">
            <v>4771.99</v>
          </cell>
          <cell r="E2557">
            <v>5404.7558740000004</v>
          </cell>
        </row>
        <row r="2558">
          <cell r="A2558" t="str">
            <v>M011402089</v>
          </cell>
          <cell r="B2558" t="str">
            <v>T JMF16 FoFo DN 600 X 300 334,400 kg</v>
          </cell>
          <cell r="C2558" t="str">
            <v>PC</v>
          </cell>
          <cell r="D2558">
            <v>5296.9</v>
          </cell>
          <cell r="E2558">
            <v>5999.2689399999999</v>
          </cell>
        </row>
        <row r="2559">
          <cell r="A2559" t="str">
            <v>M011402093</v>
          </cell>
          <cell r="B2559" t="str">
            <v>T JMF16 FoFo DN 600 X 400 390,400 kg</v>
          </cell>
          <cell r="C2559" t="str">
            <v>PC</v>
          </cell>
          <cell r="D2559">
            <v>5879.55</v>
          </cell>
          <cell r="E2559">
            <v>6659.1783300000006</v>
          </cell>
        </row>
        <row r="2560">
          <cell r="A2560" t="str">
            <v>M011402097</v>
          </cell>
          <cell r="B2560" t="str">
            <v>T JMF16 FoFo DN 600 X 600 508,400 kg</v>
          </cell>
          <cell r="C2560" t="str">
            <v>PC</v>
          </cell>
          <cell r="D2560">
            <v>7088.99</v>
          </cell>
          <cell r="E2560">
            <v>8028.9900740000003</v>
          </cell>
        </row>
        <row r="2561">
          <cell r="A2561" t="str">
            <v>M011402101</v>
          </cell>
          <cell r="B2561" t="str">
            <v>T JMF16 FoFo DN 700 X 200 367,100 kg</v>
          </cell>
          <cell r="C2561" t="str">
            <v>PC</v>
          </cell>
          <cell r="D2561">
            <v>7868.78</v>
          </cell>
          <cell r="E2561">
            <v>8912.1802279999993</v>
          </cell>
        </row>
        <row r="2562">
          <cell r="A2562" t="str">
            <v>M011402105</v>
          </cell>
          <cell r="B2562" t="str">
            <v>T JMF16 FoFo DN 700 X 400 456,100 kg</v>
          </cell>
          <cell r="C2562" t="str">
            <v>PC</v>
          </cell>
          <cell r="D2562">
            <v>8734.34</v>
          </cell>
          <cell r="E2562">
            <v>9892.513484000001</v>
          </cell>
        </row>
        <row r="2563">
          <cell r="A2563" t="str">
            <v>M011402109</v>
          </cell>
          <cell r="B2563" t="str">
            <v>T JMF16 FoFo DN 700 X 600 601,100 kg</v>
          </cell>
          <cell r="C2563" t="str">
            <v>PC</v>
          </cell>
          <cell r="D2563">
            <v>9695.1299999999992</v>
          </cell>
          <cell r="E2563">
            <v>10980.704238</v>
          </cell>
        </row>
        <row r="2564">
          <cell r="A2564" t="str">
            <v>M011402113</v>
          </cell>
          <cell r="B2564" t="str">
            <v>T JMF16 FoFo DN 700 X 700 624,100 kg</v>
          </cell>
          <cell r="C2564" t="str">
            <v>PC</v>
          </cell>
          <cell r="D2564">
            <v>10588.14</v>
          </cell>
          <cell r="E2564">
            <v>11992.127364</v>
          </cell>
        </row>
        <row r="2565">
          <cell r="A2565" t="str">
            <v>M011402117</v>
          </cell>
          <cell r="B2565" t="str">
            <v>T JMF16 FoFo DN 800 X 200 514,600 kg</v>
          </cell>
          <cell r="C2565" t="str">
            <v>PC</v>
          </cell>
          <cell r="D2565">
            <v>8734.34</v>
          </cell>
          <cell r="E2565">
            <v>9892.513484000001</v>
          </cell>
        </row>
        <row r="2566">
          <cell r="A2566" t="str">
            <v>M011402121</v>
          </cell>
          <cell r="B2566" t="str">
            <v>T JMF16 FoFo DN 800 X 400 636,600 kg</v>
          </cell>
          <cell r="C2566" t="str">
            <v>PC</v>
          </cell>
          <cell r="D2566">
            <v>9695.1299999999992</v>
          </cell>
          <cell r="E2566">
            <v>10980.704238</v>
          </cell>
        </row>
        <row r="2567">
          <cell r="A2567" t="str">
            <v>M011402125</v>
          </cell>
          <cell r="B2567" t="str">
            <v>T JMF16 FoFo DN 800 X 600 886,600 kg</v>
          </cell>
          <cell r="C2567" t="str">
            <v>PC</v>
          </cell>
          <cell r="D2567">
            <v>10761.58</v>
          </cell>
          <cell r="E2567">
            <v>12188.565508</v>
          </cell>
        </row>
        <row r="2568">
          <cell r="A2568" t="str">
            <v>M011402129</v>
          </cell>
          <cell r="B2568" t="str">
            <v>T JMF16 FoFo DN 800 X 800 889,600 kg</v>
          </cell>
          <cell r="C2568" t="str">
            <v>PC</v>
          </cell>
          <cell r="D2568">
            <v>11945.35</v>
          </cell>
          <cell r="E2568">
            <v>13529.30341</v>
          </cell>
        </row>
        <row r="2569">
          <cell r="A2569" t="str">
            <v>M011402133</v>
          </cell>
          <cell r="B2569" t="str">
            <v>T JMF16 FoFo DN 900 X 200 630,800 kg</v>
          </cell>
          <cell r="C2569" t="str">
            <v>PC</v>
          </cell>
          <cell r="D2569">
            <v>9695.1299999999992</v>
          </cell>
          <cell r="E2569">
            <v>10980.704238</v>
          </cell>
        </row>
        <row r="2570">
          <cell r="A2570" t="str">
            <v>M011402137</v>
          </cell>
          <cell r="B2570" t="str">
            <v>T JMF16 FoFo DN 900 X 400 804,800 kg</v>
          </cell>
          <cell r="C2570" t="str">
            <v>PC</v>
          </cell>
          <cell r="D2570">
            <v>10761.58</v>
          </cell>
          <cell r="E2570">
            <v>12188.565508</v>
          </cell>
        </row>
        <row r="2571">
          <cell r="A2571" t="str">
            <v>M011402141</v>
          </cell>
          <cell r="B2571" t="str">
            <v>T JMF16 FoFo DN 900 X 600 1106,800 kg</v>
          </cell>
          <cell r="C2571" t="str">
            <v>PC</v>
          </cell>
          <cell r="D2571">
            <v>11945.35</v>
          </cell>
          <cell r="E2571">
            <v>13529.30341</v>
          </cell>
        </row>
        <row r="2572">
          <cell r="A2572" t="str">
            <v>M011402145</v>
          </cell>
          <cell r="B2572" t="str">
            <v>T JMF16 FoFo DN 900 X 800 1175,800 kg</v>
          </cell>
          <cell r="C2572" t="str">
            <v>PC</v>
          </cell>
          <cell r="D2572">
            <v>13259.35</v>
          </cell>
          <cell r="E2572">
            <v>15017.53981</v>
          </cell>
        </row>
        <row r="2573">
          <cell r="A2573" t="str">
            <v>M011402149</v>
          </cell>
          <cell r="B2573" t="str">
            <v>T JMF16 FoFo DN 900 X 900 1254,800 kg</v>
          </cell>
          <cell r="C2573" t="str">
            <v>PC</v>
          </cell>
          <cell r="D2573">
            <v>14717.89</v>
          </cell>
          <cell r="E2573">
            <v>16669.482214</v>
          </cell>
        </row>
        <row r="2574">
          <cell r="A2574" t="str">
            <v>M011402153</v>
          </cell>
          <cell r="B2574" t="str">
            <v>T JMF16 FoFo DN 1000 X 200 860,000 kg</v>
          </cell>
          <cell r="C2574" t="str">
            <v>PC</v>
          </cell>
          <cell r="D2574">
            <v>10761.58</v>
          </cell>
          <cell r="E2574">
            <v>12188.565508</v>
          </cell>
        </row>
        <row r="2575">
          <cell r="A2575" t="str">
            <v>M011402157</v>
          </cell>
          <cell r="B2575" t="str">
            <v>T JMF16 FoFo DN 1000 X 400 1028,000 kg</v>
          </cell>
          <cell r="C2575" t="str">
            <v>PC</v>
          </cell>
          <cell r="D2575">
            <v>11945.35</v>
          </cell>
          <cell r="E2575">
            <v>13529.30341</v>
          </cell>
        </row>
        <row r="2576">
          <cell r="A2576" t="str">
            <v>M011402161</v>
          </cell>
          <cell r="B2576" t="str">
            <v>T JMF16 FoFo DN 1000 X 600 1338,000 kg</v>
          </cell>
          <cell r="C2576" t="str">
            <v>PC</v>
          </cell>
          <cell r="D2576">
            <v>13259.35</v>
          </cell>
          <cell r="E2576">
            <v>15017.53981</v>
          </cell>
        </row>
        <row r="2577">
          <cell r="A2577" t="str">
            <v>M011402165</v>
          </cell>
          <cell r="B2577" t="str">
            <v>T JMF16 FoFo DN 1000 X 800 1456,000 kg</v>
          </cell>
          <cell r="C2577" t="str">
            <v>PC</v>
          </cell>
          <cell r="D2577">
            <v>14717.89</v>
          </cell>
          <cell r="E2577">
            <v>16669.482214</v>
          </cell>
        </row>
        <row r="2578">
          <cell r="A2578" t="str">
            <v>M011402169</v>
          </cell>
          <cell r="B2578" t="str">
            <v>T JMF16 FoFo DN 1000 X1000 1596,000 kg</v>
          </cell>
          <cell r="C2578" t="str">
            <v>PC</v>
          </cell>
          <cell r="D2578">
            <v>16336.84</v>
          </cell>
          <cell r="E2578">
            <v>18503.104984000001</v>
          </cell>
        </row>
        <row r="2579">
          <cell r="A2579" t="str">
            <v>M011402173</v>
          </cell>
          <cell r="B2579" t="str">
            <v>T JMF16 FoFo DN 1200 X 200 1136,000 kg</v>
          </cell>
          <cell r="C2579" t="str">
            <v>PC</v>
          </cell>
          <cell r="D2579">
            <v>11945.35</v>
          </cell>
          <cell r="E2579">
            <v>13529.30341</v>
          </cell>
        </row>
        <row r="2580">
          <cell r="A2580" t="str">
            <v>M011402177</v>
          </cell>
          <cell r="B2580" t="str">
            <v>T JMF16 FoFo DN 1200 X 400 1352,000 kg</v>
          </cell>
          <cell r="C2580" t="str">
            <v>PC</v>
          </cell>
          <cell r="D2580">
            <v>13259.35</v>
          </cell>
          <cell r="E2580">
            <v>15017.53981</v>
          </cell>
        </row>
        <row r="2581">
          <cell r="A2581" t="str">
            <v>M011402181</v>
          </cell>
          <cell r="B2581" t="str">
            <v>T JMF16 FoFo DN 1200 X 600 1722,000 kg</v>
          </cell>
          <cell r="C2581" t="str">
            <v>PC</v>
          </cell>
          <cell r="D2581">
            <v>14717.89</v>
          </cell>
          <cell r="E2581">
            <v>16669.482214</v>
          </cell>
        </row>
        <row r="2582">
          <cell r="A2582" t="str">
            <v>M011402185</v>
          </cell>
          <cell r="B2582" t="str">
            <v>T JMF16 FoFo DN 1200 X 800 1965,000 kg</v>
          </cell>
          <cell r="C2582" t="str">
            <v>PC</v>
          </cell>
          <cell r="D2582">
            <v>16336.84</v>
          </cell>
          <cell r="E2582">
            <v>18503.104984000001</v>
          </cell>
        </row>
        <row r="2583">
          <cell r="A2583" t="str">
            <v>M011402189</v>
          </cell>
          <cell r="B2583" t="str">
            <v>T JMF16 FoFo DN 1200 X 1000 2188,000 kg</v>
          </cell>
          <cell r="C2583" t="str">
            <v>PC</v>
          </cell>
          <cell r="D2583">
            <v>18133.91</v>
          </cell>
          <cell r="E2583">
            <v>20538.466466000002</v>
          </cell>
        </row>
        <row r="2584">
          <cell r="A2584" t="str">
            <v>M011402193</v>
          </cell>
          <cell r="B2584" t="str">
            <v>T JMF16 FoFo DN 1200 X 1200 2410,000 kg</v>
          </cell>
          <cell r="C2584" t="str">
            <v>PC</v>
          </cell>
          <cell r="D2584">
            <v>20128.63</v>
          </cell>
          <cell r="E2584">
            <v>22797.686338000003</v>
          </cell>
        </row>
        <row r="2585">
          <cell r="A2585" t="str">
            <v>M011403000</v>
          </cell>
          <cell r="B2585" t="str">
            <v>TE C/ BOLSAS E FLANGE JMF FoFo PN 25</v>
          </cell>
        </row>
        <row r="2586">
          <cell r="A2586" t="str">
            <v>M011403001</v>
          </cell>
          <cell r="B2586" t="str">
            <v>T JMF25 FoFo DN 300 X 100 91,300 kg</v>
          </cell>
          <cell r="C2586" t="str">
            <v>PC</v>
          </cell>
          <cell r="D2586">
            <v>1909.15</v>
          </cell>
          <cell r="E2586">
            <v>2162.3032900000003</v>
          </cell>
        </row>
        <row r="2587">
          <cell r="A2587" t="str">
            <v>M011403005</v>
          </cell>
          <cell r="B2587" t="str">
            <v>T JMF25 FoFo DN 300 X 200 111,300 kg</v>
          </cell>
          <cell r="C2587" t="str">
            <v>PC</v>
          </cell>
          <cell r="D2587">
            <v>2119.15</v>
          </cell>
          <cell r="E2587">
            <v>2400.1492900000003</v>
          </cell>
        </row>
        <row r="2588">
          <cell r="A2588" t="str">
            <v>M011403009</v>
          </cell>
          <cell r="B2588" t="str">
            <v>T JMF25 FoFo DN 300 X 300 137,300 kg</v>
          </cell>
          <cell r="C2588" t="str">
            <v>PC</v>
          </cell>
          <cell r="D2588">
            <v>2352.2600000000002</v>
          </cell>
          <cell r="E2588">
            <v>2664.1696760000004</v>
          </cell>
        </row>
        <row r="2589">
          <cell r="A2589" t="str">
            <v>M011403013</v>
          </cell>
          <cell r="B2589" t="str">
            <v>T JMF25 FoFo DN 350 X 100 112,400 kg</v>
          </cell>
          <cell r="C2589" t="str">
            <v>PC</v>
          </cell>
          <cell r="D2589">
            <v>2119.15</v>
          </cell>
          <cell r="E2589">
            <v>2400.1492900000003</v>
          </cell>
        </row>
        <row r="2590">
          <cell r="A2590" t="str">
            <v>M011403017</v>
          </cell>
          <cell r="B2590" t="str">
            <v>T JMF25 FoFo DN 350 X 200 133,400 kg</v>
          </cell>
          <cell r="C2590" t="str">
            <v>PC</v>
          </cell>
          <cell r="D2590">
            <v>2352.2600000000002</v>
          </cell>
          <cell r="E2590">
            <v>2664.1696760000004</v>
          </cell>
        </row>
        <row r="2591">
          <cell r="A2591" t="str">
            <v>M011403021</v>
          </cell>
          <cell r="B2591" t="str">
            <v>T JMF25 FoFo DN 350 X 350 175,400 kg</v>
          </cell>
          <cell r="C2591" t="str">
            <v>PC</v>
          </cell>
          <cell r="D2591">
            <v>2611.02</v>
          </cell>
          <cell r="E2591">
            <v>2957.2412520000003</v>
          </cell>
        </row>
        <row r="2592">
          <cell r="A2592" t="str">
            <v>M011403025</v>
          </cell>
          <cell r="B2592" t="str">
            <v>T JMF25 FoFo DN 400 X 100 136,500 kg</v>
          </cell>
          <cell r="C2592" t="str">
            <v>PC</v>
          </cell>
          <cell r="D2592">
            <v>1888.75</v>
          </cell>
          <cell r="E2592">
            <v>2139.1982499999999</v>
          </cell>
        </row>
        <row r="2593">
          <cell r="A2593" t="str">
            <v>M011403029</v>
          </cell>
          <cell r="B2593" t="str">
            <v>T JMF25 FoFo DN 400 X 200 160,500 kg</v>
          </cell>
          <cell r="C2593" t="str">
            <v>PC</v>
          </cell>
          <cell r="D2593">
            <v>2187.33</v>
          </cell>
          <cell r="E2593">
            <v>2477.3699580000002</v>
          </cell>
        </row>
        <row r="2594">
          <cell r="A2594" t="str">
            <v>M011403033</v>
          </cell>
          <cell r="B2594" t="str">
            <v>T JMF25 FoFo DN 400 X 300 187,500 kg</v>
          </cell>
          <cell r="C2594" t="str">
            <v>PC</v>
          </cell>
          <cell r="D2594">
            <v>2860.66</v>
          </cell>
          <cell r="E2594">
            <v>3239.9835159999998</v>
          </cell>
        </row>
        <row r="2595">
          <cell r="A2595" t="str">
            <v>M011403037</v>
          </cell>
          <cell r="B2595" t="str">
            <v>T JMF25 FoFo DN 400 X 400 227,500 kg</v>
          </cell>
          <cell r="C2595" t="str">
            <v>PC</v>
          </cell>
          <cell r="D2595">
            <v>3175.35</v>
          </cell>
          <cell r="E2595">
            <v>3596.4014099999999</v>
          </cell>
        </row>
        <row r="2596">
          <cell r="A2596" t="str">
            <v>M011403041</v>
          </cell>
          <cell r="B2596" t="str">
            <v>T JMF25 FoFo DN 450 X 100 152,000 kg</v>
          </cell>
          <cell r="C2596" t="str">
            <v>PC</v>
          </cell>
          <cell r="D2596">
            <v>2096.5</v>
          </cell>
          <cell r="E2596">
            <v>2374.4958999999999</v>
          </cell>
        </row>
        <row r="2597">
          <cell r="A2597" t="str">
            <v>M011403045</v>
          </cell>
          <cell r="B2597" t="str">
            <v>T JMF25 FoFo DN 450 X 200 177,000 kg</v>
          </cell>
          <cell r="C2597" t="str">
            <v>PC</v>
          </cell>
          <cell r="D2597">
            <v>2327.12</v>
          </cell>
          <cell r="E2597">
            <v>2635.6961120000001</v>
          </cell>
        </row>
        <row r="2598">
          <cell r="A2598" t="str">
            <v>M011403049</v>
          </cell>
          <cell r="B2598" t="str">
            <v>T JMF25 FoFo DN 450 X 300 235,000 kg</v>
          </cell>
          <cell r="C2598" t="str">
            <v>PC</v>
          </cell>
          <cell r="D2598">
            <v>2583.12</v>
          </cell>
          <cell r="E2598">
            <v>2925.6417120000001</v>
          </cell>
        </row>
        <row r="2599">
          <cell r="A2599" t="str">
            <v>M011403053</v>
          </cell>
          <cell r="B2599" t="str">
            <v>T JMF25 FoFo DN 450 X 400 260,000 kg</v>
          </cell>
          <cell r="C2599" t="str">
            <v>PC</v>
          </cell>
          <cell r="D2599">
            <v>2867.24</v>
          </cell>
          <cell r="E2599">
            <v>3247.4360240000001</v>
          </cell>
        </row>
        <row r="2600">
          <cell r="A2600" t="str">
            <v>M011403057</v>
          </cell>
          <cell r="B2600" t="str">
            <v>T JMF25 FoFo DN 450 X 500 271,000 kg</v>
          </cell>
          <cell r="C2600" t="str">
            <v>PC</v>
          </cell>
          <cell r="D2600">
            <v>3182.64</v>
          </cell>
          <cell r="E2600">
            <v>3604.6580640000002</v>
          </cell>
        </row>
        <row r="2601">
          <cell r="A2601" t="str">
            <v>M011403061</v>
          </cell>
          <cell r="B2601" t="str">
            <v>T JMF25 FoFo DN 500 X 100 193,200 kg</v>
          </cell>
          <cell r="C2601" t="str">
            <v>PC</v>
          </cell>
          <cell r="D2601">
            <v>2327.12</v>
          </cell>
          <cell r="E2601">
            <v>2635.6961120000001</v>
          </cell>
        </row>
        <row r="2602">
          <cell r="A2602" t="str">
            <v>M011403065</v>
          </cell>
          <cell r="B2602" t="str">
            <v>T JMF25 FoFo DN 500 X 200 221,200 kg</v>
          </cell>
          <cell r="C2602" t="str">
            <v>PC</v>
          </cell>
          <cell r="D2602">
            <v>2955.88</v>
          </cell>
          <cell r="E2602">
            <v>3347.8296880000003</v>
          </cell>
        </row>
        <row r="2603">
          <cell r="A2603" t="str">
            <v>M011403069</v>
          </cell>
          <cell r="B2603" t="str">
            <v>T JMF25 FoFo DN 500 X 300 253,200 kg</v>
          </cell>
          <cell r="C2603" t="str">
            <v>PC</v>
          </cell>
          <cell r="D2603">
            <v>3944.8</v>
          </cell>
          <cell r="E2603">
            <v>4467.8804800000007</v>
          </cell>
        </row>
        <row r="2604">
          <cell r="A2604" t="str">
            <v>M011403073</v>
          </cell>
          <cell r="B2604" t="str">
            <v>T JMF25 FoFo DN 500 X 400 302,200 kg</v>
          </cell>
          <cell r="C2604" t="str">
            <v>PC</v>
          </cell>
          <cell r="D2604">
            <v>4909.24</v>
          </cell>
          <cell r="E2604">
            <v>5560.2052240000003</v>
          </cell>
        </row>
        <row r="2605">
          <cell r="A2605" t="str">
            <v>M011403077</v>
          </cell>
          <cell r="B2605" t="str">
            <v>T JMF25 FoFo DN 500 X 500 344,200 kg</v>
          </cell>
          <cell r="C2605" t="str">
            <v>PC</v>
          </cell>
          <cell r="D2605">
            <v>6109.46</v>
          </cell>
          <cell r="E2605">
            <v>6919.574396</v>
          </cell>
        </row>
        <row r="2606">
          <cell r="A2606" t="str">
            <v>M011403081</v>
          </cell>
          <cell r="B2606" t="str">
            <v>T JMF25 FoFo DN 600 X 100 258,400 kg</v>
          </cell>
          <cell r="C2606" t="str">
            <v>PC</v>
          </cell>
          <cell r="D2606">
            <v>7603.14</v>
          </cell>
          <cell r="E2606">
            <v>8611.3163640000002</v>
          </cell>
        </row>
        <row r="2607">
          <cell r="A2607" t="str">
            <v>M011403085</v>
          </cell>
          <cell r="B2607" t="str">
            <v>T JMF25 FoFo DN 600 X 200 296,400 kg</v>
          </cell>
          <cell r="C2607" t="str">
            <v>PC</v>
          </cell>
          <cell r="D2607">
            <v>5010.59</v>
          </cell>
          <cell r="E2607">
            <v>5674.9942340000007</v>
          </cell>
        </row>
        <row r="2608">
          <cell r="A2608" t="str">
            <v>M011403089</v>
          </cell>
          <cell r="B2608" t="str">
            <v>T JMF25 FoFo DN 600 X 300 339,400 kg</v>
          </cell>
          <cell r="C2608" t="str">
            <v>PC</v>
          </cell>
          <cell r="D2608">
            <v>5561.75</v>
          </cell>
          <cell r="E2608">
            <v>6299.2380499999999</v>
          </cell>
        </row>
        <row r="2609">
          <cell r="A2609" t="str">
            <v>M011403093</v>
          </cell>
          <cell r="B2609" t="str">
            <v>T JMF25 FoFo DN 600 X 400 401,400 kg</v>
          </cell>
          <cell r="C2609" t="str">
            <v>PC</v>
          </cell>
          <cell r="D2609">
            <v>6173.54</v>
          </cell>
          <cell r="E2609">
            <v>6992.1514040000002</v>
          </cell>
        </row>
        <row r="2610">
          <cell r="A2610" t="str">
            <v>M011403097</v>
          </cell>
          <cell r="B2610" t="str">
            <v>T JMF25 FoFo DN 600 X 600 523,400 kg</v>
          </cell>
          <cell r="C2610" t="str">
            <v>PC</v>
          </cell>
          <cell r="D2610">
            <v>7443.44</v>
          </cell>
          <cell r="E2610">
            <v>8430.4401440000001</v>
          </cell>
        </row>
        <row r="2611">
          <cell r="A2611" t="str">
            <v>M011403101</v>
          </cell>
          <cell r="B2611" t="str">
            <v>T JMF25 FoFo DN 700 X 200 369,100 kg</v>
          </cell>
          <cell r="C2611" t="str">
            <v>PC</v>
          </cell>
          <cell r="D2611">
            <v>8262.2199999999993</v>
          </cell>
          <cell r="E2611">
            <v>9357.7903719999995</v>
          </cell>
        </row>
        <row r="2612">
          <cell r="A2612" t="str">
            <v>M011403105</v>
          </cell>
          <cell r="B2612" t="str">
            <v>T JMF25 FoFo DN 700 X 400 467,100 kg</v>
          </cell>
          <cell r="C2612" t="str">
            <v>PC</v>
          </cell>
          <cell r="D2612">
            <v>9171.06</v>
          </cell>
          <cell r="E2612">
            <v>10387.142556000001</v>
          </cell>
        </row>
        <row r="2613">
          <cell r="A2613" t="str">
            <v>M011403109</v>
          </cell>
          <cell r="B2613" t="str">
            <v>T JMF25 FoFo DN 700 X 600 616,100 kg</v>
          </cell>
          <cell r="C2613" t="str">
            <v>PC</v>
          </cell>
          <cell r="D2613">
            <v>10179.870000000001</v>
          </cell>
          <cell r="E2613">
            <v>11529.720762000001</v>
          </cell>
        </row>
        <row r="2614">
          <cell r="A2614" t="str">
            <v>M011403113</v>
          </cell>
          <cell r="B2614" t="str">
            <v>T JMF25 FoFo DN 700 X 700 659,100 kg</v>
          </cell>
          <cell r="C2614" t="str">
            <v>PC</v>
          </cell>
          <cell r="D2614">
            <v>11117.55</v>
          </cell>
          <cell r="E2614">
            <v>12591.73713</v>
          </cell>
        </row>
        <row r="2615">
          <cell r="A2615" t="str">
            <v>M011403117</v>
          </cell>
          <cell r="B2615" t="str">
            <v>T JMF25 FoFo DN 800 X 200 516,600 kg</v>
          </cell>
          <cell r="C2615" t="str">
            <v>PC</v>
          </cell>
          <cell r="D2615">
            <v>9171.06</v>
          </cell>
          <cell r="E2615">
            <v>10387.142556000001</v>
          </cell>
        </row>
        <row r="2616">
          <cell r="A2616" t="str">
            <v>M011403121</v>
          </cell>
          <cell r="B2616" t="str">
            <v>T JMF25 FoFo DN 800 X 400 647,600 kg</v>
          </cell>
          <cell r="C2616" t="str">
            <v>PC</v>
          </cell>
          <cell r="D2616">
            <v>10179.870000000001</v>
          </cell>
          <cell r="E2616">
            <v>11529.720762000001</v>
          </cell>
        </row>
        <row r="2617">
          <cell r="A2617" t="str">
            <v>M011403125</v>
          </cell>
          <cell r="B2617" t="str">
            <v>T JMF25 FoFo DN 800 X 600 900,600 kg</v>
          </cell>
          <cell r="C2617" t="str">
            <v>PC</v>
          </cell>
          <cell r="D2617">
            <v>11299.67</v>
          </cell>
          <cell r="E2617">
            <v>12798.006242000001</v>
          </cell>
        </row>
        <row r="2618">
          <cell r="A2618" t="str">
            <v>M011403129</v>
          </cell>
          <cell r="B2618" t="str">
            <v>T JMF25 FoFo DN 800 X 800 938,600 kg</v>
          </cell>
          <cell r="C2618" t="str">
            <v>PC</v>
          </cell>
          <cell r="D2618">
            <v>12542.62</v>
          </cell>
          <cell r="E2618">
            <v>14205.771412000002</v>
          </cell>
        </row>
        <row r="2619">
          <cell r="A2619" t="str">
            <v>M011403133</v>
          </cell>
          <cell r="B2619" t="str">
            <v>T JMF25 FoFo DN 900 X 200 632,800 kg</v>
          </cell>
          <cell r="C2619" t="str">
            <v>PC</v>
          </cell>
          <cell r="D2619">
            <v>10179.870000000001</v>
          </cell>
          <cell r="E2619">
            <v>11529.720762000001</v>
          </cell>
        </row>
        <row r="2620">
          <cell r="A2620" t="str">
            <v>M011403137</v>
          </cell>
          <cell r="B2620" t="str">
            <v>T JMF25 FoFo DN 900 X 400 815,800 kg</v>
          </cell>
          <cell r="C2620" t="str">
            <v>PC</v>
          </cell>
          <cell r="D2620">
            <v>11299.67</v>
          </cell>
          <cell r="E2620">
            <v>12798.006242000001</v>
          </cell>
        </row>
        <row r="2621">
          <cell r="A2621" t="str">
            <v>M011403141</v>
          </cell>
          <cell r="B2621" t="str">
            <v>T JMF25 FoFo DN 900 X 600 1120,800 kg</v>
          </cell>
          <cell r="C2621" t="str">
            <v>PC</v>
          </cell>
          <cell r="D2621">
            <v>12542.62</v>
          </cell>
          <cell r="E2621">
            <v>14205.771412000002</v>
          </cell>
        </row>
        <row r="2622">
          <cell r="A2622" t="str">
            <v>M011403145</v>
          </cell>
          <cell r="B2622" t="str">
            <v>T JMF25 FoFo DN 900 X 800 1224,800 kg</v>
          </cell>
          <cell r="C2622" t="str">
            <v>PC</v>
          </cell>
          <cell r="D2622">
            <v>13922.31</v>
          </cell>
          <cell r="E2622">
            <v>15768.408305999999</v>
          </cell>
        </row>
        <row r="2623">
          <cell r="A2623" t="str">
            <v>M011403149</v>
          </cell>
          <cell r="B2623" t="str">
            <v>T JMF25 FoFo DN 900 X 900 1314,800 kg</v>
          </cell>
          <cell r="C2623" t="str">
            <v>PC</v>
          </cell>
          <cell r="D2623">
            <v>15453.78</v>
          </cell>
          <cell r="E2623">
            <v>17502.951228000002</v>
          </cell>
        </row>
        <row r="2624">
          <cell r="A2624" t="str">
            <v>M011403153</v>
          </cell>
          <cell r="B2624" t="str">
            <v>T JMF25 FoFo DN 1000 X 200 862,000 kg</v>
          </cell>
          <cell r="C2624" t="str">
            <v>PC</v>
          </cell>
          <cell r="D2624">
            <v>11299.67</v>
          </cell>
          <cell r="E2624">
            <v>12798.006242000001</v>
          </cell>
        </row>
        <row r="2625">
          <cell r="A2625" t="str">
            <v>M011403157</v>
          </cell>
          <cell r="B2625" t="str">
            <v>T JMF25 FoFo DN 1000 X 400 1039,000 kg</v>
          </cell>
          <cell r="C2625" t="str">
            <v>PC</v>
          </cell>
          <cell r="D2625">
            <v>12542.62</v>
          </cell>
          <cell r="E2625">
            <v>14205.771412000002</v>
          </cell>
        </row>
        <row r="2626">
          <cell r="A2626" t="str">
            <v>M011403161</v>
          </cell>
          <cell r="B2626" t="str">
            <v>T JMF25 FoFo DN 1000 X 600 1352,000 kg</v>
          </cell>
          <cell r="C2626" t="str">
            <v>PC</v>
          </cell>
          <cell r="D2626">
            <v>13922.31</v>
          </cell>
          <cell r="E2626">
            <v>15768.408305999999</v>
          </cell>
        </row>
        <row r="2627">
          <cell r="A2627" t="str">
            <v>M011403165</v>
          </cell>
          <cell r="B2627" t="str">
            <v>T JMF25 FoFo DN 1000 X 800 1505,000 kg</v>
          </cell>
          <cell r="C2627" t="str">
            <v>PC</v>
          </cell>
          <cell r="D2627">
            <v>15453.78</v>
          </cell>
          <cell r="E2627">
            <v>17502.951228000002</v>
          </cell>
        </row>
        <row r="2628">
          <cell r="A2628" t="str">
            <v>M011403169</v>
          </cell>
          <cell r="B2628" t="str">
            <v>T JMF25 FoFo DN 1000 X 1000 1674,000 kg</v>
          </cell>
          <cell r="C2628" t="str">
            <v>PC</v>
          </cell>
          <cell r="D2628">
            <v>17153.689999999999</v>
          </cell>
          <cell r="E2628">
            <v>19428.269293999998</v>
          </cell>
        </row>
        <row r="2629">
          <cell r="A2629" t="str">
            <v>M011403173</v>
          </cell>
          <cell r="B2629" t="str">
            <v>T JMF25 FoFo DN 1200 X 200 1138,000 kg</v>
          </cell>
          <cell r="C2629" t="str">
            <v>PC</v>
          </cell>
          <cell r="D2629">
            <v>12542.62</v>
          </cell>
          <cell r="E2629">
            <v>14205.771412000002</v>
          </cell>
        </row>
        <row r="2630">
          <cell r="A2630" t="str">
            <v>M011403177</v>
          </cell>
          <cell r="B2630" t="str">
            <v>T JMF25 FoFo DN 1200 X 400 1363,000 kg</v>
          </cell>
          <cell r="C2630" t="str">
            <v>PC</v>
          </cell>
          <cell r="D2630">
            <v>13922.31</v>
          </cell>
          <cell r="E2630">
            <v>15768.408305999999</v>
          </cell>
        </row>
        <row r="2631">
          <cell r="A2631" t="str">
            <v>M011403181</v>
          </cell>
          <cell r="B2631" t="str">
            <v>T JMF25 FoFo DN 1200 X 600 1736,000 kg</v>
          </cell>
          <cell r="C2631" t="str">
            <v>PC</v>
          </cell>
          <cell r="D2631">
            <v>15453.78</v>
          </cell>
          <cell r="E2631">
            <v>17502.951228000002</v>
          </cell>
        </row>
        <row r="2632">
          <cell r="A2632" t="str">
            <v>M011403185</v>
          </cell>
          <cell r="B2632" t="str">
            <v>T JMF25 FoFo DN 1200 X 800 2014,000 kg</v>
          </cell>
          <cell r="C2632" t="str">
            <v>PC</v>
          </cell>
          <cell r="D2632">
            <v>17153.689999999999</v>
          </cell>
          <cell r="E2632">
            <v>19428.269293999998</v>
          </cell>
        </row>
        <row r="2633">
          <cell r="A2633" t="str">
            <v>M011403189</v>
          </cell>
          <cell r="B2633" t="str">
            <v>T JMF25 FoFo DN 1200 X 1000 2266,000 kg</v>
          </cell>
          <cell r="C2633" t="str">
            <v>PC</v>
          </cell>
          <cell r="D2633">
            <v>19040.59</v>
          </cell>
          <cell r="E2633">
            <v>21565.372234000002</v>
          </cell>
        </row>
        <row r="2634">
          <cell r="A2634" t="str">
            <v>M011403193</v>
          </cell>
          <cell r="B2634" t="str">
            <v>T JMF25 FoFo DN 1200 X 1200 2510,000 kg</v>
          </cell>
          <cell r="C2634" t="str">
            <v>PC</v>
          </cell>
          <cell r="D2634">
            <v>21135.06</v>
          </cell>
          <cell r="E2634">
            <v>23937.568956000003</v>
          </cell>
        </row>
        <row r="2635">
          <cell r="A2635" t="str">
            <v>M011404000</v>
          </cell>
          <cell r="B2635" t="str">
            <v>EXTREMIDADE FLANGE E BOLSA JM FoFo PN 10</v>
          </cell>
        </row>
        <row r="2636">
          <cell r="A2636" t="str">
            <v>M011404001</v>
          </cell>
          <cell r="B2636" t="str">
            <v>EFJM10 FoFo DN 300 57,100 kg</v>
          </cell>
          <cell r="C2636" t="str">
            <v>PC</v>
          </cell>
          <cell r="D2636">
            <v>1456.75</v>
          </cell>
          <cell r="E2636">
            <v>1649.9150500000001</v>
          </cell>
        </row>
        <row r="2637">
          <cell r="A2637" t="str">
            <v>M011404005</v>
          </cell>
          <cell r="B2637" t="str">
            <v>EFJM10 FoFo DN 350 72,200 kg</v>
          </cell>
          <cell r="C2637" t="str">
            <v>PC</v>
          </cell>
          <cell r="D2637">
            <v>1617</v>
          </cell>
          <cell r="E2637">
            <v>1831.4142000000002</v>
          </cell>
        </row>
        <row r="2638">
          <cell r="A2638" t="str">
            <v>M011404009</v>
          </cell>
          <cell r="B2638" t="str">
            <v>EFJM10 FoFo DN 400 90,300 kg</v>
          </cell>
          <cell r="C2638" t="str">
            <v>PC</v>
          </cell>
          <cell r="D2638">
            <v>1794.87</v>
          </cell>
          <cell r="E2638">
            <v>2032.869762</v>
          </cell>
        </row>
        <row r="2639">
          <cell r="A2639" t="str">
            <v>M011404013</v>
          </cell>
          <cell r="B2639" t="str">
            <v>EFJM10 FoFo DN 450 99,300 kg</v>
          </cell>
          <cell r="C2639" t="str">
            <v>PC</v>
          </cell>
          <cell r="D2639">
            <v>1992.3</v>
          </cell>
          <cell r="E2639">
            <v>2256.4789799999999</v>
          </cell>
        </row>
        <row r="2640">
          <cell r="A2640" t="str">
            <v>M011404017</v>
          </cell>
          <cell r="B2640" t="str">
            <v>EFJM10 FoFo DN 500 141,100 kg</v>
          </cell>
          <cell r="C2640" t="str">
            <v>PC</v>
          </cell>
          <cell r="D2640">
            <v>2211.4499999999998</v>
          </cell>
          <cell r="E2640">
            <v>2504.6882700000001</v>
          </cell>
        </row>
        <row r="2641">
          <cell r="A2641" t="str">
            <v>M011404021</v>
          </cell>
          <cell r="B2641" t="str">
            <v>EFJM10 FoFo DN 600 186,200 kg</v>
          </cell>
          <cell r="C2641" t="str">
            <v>PC</v>
          </cell>
          <cell r="D2641">
            <v>2454.69</v>
          </cell>
          <cell r="E2641">
            <v>2780.1818940000003</v>
          </cell>
        </row>
        <row r="2642">
          <cell r="A2642" t="str">
            <v>M011404025</v>
          </cell>
          <cell r="B2642" t="str">
            <v>EFJM10 FoFo DN 700 241,600 kg</v>
          </cell>
          <cell r="C2642" t="str">
            <v>PC</v>
          </cell>
          <cell r="D2642">
            <v>2724.73</v>
          </cell>
          <cell r="E2642">
            <v>3086.0291980000002</v>
          </cell>
        </row>
        <row r="2643">
          <cell r="A2643" t="str">
            <v>M011404029</v>
          </cell>
          <cell r="B2643" t="str">
            <v>EFJM10 FoFo DN 800 354,300 kg</v>
          </cell>
          <cell r="C2643" t="str">
            <v>PC</v>
          </cell>
          <cell r="D2643">
            <v>3024.45</v>
          </cell>
          <cell r="E2643">
            <v>3425.4920699999998</v>
          </cell>
        </row>
        <row r="2644">
          <cell r="A2644" t="str">
            <v>M011404033</v>
          </cell>
          <cell r="B2644" t="str">
            <v>EFJM10 FoFo DN 900 423,400 kg</v>
          </cell>
          <cell r="C2644" t="str">
            <v>PC</v>
          </cell>
          <cell r="D2644">
            <v>3357.13</v>
          </cell>
          <cell r="E2644">
            <v>3802.2854380000003</v>
          </cell>
        </row>
        <row r="2645">
          <cell r="A2645" t="str">
            <v>M011404037</v>
          </cell>
          <cell r="B2645" t="str">
            <v>EFJM10 FoFo DN 1000 553,000 kg</v>
          </cell>
          <cell r="C2645" t="str">
            <v>PC</v>
          </cell>
          <cell r="D2645">
            <v>3726.42</v>
          </cell>
          <cell r="E2645">
            <v>4220.5432920000003</v>
          </cell>
        </row>
        <row r="2646">
          <cell r="A2646" t="str">
            <v>M011404041</v>
          </cell>
          <cell r="B2646" t="str">
            <v>EFJM10 FoFo DN 1200 728,000 kg</v>
          </cell>
          <cell r="C2646" t="str">
            <v>PC</v>
          </cell>
          <cell r="D2646">
            <v>4136.3100000000004</v>
          </cell>
          <cell r="E2646">
            <v>4684.7847060000004</v>
          </cell>
        </row>
        <row r="2647">
          <cell r="A2647" t="str">
            <v>M011405000</v>
          </cell>
          <cell r="B2647" t="str">
            <v>EXTREMIDADE FLANGE E BOLSA JM FoFo PN 16</v>
          </cell>
        </row>
        <row r="2648">
          <cell r="A2648" t="str">
            <v>M011405001</v>
          </cell>
          <cell r="B2648" t="str">
            <v>EFJM16 FoFo DN 300 57,100 kg</v>
          </cell>
          <cell r="C2648" t="str">
            <v>PC</v>
          </cell>
          <cell r="D2648">
            <v>1529.58</v>
          </cell>
          <cell r="E2648">
            <v>1732.4023079999999</v>
          </cell>
        </row>
        <row r="2649">
          <cell r="A2649" t="str">
            <v>M011405005</v>
          </cell>
          <cell r="B2649" t="str">
            <v>EFJM16 FoFo DN 350 75,200 kg</v>
          </cell>
          <cell r="C2649" t="str">
            <v>PC</v>
          </cell>
          <cell r="D2649">
            <v>1697.84</v>
          </cell>
          <cell r="E2649">
            <v>1922.9735840000001</v>
          </cell>
        </row>
        <row r="2650">
          <cell r="A2650" t="str">
            <v>M011405009</v>
          </cell>
          <cell r="B2650" t="str">
            <v>EFJM16 FoFo DN 400 96,300 kg</v>
          </cell>
          <cell r="C2650" t="str">
            <v>PC</v>
          </cell>
          <cell r="D2650">
            <v>1884.59</v>
          </cell>
          <cell r="E2650">
            <v>2134.4866339999999</v>
          </cell>
        </row>
        <row r="2651">
          <cell r="A2651" t="str">
            <v>M011405013</v>
          </cell>
          <cell r="B2651" t="str">
            <v>EFJM16 FoFo DN 450 106,300 kg</v>
          </cell>
          <cell r="C2651" t="str">
            <v>PC</v>
          </cell>
          <cell r="D2651">
            <v>2091.9</v>
          </cell>
          <cell r="E2651">
            <v>2369.2859400000002</v>
          </cell>
        </row>
        <row r="2652">
          <cell r="A2652" t="str">
            <v>M011405017</v>
          </cell>
          <cell r="B2652" t="str">
            <v>EFJM16 FoFo DN 500 156,100 kg</v>
          </cell>
          <cell r="C2652" t="str">
            <v>PC</v>
          </cell>
          <cell r="D2652">
            <v>2322.0300000000002</v>
          </cell>
          <cell r="E2652">
            <v>2629.9311780000003</v>
          </cell>
        </row>
        <row r="2653">
          <cell r="A2653" t="str">
            <v>M011405021</v>
          </cell>
          <cell r="B2653" t="str">
            <v>EFJM16 FoFo DN 600 212,200 kg</v>
          </cell>
          <cell r="C2653" t="str">
            <v>PC</v>
          </cell>
          <cell r="D2653">
            <v>2577.44</v>
          </cell>
          <cell r="E2653">
            <v>2919.2085440000001</v>
          </cell>
        </row>
        <row r="2654">
          <cell r="A2654" t="str">
            <v>M011405025</v>
          </cell>
          <cell r="B2654" t="str">
            <v>EFJM16 FoFo DN 700 257,600 kg</v>
          </cell>
          <cell r="C2654" t="str">
            <v>PC</v>
          </cell>
          <cell r="D2654">
            <v>2860.96</v>
          </cell>
          <cell r="E2654">
            <v>3240.323296</v>
          </cell>
        </row>
        <row r="2655">
          <cell r="A2655" t="str">
            <v>M011405029</v>
          </cell>
          <cell r="B2655" t="str">
            <v>EFJM16 FoFo DN 800 373,300 kg</v>
          </cell>
          <cell r="C2655" t="str">
            <v>PC</v>
          </cell>
          <cell r="D2655">
            <v>3175.67</v>
          </cell>
          <cell r="E2655">
            <v>3596.7638420000003</v>
          </cell>
        </row>
        <row r="2656">
          <cell r="A2656" t="str">
            <v>M011405033</v>
          </cell>
          <cell r="B2656" t="str">
            <v>EFJM16 FoFo DN 900 446,400 kg</v>
          </cell>
          <cell r="C2656" t="str">
            <v>PC</v>
          </cell>
          <cell r="D2656">
            <v>3524.99</v>
          </cell>
          <cell r="E2656">
            <v>3992.4036740000001</v>
          </cell>
        </row>
        <row r="2657">
          <cell r="A2657" t="str">
            <v>M011405037</v>
          </cell>
          <cell r="B2657" t="str">
            <v>EFJM16 FoFo DN 1000 595,000 kg</v>
          </cell>
          <cell r="C2657" t="str">
            <v>PC</v>
          </cell>
          <cell r="D2657">
            <v>3912.74</v>
          </cell>
          <cell r="E2657">
            <v>4431.5693240000001</v>
          </cell>
        </row>
        <row r="2658">
          <cell r="A2658" t="str">
            <v>M011405041</v>
          </cell>
          <cell r="B2658" t="str">
            <v>EFJM16 FoFo DN 1200 793,000 kg</v>
          </cell>
          <cell r="C2658" t="str">
            <v>PC</v>
          </cell>
          <cell r="D2658">
            <v>4343.1499999999996</v>
          </cell>
          <cell r="E2658">
            <v>4919.0516900000002</v>
          </cell>
        </row>
        <row r="2659">
          <cell r="A2659" t="str">
            <v>M011406000</v>
          </cell>
          <cell r="B2659" t="str">
            <v>EXTREMIDADE FLANGE E BOLSA JM FoFo PN 25</v>
          </cell>
        </row>
        <row r="2660">
          <cell r="A2660" t="str">
            <v>M011406001</v>
          </cell>
          <cell r="B2660" t="str">
            <v>EFJM25 FoFo DN 300 62,100 kg</v>
          </cell>
          <cell r="C2660" t="str">
            <v>PC</v>
          </cell>
          <cell r="D2660">
            <v>1606.07</v>
          </cell>
          <cell r="E2660">
            <v>1819.0348819999999</v>
          </cell>
        </row>
        <row r="2661">
          <cell r="A2661" t="str">
            <v>M011406005</v>
          </cell>
          <cell r="B2661" t="str">
            <v>EFJM25 FoFo DN 350 83,200 kg</v>
          </cell>
          <cell r="C2661" t="str">
            <v>PC</v>
          </cell>
          <cell r="D2661">
            <v>1782.74</v>
          </cell>
          <cell r="E2661">
            <v>2019.1313240000002</v>
          </cell>
        </row>
        <row r="2662">
          <cell r="A2662" t="str">
            <v>M011406009</v>
          </cell>
          <cell r="B2662" t="str">
            <v>EFJM25 FoFo DN 400 107,300 kg</v>
          </cell>
          <cell r="C2662" t="str">
            <v>PC</v>
          </cell>
          <cell r="D2662">
            <v>1978.84</v>
          </cell>
          <cell r="E2662">
            <v>2241.2341839999999</v>
          </cell>
        </row>
        <row r="2663">
          <cell r="A2663" t="str">
            <v>M011406013</v>
          </cell>
          <cell r="B2663" t="str">
            <v>EFJM25 FoFo DN 450 118,300 kg</v>
          </cell>
          <cell r="C2663" t="str">
            <v>PC</v>
          </cell>
          <cell r="D2663">
            <v>2196.5100000000002</v>
          </cell>
          <cell r="E2663">
            <v>2487.7672260000004</v>
          </cell>
        </row>
        <row r="2664">
          <cell r="A2664" t="str">
            <v>M011406017</v>
          </cell>
          <cell r="B2664" t="str">
            <v>EFJM25 FoFo DN 500 168,100 kg</v>
          </cell>
          <cell r="C2664" t="str">
            <v>PC</v>
          </cell>
          <cell r="D2664">
            <v>2438.14</v>
          </cell>
          <cell r="E2664">
            <v>2761.4373639999999</v>
          </cell>
        </row>
        <row r="2665">
          <cell r="A2665" t="str">
            <v>M011406021</v>
          </cell>
          <cell r="B2665" t="str">
            <v>EFJM25 FoFo DN 600 226,200 kg</v>
          </cell>
          <cell r="C2665" t="str">
            <v>PC</v>
          </cell>
          <cell r="D2665">
            <v>2706.32</v>
          </cell>
          <cell r="E2665">
            <v>3065.1780320000003</v>
          </cell>
        </row>
        <row r="2666">
          <cell r="A2666" t="str">
            <v>M011406025</v>
          </cell>
          <cell r="B2666" t="str">
            <v>EFJM25 FoFo DN 700 290,600 kg</v>
          </cell>
          <cell r="C2666" t="str">
            <v>PC</v>
          </cell>
          <cell r="D2666">
            <v>3004</v>
          </cell>
          <cell r="E2666">
            <v>3402.3304000000003</v>
          </cell>
        </row>
        <row r="2667">
          <cell r="A2667" t="str">
            <v>M011406029</v>
          </cell>
          <cell r="B2667" t="str">
            <v>EFJM25 FoFo DN 800 395,300 kg</v>
          </cell>
          <cell r="C2667" t="str">
            <v>PC</v>
          </cell>
          <cell r="D2667">
            <v>3334.45</v>
          </cell>
          <cell r="E2667">
            <v>3776.59807</v>
          </cell>
        </row>
        <row r="2668">
          <cell r="A2668" t="str">
            <v>M011406033</v>
          </cell>
          <cell r="B2668" t="str">
            <v>EFJM25 FoFo DN 900 507,400 kg</v>
          </cell>
          <cell r="C2668" t="str">
            <v>PC</v>
          </cell>
          <cell r="D2668">
            <v>3701.24</v>
          </cell>
          <cell r="E2668">
            <v>4192.0244240000002</v>
          </cell>
        </row>
        <row r="2669">
          <cell r="A2669" t="str">
            <v>M011406037</v>
          </cell>
          <cell r="B2669" t="str">
            <v>EFJM25 FoFo DN 1000 695,000 kg</v>
          </cell>
          <cell r="C2669" t="str">
            <v>PC</v>
          </cell>
          <cell r="D2669">
            <v>4108.37</v>
          </cell>
          <cell r="E2669">
            <v>4653.139862</v>
          </cell>
        </row>
        <row r="2670">
          <cell r="A2670" t="str">
            <v>M011406041</v>
          </cell>
          <cell r="B2670" t="str">
            <v>EFJM25 FoFo DN 1200 893,000 kg</v>
          </cell>
          <cell r="C2670" t="str">
            <v>PC</v>
          </cell>
          <cell r="D2670">
            <v>4560.29</v>
          </cell>
          <cell r="E2670">
            <v>5164.9844540000004</v>
          </cell>
        </row>
        <row r="2671">
          <cell r="A2671" t="str">
            <v>M011500000</v>
          </cell>
          <cell r="B2671" t="str">
            <v>CONEXOES DE FoFo DUCTIL C/ BOLSAS JUNTA TRAVADA EXTERNA E FLANGE (JTEF)</v>
          </cell>
        </row>
        <row r="2672">
          <cell r="A2672" t="str">
            <v>M011501000</v>
          </cell>
          <cell r="B2672" t="str">
            <v>TE C/ BOLSAS E FLANGE JTEF FoFo PN 10</v>
          </cell>
        </row>
        <row r="2673">
          <cell r="A2673" t="str">
            <v>M011501001</v>
          </cell>
          <cell r="B2673" t="str">
            <v>T JTEF10 FoFo DN 300 X 100 132,000 kg</v>
          </cell>
          <cell r="C2673" t="str">
            <v>PC</v>
          </cell>
          <cell r="D2673">
            <v>1460.69</v>
          </cell>
          <cell r="E2673">
            <v>1654.3774940000001</v>
          </cell>
        </row>
        <row r="2674">
          <cell r="A2674" t="str">
            <v>M011501005</v>
          </cell>
          <cell r="B2674" t="str">
            <v>T JTEF10 FoFo DN 300 X 200 153,000 kg</v>
          </cell>
          <cell r="C2674" t="str">
            <v>PC</v>
          </cell>
          <cell r="D2674">
            <v>1510.05</v>
          </cell>
          <cell r="E2674">
            <v>1710.2826299999999</v>
          </cell>
        </row>
        <row r="2675">
          <cell r="A2675" t="str">
            <v>M011501009</v>
          </cell>
          <cell r="B2675" t="str">
            <v>T JTEF10 FoFo DN 300 X 300 176,900 kg</v>
          </cell>
          <cell r="C2675" t="str">
            <v>PC</v>
          </cell>
          <cell r="D2675">
            <v>1586.16</v>
          </cell>
          <cell r="E2675">
            <v>1796.4848160000001</v>
          </cell>
        </row>
        <row r="2676">
          <cell r="A2676" t="str">
            <v>M011501013</v>
          </cell>
          <cell r="B2676" t="str">
            <v>T JTEF10 FoFo DN 350 X 100 151,400 kg</v>
          </cell>
          <cell r="C2676" t="str">
            <v>PC</v>
          </cell>
          <cell r="D2676">
            <v>1913.28</v>
          </cell>
          <cell r="E2676">
            <v>2166.9809279999999</v>
          </cell>
        </row>
        <row r="2677">
          <cell r="A2677" t="str">
            <v>M011501017</v>
          </cell>
          <cell r="B2677" t="str">
            <v>T JTEF10 FoFo DN 350 X 200 169,300 kg</v>
          </cell>
          <cell r="C2677" t="str">
            <v>PC</v>
          </cell>
          <cell r="D2677">
            <v>1964.71</v>
          </cell>
          <cell r="E2677">
            <v>2225.2305460000002</v>
          </cell>
        </row>
        <row r="2678">
          <cell r="A2678" t="str">
            <v>M011501021</v>
          </cell>
          <cell r="B2678" t="str">
            <v>T JTEF10 FoFo DN 350 X 350 202,300 kg</v>
          </cell>
          <cell r="C2678" t="str">
            <v>PC</v>
          </cell>
          <cell r="D2678">
            <v>3489.17</v>
          </cell>
          <cell r="E2678">
            <v>3951.8339420000002</v>
          </cell>
        </row>
        <row r="2679">
          <cell r="A2679" t="str">
            <v>M011501025</v>
          </cell>
          <cell r="B2679" t="str">
            <v>T JTEF10 FoFo DN 400 X 100 181,800 kg</v>
          </cell>
          <cell r="C2679" t="str">
            <v>PC</v>
          </cell>
          <cell r="D2679">
            <v>2067.58</v>
          </cell>
          <cell r="E2679">
            <v>2341.7411080000002</v>
          </cell>
        </row>
        <row r="2680">
          <cell r="A2680" t="str">
            <v>M011501029</v>
          </cell>
          <cell r="B2680" t="str">
            <v>T JTEF10 FoFo DN 400 X 200 203,400 kg</v>
          </cell>
          <cell r="C2680" t="str">
            <v>PC</v>
          </cell>
          <cell r="D2680">
            <v>2211.59</v>
          </cell>
          <cell r="E2680">
            <v>2504.8468340000004</v>
          </cell>
        </row>
        <row r="2681">
          <cell r="A2681" t="str">
            <v>M011501033</v>
          </cell>
          <cell r="B2681" t="str">
            <v>T JTEF10 FoFo DN 400 X 300 226,800 kg</v>
          </cell>
          <cell r="C2681" t="str">
            <v>PC</v>
          </cell>
          <cell r="D2681">
            <v>2409.0700000000002</v>
          </cell>
          <cell r="E2681">
            <v>2728.5126820000005</v>
          </cell>
        </row>
        <row r="2682">
          <cell r="A2682" t="str">
            <v>M011501037</v>
          </cell>
          <cell r="B2682" t="str">
            <v>T JTEF10 FoFo DN 400 X 400 254,000 kg</v>
          </cell>
          <cell r="C2682" t="str">
            <v>PC</v>
          </cell>
          <cell r="D2682">
            <v>3676.37</v>
          </cell>
          <cell r="E2682">
            <v>4163.8566620000001</v>
          </cell>
        </row>
        <row r="2683">
          <cell r="A2683" t="str">
            <v>M011501041</v>
          </cell>
          <cell r="B2683" t="str">
            <v>T JTEF10 FoFo DN 500 X 100 267,800 kg</v>
          </cell>
          <cell r="C2683" t="str">
            <v>PC</v>
          </cell>
          <cell r="D2683">
            <v>3003.65</v>
          </cell>
          <cell r="E2683">
            <v>3401.9339900000004</v>
          </cell>
        </row>
        <row r="2684">
          <cell r="A2684" t="str">
            <v>M011501045</v>
          </cell>
          <cell r="B2684" t="str">
            <v>T JTEF10 FoFo DN 500 X 200 292,400 kg</v>
          </cell>
          <cell r="C2684" t="str">
            <v>PC</v>
          </cell>
          <cell r="D2684">
            <v>2909.02</v>
          </cell>
          <cell r="E2684">
            <v>3294.7560520000002</v>
          </cell>
        </row>
        <row r="2685">
          <cell r="A2685" t="str">
            <v>M011501049</v>
          </cell>
          <cell r="B2685" t="str">
            <v>T JTEF10 FoFo DN 500 X 300 319,000 kg</v>
          </cell>
          <cell r="C2685" t="str">
            <v>PC</v>
          </cell>
          <cell r="D2685">
            <v>3382.18</v>
          </cell>
          <cell r="E2685">
            <v>3830.657068</v>
          </cell>
        </row>
        <row r="2686">
          <cell r="A2686" t="str">
            <v>M011501053</v>
          </cell>
          <cell r="B2686" t="str">
            <v>T JTEF10 FoFo DN 500 X 400 351,400 kg</v>
          </cell>
          <cell r="C2686" t="str">
            <v>PC</v>
          </cell>
          <cell r="D2686">
            <v>4719.42</v>
          </cell>
          <cell r="E2686">
            <v>5345.2150920000004</v>
          </cell>
        </row>
        <row r="2687">
          <cell r="A2687" t="str">
            <v>M011501057</v>
          </cell>
          <cell r="B2687" t="str">
            <v>T JTEF10 FoFo DN 500 X 500 380,900 kg</v>
          </cell>
          <cell r="C2687" t="str">
            <v>PC</v>
          </cell>
          <cell r="D2687">
            <v>5135</v>
          </cell>
          <cell r="E2687">
            <v>5815.9009999999998</v>
          </cell>
        </row>
        <row r="2688">
          <cell r="A2688" t="str">
            <v>M011501061</v>
          </cell>
          <cell r="B2688" t="str">
            <v>T JTEF10 FoFo DN 600 X 100 318,300 kg</v>
          </cell>
          <cell r="C2688" t="str">
            <v>PC</v>
          </cell>
          <cell r="D2688">
            <v>3703.11</v>
          </cell>
          <cell r="E2688">
            <v>4194.1423860000004</v>
          </cell>
        </row>
        <row r="2689">
          <cell r="A2689" t="str">
            <v>M011501065</v>
          </cell>
          <cell r="B2689" t="str">
            <v>T JTEF10 FoFo DN 600 X 200 352,900 kg</v>
          </cell>
          <cell r="C2689" t="str">
            <v>PC</v>
          </cell>
          <cell r="D2689">
            <v>3785.42</v>
          </cell>
          <cell r="E2689">
            <v>4287.3666920000005</v>
          </cell>
        </row>
        <row r="2690">
          <cell r="A2690" t="str">
            <v>M011501069</v>
          </cell>
          <cell r="B2690" t="str">
            <v>T JTEF10 FoFo DN 600 X 300 384,200 kg</v>
          </cell>
          <cell r="C2690" t="str">
            <v>PC</v>
          </cell>
          <cell r="D2690">
            <v>5062.99</v>
          </cell>
          <cell r="E2690">
            <v>5734.342474</v>
          </cell>
        </row>
        <row r="2691">
          <cell r="A2691" t="str">
            <v>M011501073</v>
          </cell>
          <cell r="B2691" t="str">
            <v>T JTEF10 FoFo DN 600 X 400 426,200 kg</v>
          </cell>
          <cell r="C2691" t="str">
            <v>PC</v>
          </cell>
          <cell r="D2691">
            <v>5215.24</v>
          </cell>
          <cell r="E2691">
            <v>5906.7808240000004</v>
          </cell>
        </row>
        <row r="2692">
          <cell r="A2692" t="str">
            <v>M011501077</v>
          </cell>
          <cell r="B2692" t="str">
            <v>T JTEF10 FoFo DN 600 X 600 510,300 kg</v>
          </cell>
          <cell r="C2692" t="str">
            <v>PC</v>
          </cell>
          <cell r="D2692">
            <v>5624.62</v>
          </cell>
          <cell r="E2692">
            <v>6370.4446120000002</v>
          </cell>
        </row>
        <row r="2693">
          <cell r="A2693" t="str">
            <v>M011501081</v>
          </cell>
          <cell r="B2693" t="str">
            <v>T JTEF10 FoFo DN 700 X 200 540,400 kg</v>
          </cell>
          <cell r="C2693" t="str">
            <v>PC</v>
          </cell>
          <cell r="D2693">
            <v>8634.43</v>
          </cell>
          <cell r="E2693">
            <v>9779.355418000001</v>
          </cell>
        </row>
        <row r="2694">
          <cell r="A2694" t="str">
            <v>M011501085</v>
          </cell>
          <cell r="B2694" t="str">
            <v>T JTEF10 FoFo DN 700 X 400 617,800 kg</v>
          </cell>
          <cell r="C2694" t="str">
            <v>PC</v>
          </cell>
          <cell r="D2694">
            <v>9998.4</v>
          </cell>
          <cell r="E2694">
            <v>11324.187840000001</v>
          </cell>
        </row>
        <row r="2695">
          <cell r="A2695" t="str">
            <v>M011501089</v>
          </cell>
          <cell r="B2695" t="str">
            <v>T JTEF10 FoFo DN 700 X 600 731,800 kg</v>
          </cell>
          <cell r="C2695" t="str">
            <v>PC</v>
          </cell>
          <cell r="D2695">
            <v>10403.700000000001</v>
          </cell>
          <cell r="E2695">
            <v>11783.230620000002</v>
          </cell>
        </row>
        <row r="2696">
          <cell r="A2696" t="str">
            <v>M011501093</v>
          </cell>
          <cell r="B2696" t="str">
            <v>T JTEF10 FoFo DN 700 X 700 758,400 kg</v>
          </cell>
          <cell r="C2696" t="str">
            <v>PC</v>
          </cell>
          <cell r="D2696">
            <v>10973.56</v>
          </cell>
          <cell r="E2696">
            <v>12428.654055999999</v>
          </cell>
        </row>
        <row r="2697">
          <cell r="A2697" t="str">
            <v>M011501097</v>
          </cell>
          <cell r="B2697" t="str">
            <v>T JTEF10 FoFo DN 800 X 200 662,800 kg</v>
          </cell>
          <cell r="C2697" t="str">
            <v>PC</v>
          </cell>
          <cell r="D2697">
            <v>9807.08</v>
          </cell>
          <cell r="E2697">
            <v>11107.498808</v>
          </cell>
        </row>
        <row r="2698">
          <cell r="A2698" t="str">
            <v>M011501101</v>
          </cell>
          <cell r="B2698" t="str">
            <v>T JTEF10 FoFo DN 800 X 400 753,600 kg</v>
          </cell>
          <cell r="C2698" t="str">
            <v>PC</v>
          </cell>
          <cell r="D2698">
            <v>10883.03</v>
          </cell>
          <cell r="E2698">
            <v>12326.119778000002</v>
          </cell>
        </row>
        <row r="2699">
          <cell r="A2699" t="str">
            <v>M011501105</v>
          </cell>
          <cell r="B2699" t="str">
            <v>T JTEF10 FoFo DN 800 X 600 944,000 kg</v>
          </cell>
          <cell r="C2699" t="str">
            <v>PC</v>
          </cell>
          <cell r="D2699">
            <v>11823.22</v>
          </cell>
          <cell r="E2699">
            <v>13390.978971999999</v>
          </cell>
        </row>
        <row r="2700">
          <cell r="A2700" t="str">
            <v>M011501109</v>
          </cell>
          <cell r="B2700" t="str">
            <v>T JTEF10 FoFo DN 800 X 800 986,100 kg</v>
          </cell>
          <cell r="C2700" t="str">
            <v>PC</v>
          </cell>
          <cell r="D2700">
            <v>12045.41</v>
          </cell>
          <cell r="E2700">
            <v>13642.631366</v>
          </cell>
        </row>
        <row r="2701">
          <cell r="A2701" t="str">
            <v>M011501113</v>
          </cell>
          <cell r="B2701" t="str">
            <v>T JTEF10 FoFo DN 900 X 200 716,300 kg</v>
          </cell>
          <cell r="C2701" t="str">
            <v>PC</v>
          </cell>
          <cell r="D2701">
            <v>10566.23</v>
          </cell>
          <cell r="E2701">
            <v>11967.312098</v>
          </cell>
        </row>
        <row r="2702">
          <cell r="A2702" t="str">
            <v>M011501117</v>
          </cell>
          <cell r="B2702" t="str">
            <v>T JTEF10 FoFo DN 900 X 400 894,600 kg</v>
          </cell>
          <cell r="C2702" t="str">
            <v>PC</v>
          </cell>
          <cell r="D2702">
            <v>11956.95</v>
          </cell>
          <cell r="E2702">
            <v>13542.441570000001</v>
          </cell>
        </row>
        <row r="2703">
          <cell r="A2703" t="str">
            <v>M011501121</v>
          </cell>
          <cell r="B2703" t="str">
            <v>T JTEF10 FoFo DN 900 X 600 1155,400 kg</v>
          </cell>
          <cell r="C2703" t="str">
            <v>PC</v>
          </cell>
          <cell r="D2703">
            <v>12983.52</v>
          </cell>
          <cell r="E2703">
            <v>14705.134752000002</v>
          </cell>
        </row>
        <row r="2704">
          <cell r="A2704" t="str">
            <v>M011501125</v>
          </cell>
          <cell r="B2704" t="str">
            <v>T JTEF10 FoFo DN 900 X 800 1247,000 kg</v>
          </cell>
          <cell r="C2704" t="str">
            <v>PC</v>
          </cell>
          <cell r="D2704">
            <v>15692.97</v>
          </cell>
          <cell r="E2704">
            <v>17773.857822000002</v>
          </cell>
        </row>
        <row r="2705">
          <cell r="A2705" t="str">
            <v>M011501129</v>
          </cell>
          <cell r="B2705" t="str">
            <v>T JTEF10 FoFo DN 900 X 900 1317,600 kg</v>
          </cell>
          <cell r="C2705" t="str">
            <v>PC</v>
          </cell>
          <cell r="D2705">
            <v>16020.09</v>
          </cell>
          <cell r="E2705">
            <v>18144.353934000002</v>
          </cell>
        </row>
        <row r="2706">
          <cell r="A2706" t="str">
            <v>M011501133</v>
          </cell>
          <cell r="B2706" t="str">
            <v>T JTEF10 FoFo DN 1000 X 200 916,700 kg</v>
          </cell>
          <cell r="C2706" t="str">
            <v>PC</v>
          </cell>
          <cell r="D2706">
            <v>15263</v>
          </cell>
          <cell r="E2706">
            <v>17286.873800000001</v>
          </cell>
        </row>
        <row r="2707">
          <cell r="A2707" t="str">
            <v>M011501137</v>
          </cell>
          <cell r="B2707" t="str">
            <v>T JTEF10 FoFo DN 1000 X 400 1079,100 kg</v>
          </cell>
          <cell r="C2707" t="str">
            <v>PC</v>
          </cell>
          <cell r="D2707">
            <v>16328.68</v>
          </cell>
          <cell r="E2707">
            <v>18493.862968000001</v>
          </cell>
        </row>
        <row r="2708">
          <cell r="A2708" t="str">
            <v>M011501141</v>
          </cell>
          <cell r="B2708" t="str">
            <v>T JTEF10 FoFo DN 1000 X 600 1378,000 kg</v>
          </cell>
          <cell r="C2708" t="str">
            <v>PC</v>
          </cell>
          <cell r="D2708">
            <v>19838.41</v>
          </cell>
          <cell r="E2708">
            <v>22468.983166000002</v>
          </cell>
        </row>
        <row r="2709">
          <cell r="A2709" t="str">
            <v>M011501145</v>
          </cell>
          <cell r="B2709" t="str">
            <v>T JTEF10 FoFo DN 1000 X 800 1510,800 kg</v>
          </cell>
          <cell r="C2709" t="str">
            <v>PC</v>
          </cell>
          <cell r="D2709">
            <v>20529.650000000001</v>
          </cell>
          <cell r="E2709">
            <v>23251.881590000005</v>
          </cell>
        </row>
        <row r="2710">
          <cell r="A2710" t="str">
            <v>M011501149</v>
          </cell>
          <cell r="B2710" t="str">
            <v>T JTEF10 FoFo DN 1000 X 1000 1624,800 kg</v>
          </cell>
          <cell r="C2710" t="str">
            <v>PC</v>
          </cell>
          <cell r="D2710">
            <v>18303.669999999998</v>
          </cell>
          <cell r="E2710">
            <v>20730.736642</v>
          </cell>
        </row>
        <row r="2711">
          <cell r="A2711" t="str">
            <v>M011501153</v>
          </cell>
          <cell r="B2711" t="str">
            <v>T JTEF10 FoFo DN 1200 X 200 1251,600 kg</v>
          </cell>
          <cell r="C2711" t="str">
            <v>PC</v>
          </cell>
          <cell r="D2711">
            <v>18879.72</v>
          </cell>
          <cell r="E2711">
            <v>21383.170872000002</v>
          </cell>
        </row>
        <row r="2712">
          <cell r="A2712" t="str">
            <v>M011501157</v>
          </cell>
          <cell r="B2712" t="str">
            <v>T JTEF10 FoFo DN 1200 X 400 1469,300 kg</v>
          </cell>
          <cell r="C2712" t="str">
            <v>PC</v>
          </cell>
          <cell r="D2712">
            <v>19982.419999999998</v>
          </cell>
          <cell r="E2712">
            <v>22632.088892</v>
          </cell>
        </row>
        <row r="2713">
          <cell r="A2713" t="str">
            <v>M011501161</v>
          </cell>
          <cell r="B2713" t="str">
            <v>T JTEF10 FoFo DN 1200 X 600 1821,600 kg</v>
          </cell>
          <cell r="C2713" t="str">
            <v>PC</v>
          </cell>
          <cell r="D2713">
            <v>20856.77</v>
          </cell>
          <cell r="E2713">
            <v>23622.377702000002</v>
          </cell>
        </row>
        <row r="2714">
          <cell r="A2714" t="str">
            <v>M011501165</v>
          </cell>
          <cell r="B2714" t="str">
            <v>T JTEF10 FoFo DN 1200 X 800 2064,600 kg</v>
          </cell>
          <cell r="C2714" t="str">
            <v>PC</v>
          </cell>
          <cell r="D2714">
            <v>22214.57</v>
          </cell>
          <cell r="E2714">
            <v>25160.221981999999</v>
          </cell>
        </row>
        <row r="2715">
          <cell r="A2715" t="str">
            <v>M011501169</v>
          </cell>
          <cell r="B2715" t="str">
            <v>T JTEF10 FoFo DN 1200 X 1000 2271,600 kg</v>
          </cell>
          <cell r="C2715" t="str">
            <v>PC</v>
          </cell>
          <cell r="D2715">
            <v>23226.76</v>
          </cell>
          <cell r="E2715">
            <v>26306.628376000001</v>
          </cell>
        </row>
        <row r="2716">
          <cell r="A2716" t="str">
            <v>M011501173</v>
          </cell>
          <cell r="B2716" t="str">
            <v>T JTEF10 FoFo DN 1200 X 1200 2505,600 kg</v>
          </cell>
          <cell r="C2716" t="str">
            <v>PC</v>
          </cell>
          <cell r="D2716">
            <v>23998.23</v>
          </cell>
          <cell r="E2716">
            <v>27180.395297999999</v>
          </cell>
        </row>
        <row r="2717">
          <cell r="A2717" t="str">
            <v>M011502000</v>
          </cell>
          <cell r="B2717" t="str">
            <v>TE C/ BOLSAS E FLANGE JTEF FoFo PN 16</v>
          </cell>
        </row>
        <row r="2718">
          <cell r="A2718" t="str">
            <v>M011502001</v>
          </cell>
          <cell r="B2718" t="str">
            <v>T JTEF16 FoFo DN 300 X 100 132,000 kg</v>
          </cell>
          <cell r="C2718" t="str">
            <v>PC</v>
          </cell>
          <cell r="D2718">
            <v>1411.3</v>
          </cell>
          <cell r="E2718">
            <v>1598.4383800000001</v>
          </cell>
        </row>
        <row r="2719">
          <cell r="A2719" t="str">
            <v>M011502005</v>
          </cell>
          <cell r="B2719" t="str">
            <v>T JTEF16 FoFo DN 300 X 200 153,000 kg</v>
          </cell>
          <cell r="C2719" t="str">
            <v>PC</v>
          </cell>
          <cell r="D2719">
            <v>1512.11</v>
          </cell>
          <cell r="E2719">
            <v>1712.6157860000001</v>
          </cell>
        </row>
        <row r="2720">
          <cell r="A2720" t="str">
            <v>M011502009</v>
          </cell>
          <cell r="B2720" t="str">
            <v>T JTEF16 FoFo DN 300 X 300 176,900 kg</v>
          </cell>
          <cell r="C2720" t="str">
            <v>PC</v>
          </cell>
          <cell r="D2720">
            <v>1590.28</v>
          </cell>
          <cell r="E2720">
            <v>1801.151128</v>
          </cell>
        </row>
        <row r="2721">
          <cell r="A2721" t="str">
            <v>M011502013</v>
          </cell>
          <cell r="B2721" t="str">
            <v>T JTEF16 FoFo DN 350 X 100 151,400 kg</v>
          </cell>
          <cell r="C2721" t="str">
            <v>PC</v>
          </cell>
          <cell r="D2721">
            <v>2221.88</v>
          </cell>
          <cell r="E2721">
            <v>2516.5012880000004</v>
          </cell>
        </row>
        <row r="2722">
          <cell r="A2722" t="str">
            <v>M011502017</v>
          </cell>
          <cell r="B2722" t="str">
            <v>T JTEF16 FoFo DN 350 X 200 169,300 kg</v>
          </cell>
          <cell r="C2722" t="str">
            <v>PC</v>
          </cell>
          <cell r="D2722">
            <v>2536.63</v>
          </cell>
          <cell r="E2722">
            <v>2872.9871380000004</v>
          </cell>
        </row>
        <row r="2723">
          <cell r="A2723" t="str">
            <v>M011502021</v>
          </cell>
          <cell r="B2723" t="str">
            <v>T JTEF16 FoFo DN 350 X 350 202,300 kg</v>
          </cell>
          <cell r="C2723" t="str">
            <v>PC</v>
          </cell>
          <cell r="D2723">
            <v>2606.58</v>
          </cell>
          <cell r="E2723">
            <v>2952.2125080000001</v>
          </cell>
        </row>
        <row r="2724">
          <cell r="A2724" t="str">
            <v>M011502025</v>
          </cell>
          <cell r="B2724" t="str">
            <v>T JTEF16 FoFo DN 400 X 100 181,800 kg</v>
          </cell>
          <cell r="C2724" t="str">
            <v>PC</v>
          </cell>
          <cell r="D2724">
            <v>2088.13</v>
          </cell>
          <cell r="E2724">
            <v>2365.0160380000002</v>
          </cell>
        </row>
        <row r="2725">
          <cell r="A2725" t="str">
            <v>M011502029</v>
          </cell>
          <cell r="B2725" t="str">
            <v>T JTEF16 FoFo DN 400 X 200 203,400 kg</v>
          </cell>
          <cell r="C2725" t="str">
            <v>PC</v>
          </cell>
          <cell r="D2725">
            <v>2213.65</v>
          </cell>
          <cell r="E2725">
            <v>2507.1799900000001</v>
          </cell>
        </row>
        <row r="2726">
          <cell r="A2726" t="str">
            <v>M011502033</v>
          </cell>
          <cell r="B2726" t="str">
            <v>T JTEF16 FoFo DN 400 X 300 226,800 kg</v>
          </cell>
          <cell r="C2726" t="str">
            <v>PC</v>
          </cell>
          <cell r="D2726">
            <v>2392.62</v>
          </cell>
          <cell r="E2726">
            <v>2709.8814120000002</v>
          </cell>
        </row>
        <row r="2727">
          <cell r="A2727" t="str">
            <v>M011502037</v>
          </cell>
          <cell r="B2727" t="str">
            <v>T JTEF16 FoFo DN 400 X 400 260,600 kg</v>
          </cell>
          <cell r="C2727" t="str">
            <v>PC</v>
          </cell>
          <cell r="D2727">
            <v>3727.8</v>
          </cell>
          <cell r="E2727">
            <v>4222.10628</v>
          </cell>
        </row>
        <row r="2728">
          <cell r="A2728" t="str">
            <v>M011502041</v>
          </cell>
          <cell r="B2728" t="str">
            <v>T JTEF16 FoFo DN 500 X 100 267,800 kg</v>
          </cell>
          <cell r="C2728" t="str">
            <v>PC</v>
          </cell>
          <cell r="D2728">
            <v>3065.35</v>
          </cell>
          <cell r="E2728">
            <v>3471.8154100000002</v>
          </cell>
        </row>
        <row r="2729">
          <cell r="A2729" t="str">
            <v>M011502045</v>
          </cell>
          <cell r="B2729" t="str">
            <v>T JTEF16 FoFo DN 500 X 200 292,400 kg</v>
          </cell>
          <cell r="C2729" t="str">
            <v>PC</v>
          </cell>
          <cell r="D2729">
            <v>3147.65</v>
          </cell>
          <cell r="E2729">
            <v>3565.0283900000004</v>
          </cell>
        </row>
        <row r="2730">
          <cell r="A2730" t="str">
            <v>M011502049</v>
          </cell>
          <cell r="B2730" t="str">
            <v>T JTEF16 FoFo DN 500 X 300 319,000 kg</v>
          </cell>
          <cell r="C2730" t="str">
            <v>PC</v>
          </cell>
          <cell r="D2730">
            <v>3386.29</v>
          </cell>
          <cell r="E2730">
            <v>3835.312054</v>
          </cell>
        </row>
        <row r="2731">
          <cell r="A2731" t="str">
            <v>M011502053</v>
          </cell>
          <cell r="B2731" t="str">
            <v>T JTEF16 FoFo DN 500 X 400 357,500 kg</v>
          </cell>
          <cell r="C2731" t="str">
            <v>PC</v>
          </cell>
          <cell r="D2731">
            <v>4571.28</v>
          </cell>
          <cell r="E2731">
            <v>5177.4317279999996</v>
          </cell>
        </row>
        <row r="2732">
          <cell r="A2732" t="str">
            <v>M011502057</v>
          </cell>
          <cell r="B2732" t="str">
            <v>T JTEF16 FoFo DN 500 X 500 396,200 kg</v>
          </cell>
          <cell r="C2732" t="str">
            <v>PC</v>
          </cell>
          <cell r="D2732">
            <v>4995.09</v>
          </cell>
          <cell r="E2732">
            <v>5657.4389340000007</v>
          </cell>
        </row>
        <row r="2733">
          <cell r="A2733" t="str">
            <v>M011502061</v>
          </cell>
          <cell r="B2733" t="str">
            <v>T JTEF16 FoFo DN 600 X 100 318,300 kg</v>
          </cell>
          <cell r="C2733" t="str">
            <v>PC</v>
          </cell>
          <cell r="D2733">
            <v>4546.59</v>
          </cell>
          <cell r="E2733">
            <v>5149.467834</v>
          </cell>
        </row>
        <row r="2734">
          <cell r="A2734" t="str">
            <v>M011502065</v>
          </cell>
          <cell r="B2734" t="str">
            <v>T JTEF16 FoFo DN 600 X 200 352,900 kg</v>
          </cell>
          <cell r="C2734" t="str">
            <v>PC</v>
          </cell>
          <cell r="D2734">
            <v>4653.58</v>
          </cell>
          <cell r="E2734">
            <v>5270.6447079999998</v>
          </cell>
        </row>
        <row r="2735">
          <cell r="A2735" t="str">
            <v>M011502069</v>
          </cell>
          <cell r="B2735" t="str">
            <v>T JTEF16 FoFo DN 600 X 300 384,200 kg</v>
          </cell>
          <cell r="C2735" t="str">
            <v>PC</v>
          </cell>
          <cell r="D2735">
            <v>5130.88</v>
          </cell>
          <cell r="E2735">
            <v>5811.2346880000005</v>
          </cell>
        </row>
        <row r="2736">
          <cell r="A2736" t="str">
            <v>M011502073</v>
          </cell>
          <cell r="B2736" t="str">
            <v>T JTEF16 FoFo DN 600 X 400 432,200 kg</v>
          </cell>
          <cell r="C2736" t="str">
            <v>PC</v>
          </cell>
          <cell r="D2736">
            <v>5225.51</v>
          </cell>
          <cell r="E2736">
            <v>5918.4126260000003</v>
          </cell>
        </row>
        <row r="2737">
          <cell r="A2737" t="str">
            <v>M011502077</v>
          </cell>
          <cell r="B2737" t="str">
            <v>T JTEF16 FoFo DN 600 X 600 537,200 kg</v>
          </cell>
          <cell r="C2737" t="str">
            <v>PC</v>
          </cell>
          <cell r="D2737">
            <v>5760.39</v>
          </cell>
          <cell r="E2737">
            <v>6524.2177140000003</v>
          </cell>
        </row>
        <row r="2738">
          <cell r="A2738" t="str">
            <v>M011502081</v>
          </cell>
          <cell r="B2738" t="str">
            <v>T JTEF16 FoFo DN 700 X 200 540,400 kg</v>
          </cell>
          <cell r="C2738" t="str">
            <v>PC</v>
          </cell>
          <cell r="D2738">
            <v>8858.68</v>
          </cell>
          <cell r="E2738">
            <v>10033.340968</v>
          </cell>
        </row>
        <row r="2739">
          <cell r="A2739" t="str">
            <v>M011502085</v>
          </cell>
          <cell r="B2739" t="str">
            <v>T JTEF16 FoFo DN 700 X 400 623,900 kg</v>
          </cell>
          <cell r="C2739" t="str">
            <v>PC</v>
          </cell>
          <cell r="D2739">
            <v>10060.129999999999</v>
          </cell>
          <cell r="E2739">
            <v>11394.103238</v>
          </cell>
        </row>
        <row r="2740">
          <cell r="A2740" t="str">
            <v>M011502089</v>
          </cell>
          <cell r="B2740" t="str">
            <v>T JTEF16 FoFo DN 700 X 600 758,000 kg</v>
          </cell>
          <cell r="C2740" t="str">
            <v>PC</v>
          </cell>
          <cell r="D2740">
            <v>10290.549999999999</v>
          </cell>
          <cell r="E2740">
            <v>11655.076929999999</v>
          </cell>
        </row>
        <row r="2741">
          <cell r="A2741" t="str">
            <v>M011502093</v>
          </cell>
          <cell r="B2741" t="str">
            <v>T JTEF16 FoFo DN 700 X 700 773,400 kg</v>
          </cell>
          <cell r="C2741" t="str">
            <v>PC</v>
          </cell>
          <cell r="D2741">
            <v>10352.26</v>
          </cell>
          <cell r="E2741">
            <v>11724.969676000001</v>
          </cell>
        </row>
        <row r="2742">
          <cell r="A2742" t="str">
            <v>M011502097</v>
          </cell>
          <cell r="B2742" t="str">
            <v>T JTEF16 FoFo DN 800 X 200 662,800 kg</v>
          </cell>
          <cell r="C2742" t="str">
            <v>PC</v>
          </cell>
          <cell r="D2742">
            <v>9992.24</v>
          </cell>
          <cell r="E2742">
            <v>11317.211024</v>
          </cell>
        </row>
        <row r="2743">
          <cell r="A2743" t="str">
            <v>M011502101</v>
          </cell>
          <cell r="B2743" t="str">
            <v>T JTEF16 FoFo DN 800 X 400 759,600 kg</v>
          </cell>
          <cell r="C2743" t="str">
            <v>PC</v>
          </cell>
          <cell r="D2743">
            <v>10893.32</v>
          </cell>
          <cell r="E2743">
            <v>12337.774232</v>
          </cell>
        </row>
        <row r="2744">
          <cell r="A2744" t="str">
            <v>M011502105</v>
          </cell>
          <cell r="B2744" t="str">
            <v>T JTEF16 FoFo DN 800 X 600 970,600 kg</v>
          </cell>
          <cell r="C2744" t="str">
            <v>PC</v>
          </cell>
          <cell r="D2744">
            <v>11887</v>
          </cell>
          <cell r="E2744">
            <v>13463.216200000001</v>
          </cell>
        </row>
        <row r="2745">
          <cell r="A2745" t="str">
            <v>M011502109</v>
          </cell>
          <cell r="B2745" t="str">
            <v>T JTEF16 FoFo DN 800 X 800 1005,600 kg</v>
          </cell>
          <cell r="C2745" t="str">
            <v>PC</v>
          </cell>
          <cell r="D2745">
            <v>12275.82</v>
          </cell>
          <cell r="E2745">
            <v>13903.593732000001</v>
          </cell>
        </row>
        <row r="2746">
          <cell r="A2746" t="str">
            <v>M011502113</v>
          </cell>
          <cell r="B2746" t="str">
            <v>T JTEF16 FoFo DN 900 X 200 716,300 kg</v>
          </cell>
          <cell r="C2746" t="str">
            <v>PC</v>
          </cell>
          <cell r="D2746">
            <v>10734.92</v>
          </cell>
          <cell r="E2746">
            <v>12158.370392000001</v>
          </cell>
        </row>
        <row r="2747">
          <cell r="A2747" t="str">
            <v>M011502117</v>
          </cell>
          <cell r="B2747" t="str">
            <v>T JTEF16 FoFo DN 900 X 400 900,800 kg</v>
          </cell>
          <cell r="C2747" t="str">
            <v>PC</v>
          </cell>
          <cell r="D2747">
            <v>11998.09</v>
          </cell>
          <cell r="E2747">
            <v>13589.036734000001</v>
          </cell>
        </row>
        <row r="2748">
          <cell r="A2748" t="str">
            <v>M011502121</v>
          </cell>
          <cell r="B2748" t="str">
            <v>T JTEF16 FoFo DN 900 X 600 1181,900 kg</v>
          </cell>
          <cell r="C2748" t="str">
            <v>PC</v>
          </cell>
          <cell r="D2748">
            <v>14588.21</v>
          </cell>
          <cell r="E2748">
            <v>16522.606646</v>
          </cell>
        </row>
        <row r="2749">
          <cell r="A2749" t="str">
            <v>M011502125</v>
          </cell>
          <cell r="B2749" t="str">
            <v>T JTEF16 FoFo DN 900 X 800 1266,400 kg</v>
          </cell>
          <cell r="C2749" t="str">
            <v>PC</v>
          </cell>
          <cell r="D2749">
            <v>15806.13</v>
          </cell>
          <cell r="E2749">
            <v>17902.022838000001</v>
          </cell>
        </row>
        <row r="2750">
          <cell r="A2750" t="str">
            <v>M011502129</v>
          </cell>
          <cell r="B2750" t="str">
            <v>T JTEF16 FoFo DN 900 X 900 1341,800 kg</v>
          </cell>
          <cell r="C2750" t="str">
            <v>PC</v>
          </cell>
          <cell r="D2750">
            <v>16110.61</v>
          </cell>
          <cell r="E2750">
            <v>18246.876886000002</v>
          </cell>
        </row>
        <row r="2751">
          <cell r="A2751" t="str">
            <v>M011502133</v>
          </cell>
          <cell r="B2751" t="str">
            <v>T JTEF16 FoFo DN 1000 X 200 916,700 kg</v>
          </cell>
          <cell r="C2751" t="str">
            <v>PC</v>
          </cell>
          <cell r="D2751">
            <v>15491.36</v>
          </cell>
          <cell r="E2751">
            <v>17545.514336</v>
          </cell>
        </row>
        <row r="2752">
          <cell r="A2752" t="str">
            <v>M011502137</v>
          </cell>
          <cell r="B2752" t="str">
            <v>T JTEF16 FoFo DN 1000 X 400 1085,200 kg</v>
          </cell>
          <cell r="C2752" t="str">
            <v>PC</v>
          </cell>
          <cell r="D2752">
            <v>16569.38</v>
          </cell>
          <cell r="E2752">
            <v>18766.479788000001</v>
          </cell>
        </row>
        <row r="2753">
          <cell r="A2753" t="str">
            <v>M011502141</v>
          </cell>
          <cell r="B2753" t="str">
            <v>T JTEF16 FoFo DN 1000 X 600 1404,600 kg</v>
          </cell>
          <cell r="C2753" t="str">
            <v>PC</v>
          </cell>
          <cell r="D2753">
            <v>19949.5</v>
          </cell>
          <cell r="E2753">
            <v>22594.8037</v>
          </cell>
        </row>
        <row r="2754">
          <cell r="A2754" t="str">
            <v>M011502145</v>
          </cell>
          <cell r="B2754" t="str">
            <v>T JTEF16 FoFo DN 1000 X 800 1529,800 kg</v>
          </cell>
          <cell r="C2754" t="str">
            <v>PC</v>
          </cell>
          <cell r="D2754">
            <v>20443.259999999998</v>
          </cell>
          <cell r="E2754">
            <v>23154.036275999999</v>
          </cell>
        </row>
        <row r="2755">
          <cell r="A2755" t="str">
            <v>M011502149</v>
          </cell>
          <cell r="B2755" t="str">
            <v>T JTEF16 FoFo DN 1000 X 1000 1667,800 kg</v>
          </cell>
          <cell r="C2755" t="str">
            <v>PC</v>
          </cell>
          <cell r="D2755">
            <v>20453.53</v>
          </cell>
          <cell r="E2755">
            <v>23165.668077999999</v>
          </cell>
        </row>
        <row r="2756">
          <cell r="A2756" t="str">
            <v>M011502153</v>
          </cell>
          <cell r="B2756" t="str">
            <v>T JTEF16 FoFo DN 1200 X 200 1251,600 kg</v>
          </cell>
          <cell r="C2756" t="str">
            <v>PC</v>
          </cell>
          <cell r="D2756">
            <v>18758.34</v>
          </cell>
          <cell r="E2756">
            <v>21245.695884000001</v>
          </cell>
        </row>
        <row r="2757">
          <cell r="A2757" t="str">
            <v>M011502157</v>
          </cell>
          <cell r="B2757" t="str">
            <v>T JTEF16 FoFo DN 1200 X 400 1475,600 kg</v>
          </cell>
          <cell r="C2757" t="str">
            <v>PC</v>
          </cell>
          <cell r="D2757">
            <v>20371.25</v>
          </cell>
          <cell r="E2757">
            <v>23072.477750000002</v>
          </cell>
        </row>
        <row r="2758">
          <cell r="A2758" t="str">
            <v>M011502161</v>
          </cell>
          <cell r="B2758" t="str">
            <v>T JTEF16 FoFo DN 1200 X 600 1847,600 kg</v>
          </cell>
          <cell r="C2758" t="str">
            <v>PC</v>
          </cell>
          <cell r="D2758">
            <v>20511.14</v>
          </cell>
          <cell r="E2758">
            <v>23230.917163999999</v>
          </cell>
        </row>
        <row r="2759">
          <cell r="A2759" t="str">
            <v>M011502165</v>
          </cell>
          <cell r="B2759" t="str">
            <v>T JTEF16 FoFo DN 1200 X 800 2083,600 kg</v>
          </cell>
          <cell r="C2759" t="str">
            <v>PC</v>
          </cell>
          <cell r="D2759">
            <v>22366.81</v>
          </cell>
          <cell r="E2759">
            <v>25332.649006000003</v>
          </cell>
        </row>
        <row r="2760">
          <cell r="A2760" t="str">
            <v>M011502169</v>
          </cell>
          <cell r="B2760" t="str">
            <v>T JTEF16 FoFo DN 1200 X 1000 2313,600 kg</v>
          </cell>
          <cell r="C2760" t="str">
            <v>PC</v>
          </cell>
          <cell r="D2760">
            <v>23058.06</v>
          </cell>
          <cell r="E2760">
            <v>26115.558756000002</v>
          </cell>
        </row>
        <row r="2761">
          <cell r="A2761" t="str">
            <v>M011502173</v>
          </cell>
          <cell r="B2761" t="str">
            <v>T JTEF16 FoFo DN 1200 X 1200 2529,600 kg</v>
          </cell>
          <cell r="C2761" t="str">
            <v>PC</v>
          </cell>
          <cell r="D2761">
            <v>24037.32</v>
          </cell>
          <cell r="E2761">
            <v>27224.668632000001</v>
          </cell>
        </row>
        <row r="2762">
          <cell r="A2762" t="str">
            <v>M011503000</v>
          </cell>
          <cell r="B2762" t="str">
            <v>TE C/ BOLSAS E FLANGE JTEF FoFo PN 25</v>
          </cell>
        </row>
        <row r="2763">
          <cell r="A2763" t="str">
            <v>M011503001</v>
          </cell>
          <cell r="B2763" t="str">
            <v>T JTEF25 FoFo DN 300 X 100 132,000 kg</v>
          </cell>
          <cell r="C2763" t="str">
            <v>PC</v>
          </cell>
          <cell r="D2763">
            <v>1495.66</v>
          </cell>
          <cell r="E2763">
            <v>1693.9845160000002</v>
          </cell>
        </row>
        <row r="2764">
          <cell r="A2764" t="str">
            <v>M011503005</v>
          </cell>
          <cell r="B2764" t="str">
            <v>T JTEF25 FoFo DN 300 X 200 155,300 kg</v>
          </cell>
          <cell r="C2764" t="str">
            <v>PC</v>
          </cell>
          <cell r="D2764">
            <v>1559.44</v>
          </cell>
          <cell r="E2764">
            <v>1766.2217440000002</v>
          </cell>
        </row>
        <row r="2765">
          <cell r="A2765" t="str">
            <v>M011503009</v>
          </cell>
          <cell r="B2765" t="str">
            <v>T JTEF25 FoFo DN 300 X 300 182,600 kg</v>
          </cell>
          <cell r="C2765" t="str">
            <v>PC</v>
          </cell>
          <cell r="D2765">
            <v>1658.17</v>
          </cell>
          <cell r="E2765">
            <v>1878.0433420000002</v>
          </cell>
        </row>
        <row r="2766">
          <cell r="A2766" t="str">
            <v>M011503013</v>
          </cell>
          <cell r="B2766" t="str">
            <v>T JTEF25 FoFo DN 350 X 100 151,400 kg</v>
          </cell>
          <cell r="C2766" t="str">
            <v>PC</v>
          </cell>
          <cell r="D2766">
            <v>2285.65</v>
          </cell>
          <cell r="E2766">
            <v>2588.7271900000001</v>
          </cell>
        </row>
        <row r="2767">
          <cell r="A2767" t="str">
            <v>M011503017</v>
          </cell>
          <cell r="B2767" t="str">
            <v>T JTEF25 FoFo DN 350 X 200 171,500 kg</v>
          </cell>
          <cell r="C2767" t="str">
            <v>PC</v>
          </cell>
          <cell r="D2767">
            <v>2540.7600000000002</v>
          </cell>
          <cell r="E2767">
            <v>2877.6647760000005</v>
          </cell>
        </row>
        <row r="2768">
          <cell r="A2768" t="str">
            <v>M011503021</v>
          </cell>
          <cell r="B2768" t="str">
            <v>T JTEF25 FoFo DN 350 X 350 214,500 kg</v>
          </cell>
          <cell r="C2768" t="str">
            <v>PC</v>
          </cell>
          <cell r="D2768">
            <v>2614.8000000000002</v>
          </cell>
          <cell r="E2768">
            <v>2961.5224800000005</v>
          </cell>
        </row>
        <row r="2769">
          <cell r="A2769" t="str">
            <v>M011503025</v>
          </cell>
          <cell r="B2769" t="str">
            <v>T JTEF25 FoFo DN 400 X 100 181,800 kg</v>
          </cell>
          <cell r="C2769" t="str">
            <v>PC</v>
          </cell>
          <cell r="D2769">
            <v>2075.81</v>
          </cell>
          <cell r="E2769">
            <v>2351.062406</v>
          </cell>
        </row>
        <row r="2770">
          <cell r="A2770" t="str">
            <v>M011503029</v>
          </cell>
          <cell r="B2770" t="str">
            <v>T JTEF25 FoFo DN 400 X 200 205,600 kg</v>
          </cell>
          <cell r="C2770" t="str">
            <v>PC</v>
          </cell>
          <cell r="D2770">
            <v>2230.11</v>
          </cell>
          <cell r="E2770">
            <v>2525.8225860000002</v>
          </cell>
        </row>
        <row r="2771">
          <cell r="A2771" t="str">
            <v>M011503033</v>
          </cell>
          <cell r="B2771" t="str">
            <v>T JTEF25 FoFo DN 400 X 300 232,200 kg</v>
          </cell>
          <cell r="C2771" t="str">
            <v>PC</v>
          </cell>
          <cell r="D2771">
            <v>3661.97</v>
          </cell>
          <cell r="E2771">
            <v>4147.5472220000001</v>
          </cell>
        </row>
        <row r="2772">
          <cell r="A2772" t="str">
            <v>M011503037</v>
          </cell>
          <cell r="B2772" t="str">
            <v>T JTEF25 FoFo DN 400 X 400 272,600 kg</v>
          </cell>
          <cell r="C2772" t="str">
            <v>PC</v>
          </cell>
          <cell r="D2772">
            <v>4081.65</v>
          </cell>
          <cell r="E2772">
            <v>4622.8767900000003</v>
          </cell>
        </row>
        <row r="2773">
          <cell r="A2773" t="str">
            <v>M011503041</v>
          </cell>
          <cell r="B2773" t="str">
            <v>T JTEF25 FoFo DN 500 X 100 267,800 kg</v>
          </cell>
          <cell r="C2773" t="str">
            <v>PC</v>
          </cell>
          <cell r="D2773">
            <v>3053.01</v>
          </cell>
          <cell r="E2773">
            <v>3457.8391260000003</v>
          </cell>
        </row>
        <row r="2774">
          <cell r="A2774" t="str">
            <v>M011503045</v>
          </cell>
          <cell r="B2774" t="str">
            <v>T JTEF25 FoFo DN 500 X 200 294,600 kg</v>
          </cell>
          <cell r="C2774" t="str">
            <v>PC</v>
          </cell>
          <cell r="D2774">
            <v>3168.21</v>
          </cell>
          <cell r="E2774">
            <v>3588.3146460000003</v>
          </cell>
        </row>
        <row r="2775">
          <cell r="A2775" t="str">
            <v>M011503049</v>
          </cell>
          <cell r="B2775" t="str">
            <v>T JTEF25 FoFo DN 500 X 300 324,100 kg</v>
          </cell>
          <cell r="C2775" t="str">
            <v>PC</v>
          </cell>
          <cell r="D2775">
            <v>3406.87</v>
          </cell>
          <cell r="E2775">
            <v>3858.620962</v>
          </cell>
        </row>
        <row r="2776">
          <cell r="A2776" t="str">
            <v>M011503053</v>
          </cell>
          <cell r="B2776" t="str">
            <v>T JTEF25 FoFo DN 500 X 400 368,900 kg</v>
          </cell>
          <cell r="C2776" t="str">
            <v>PC</v>
          </cell>
          <cell r="D2776">
            <v>4877.82</v>
          </cell>
          <cell r="E2776">
            <v>5524.6189320000003</v>
          </cell>
        </row>
        <row r="2777">
          <cell r="A2777" t="str">
            <v>M011503057</v>
          </cell>
          <cell r="B2777" t="str">
            <v>T JTEF25 FoFo DN 500 X 500 408,400 kg</v>
          </cell>
          <cell r="C2777" t="str">
            <v>PC</v>
          </cell>
          <cell r="D2777">
            <v>5396.26</v>
          </cell>
          <cell r="E2777">
            <v>6111.8040760000004</v>
          </cell>
        </row>
        <row r="2778">
          <cell r="A2778" t="str">
            <v>M011503061</v>
          </cell>
          <cell r="B2778" t="str">
            <v>T JTEF25 FoFo DN 600 X 100 318,300 kg</v>
          </cell>
          <cell r="C2778" t="str">
            <v>PC</v>
          </cell>
          <cell r="D2778">
            <v>3760.72</v>
          </cell>
          <cell r="E2778">
            <v>4259.3914720000002</v>
          </cell>
        </row>
        <row r="2779">
          <cell r="A2779" t="str">
            <v>M011503065</v>
          </cell>
          <cell r="B2779" t="str">
            <v>T JTEF25 FoFo DN 600 X 200 355,000 kg</v>
          </cell>
          <cell r="C2779" t="str">
            <v>PC</v>
          </cell>
          <cell r="D2779">
            <v>4667.99</v>
          </cell>
          <cell r="E2779">
            <v>5286.9654739999996</v>
          </cell>
        </row>
        <row r="2780">
          <cell r="A2780" t="str">
            <v>M011503069</v>
          </cell>
          <cell r="B2780" t="str">
            <v>T JTEF25 FoFo DN 600 X 300 389,200 kg</v>
          </cell>
          <cell r="C2780" t="str">
            <v>PC</v>
          </cell>
          <cell r="D2780">
            <v>4958.0600000000004</v>
          </cell>
          <cell r="E2780">
            <v>5615.4987560000009</v>
          </cell>
        </row>
        <row r="2781">
          <cell r="A2781" t="str">
            <v>M011503073</v>
          </cell>
          <cell r="B2781" t="str">
            <v>T JTEF25 FoFo DN 600 X 400 443,200 kg</v>
          </cell>
          <cell r="C2781" t="str">
            <v>PC</v>
          </cell>
          <cell r="D2781">
            <v>4984.8100000000004</v>
          </cell>
          <cell r="E2781">
            <v>5645.795806000001</v>
          </cell>
        </row>
        <row r="2782">
          <cell r="A2782" t="str">
            <v>M011503077</v>
          </cell>
          <cell r="B2782" t="str">
            <v>T JTEF25 FoFo DN 600 X 600 552,400 kg</v>
          </cell>
          <cell r="C2782" t="str">
            <v>PC</v>
          </cell>
          <cell r="D2782">
            <v>5501.18</v>
          </cell>
          <cell r="E2782">
            <v>6230.6364680000006</v>
          </cell>
        </row>
        <row r="2783">
          <cell r="A2783" t="str">
            <v>M011503081</v>
          </cell>
          <cell r="B2783" t="str">
            <v>T JTEF25 FoFo DN 700 X 200 542,400 kg</v>
          </cell>
          <cell r="C2783" t="str">
            <v>PC</v>
          </cell>
          <cell r="D2783">
            <v>8634.43</v>
          </cell>
          <cell r="E2783">
            <v>9779.355418000001</v>
          </cell>
        </row>
        <row r="2784">
          <cell r="A2784" t="str">
            <v>M011503085</v>
          </cell>
          <cell r="B2784" t="str">
            <v>T JTEF25 FoFo DN 700 X 400 635,100 kg</v>
          </cell>
          <cell r="C2784" t="str">
            <v>PC</v>
          </cell>
          <cell r="D2784">
            <v>10060.129999999999</v>
          </cell>
          <cell r="E2784">
            <v>11394.103238</v>
          </cell>
        </row>
        <row r="2785">
          <cell r="A2785" t="str">
            <v>M011503089</v>
          </cell>
          <cell r="B2785" t="str">
            <v>T JTEF25 FoFo DN 700 X 600 772,200 kg</v>
          </cell>
          <cell r="C2785" t="str">
            <v>PC</v>
          </cell>
          <cell r="D2785">
            <v>10341.969999999999</v>
          </cell>
          <cell r="E2785">
            <v>11713.315221999999</v>
          </cell>
        </row>
        <row r="2786">
          <cell r="A2786" t="str">
            <v>M011503093</v>
          </cell>
          <cell r="B2786" t="str">
            <v>T JTEF25 FoFo DN 700 X 700 839,500 kg</v>
          </cell>
          <cell r="C2786" t="str">
            <v>PC</v>
          </cell>
          <cell r="D2786">
            <v>10998.25</v>
          </cell>
          <cell r="E2786">
            <v>12456.61795</v>
          </cell>
        </row>
        <row r="2787">
          <cell r="A2787" t="str">
            <v>M011503097</v>
          </cell>
          <cell r="B2787" t="str">
            <v>T JTEF25 FoFo DN 800 X 200 664,800 kg</v>
          </cell>
          <cell r="C2787" t="str">
            <v>PC</v>
          </cell>
          <cell r="D2787">
            <v>9788.58</v>
          </cell>
          <cell r="E2787">
            <v>11086.545708</v>
          </cell>
        </row>
        <row r="2788">
          <cell r="A2788" t="str">
            <v>M011503101</v>
          </cell>
          <cell r="B2788" t="str">
            <v>T JTEF25 FoFo DN 800 X 400 770,600 kg</v>
          </cell>
          <cell r="C2788" t="str">
            <v>PC</v>
          </cell>
          <cell r="D2788">
            <v>10950.93</v>
          </cell>
          <cell r="E2788">
            <v>12403.023318000001</v>
          </cell>
        </row>
        <row r="2789">
          <cell r="A2789" t="str">
            <v>M011503105</v>
          </cell>
          <cell r="B2789" t="str">
            <v>T JTEF25 FoFo DN 800 X 600 985,200 kg</v>
          </cell>
          <cell r="C2789" t="str">
            <v>PC</v>
          </cell>
          <cell r="D2789">
            <v>14026.57</v>
          </cell>
          <cell r="E2789">
            <v>15886.493182</v>
          </cell>
        </row>
        <row r="2790">
          <cell r="A2790" t="str">
            <v>M011503109</v>
          </cell>
          <cell r="B2790" t="str">
            <v>T JTEF25 FoFo DN 800 X 800 1055,900 kg</v>
          </cell>
          <cell r="C2790" t="str">
            <v>PC</v>
          </cell>
          <cell r="D2790">
            <v>11969.28</v>
          </cell>
          <cell r="E2790">
            <v>13556.406528000001</v>
          </cell>
        </row>
        <row r="2791">
          <cell r="A2791" t="str">
            <v>M011503113</v>
          </cell>
          <cell r="B2791" t="str">
            <v>T JTEF25 FoFo DN 900 X 200 718,300 kg</v>
          </cell>
          <cell r="C2791" t="str">
            <v>PC</v>
          </cell>
          <cell r="D2791">
            <v>10319.34</v>
          </cell>
          <cell r="E2791">
            <v>11687.684484000001</v>
          </cell>
        </row>
        <row r="2792">
          <cell r="A2792" t="str">
            <v>M011503117</v>
          </cell>
          <cell r="B2792" t="str">
            <v>T JTEF25 FoFo DN 900 X 400 912,100 kg</v>
          </cell>
          <cell r="C2792" t="str">
            <v>PC</v>
          </cell>
          <cell r="D2792">
            <v>12065.99</v>
          </cell>
          <cell r="E2792">
            <v>13665.940274</v>
          </cell>
        </row>
        <row r="2793">
          <cell r="A2793" t="str">
            <v>M011503121</v>
          </cell>
          <cell r="B2793" t="str">
            <v>T JTEF25 FoFo DN 900 X 600 1195,800 kg</v>
          </cell>
          <cell r="C2793" t="str">
            <v>PC</v>
          </cell>
          <cell r="D2793">
            <v>17721.46</v>
          </cell>
          <cell r="E2793">
            <v>20071.325595999999</v>
          </cell>
        </row>
        <row r="2794">
          <cell r="A2794" t="str">
            <v>M011503125</v>
          </cell>
          <cell r="B2794" t="str">
            <v>T JTEF25 FoFo DN 900 X 800 1316,000 kg</v>
          </cell>
          <cell r="C2794" t="str">
            <v>PC</v>
          </cell>
          <cell r="D2794">
            <v>19558.61</v>
          </cell>
          <cell r="E2794">
            <v>22152.081686000001</v>
          </cell>
        </row>
        <row r="2795">
          <cell r="A2795" t="str">
            <v>M011503129</v>
          </cell>
          <cell r="B2795" t="str">
            <v>T JTEF25 FoFo DN 900 X 900 1402,400 kg</v>
          </cell>
          <cell r="C2795" t="str">
            <v>PC</v>
          </cell>
          <cell r="D2795">
            <v>20916.419999999998</v>
          </cell>
          <cell r="E2795">
            <v>23689.937291999999</v>
          </cell>
        </row>
        <row r="2796">
          <cell r="A2796" t="str">
            <v>M011503133</v>
          </cell>
          <cell r="B2796" t="str">
            <v>T JTEF25 FoFo DN 1000 X 200 918,700 kg</v>
          </cell>
          <cell r="C2796" t="str">
            <v>PC</v>
          </cell>
          <cell r="D2796">
            <v>15927.51</v>
          </cell>
          <cell r="E2796">
            <v>18039.497826000003</v>
          </cell>
        </row>
        <row r="2797">
          <cell r="A2797" t="str">
            <v>M011503137</v>
          </cell>
          <cell r="B2797" t="str">
            <v>T JTEF25 FoFo DN 1000 X 400 1096,400 kg</v>
          </cell>
          <cell r="C2797" t="str">
            <v>PC</v>
          </cell>
          <cell r="D2797">
            <v>17192.73</v>
          </cell>
          <cell r="E2797">
            <v>19472.485998</v>
          </cell>
        </row>
        <row r="2798">
          <cell r="A2798" t="str">
            <v>M011503141</v>
          </cell>
          <cell r="B2798" t="str">
            <v>T JTEF25 FoFo DN 1000 X 600 1418,800 kg</v>
          </cell>
          <cell r="C2798" t="str">
            <v>PC</v>
          </cell>
          <cell r="D2798">
            <v>20099.689999999999</v>
          </cell>
          <cell r="E2798">
            <v>22764.908894</v>
          </cell>
        </row>
        <row r="2799">
          <cell r="A2799" t="str">
            <v>M011503145</v>
          </cell>
          <cell r="B2799" t="str">
            <v>T JTEF25 FoFo DN 1000 X 800 1580,800 kg</v>
          </cell>
          <cell r="C2799" t="str">
            <v>PC</v>
          </cell>
          <cell r="D2799">
            <v>20688.07</v>
          </cell>
          <cell r="E2799">
            <v>23431.308082</v>
          </cell>
        </row>
        <row r="2800">
          <cell r="A2800" t="str">
            <v>M011503149</v>
          </cell>
          <cell r="B2800" t="str">
            <v>T JTEF25 FoFo DN 1000 X 1000 1746,800 kg</v>
          </cell>
          <cell r="C2800" t="str">
            <v>PC</v>
          </cell>
          <cell r="D2800">
            <v>21375.200000000001</v>
          </cell>
          <cell r="E2800">
            <v>24209.551520000001</v>
          </cell>
        </row>
        <row r="2801">
          <cell r="A2801" t="str">
            <v>M011503153</v>
          </cell>
          <cell r="B2801" t="str">
            <v>T JTEF25 FoFo DN 1200 X 200 1253,600 kg</v>
          </cell>
          <cell r="C2801" t="str">
            <v>PC</v>
          </cell>
          <cell r="D2801">
            <v>18585.509999999998</v>
          </cell>
          <cell r="E2801">
            <v>21049.948625999998</v>
          </cell>
        </row>
        <row r="2802">
          <cell r="A2802" t="str">
            <v>M011503157</v>
          </cell>
          <cell r="B2802" t="str">
            <v>T JTEF25 FoFo DN 1200 X 400 1486,600 kg</v>
          </cell>
          <cell r="C2802" t="str">
            <v>PC</v>
          </cell>
          <cell r="D2802">
            <v>20414.45</v>
          </cell>
          <cell r="E2802">
            <v>23121.406070000001</v>
          </cell>
        </row>
        <row r="2803">
          <cell r="A2803" t="str">
            <v>M011503161</v>
          </cell>
          <cell r="B2803" t="str">
            <v>T JTEF25 FoFo DN 1200 X 600 1862,600 kg</v>
          </cell>
          <cell r="C2803" t="str">
            <v>PC</v>
          </cell>
          <cell r="D2803">
            <v>21912.15</v>
          </cell>
          <cell r="E2803">
            <v>24817.701090000002</v>
          </cell>
        </row>
        <row r="2804">
          <cell r="A2804" t="str">
            <v>M011503165</v>
          </cell>
          <cell r="B2804" t="str">
            <v>T JTEF25 FoFo DN 1200 X 800 2132,600 kg</v>
          </cell>
          <cell r="C2804" t="str">
            <v>PC</v>
          </cell>
          <cell r="D2804">
            <v>22595.18</v>
          </cell>
          <cell r="E2804">
            <v>25591.300868000002</v>
          </cell>
        </row>
        <row r="2805">
          <cell r="A2805" t="str">
            <v>M011503169</v>
          </cell>
          <cell r="B2805" t="str">
            <v>T JTEF25 FoFo DN 1200 X 1000 2393,600 kg</v>
          </cell>
          <cell r="C2805" t="str">
            <v>PC</v>
          </cell>
          <cell r="D2805">
            <v>25549.43</v>
          </cell>
          <cell r="E2805">
            <v>28937.284418000003</v>
          </cell>
        </row>
        <row r="2806">
          <cell r="A2806" t="str">
            <v>M011503173</v>
          </cell>
          <cell r="B2806" t="str">
            <v>T JTEF25 FoFo DN 1200 X 1200 2630,600 kg</v>
          </cell>
          <cell r="C2806" t="str">
            <v>PC</v>
          </cell>
          <cell r="D2806">
            <v>23144.46</v>
          </cell>
          <cell r="E2806">
            <v>26213.415396</v>
          </cell>
        </row>
        <row r="2807">
          <cell r="A2807" t="str">
            <v>M011504000</v>
          </cell>
          <cell r="B2807" t="str">
            <v>EXTREMIDADE FLANGE E BOLSA JTE FoFo PN 10</v>
          </cell>
        </row>
        <row r="2808">
          <cell r="A2808" t="str">
            <v>M011504001</v>
          </cell>
          <cell r="B2808" t="str">
            <v>EFJTE10 FoFo DN 300 75,800 kg</v>
          </cell>
          <cell r="C2808" t="str">
            <v>PC</v>
          </cell>
          <cell r="D2808">
            <v>785.89</v>
          </cell>
          <cell r="E2808">
            <v>890.09901400000001</v>
          </cell>
        </row>
        <row r="2809">
          <cell r="A2809" t="str">
            <v>M011504005</v>
          </cell>
          <cell r="B2809" t="str">
            <v>EFJTE10 FoFo DN 350 85,200 kg</v>
          </cell>
          <cell r="C2809" t="str">
            <v>PC</v>
          </cell>
          <cell r="D2809">
            <v>1168.53</v>
          </cell>
          <cell r="E2809">
            <v>1323.4770780000001</v>
          </cell>
        </row>
        <row r="2810">
          <cell r="A2810" t="str">
            <v>M011504009</v>
          </cell>
          <cell r="B2810" t="str">
            <v>EFJTE10 FoFo DN 400 104,400 kg</v>
          </cell>
          <cell r="C2810" t="str">
            <v>PC</v>
          </cell>
          <cell r="D2810">
            <v>1302.26</v>
          </cell>
          <cell r="E2810">
            <v>1474.939676</v>
          </cell>
        </row>
        <row r="2811">
          <cell r="A2811" t="str">
            <v>M011504013</v>
          </cell>
          <cell r="B2811" t="str">
            <v>EFJTE10 FoFo DN 450 127,700 kg</v>
          </cell>
          <cell r="C2811" t="str">
            <v>PC</v>
          </cell>
          <cell r="D2811">
            <v>1781.61</v>
          </cell>
          <cell r="E2811">
            <v>2017.851486</v>
          </cell>
        </row>
        <row r="2812">
          <cell r="A2812" t="str">
            <v>M011504017</v>
          </cell>
          <cell r="B2812" t="str">
            <v>EFJTE10 FoFo DN 500 155,200 kg</v>
          </cell>
          <cell r="C2812" t="str">
            <v>PC</v>
          </cell>
          <cell r="D2812">
            <v>3400.7</v>
          </cell>
          <cell r="E2812">
            <v>3851.6328199999998</v>
          </cell>
        </row>
        <row r="2813">
          <cell r="A2813" t="str">
            <v>M011504021</v>
          </cell>
          <cell r="B2813" t="str">
            <v>EFJTE10 FoFo DN 600 197,100 kg</v>
          </cell>
          <cell r="C2813" t="str">
            <v>PC</v>
          </cell>
          <cell r="D2813">
            <v>4458.13</v>
          </cell>
          <cell r="E2813">
            <v>5049.2780380000004</v>
          </cell>
        </row>
        <row r="2814">
          <cell r="A2814" t="str">
            <v>M011504025</v>
          </cell>
          <cell r="B2814" t="str">
            <v>EFJTE10 FoFo DN 700 308,700 kg</v>
          </cell>
          <cell r="C2814" t="str">
            <v>PC</v>
          </cell>
          <cell r="D2814">
            <v>5519.69</v>
          </cell>
          <cell r="E2814">
            <v>6251.6008940000002</v>
          </cell>
        </row>
        <row r="2815">
          <cell r="A2815" t="str">
            <v>M011504029</v>
          </cell>
          <cell r="B2815" t="str">
            <v>EFJTE10 FoFo DN 800 383,800 kg</v>
          </cell>
          <cell r="C2815" t="str">
            <v>PC</v>
          </cell>
          <cell r="D2815">
            <v>6247.98</v>
          </cell>
          <cell r="E2815">
            <v>7076.4621479999996</v>
          </cell>
        </row>
        <row r="2816">
          <cell r="A2816" t="str">
            <v>M011504033</v>
          </cell>
          <cell r="B2816" t="str">
            <v>EFJTE10 FoFo DN 900 454,200 kg</v>
          </cell>
          <cell r="C2816" t="str">
            <v>PC</v>
          </cell>
          <cell r="D2816">
            <v>7490.59</v>
          </cell>
          <cell r="E2816">
            <v>8483.8422339999997</v>
          </cell>
        </row>
        <row r="2817">
          <cell r="A2817" t="str">
            <v>M011504037</v>
          </cell>
          <cell r="B2817" t="str">
            <v>EFJTE10 FoFo DN 1000 544,900 kg</v>
          </cell>
          <cell r="C2817" t="str">
            <v>PC</v>
          </cell>
          <cell r="D2817">
            <v>9805.0300000000007</v>
          </cell>
          <cell r="E2817">
            <v>11105.176978000001</v>
          </cell>
        </row>
        <row r="2818">
          <cell r="A2818" t="str">
            <v>M011504041</v>
          </cell>
          <cell r="B2818" t="str">
            <v>EFJTE10 FoFo DN 1200 652,800 kg</v>
          </cell>
          <cell r="C2818" t="str">
            <v>PC</v>
          </cell>
          <cell r="D2818">
            <v>10899.49</v>
          </cell>
          <cell r="E2818">
            <v>12344.762374</v>
          </cell>
        </row>
        <row r="2819">
          <cell r="A2819" t="str">
            <v>M011505000</v>
          </cell>
          <cell r="B2819" t="str">
            <v>EXTREMIDADE FLANGE E BOLSA JTE PN 16</v>
          </cell>
        </row>
        <row r="2820">
          <cell r="A2820" t="str">
            <v>M011505001</v>
          </cell>
          <cell r="B2820" t="str">
            <v>EFJTE16 FoFo DN 300 75,800 kg</v>
          </cell>
          <cell r="C2820" t="str">
            <v>PC</v>
          </cell>
          <cell r="D2820">
            <v>787.64</v>
          </cell>
          <cell r="E2820">
            <v>892.08106399999997</v>
          </cell>
        </row>
        <row r="2821">
          <cell r="A2821" t="str">
            <v>M011505005</v>
          </cell>
          <cell r="B2821" t="str">
            <v>EFJTE16 FoFo DN 350 88,300 kg</v>
          </cell>
          <cell r="C2821" t="str">
            <v>PC</v>
          </cell>
          <cell r="D2821">
            <v>1168.53</v>
          </cell>
          <cell r="E2821">
            <v>1323.4770780000001</v>
          </cell>
        </row>
        <row r="2822">
          <cell r="A2822" t="str">
            <v>M011505009</v>
          </cell>
          <cell r="B2822" t="str">
            <v>EFJTE16 FoFo DN 400 110,700 kg</v>
          </cell>
          <cell r="C2822" t="str">
            <v>PC</v>
          </cell>
          <cell r="D2822">
            <v>1296.0899999999999</v>
          </cell>
          <cell r="E2822">
            <v>1467.951534</v>
          </cell>
        </row>
        <row r="2823">
          <cell r="A2823" t="str">
            <v>M011505013</v>
          </cell>
          <cell r="B2823" t="str">
            <v>EFJTE16 FoFo DN 450 133,900 kg</v>
          </cell>
          <cell r="C2823" t="str">
            <v>PC</v>
          </cell>
          <cell r="D2823">
            <v>1810.41</v>
          </cell>
          <cell r="E2823">
            <v>2050.470366</v>
          </cell>
        </row>
        <row r="2824">
          <cell r="A2824" t="str">
            <v>M011505017</v>
          </cell>
          <cell r="B2824" t="str">
            <v>EFJTE16 FoFo DN 500 171,500 kg</v>
          </cell>
          <cell r="C2824" t="str">
            <v>PC</v>
          </cell>
          <cell r="D2824">
            <v>1874.19</v>
          </cell>
          <cell r="E2824">
            <v>2122.707594</v>
          </cell>
        </row>
        <row r="2825">
          <cell r="A2825" t="str">
            <v>M011505021</v>
          </cell>
          <cell r="B2825" t="str">
            <v>EFJTE16 FoFo DN 600 225,100 kg</v>
          </cell>
          <cell r="C2825" t="str">
            <v>PC</v>
          </cell>
          <cell r="D2825">
            <v>2697.09</v>
          </cell>
          <cell r="E2825">
            <v>3054.7241340000005</v>
          </cell>
        </row>
        <row r="2826">
          <cell r="A2826" t="str">
            <v>M011505025</v>
          </cell>
          <cell r="B2826" t="str">
            <v>EFJTE16 FoFo DN 700 316,700 kg</v>
          </cell>
          <cell r="C2826" t="str">
            <v>PC</v>
          </cell>
          <cell r="D2826">
            <v>5558.79</v>
          </cell>
          <cell r="E2826">
            <v>6295.8855540000004</v>
          </cell>
        </row>
        <row r="2827">
          <cell r="A2827" t="str">
            <v>M011505029</v>
          </cell>
          <cell r="B2827" t="str">
            <v>EFJTE16 FoFo DN 800 393,300 kg</v>
          </cell>
          <cell r="C2827" t="str">
            <v>PC</v>
          </cell>
          <cell r="D2827">
            <v>6472.22</v>
          </cell>
          <cell r="E2827">
            <v>7330.436372000001</v>
          </cell>
        </row>
        <row r="2828">
          <cell r="A2828" t="str">
            <v>M011505033</v>
          </cell>
          <cell r="B2828" t="str">
            <v>EFJTE16 FoFo DN 900 465,700 kg</v>
          </cell>
          <cell r="C2828" t="str">
            <v>PC</v>
          </cell>
          <cell r="D2828">
            <v>7000.94</v>
          </cell>
          <cell r="E2828">
            <v>7929.2646439999999</v>
          </cell>
        </row>
        <row r="2829">
          <cell r="A2829" t="str">
            <v>M011505037</v>
          </cell>
          <cell r="B2829" t="str">
            <v>EFJTE16 FoFo DN 1000 565,900 kg</v>
          </cell>
          <cell r="C2829" t="str">
            <v>PC</v>
          </cell>
          <cell r="D2829">
            <v>9658.9500000000007</v>
          </cell>
          <cell r="E2829">
            <v>10939.726770000001</v>
          </cell>
        </row>
        <row r="2830">
          <cell r="A2830" t="str">
            <v>M011505041</v>
          </cell>
          <cell r="B2830" t="str">
            <v>EFJTE16 FoFo DN 1200 685,300 kg</v>
          </cell>
          <cell r="C2830" t="str">
            <v>PC</v>
          </cell>
          <cell r="D2830">
            <v>10858.36</v>
          </cell>
          <cell r="E2830">
            <v>12298.178536000001</v>
          </cell>
        </row>
        <row r="2831">
          <cell r="A2831" t="str">
            <v>M011506000</v>
          </cell>
          <cell r="B2831" t="str">
            <v>EXTREMIDADE FLANGE E BOLSA JTE FoFo PN 25</v>
          </cell>
        </row>
        <row r="2832">
          <cell r="A2832" t="str">
            <v>M011506001</v>
          </cell>
          <cell r="B2832" t="str">
            <v>EFJTE25 FoFo DN 300 81,200 kg</v>
          </cell>
          <cell r="C2832" t="str">
            <v>PC</v>
          </cell>
          <cell r="D2832">
            <v>808.52</v>
          </cell>
          <cell r="E2832">
            <v>915.72975200000008</v>
          </cell>
        </row>
        <row r="2833">
          <cell r="A2833" t="str">
            <v>M011506005</v>
          </cell>
          <cell r="B2833" t="str">
            <v>EFJTE25 FoFo DN 350 97,800 kg</v>
          </cell>
          <cell r="C2833" t="str">
            <v>PC</v>
          </cell>
          <cell r="D2833">
            <v>1071.8499999999999</v>
          </cell>
          <cell r="E2833">
            <v>1213.97731</v>
          </cell>
        </row>
        <row r="2834">
          <cell r="A2834" t="str">
            <v>M011506009</v>
          </cell>
          <cell r="B2834" t="str">
            <v>EFJTE25 FoFo DN 400 122,200 kg</v>
          </cell>
          <cell r="C2834" t="str">
            <v>PC</v>
          </cell>
          <cell r="D2834">
            <v>1339.29</v>
          </cell>
          <cell r="E2834">
            <v>1516.879854</v>
          </cell>
        </row>
        <row r="2835">
          <cell r="A2835" t="str">
            <v>M011506013</v>
          </cell>
          <cell r="B2835" t="str">
            <v>EFJTE25 FoFo DN 450 145,400 kg</v>
          </cell>
          <cell r="C2835" t="str">
            <v>PC</v>
          </cell>
          <cell r="D2835">
            <v>1830.98</v>
          </cell>
          <cell r="E2835">
            <v>2073.7679480000002</v>
          </cell>
        </row>
        <row r="2836">
          <cell r="A2836" t="str">
            <v>M011506017</v>
          </cell>
          <cell r="B2836" t="str">
            <v>EFJTE25 FoFo DN 500 182,700 kg</v>
          </cell>
          <cell r="C2836" t="str">
            <v>PC</v>
          </cell>
          <cell r="D2836">
            <v>1937.96</v>
          </cell>
          <cell r="E2836">
            <v>2194.9334960000001</v>
          </cell>
        </row>
        <row r="2837">
          <cell r="A2837" t="str">
            <v>M011506021</v>
          </cell>
          <cell r="B2837" t="str">
            <v>EFJTE25 FoFo DN 600 239,500 kg</v>
          </cell>
          <cell r="C2837" t="str">
            <v>PC</v>
          </cell>
          <cell r="D2837">
            <v>3536.46</v>
          </cell>
          <cell r="E2837">
            <v>4005.3945960000001</v>
          </cell>
        </row>
        <row r="2838">
          <cell r="A2838" t="str">
            <v>M011506025</v>
          </cell>
          <cell r="B2838" t="str">
            <v>EFJTE25 FoFo DN 700 333,200 kg</v>
          </cell>
          <cell r="C2838" t="str">
            <v>PC</v>
          </cell>
          <cell r="D2838">
            <v>5457.97</v>
          </cell>
          <cell r="E2838">
            <v>6181.6968220000008</v>
          </cell>
        </row>
        <row r="2839">
          <cell r="A2839" t="str">
            <v>M011506029</v>
          </cell>
          <cell r="B2839" t="str">
            <v>EFJTE25 FoFo DN 800 417,800 kg</v>
          </cell>
          <cell r="C2839" t="str">
            <v>PC</v>
          </cell>
          <cell r="D2839">
            <v>6490.75</v>
          </cell>
          <cell r="E2839">
            <v>7351.4234500000002</v>
          </cell>
        </row>
        <row r="2840">
          <cell r="A2840" t="str">
            <v>M011506033</v>
          </cell>
          <cell r="B2840" t="str">
            <v>EFJTE25 FoFo DN 900 496,200 kg</v>
          </cell>
          <cell r="C2840" t="str">
            <v>PC</v>
          </cell>
          <cell r="D2840">
            <v>6931</v>
          </cell>
          <cell r="E2840">
            <v>7850.0506000000005</v>
          </cell>
        </row>
        <row r="2841">
          <cell r="A2841" t="str">
            <v>M011506037</v>
          </cell>
          <cell r="B2841" t="str">
            <v>EFJTE25 FoFo DN 1000 603,900 kg</v>
          </cell>
          <cell r="C2841" t="str">
            <v>PC</v>
          </cell>
          <cell r="D2841">
            <v>10611.48</v>
          </cell>
          <cell r="E2841">
            <v>12018.562248</v>
          </cell>
        </row>
        <row r="2842">
          <cell r="A2842" t="str">
            <v>M011506041</v>
          </cell>
          <cell r="B2842" t="str">
            <v>EFJTE25 FoFo DN 1200 735,300 kg</v>
          </cell>
          <cell r="C2842" t="str">
            <v>PC</v>
          </cell>
          <cell r="D2842">
            <v>11687.44</v>
          </cell>
          <cell r="E2842">
            <v>13237.194544000002</v>
          </cell>
        </row>
        <row r="2843">
          <cell r="A2843" t="str">
            <v>M011507000</v>
          </cell>
          <cell r="B2843" t="str">
            <v>EXTREMIDADE FLANGE E PONTA P/ JUNTA JTE FoFo PN 10</v>
          </cell>
        </row>
        <row r="2844">
          <cell r="A2844" t="str">
            <v>M011507001</v>
          </cell>
          <cell r="B2844" t="str">
            <v>EFP10T FoFo DN 50 5,000 kg</v>
          </cell>
          <cell r="C2844" t="str">
            <v>PC</v>
          </cell>
          <cell r="D2844">
            <v>284.88</v>
          </cell>
          <cell r="E2844">
            <v>322.65508800000003</v>
          </cell>
        </row>
        <row r="2845">
          <cell r="A2845" t="str">
            <v>M011507005</v>
          </cell>
          <cell r="B2845" t="str">
            <v>EFP10T FoFo DN 80 7,800 kg</v>
          </cell>
          <cell r="C2845" t="str">
            <v>PC</v>
          </cell>
          <cell r="D2845">
            <v>316.20999999999998</v>
          </cell>
          <cell r="E2845">
            <v>358.13944600000002</v>
          </cell>
        </row>
        <row r="2846">
          <cell r="A2846" t="str">
            <v>M011507009</v>
          </cell>
          <cell r="B2846" t="str">
            <v>EFP10T FoFo DN 100 9,600 kg</v>
          </cell>
          <cell r="C2846" t="str">
            <v>PC</v>
          </cell>
          <cell r="D2846">
            <v>350.99</v>
          </cell>
          <cell r="E2846">
            <v>397.53127400000005</v>
          </cell>
        </row>
        <row r="2847">
          <cell r="A2847" t="str">
            <v>M011507013</v>
          </cell>
          <cell r="B2847" t="str">
            <v>EFP10T FoFo DN 150 15,600 kg</v>
          </cell>
          <cell r="C2847" t="str">
            <v>PC</v>
          </cell>
          <cell r="D2847">
            <v>389.61</v>
          </cell>
          <cell r="E2847">
            <v>441.27228600000001</v>
          </cell>
        </row>
        <row r="2848">
          <cell r="A2848" t="str">
            <v>M011507017</v>
          </cell>
          <cell r="B2848" t="str">
            <v>EFP10T FoFo DN 200 22,500 kg</v>
          </cell>
          <cell r="C2848" t="str">
            <v>PC</v>
          </cell>
          <cell r="D2848">
            <v>432.46</v>
          </cell>
          <cell r="E2848">
            <v>489.80419599999999</v>
          </cell>
        </row>
        <row r="2849">
          <cell r="A2849" t="str">
            <v>M011507021</v>
          </cell>
          <cell r="B2849" t="str">
            <v>EFP10T FoFo DN 250 31,500 kg</v>
          </cell>
          <cell r="C2849" t="str">
            <v>PC</v>
          </cell>
          <cell r="D2849">
            <v>480.04</v>
          </cell>
          <cell r="E2849">
            <v>543.69330400000001</v>
          </cell>
        </row>
        <row r="2850">
          <cell r="A2850" t="str">
            <v>M011507025</v>
          </cell>
          <cell r="B2850" t="str">
            <v>EFP10T FoFo DN 300 42,000 kg</v>
          </cell>
          <cell r="C2850" t="str">
            <v>PC</v>
          </cell>
          <cell r="D2850">
            <v>532.83000000000004</v>
          </cell>
          <cell r="E2850">
            <v>603.48325800000009</v>
          </cell>
        </row>
        <row r="2851">
          <cell r="A2851" t="str">
            <v>M011507029</v>
          </cell>
          <cell r="B2851" t="str">
            <v>EFP10T FoFo DN 350 52,000 kg</v>
          </cell>
          <cell r="C2851" t="str">
            <v>PC</v>
          </cell>
          <cell r="D2851">
            <v>683.01</v>
          </cell>
          <cell r="E2851">
            <v>773.57712600000002</v>
          </cell>
        </row>
        <row r="2852">
          <cell r="A2852" t="str">
            <v>M011507033</v>
          </cell>
          <cell r="B2852" t="str">
            <v>EFP10T FoFo DN 400 64,000 kg</v>
          </cell>
          <cell r="C2852" t="str">
            <v>PC</v>
          </cell>
          <cell r="D2852">
            <v>775.6</v>
          </cell>
          <cell r="E2852">
            <v>878.44456000000002</v>
          </cell>
        </row>
        <row r="2853">
          <cell r="A2853" t="str">
            <v>M011507037</v>
          </cell>
          <cell r="B2853" t="str">
            <v>EFP10T FoFo DN 450 77,500 kg</v>
          </cell>
          <cell r="C2853" t="str">
            <v>PC</v>
          </cell>
          <cell r="D2853">
            <v>1563.54</v>
          </cell>
          <cell r="E2853">
            <v>1770.8654040000001</v>
          </cell>
        </row>
        <row r="2854">
          <cell r="A2854" t="str">
            <v>M011507041</v>
          </cell>
          <cell r="B2854" t="str">
            <v>EFP10T FoFo DN 500 94,000 kg</v>
          </cell>
          <cell r="C2854" t="str">
            <v>PC</v>
          </cell>
          <cell r="D2854">
            <v>2213.65</v>
          </cell>
          <cell r="E2854">
            <v>2507.1799900000001</v>
          </cell>
        </row>
        <row r="2855">
          <cell r="A2855" t="str">
            <v>M011507045</v>
          </cell>
          <cell r="B2855" t="str">
            <v>EFP10T FoFo DN 600 133,000 kg</v>
          </cell>
          <cell r="C2855" t="str">
            <v>PC</v>
          </cell>
          <cell r="D2855">
            <v>2355.6</v>
          </cell>
          <cell r="E2855">
            <v>2667.9525600000002</v>
          </cell>
        </row>
        <row r="2856">
          <cell r="A2856" t="str">
            <v>M011507049</v>
          </cell>
          <cell r="B2856" t="str">
            <v>EFP10T FoFo DN 700 179,000 kg</v>
          </cell>
          <cell r="C2856" t="str">
            <v>PC</v>
          </cell>
          <cell r="D2856">
            <v>2814.35</v>
          </cell>
          <cell r="E2856">
            <v>3187.5328100000002</v>
          </cell>
        </row>
        <row r="2857">
          <cell r="A2857" t="str">
            <v>M011507053</v>
          </cell>
          <cell r="B2857" t="str">
            <v>EFP10T FoFo DN 800 226,000 kg</v>
          </cell>
          <cell r="C2857" t="str">
            <v>PC</v>
          </cell>
          <cell r="D2857">
            <v>2900.78</v>
          </cell>
          <cell r="E2857">
            <v>3285.4234280000005</v>
          </cell>
        </row>
        <row r="2858">
          <cell r="A2858" t="str">
            <v>M011507057</v>
          </cell>
          <cell r="B2858" t="str">
            <v>EFP10T FoFo DN 900 272,000 kg</v>
          </cell>
          <cell r="C2858" t="str">
            <v>PC</v>
          </cell>
          <cell r="D2858">
            <v>3851.23</v>
          </cell>
          <cell r="E2858">
            <v>4361.9030979999998</v>
          </cell>
        </row>
        <row r="2859">
          <cell r="A2859" t="str">
            <v>M011507061</v>
          </cell>
          <cell r="B2859" t="str">
            <v>EFP10T FoFo DN 1000 328,000 kg</v>
          </cell>
          <cell r="C2859" t="str">
            <v>PC</v>
          </cell>
          <cell r="D2859">
            <v>4431.3900000000003</v>
          </cell>
          <cell r="E2859">
            <v>5018.992314000001</v>
          </cell>
        </row>
        <row r="2860">
          <cell r="A2860" t="str">
            <v>M011507065</v>
          </cell>
          <cell r="B2860" t="str">
            <v>EFP10T FoFo DN 1200 456,000 kg</v>
          </cell>
          <cell r="C2860" t="str">
            <v>PC</v>
          </cell>
          <cell r="D2860">
            <v>4828.45</v>
          </cell>
          <cell r="E2860">
            <v>5468.7024700000002</v>
          </cell>
        </row>
        <row r="2861">
          <cell r="A2861" t="str">
            <v>M011508000</v>
          </cell>
          <cell r="B2861" t="str">
            <v>EXTREMIDADE FLANGE E PONTA P/ JUNTA JTE FoFo PN 16</v>
          </cell>
        </row>
        <row r="2862">
          <cell r="A2862" t="str">
            <v>M011508001</v>
          </cell>
          <cell r="B2862" t="str">
            <v>EFP16T FoFo DN  50 5,000 kg</v>
          </cell>
          <cell r="C2862" t="str">
            <v>PC</v>
          </cell>
          <cell r="D2862">
            <v>284.88</v>
          </cell>
          <cell r="E2862">
            <v>322.65508800000003</v>
          </cell>
        </row>
        <row r="2863">
          <cell r="A2863" t="str">
            <v>M011508005</v>
          </cell>
          <cell r="B2863" t="str">
            <v>EFP16T FoFo DN  80 7,800 kg</v>
          </cell>
          <cell r="C2863" t="str">
            <v>PC</v>
          </cell>
          <cell r="D2863">
            <v>316.20999999999998</v>
          </cell>
          <cell r="E2863">
            <v>358.13944600000002</v>
          </cell>
        </row>
        <row r="2864">
          <cell r="A2864" t="str">
            <v>M011508009</v>
          </cell>
          <cell r="B2864" t="str">
            <v>EFP16T FoFo DN  100 9,600 kg</v>
          </cell>
          <cell r="C2864" t="str">
            <v>PC</v>
          </cell>
          <cell r="D2864">
            <v>350.99</v>
          </cell>
          <cell r="E2864">
            <v>397.53127400000005</v>
          </cell>
        </row>
        <row r="2865">
          <cell r="A2865" t="str">
            <v>M011508013</v>
          </cell>
          <cell r="B2865" t="str">
            <v>EFP16T FoFo DN  150 15,600 kg</v>
          </cell>
          <cell r="C2865" t="str">
            <v>PC</v>
          </cell>
          <cell r="D2865">
            <v>389.61</v>
          </cell>
          <cell r="E2865">
            <v>441.27228600000001</v>
          </cell>
        </row>
        <row r="2866">
          <cell r="A2866" t="str">
            <v>M011508017</v>
          </cell>
          <cell r="B2866" t="str">
            <v>EFP16T FoFo DN  200 22,500 kg</v>
          </cell>
          <cell r="C2866" t="str">
            <v>PC</v>
          </cell>
          <cell r="D2866">
            <v>432.46</v>
          </cell>
          <cell r="E2866">
            <v>489.80419599999999</v>
          </cell>
        </row>
        <row r="2867">
          <cell r="A2867" t="str">
            <v>M011508021</v>
          </cell>
          <cell r="B2867" t="str">
            <v>EFP16T FoFo DN  250 32,000 kg</v>
          </cell>
          <cell r="C2867" t="str">
            <v>PC</v>
          </cell>
          <cell r="D2867">
            <v>480.04</v>
          </cell>
          <cell r="E2867">
            <v>543.69330400000001</v>
          </cell>
        </row>
        <row r="2868">
          <cell r="A2868" t="str">
            <v>M011508025</v>
          </cell>
          <cell r="B2868" t="str">
            <v>EFP16T FoFo DN  300 42,500 kg</v>
          </cell>
          <cell r="C2868" t="str">
            <v>PC</v>
          </cell>
          <cell r="D2868">
            <v>532.83000000000004</v>
          </cell>
          <cell r="E2868">
            <v>603.48325800000009</v>
          </cell>
        </row>
        <row r="2869">
          <cell r="A2869" t="str">
            <v>M011508029</v>
          </cell>
          <cell r="B2869" t="str">
            <v>EFP16T FoFo DN  350 55,000 kg</v>
          </cell>
          <cell r="C2869" t="str">
            <v>PC</v>
          </cell>
          <cell r="D2869">
            <v>683.01</v>
          </cell>
          <cell r="E2869">
            <v>773.57712600000002</v>
          </cell>
        </row>
        <row r="2870">
          <cell r="A2870" t="str">
            <v>M011508033</v>
          </cell>
          <cell r="B2870" t="str">
            <v>EFP16T FoFo DN  400 70,000 kg</v>
          </cell>
          <cell r="C2870" t="str">
            <v>PC</v>
          </cell>
          <cell r="D2870">
            <v>775.6</v>
          </cell>
          <cell r="E2870">
            <v>878.44456000000002</v>
          </cell>
        </row>
        <row r="2871">
          <cell r="A2871" t="str">
            <v>M011508037</v>
          </cell>
          <cell r="B2871" t="str">
            <v>EFP16T FoFo DN  450 84,000 kg</v>
          </cell>
          <cell r="C2871" t="str">
            <v>PC</v>
          </cell>
          <cell r="D2871">
            <v>1604.69</v>
          </cell>
          <cell r="E2871">
            <v>1817.4718940000002</v>
          </cell>
        </row>
        <row r="2872">
          <cell r="A2872" t="str">
            <v>M011508041</v>
          </cell>
          <cell r="B2872" t="str">
            <v>EFP16T FoFo DN  500 109,000 kg</v>
          </cell>
          <cell r="C2872" t="str">
            <v>PC</v>
          </cell>
          <cell r="D2872">
            <v>2244.5</v>
          </cell>
          <cell r="E2872">
            <v>2542.1206999999999</v>
          </cell>
        </row>
        <row r="2873">
          <cell r="A2873" t="str">
            <v>M011508045</v>
          </cell>
          <cell r="B2873" t="str">
            <v>EFP16T FoFo DN  600 159,000 kg</v>
          </cell>
          <cell r="C2873" t="str">
            <v>PC</v>
          </cell>
          <cell r="D2873">
            <v>2413.21</v>
          </cell>
          <cell r="E2873">
            <v>2733.201646</v>
          </cell>
        </row>
        <row r="2874">
          <cell r="A2874" t="str">
            <v>M011508049</v>
          </cell>
          <cell r="B2874" t="str">
            <v>EFP16T FoFo DN  700 194,000 kg</v>
          </cell>
          <cell r="C2874" t="str">
            <v>PC</v>
          </cell>
          <cell r="D2874">
            <v>2777.33</v>
          </cell>
          <cell r="E2874">
            <v>3145.6039580000001</v>
          </cell>
        </row>
        <row r="2875">
          <cell r="A2875" t="str">
            <v>M011508053</v>
          </cell>
          <cell r="B2875" t="str">
            <v>EFP16T FoFo DN  800 245,000 kg</v>
          </cell>
          <cell r="C2875" t="str">
            <v>PC</v>
          </cell>
          <cell r="D2875">
            <v>3520.02</v>
          </cell>
          <cell r="E2875">
            <v>3986.7746520000001</v>
          </cell>
        </row>
        <row r="2876">
          <cell r="A2876" t="str">
            <v>M011508057</v>
          </cell>
          <cell r="B2876" t="str">
            <v>EFP16T FoFo DN  900 295,000 kg</v>
          </cell>
          <cell r="C2876" t="str">
            <v>PC</v>
          </cell>
          <cell r="D2876">
            <v>3676.37</v>
          </cell>
          <cell r="E2876">
            <v>4163.8566620000001</v>
          </cell>
        </row>
        <row r="2877">
          <cell r="A2877" t="str">
            <v>M011508061</v>
          </cell>
          <cell r="B2877" t="str">
            <v>EFP16T FoFo DN  1000 369,000 kg</v>
          </cell>
          <cell r="C2877" t="str">
            <v>PC</v>
          </cell>
          <cell r="D2877">
            <v>4563.0600000000004</v>
          </cell>
          <cell r="E2877">
            <v>5168.1217560000005</v>
          </cell>
        </row>
        <row r="2878">
          <cell r="A2878" t="str">
            <v>M011508065</v>
          </cell>
          <cell r="B2878" t="str">
            <v>EFP16T FoFo DN  1200 520,000 kg</v>
          </cell>
          <cell r="C2878" t="str">
            <v>PC</v>
          </cell>
          <cell r="D2878">
            <v>5647.24</v>
          </cell>
          <cell r="E2878">
            <v>6396.0640240000002</v>
          </cell>
        </row>
        <row r="2879">
          <cell r="A2879" t="str">
            <v>M011509000</v>
          </cell>
          <cell r="B2879" t="str">
            <v>EXTREMIDADE FLANGE E PONTA P/ JUNTA JTE FoFo PN 25</v>
          </cell>
        </row>
        <row r="2880">
          <cell r="A2880" t="str">
            <v>M011509001</v>
          </cell>
          <cell r="B2880" t="str">
            <v>EFP25T FoFo DN 50 5,000 kg</v>
          </cell>
          <cell r="C2880" t="str">
            <v>PC</v>
          </cell>
          <cell r="D2880">
            <v>101.17</v>
          </cell>
          <cell r="E2880">
            <v>114.585142</v>
          </cell>
        </row>
        <row r="2881">
          <cell r="A2881" t="str">
            <v>M011509005</v>
          </cell>
          <cell r="B2881" t="str">
            <v>EFP25T FoFo DN 80 7,800 kg</v>
          </cell>
          <cell r="C2881" t="str">
            <v>PC</v>
          </cell>
          <cell r="D2881">
            <v>112.29</v>
          </cell>
          <cell r="E2881">
            <v>127.17965400000001</v>
          </cell>
        </row>
        <row r="2882">
          <cell r="A2882" t="str">
            <v>M011509009</v>
          </cell>
          <cell r="B2882" t="str">
            <v>EFP25T FoFo DN 100 10,200 kg</v>
          </cell>
          <cell r="C2882" t="str">
            <v>PC</v>
          </cell>
          <cell r="D2882">
            <v>124.63</v>
          </cell>
          <cell r="E2882">
            <v>141.15593799999999</v>
          </cell>
        </row>
        <row r="2883">
          <cell r="A2883" t="str">
            <v>M011509013</v>
          </cell>
          <cell r="B2883" t="str">
            <v>EFP25T FoFo DN 150 16,600 kg</v>
          </cell>
          <cell r="C2883" t="str">
            <v>PC</v>
          </cell>
          <cell r="D2883">
            <v>138.35</v>
          </cell>
          <cell r="E2883">
            <v>156.69521</v>
          </cell>
        </row>
        <row r="2884">
          <cell r="A2884" t="str">
            <v>M011509017</v>
          </cell>
          <cell r="B2884" t="str">
            <v>EFP25T FoFo DN 200 24,500 kg</v>
          </cell>
          <cell r="C2884" t="str">
            <v>PC</v>
          </cell>
          <cell r="D2884">
            <v>153.58000000000001</v>
          </cell>
          <cell r="E2884">
            <v>173.94470800000002</v>
          </cell>
        </row>
        <row r="2885">
          <cell r="A2885" t="str">
            <v>M011509021</v>
          </cell>
          <cell r="B2885" t="str">
            <v>EFP25T FoFo DN 250 35,500 kg</v>
          </cell>
          <cell r="C2885" t="str">
            <v>PC</v>
          </cell>
          <cell r="D2885">
            <v>170.47</v>
          </cell>
          <cell r="E2885">
            <v>193.074322</v>
          </cell>
        </row>
        <row r="2886">
          <cell r="A2886" t="str">
            <v>M011509025</v>
          </cell>
          <cell r="B2886" t="str">
            <v>EFP25T FoFo DN 300 47,500 kg</v>
          </cell>
          <cell r="C2886" t="str">
            <v>PC</v>
          </cell>
          <cell r="D2886">
            <v>189.21</v>
          </cell>
          <cell r="E2886">
            <v>214.29924600000001</v>
          </cell>
        </row>
        <row r="2887">
          <cell r="A2887" t="str">
            <v>M011509029</v>
          </cell>
          <cell r="B2887" t="str">
            <v>EFP25T FoFo DN 350 64,000 kg</v>
          </cell>
          <cell r="C2887" t="str">
            <v>PC</v>
          </cell>
          <cell r="D2887">
            <v>257.08999999999997</v>
          </cell>
          <cell r="E2887">
            <v>291.18013400000001</v>
          </cell>
        </row>
        <row r="2888">
          <cell r="A2888" t="str">
            <v>M011509033</v>
          </cell>
          <cell r="B2888" t="str">
            <v>EFP25T FoFo DN 400 81,000 kg</v>
          </cell>
          <cell r="C2888" t="str">
            <v>PC</v>
          </cell>
          <cell r="D2888">
            <v>276.97000000000003</v>
          </cell>
          <cell r="E2888">
            <v>313.69622200000003</v>
          </cell>
        </row>
        <row r="2889">
          <cell r="A2889" t="str">
            <v>M011509037</v>
          </cell>
          <cell r="B2889" t="str">
            <v>EFP25T FoFo DN 450 95,500 kg</v>
          </cell>
          <cell r="C2889" t="str">
            <v>PC</v>
          </cell>
          <cell r="D2889">
            <v>589.58000000000004</v>
          </cell>
          <cell r="E2889">
            <v>667.75830800000006</v>
          </cell>
        </row>
        <row r="2890">
          <cell r="A2890" t="str">
            <v>M011509041</v>
          </cell>
          <cell r="B2890" t="str">
            <v>EFP25T FoFo DN 500 121,000 kg</v>
          </cell>
          <cell r="C2890" t="str">
            <v>PC</v>
          </cell>
          <cell r="D2890">
            <v>740.4</v>
          </cell>
          <cell r="E2890">
            <v>838.57704000000001</v>
          </cell>
        </row>
        <row r="2891">
          <cell r="A2891" t="str">
            <v>M011509045</v>
          </cell>
          <cell r="B2891" t="str">
            <v>EFP25T FoFo DN 600 173,000 kg</v>
          </cell>
          <cell r="C2891" t="str">
            <v>PC</v>
          </cell>
          <cell r="D2891">
            <v>804.84</v>
          </cell>
          <cell r="E2891">
            <v>911.5617840000001</v>
          </cell>
        </row>
        <row r="2892">
          <cell r="A2892" t="str">
            <v>M011509049</v>
          </cell>
          <cell r="B2892" t="str">
            <v>EFP25T FoFo DN 700 229,000 kg</v>
          </cell>
          <cell r="C2892" t="str">
            <v>PC</v>
          </cell>
          <cell r="D2892">
            <v>1039.99</v>
          </cell>
          <cell r="E2892">
            <v>1177.8926740000002</v>
          </cell>
        </row>
        <row r="2893">
          <cell r="A2893" t="str">
            <v>M011509053</v>
          </cell>
          <cell r="B2893" t="str">
            <v>EFP25T FoFo DN 800 294,000 kg</v>
          </cell>
          <cell r="C2893" t="str">
            <v>PC</v>
          </cell>
          <cell r="D2893">
            <v>1138.02</v>
          </cell>
          <cell r="E2893">
            <v>1288.921452</v>
          </cell>
        </row>
        <row r="2894">
          <cell r="A2894" t="str">
            <v>M011509057</v>
          </cell>
          <cell r="B2894" t="str">
            <v>EFP25T FoFo DN 900 355,000 kg</v>
          </cell>
          <cell r="C2894" t="str">
            <v>PC</v>
          </cell>
          <cell r="D2894">
            <v>1471.89</v>
          </cell>
          <cell r="E2894">
            <v>1667.0626140000002</v>
          </cell>
        </row>
        <row r="2895">
          <cell r="A2895" t="str">
            <v>M011509061</v>
          </cell>
          <cell r="B2895" t="str">
            <v>EFP25T FoFo DN 1000 447,000 kg</v>
          </cell>
          <cell r="C2895" t="str">
            <v>PC</v>
          </cell>
          <cell r="D2895">
            <v>1554.84</v>
          </cell>
          <cell r="E2895">
            <v>1761.011784</v>
          </cell>
        </row>
        <row r="2896">
          <cell r="A2896" t="str">
            <v>M011509065</v>
          </cell>
          <cell r="B2896" t="str">
            <v>EFP25T FoFo DN 1200 620,000 kg</v>
          </cell>
          <cell r="C2896" t="str">
            <v>PC</v>
          </cell>
          <cell r="D2896">
            <v>1997.03</v>
          </cell>
          <cell r="E2896">
            <v>2261.836178</v>
          </cell>
        </row>
        <row r="2897">
          <cell r="A2897" t="str">
            <v>M011600000</v>
          </cell>
          <cell r="B2897" t="str">
            <v>CONEXOES DE FoFo DUCTIL C/ BOLSAS JUNTA TRAVADA INTERNA E FLANGE (JTIF)</v>
          </cell>
        </row>
        <row r="2898">
          <cell r="A2898" t="str">
            <v>M011601000</v>
          </cell>
          <cell r="B2898" t="str">
            <v>TE C/ BOLSAS E FLANGE JTIF FoFo PN 10</v>
          </cell>
        </row>
        <row r="2899">
          <cell r="A2899" t="str">
            <v>M011601001</v>
          </cell>
          <cell r="B2899" t="str">
            <v>T JTIF10 FoFo DN 80 X 50 14,300 kg</v>
          </cell>
          <cell r="C2899" t="str">
            <v>PC</v>
          </cell>
          <cell r="D2899">
            <v>246.88</v>
          </cell>
          <cell r="E2899">
            <v>279.616288</v>
          </cell>
        </row>
        <row r="2900">
          <cell r="A2900" t="str">
            <v>M011601005</v>
          </cell>
          <cell r="B2900" t="str">
            <v>T JTIF10 FoFo DN 100 X 50 16,600 kg</v>
          </cell>
          <cell r="C2900" t="str">
            <v>PC</v>
          </cell>
          <cell r="D2900">
            <v>306.55</v>
          </cell>
          <cell r="E2900">
            <v>347.19853000000001</v>
          </cell>
        </row>
        <row r="2901">
          <cell r="A2901" t="str">
            <v>M011601009</v>
          </cell>
          <cell r="B2901" t="str">
            <v>T JTIF10 FoFo DN 150 X 50 21,900 kg</v>
          </cell>
          <cell r="C2901" t="str">
            <v>PC</v>
          </cell>
          <cell r="D2901">
            <v>444.37</v>
          </cell>
          <cell r="E2901">
            <v>503.29346200000003</v>
          </cell>
        </row>
        <row r="2902">
          <cell r="A2902" t="str">
            <v>M011601013</v>
          </cell>
          <cell r="B2902" t="str">
            <v>T JTIF10 FoFo DN 150 X 80 24,100 kg</v>
          </cell>
          <cell r="C2902" t="str">
            <v>PC</v>
          </cell>
          <cell r="D2902">
            <v>473.18</v>
          </cell>
          <cell r="E2902">
            <v>535.92366800000002</v>
          </cell>
        </row>
        <row r="2903">
          <cell r="A2903" t="str">
            <v>M011601017</v>
          </cell>
          <cell r="B2903" t="str">
            <v>T JTIF10 FoFo DN 200 X 50 30,100 kg</v>
          </cell>
          <cell r="C2903" t="str">
            <v>PC</v>
          </cell>
          <cell r="D2903">
            <v>771.49</v>
          </cell>
          <cell r="E2903">
            <v>873.78957400000002</v>
          </cell>
        </row>
        <row r="2904">
          <cell r="A2904" t="str">
            <v>M011601021</v>
          </cell>
          <cell r="B2904" t="str">
            <v>T JTIF10 FoFo DN 200 X 80 34,600 kg</v>
          </cell>
          <cell r="C2904" t="str">
            <v>PC</v>
          </cell>
          <cell r="D2904">
            <v>792.05</v>
          </cell>
          <cell r="E2904">
            <v>897.07583</v>
          </cell>
        </row>
        <row r="2905">
          <cell r="A2905" t="str">
            <v>M011601025</v>
          </cell>
          <cell r="B2905" t="str">
            <v>T JTIF10 FoFo DN 200 X 100 39,100 kg</v>
          </cell>
          <cell r="C2905" t="str">
            <v>PC</v>
          </cell>
          <cell r="D2905">
            <v>701.52</v>
          </cell>
          <cell r="E2905">
            <v>794.54155200000002</v>
          </cell>
        </row>
        <row r="2906">
          <cell r="A2906" t="str">
            <v>M011601029</v>
          </cell>
          <cell r="B2906" t="str">
            <v>T JTIF10 FoFo DN 250 X 50 36,600 kg</v>
          </cell>
          <cell r="C2906" t="str">
            <v>PC</v>
          </cell>
          <cell r="D2906">
            <v>759.14</v>
          </cell>
          <cell r="E2906">
            <v>859.801964</v>
          </cell>
        </row>
        <row r="2907">
          <cell r="A2907" t="str">
            <v>M011601033</v>
          </cell>
          <cell r="B2907" t="str">
            <v>T JTIF10 FoFo DN 250 X 80 39,700 kg</v>
          </cell>
          <cell r="C2907" t="str">
            <v>PC</v>
          </cell>
          <cell r="D2907">
            <v>779.71</v>
          </cell>
          <cell r="E2907">
            <v>883.09954600000003</v>
          </cell>
        </row>
        <row r="2908">
          <cell r="A2908" t="str">
            <v>M011601037</v>
          </cell>
          <cell r="B2908" t="str">
            <v>T JTIF10 FoFo DN 250 X 100 45,000 kg</v>
          </cell>
          <cell r="C2908" t="str">
            <v>PC</v>
          </cell>
          <cell r="D2908">
            <v>847.6</v>
          </cell>
          <cell r="E2908">
            <v>959.99176000000011</v>
          </cell>
        </row>
        <row r="2909">
          <cell r="A2909" t="str">
            <v>M011601041</v>
          </cell>
          <cell r="B2909" t="str">
            <v>T JTIF10 FoFo DN 300 X 100 56,600 kg</v>
          </cell>
          <cell r="C2909" t="str">
            <v>PC</v>
          </cell>
          <cell r="D2909">
            <v>1090.3599999999999</v>
          </cell>
          <cell r="E2909">
            <v>1234.941736</v>
          </cell>
        </row>
        <row r="2910">
          <cell r="A2910" t="str">
            <v>M011601045</v>
          </cell>
          <cell r="B2910" t="str">
            <v>T JTIF10 FoFo DN 300 X 200 77,600 kg</v>
          </cell>
          <cell r="C2910" t="str">
            <v>PC</v>
          </cell>
          <cell r="D2910">
            <v>1189.1099999999999</v>
          </cell>
          <cell r="E2910">
            <v>1346.7859859999999</v>
          </cell>
        </row>
        <row r="2911">
          <cell r="A2911" t="str">
            <v>M011601049</v>
          </cell>
          <cell r="B2911" t="str">
            <v>T JTIF10 FoFo DN 300 X 300 101,500 kg</v>
          </cell>
          <cell r="C2911" t="str">
            <v>PC</v>
          </cell>
          <cell r="D2911">
            <v>1265.23</v>
          </cell>
          <cell r="E2911">
            <v>1432.9994980000001</v>
          </cell>
        </row>
        <row r="2912">
          <cell r="A2912" t="str">
            <v>M011602000</v>
          </cell>
          <cell r="B2912" t="str">
            <v>TE C/ BOLSAS E FLANGE JTIF FoFo PN 16</v>
          </cell>
        </row>
        <row r="2913">
          <cell r="A2913" t="str">
            <v>M011602001</v>
          </cell>
          <cell r="B2913" t="str">
            <v>T JTIF16 FoFo DN   80 X 50 14,300 kg</v>
          </cell>
          <cell r="C2913" t="str">
            <v>PC</v>
          </cell>
          <cell r="D2913">
            <v>246.88</v>
          </cell>
          <cell r="E2913">
            <v>279.616288</v>
          </cell>
        </row>
        <row r="2914">
          <cell r="A2914" t="str">
            <v>M011602005</v>
          </cell>
          <cell r="B2914" t="str">
            <v>T JTIF16 FoFo DN 100 X 50 16,600 kg</v>
          </cell>
          <cell r="C2914" t="str">
            <v>PC</v>
          </cell>
          <cell r="D2914">
            <v>306.55</v>
          </cell>
          <cell r="E2914">
            <v>347.19853000000001</v>
          </cell>
        </row>
        <row r="2915">
          <cell r="A2915" t="str">
            <v>M011602009</v>
          </cell>
          <cell r="B2915" t="str">
            <v>T JTIF16 FoFo DN 150 X 50 21,900 kg</v>
          </cell>
          <cell r="C2915" t="str">
            <v>PC</v>
          </cell>
          <cell r="D2915">
            <v>473.18</v>
          </cell>
          <cell r="E2915">
            <v>535.92366800000002</v>
          </cell>
        </row>
        <row r="2916">
          <cell r="A2916" t="str">
            <v>M011602013</v>
          </cell>
          <cell r="B2916" t="str">
            <v>T JTIF16 FoFo DN 150 X 80 24,100 kg</v>
          </cell>
          <cell r="C2916" t="str">
            <v>PC</v>
          </cell>
          <cell r="D2916">
            <v>473.18</v>
          </cell>
          <cell r="E2916">
            <v>535.92366800000002</v>
          </cell>
        </row>
        <row r="2917">
          <cell r="A2917" t="str">
            <v>M011602017</v>
          </cell>
          <cell r="B2917" t="str">
            <v>T JTIF16 FoFo DN 200 X 50 30,100 kg</v>
          </cell>
          <cell r="C2917" t="str">
            <v>PC</v>
          </cell>
          <cell r="D2917">
            <v>771.49</v>
          </cell>
          <cell r="E2917">
            <v>873.78957400000002</v>
          </cell>
        </row>
        <row r="2918">
          <cell r="A2918" t="str">
            <v>M011602021</v>
          </cell>
          <cell r="B2918" t="str">
            <v>T JTIF16 FoFo DN 200 X 80 34,600 kg</v>
          </cell>
          <cell r="C2918" t="str">
            <v>PC</v>
          </cell>
          <cell r="D2918">
            <v>792.05</v>
          </cell>
          <cell r="E2918">
            <v>897.07583</v>
          </cell>
        </row>
        <row r="2919">
          <cell r="A2919" t="str">
            <v>M011602025</v>
          </cell>
          <cell r="B2919" t="str">
            <v>T JTIF16 FoFo DN 200 X 100 39,100 kg</v>
          </cell>
          <cell r="C2919" t="str">
            <v>PC</v>
          </cell>
          <cell r="D2919">
            <v>701.52</v>
          </cell>
          <cell r="E2919">
            <v>794.54155200000002</v>
          </cell>
        </row>
        <row r="2920">
          <cell r="A2920" t="str">
            <v>M011602029</v>
          </cell>
          <cell r="B2920" t="str">
            <v>T JTIF16 FoFo DN 250 X 50 36,600 kg</v>
          </cell>
          <cell r="C2920" t="str">
            <v>PC</v>
          </cell>
          <cell r="D2920">
            <v>759.14</v>
          </cell>
          <cell r="E2920">
            <v>859.801964</v>
          </cell>
        </row>
        <row r="2921">
          <cell r="A2921" t="str">
            <v>M011602033</v>
          </cell>
          <cell r="B2921" t="str">
            <v>T JTIF16 FoFo DN 250 X 80 39,700 kg</v>
          </cell>
          <cell r="C2921" t="str">
            <v>PC</v>
          </cell>
          <cell r="D2921">
            <v>779.71</v>
          </cell>
          <cell r="E2921">
            <v>883.09954600000003</v>
          </cell>
        </row>
        <row r="2922">
          <cell r="A2922" t="str">
            <v>M011602037</v>
          </cell>
          <cell r="B2922" t="str">
            <v>T JTIF16 FoFo DN 250 X 100 45,000 kg</v>
          </cell>
          <cell r="C2922" t="str">
            <v>PC</v>
          </cell>
          <cell r="D2922">
            <v>847.6</v>
          </cell>
          <cell r="E2922">
            <v>959.99176000000011</v>
          </cell>
        </row>
        <row r="2923">
          <cell r="A2923" t="str">
            <v>M011602041</v>
          </cell>
          <cell r="B2923" t="str">
            <v>T JTIF16 FoFo DN 300 X 100 56,600 kg</v>
          </cell>
          <cell r="C2923" t="str">
            <v>PC</v>
          </cell>
          <cell r="D2923">
            <v>1090.3599999999999</v>
          </cell>
          <cell r="E2923">
            <v>1234.941736</v>
          </cell>
        </row>
        <row r="2924">
          <cell r="A2924" t="str">
            <v>M011602045</v>
          </cell>
          <cell r="B2924" t="str">
            <v>T JTIF16 FoFo DN 300 X 200 77,600 kg</v>
          </cell>
          <cell r="C2924" t="str">
            <v>PC</v>
          </cell>
          <cell r="D2924">
            <v>1191.18</v>
          </cell>
          <cell r="E2924">
            <v>1349.1304680000001</v>
          </cell>
        </row>
        <row r="2925">
          <cell r="A2925" t="str">
            <v>M011602049</v>
          </cell>
          <cell r="B2925" t="str">
            <v>T JTIF16 FoFo DN 300 X 300 101,500 kg</v>
          </cell>
          <cell r="C2925" t="str">
            <v>PC</v>
          </cell>
          <cell r="D2925">
            <v>1269.3499999999999</v>
          </cell>
          <cell r="E2925">
            <v>1437.66581</v>
          </cell>
        </row>
        <row r="2926">
          <cell r="A2926" t="str">
            <v>M011603000</v>
          </cell>
          <cell r="B2926" t="str">
            <v>TE C/ BOLSAS E FLANGE JTIF FoFo PN 25</v>
          </cell>
        </row>
        <row r="2927">
          <cell r="A2927" t="str">
            <v>M011603001</v>
          </cell>
          <cell r="B2927" t="str">
            <v>T JTIF25 FoFo DN   80 X 50 14,300 kg</v>
          </cell>
          <cell r="C2927" t="str">
            <v>PC</v>
          </cell>
          <cell r="D2927">
            <v>246.88</v>
          </cell>
          <cell r="E2927">
            <v>279.616288</v>
          </cell>
        </row>
        <row r="2928">
          <cell r="A2928" t="str">
            <v>M011603005</v>
          </cell>
          <cell r="B2928" t="str">
            <v>T JTIF25 FoFo DN 100 X 50 16,600 kg</v>
          </cell>
          <cell r="C2928" t="str">
            <v>PC</v>
          </cell>
          <cell r="D2928">
            <v>306.55</v>
          </cell>
          <cell r="E2928">
            <v>347.19853000000001</v>
          </cell>
        </row>
        <row r="2929">
          <cell r="A2929" t="str">
            <v>M011603009</v>
          </cell>
          <cell r="B2929" t="str">
            <v>T JTIF25 FoFo DN 150 X 50 21,900 kg</v>
          </cell>
          <cell r="C2929" t="str">
            <v>PC</v>
          </cell>
          <cell r="D2929">
            <v>473.18</v>
          </cell>
          <cell r="E2929">
            <v>535.92366800000002</v>
          </cell>
        </row>
        <row r="2930">
          <cell r="A2930" t="str">
            <v>M011603013</v>
          </cell>
          <cell r="B2930" t="str">
            <v>T JTIF25 FoFo DN 150 X 80 24,100 kg</v>
          </cell>
          <cell r="C2930" t="str">
            <v>PC</v>
          </cell>
          <cell r="D2930">
            <v>473.18</v>
          </cell>
          <cell r="E2930">
            <v>535.92366800000002</v>
          </cell>
        </row>
        <row r="2931">
          <cell r="A2931" t="str">
            <v>M011604000</v>
          </cell>
          <cell r="B2931" t="str">
            <v>EXTREMIDADE FLANGE E BOLSA JTIF FoFo PN 10</v>
          </cell>
        </row>
        <row r="2932">
          <cell r="A2932" t="str">
            <v>M011604001</v>
          </cell>
          <cell r="B2932" t="str">
            <v>EFJTI10 FoFo DN  80 7,900 kg</v>
          </cell>
          <cell r="C2932" t="str">
            <v>PC</v>
          </cell>
          <cell r="D2932">
            <v>174.87</v>
          </cell>
          <cell r="E2932">
            <v>198.05776200000003</v>
          </cell>
        </row>
        <row r="2933">
          <cell r="A2933" t="str">
            <v>M011604005</v>
          </cell>
          <cell r="B2933" t="str">
            <v>EFJTI10 FoFo DN 100 10,000 kg</v>
          </cell>
          <cell r="C2933" t="str">
            <v>PC</v>
          </cell>
          <cell r="D2933">
            <v>207.79</v>
          </cell>
          <cell r="E2933">
            <v>235.34295399999999</v>
          </cell>
        </row>
        <row r="2934">
          <cell r="A2934" t="str">
            <v>M011604009</v>
          </cell>
          <cell r="B2934" t="str">
            <v>EFJTI10 FoFo DN 150 15,500 kg</v>
          </cell>
          <cell r="C2934" t="str">
            <v>PC</v>
          </cell>
          <cell r="D2934">
            <v>388.82</v>
          </cell>
          <cell r="E2934">
            <v>440.37753200000003</v>
          </cell>
        </row>
        <row r="2935">
          <cell r="A2935" t="str">
            <v>M011604013</v>
          </cell>
          <cell r="B2935" t="str">
            <v>EFJTI10 FoFo DN 200 21,600 kg</v>
          </cell>
          <cell r="C2935" t="str">
            <v>PC</v>
          </cell>
          <cell r="D2935">
            <v>691.24</v>
          </cell>
          <cell r="E2935">
            <v>782.89842400000009</v>
          </cell>
        </row>
        <row r="2936">
          <cell r="A2936" t="str">
            <v>M011604017</v>
          </cell>
          <cell r="B2936" t="str">
            <v>EFJTI10 FoFo DN 250 29,900 kg</v>
          </cell>
          <cell r="C2936" t="str">
            <v>PC</v>
          </cell>
          <cell r="D2936">
            <v>855.84</v>
          </cell>
          <cell r="E2936">
            <v>969.32438400000012</v>
          </cell>
        </row>
        <row r="2937">
          <cell r="A2937" t="str">
            <v>M011604021</v>
          </cell>
          <cell r="B2937" t="str">
            <v>EFJTI10 FoFo DN 300 38,100 kg</v>
          </cell>
          <cell r="C2937" t="str">
            <v>PC</v>
          </cell>
          <cell r="D2937">
            <v>1030.71</v>
          </cell>
          <cell r="E2937">
            <v>1167.3821460000001</v>
          </cell>
        </row>
        <row r="2938">
          <cell r="A2938" t="str">
            <v>M011605000</v>
          </cell>
          <cell r="B2938" t="str">
            <v>EXTREMIDADE FLANGE E BOLSA JTIF FoFo PN 16</v>
          </cell>
        </row>
        <row r="2939">
          <cell r="A2939" t="str">
            <v>M011605001</v>
          </cell>
          <cell r="B2939" t="str">
            <v>EFJTI16 FoFo DN  80 7,900 kg</v>
          </cell>
          <cell r="C2939" t="str">
            <v>PC</v>
          </cell>
          <cell r="D2939">
            <v>174.87</v>
          </cell>
          <cell r="E2939">
            <v>198.05776200000003</v>
          </cell>
        </row>
        <row r="2940">
          <cell r="A2940" t="str">
            <v>M011605005</v>
          </cell>
          <cell r="B2940" t="str">
            <v>EFJTI16 FoFo DN 100 10,000 kg</v>
          </cell>
          <cell r="C2940" t="str">
            <v>PC</v>
          </cell>
          <cell r="D2940">
            <v>207.79</v>
          </cell>
          <cell r="E2940">
            <v>235.34295399999999</v>
          </cell>
        </row>
        <row r="2941">
          <cell r="A2941" t="str">
            <v>M011605009</v>
          </cell>
          <cell r="B2941" t="str">
            <v>EFJTI16 FoFo DN 150 15,500 kg</v>
          </cell>
          <cell r="C2941" t="str">
            <v>PC</v>
          </cell>
          <cell r="D2941">
            <v>388.82</v>
          </cell>
          <cell r="E2941">
            <v>440.37753200000003</v>
          </cell>
        </row>
        <row r="2942">
          <cell r="A2942" t="str">
            <v>M011605013</v>
          </cell>
          <cell r="B2942" t="str">
            <v>EFJTI16 FoFo DN 200 21,600 kg</v>
          </cell>
          <cell r="C2942" t="str">
            <v>PC</v>
          </cell>
          <cell r="D2942">
            <v>691.24</v>
          </cell>
          <cell r="E2942">
            <v>782.89842400000009</v>
          </cell>
        </row>
        <row r="2943">
          <cell r="A2943" t="str">
            <v>M011605017</v>
          </cell>
          <cell r="B2943" t="str">
            <v>EFJTI16 FoFo DN 250 29,900 kg</v>
          </cell>
          <cell r="C2943" t="str">
            <v>PC</v>
          </cell>
          <cell r="D2943">
            <v>855.84</v>
          </cell>
          <cell r="E2943">
            <v>969.32438400000012</v>
          </cell>
        </row>
        <row r="2944">
          <cell r="A2944" t="str">
            <v>M011605021</v>
          </cell>
          <cell r="B2944" t="str">
            <v>EFJTI16 FoFo DN 300 38,100 kg</v>
          </cell>
          <cell r="C2944" t="str">
            <v>PC</v>
          </cell>
          <cell r="D2944">
            <v>1030.71</v>
          </cell>
          <cell r="E2944">
            <v>1167.3821460000001</v>
          </cell>
        </row>
        <row r="2945">
          <cell r="A2945" t="str">
            <v>M011606000</v>
          </cell>
          <cell r="B2945" t="str">
            <v>EXTREMIDADE FLANGE E BOLSA JTIF FoFo PN 25</v>
          </cell>
        </row>
        <row r="2946">
          <cell r="A2946" t="str">
            <v>M011606001</v>
          </cell>
          <cell r="B2946" t="str">
            <v>EFJTI25 FoFo DN  80 7,900 kg</v>
          </cell>
          <cell r="C2946" t="str">
            <v>PC</v>
          </cell>
          <cell r="D2946">
            <v>181.04</v>
          </cell>
          <cell r="E2946">
            <v>205.04590400000001</v>
          </cell>
        </row>
        <row r="2947">
          <cell r="A2947" t="str">
            <v>M011606005</v>
          </cell>
          <cell r="B2947" t="str">
            <v>EFJTI25 FoFo DN 100 10,500 kg</v>
          </cell>
          <cell r="C2947" t="str">
            <v>PC</v>
          </cell>
          <cell r="D2947">
            <v>216.01</v>
          </cell>
          <cell r="E2947">
            <v>244.65292600000001</v>
          </cell>
        </row>
        <row r="2948">
          <cell r="A2948" t="str">
            <v>M011606009</v>
          </cell>
          <cell r="B2948" t="str">
            <v>EFJTI25 FoFo DN 150 16,500 kg</v>
          </cell>
          <cell r="C2948" t="str">
            <v>PC</v>
          </cell>
          <cell r="D2948">
            <v>390.89</v>
          </cell>
          <cell r="E2948">
            <v>442.722014</v>
          </cell>
        </row>
        <row r="2949">
          <cell r="A2949" t="str">
            <v>M011606013</v>
          </cell>
          <cell r="B2949" t="str">
            <v>EFJTI25 FoFo DN 200 23,800 kg</v>
          </cell>
          <cell r="C2949" t="str">
            <v>PC</v>
          </cell>
          <cell r="D2949">
            <v>701.52</v>
          </cell>
          <cell r="E2949">
            <v>794.54155200000002</v>
          </cell>
        </row>
        <row r="2950">
          <cell r="A2950" t="str">
            <v>M011606017</v>
          </cell>
          <cell r="B2950" t="str">
            <v>EFJTI25 FoFo DN 250 33,700 kg</v>
          </cell>
          <cell r="C2950" t="str">
            <v>PC</v>
          </cell>
          <cell r="D2950">
            <v>880.53</v>
          </cell>
          <cell r="E2950">
            <v>997.28827799999999</v>
          </cell>
        </row>
        <row r="2951">
          <cell r="A2951" t="str">
            <v>M011606021</v>
          </cell>
          <cell r="B2951" t="str">
            <v>EFJTI25 FoFo DN 300 43,500 kg</v>
          </cell>
          <cell r="C2951" t="str">
            <v>PC</v>
          </cell>
          <cell r="D2951">
            <v>1063.6300000000001</v>
          </cell>
          <cell r="E2951">
            <v>1204.6673380000002</v>
          </cell>
        </row>
        <row r="2952">
          <cell r="A2952" t="str">
            <v>M011700000</v>
          </cell>
          <cell r="B2952" t="str">
            <v>CONEXOES DE FoFo DUCTIL C/ FLANGES PN10 E ACESSORIOS</v>
          </cell>
        </row>
        <row r="2953">
          <cell r="A2953" t="str">
            <v>M011701000</v>
          </cell>
          <cell r="B2953" t="str">
            <v>TOCO FoFo C/ FLANGES PN 10</v>
          </cell>
        </row>
        <row r="2954">
          <cell r="A2954" t="str">
            <v>M011701001</v>
          </cell>
          <cell r="B2954" t="str">
            <v>TOF10 FoFo L = 0,25m DN  50 7,500 kg</v>
          </cell>
          <cell r="C2954" t="str">
            <v>PC</v>
          </cell>
          <cell r="D2954">
            <v>137.18</v>
          </cell>
          <cell r="E2954">
            <v>155.370068</v>
          </cell>
        </row>
        <row r="2955">
          <cell r="A2955" t="str">
            <v>M011701005</v>
          </cell>
          <cell r="B2955" t="str">
            <v>TOF10 FoFo L = 0,25m DN  80 11,500 kg</v>
          </cell>
          <cell r="C2955" t="str">
            <v>PC</v>
          </cell>
          <cell r="D2955">
            <v>167.67</v>
          </cell>
          <cell r="E2955">
            <v>189.903042</v>
          </cell>
        </row>
        <row r="2956">
          <cell r="A2956" t="str">
            <v>M011701009</v>
          </cell>
          <cell r="B2956" t="str">
            <v>TOF10 FoFo L = 0,25m DN  100 14,000 kg</v>
          </cell>
          <cell r="C2956" t="str">
            <v>PC</v>
          </cell>
          <cell r="D2956">
            <v>179.4</v>
          </cell>
          <cell r="E2956">
            <v>203.18844000000001</v>
          </cell>
        </row>
        <row r="2957">
          <cell r="A2957" t="str">
            <v>M011701013</v>
          </cell>
          <cell r="B2957" t="str">
            <v>TOF10 FoFo L = 0,25m DN  150 24,000 kg</v>
          </cell>
          <cell r="C2957" t="str">
            <v>PC</v>
          </cell>
          <cell r="D2957">
            <v>251.73</v>
          </cell>
          <cell r="E2957">
            <v>285.109398</v>
          </cell>
        </row>
        <row r="2958">
          <cell r="A2958" t="str">
            <v>M011701017</v>
          </cell>
          <cell r="B2958" t="str">
            <v>TOF10 FoFo L = 0,25m DN  200 32,000 kg</v>
          </cell>
          <cell r="C2958" t="str">
            <v>PC</v>
          </cell>
          <cell r="D2958">
            <v>348.89</v>
          </cell>
          <cell r="E2958">
            <v>395.15281399999998</v>
          </cell>
        </row>
        <row r="2959">
          <cell r="A2959" t="str">
            <v>M011701021</v>
          </cell>
          <cell r="B2959" t="str">
            <v>TOF10 FoFo L = 0,25m DN  250 44,000 kg</v>
          </cell>
          <cell r="C2959" t="str">
            <v>PC</v>
          </cell>
          <cell r="D2959">
            <v>528.07000000000005</v>
          </cell>
          <cell r="E2959">
            <v>598.09208200000012</v>
          </cell>
        </row>
        <row r="2960">
          <cell r="A2960" t="str">
            <v>M011701025</v>
          </cell>
          <cell r="B2960" t="str">
            <v>TOF10 FoFo L = 0,25m DN  300 56,000 kg</v>
          </cell>
          <cell r="C2960" t="str">
            <v>PC</v>
          </cell>
          <cell r="D2960">
            <v>610.35</v>
          </cell>
          <cell r="E2960">
            <v>691.28241000000003</v>
          </cell>
        </row>
        <row r="2961">
          <cell r="A2961" t="str">
            <v>M011701029</v>
          </cell>
          <cell r="B2961" t="str">
            <v>TOF10 FoFo L = 0,25m DN  350 70,000 kg</v>
          </cell>
          <cell r="C2961" t="str">
            <v>PC</v>
          </cell>
          <cell r="D2961">
            <v>919.65</v>
          </cell>
          <cell r="E2961">
            <v>1041.5955900000001</v>
          </cell>
        </row>
        <row r="2962">
          <cell r="A2962" t="str">
            <v>M011701033</v>
          </cell>
          <cell r="B2962" t="str">
            <v>TOF10 FoFo L = 0,25m DN  400 85,000 kg</v>
          </cell>
          <cell r="C2962" t="str">
            <v>PC</v>
          </cell>
          <cell r="D2962">
            <v>1070.31</v>
          </cell>
          <cell r="E2962">
            <v>1212.2331059999999</v>
          </cell>
        </row>
        <row r="2963">
          <cell r="A2963" t="str">
            <v>M011701037</v>
          </cell>
          <cell r="B2963" t="str">
            <v>TOF10 FoFo L = 0,25m DN  450 95,000 kg</v>
          </cell>
          <cell r="C2963" t="str">
            <v>PC</v>
          </cell>
          <cell r="D2963">
            <v>2798.06</v>
          </cell>
          <cell r="E2963">
            <v>3169.0827560000002</v>
          </cell>
        </row>
        <row r="2964">
          <cell r="A2964" t="str">
            <v>M011701041</v>
          </cell>
          <cell r="B2964" t="str">
            <v>TOF10 FoFo L = 0,25m DN  500 116,000 kg</v>
          </cell>
          <cell r="C2964" t="str">
            <v>PC</v>
          </cell>
          <cell r="D2964">
            <v>1754.3</v>
          </cell>
          <cell r="E2964">
            <v>1986.9201800000001</v>
          </cell>
        </row>
        <row r="2965">
          <cell r="A2965" t="str">
            <v>M011701045</v>
          </cell>
          <cell r="B2965" t="str">
            <v>TOF10 FoFo L = 0,25m DN  600 165,000 kg</v>
          </cell>
          <cell r="C2965" t="str">
            <v>PC</v>
          </cell>
          <cell r="D2965">
            <v>2589.2600000000002</v>
          </cell>
          <cell r="E2965">
            <v>2932.5958760000003</v>
          </cell>
        </row>
        <row r="2966">
          <cell r="A2966" t="str">
            <v>M011701049</v>
          </cell>
          <cell r="B2966" t="str">
            <v>TOF10 FoFo L = 0,25m DN  700 219,000 kg</v>
          </cell>
          <cell r="C2966" t="str">
            <v>PC</v>
          </cell>
          <cell r="D2966">
            <v>4197.7299999999996</v>
          </cell>
          <cell r="E2966">
            <v>4754.3489979999995</v>
          </cell>
        </row>
        <row r="2967">
          <cell r="A2967" t="str">
            <v>M011701053</v>
          </cell>
          <cell r="B2967" t="str">
            <v>TOF10 FoFo L = 0,25m DN  800 279,000 kg</v>
          </cell>
          <cell r="C2967" t="str">
            <v>PC</v>
          </cell>
          <cell r="D2967">
            <v>5239.25</v>
          </cell>
          <cell r="E2967">
            <v>5933.9745499999999</v>
          </cell>
        </row>
        <row r="2968">
          <cell r="A2968" t="str">
            <v>M011701057</v>
          </cell>
          <cell r="B2968" t="str">
            <v>TOF10 FoFo L = 0,25m DN  900 350,000 kg</v>
          </cell>
          <cell r="C2968" t="str">
            <v>PC</v>
          </cell>
          <cell r="D2968">
            <v>7265.06</v>
          </cell>
          <cell r="E2968">
            <v>8228.4069560000007</v>
          </cell>
        </row>
        <row r="2969">
          <cell r="A2969" t="str">
            <v>M011701061</v>
          </cell>
          <cell r="B2969" t="str">
            <v>TOF10 FoFo L = 0,25m DN  1000 419,000 kg</v>
          </cell>
          <cell r="C2969" t="str">
            <v>PC</v>
          </cell>
          <cell r="D2969">
            <v>9167.11</v>
          </cell>
          <cell r="E2969">
            <v>10382.668786000002</v>
          </cell>
        </row>
        <row r="2970">
          <cell r="A2970" t="str">
            <v>M011701065</v>
          </cell>
          <cell r="B2970" t="str">
            <v>TOF10 FoFo L = 0,25m DN  1200 597,000 kg</v>
          </cell>
          <cell r="C2970" t="str">
            <v>PC</v>
          </cell>
          <cell r="D2970">
            <v>10083.82</v>
          </cell>
          <cell r="E2970">
            <v>11420.934531999999</v>
          </cell>
        </row>
        <row r="2971">
          <cell r="A2971" t="str">
            <v>M011701069</v>
          </cell>
          <cell r="B2971" t="str">
            <v>TOF10 FoFo L = 0,50m DN   50 10,000 kg</v>
          </cell>
          <cell r="C2971" t="str">
            <v>PC</v>
          </cell>
          <cell r="D2971">
            <v>214.62</v>
          </cell>
          <cell r="E2971">
            <v>243.07861200000002</v>
          </cell>
        </row>
        <row r="2972">
          <cell r="A2972" t="str">
            <v>M011701073</v>
          </cell>
          <cell r="B2972" t="str">
            <v>TOF10 FoFo L = 0,50m DN   80 15,000 kg</v>
          </cell>
          <cell r="C2972" t="str">
            <v>PC</v>
          </cell>
          <cell r="D2972">
            <v>197.48</v>
          </cell>
          <cell r="E2972">
            <v>223.66584800000001</v>
          </cell>
        </row>
        <row r="2973">
          <cell r="A2973" t="str">
            <v>M011701077</v>
          </cell>
          <cell r="B2973" t="str">
            <v>TOF10 FoFo L = 0,50m DN   100 19,000 kg</v>
          </cell>
          <cell r="C2973" t="str">
            <v>PC</v>
          </cell>
          <cell r="D2973">
            <v>226.51</v>
          </cell>
          <cell r="E2973">
            <v>256.54522600000001</v>
          </cell>
        </row>
        <row r="2974">
          <cell r="A2974" t="str">
            <v>M011701081</v>
          </cell>
          <cell r="B2974" t="str">
            <v>TOF10 FoFo L = 0,50m DN   150 32,000 kg</v>
          </cell>
          <cell r="C2974" t="str">
            <v>PC</v>
          </cell>
          <cell r="D2974">
            <v>325.37</v>
          </cell>
          <cell r="E2974">
            <v>368.51406200000002</v>
          </cell>
        </row>
        <row r="2975">
          <cell r="A2975" t="str">
            <v>M011701085</v>
          </cell>
          <cell r="B2975" t="str">
            <v>TOF10 FoFo L = 0,50m DN   200 43,000 kg</v>
          </cell>
          <cell r="C2975" t="str">
            <v>PC</v>
          </cell>
          <cell r="D2975">
            <v>417.45</v>
          </cell>
          <cell r="E2975">
            <v>472.80387000000002</v>
          </cell>
        </row>
        <row r="2976">
          <cell r="A2976" t="str">
            <v>M011701089</v>
          </cell>
          <cell r="B2976" t="str">
            <v>TOF10 FoFo L = 0,50m DN   250 60,000 kg</v>
          </cell>
          <cell r="C2976" t="str">
            <v>PC</v>
          </cell>
          <cell r="D2976">
            <v>626.21</v>
          </cell>
          <cell r="E2976">
            <v>709.24544600000013</v>
          </cell>
        </row>
        <row r="2977">
          <cell r="A2977" t="str">
            <v>M011701093</v>
          </cell>
          <cell r="B2977" t="str">
            <v>TOF10 FoFo L = 0,50m DN   300 76,000 kg</v>
          </cell>
          <cell r="C2977" t="str">
            <v>PC</v>
          </cell>
          <cell r="D2977">
            <v>713.8</v>
          </cell>
          <cell r="E2977">
            <v>808.44988000000001</v>
          </cell>
        </row>
        <row r="2978">
          <cell r="A2978" t="str">
            <v>M011701097</v>
          </cell>
          <cell r="B2978" t="str">
            <v>TOF10 FoFo L = 0,50m DN   350 88,000 kg</v>
          </cell>
          <cell r="C2978" t="str">
            <v>PC</v>
          </cell>
          <cell r="D2978">
            <v>1004.31</v>
          </cell>
          <cell r="E2978">
            <v>1137.4815060000001</v>
          </cell>
        </row>
        <row r="2979">
          <cell r="A2979" t="str">
            <v>M011701101</v>
          </cell>
          <cell r="B2979" t="str">
            <v>TOF10 FoFo L = 0,50m DN   400 114,000 kg</v>
          </cell>
          <cell r="C2979" t="str">
            <v>PC</v>
          </cell>
          <cell r="D2979">
            <v>1288</v>
          </cell>
          <cell r="E2979">
            <v>1458.7888</v>
          </cell>
        </row>
        <row r="2980">
          <cell r="A2980" t="str">
            <v>M011701105</v>
          </cell>
          <cell r="B2980" t="str">
            <v>TOF10 FoFo L = 0,50m DN   450 137,000 kg</v>
          </cell>
          <cell r="C2980" t="str">
            <v>PC</v>
          </cell>
          <cell r="D2980">
            <v>4462.1499999999996</v>
          </cell>
          <cell r="E2980">
            <v>5053.8310899999997</v>
          </cell>
        </row>
        <row r="2981">
          <cell r="A2981" t="str">
            <v>M011701109</v>
          </cell>
          <cell r="B2981" t="str">
            <v>TOF10 FoFo L = 0,50m DN   500 156,000 kg</v>
          </cell>
          <cell r="C2981" t="str">
            <v>PC</v>
          </cell>
          <cell r="D2981">
            <v>1904.4</v>
          </cell>
          <cell r="E2981">
            <v>2156.92344</v>
          </cell>
        </row>
        <row r="2982">
          <cell r="A2982" t="str">
            <v>M011701113</v>
          </cell>
          <cell r="B2982" t="str">
            <v>TOF10 FoFo L = 0,50m DN   600 217,000 kg</v>
          </cell>
          <cell r="C2982" t="str">
            <v>PC</v>
          </cell>
          <cell r="D2982">
            <v>3305.52</v>
          </cell>
          <cell r="E2982">
            <v>3743.831952</v>
          </cell>
        </row>
        <row r="2983">
          <cell r="A2983" t="str">
            <v>M011701117</v>
          </cell>
          <cell r="B2983" t="str">
            <v>TOF10 FoFo L = 0,50m DN   700 286,000 kg</v>
          </cell>
          <cell r="C2983" t="str">
            <v>PC</v>
          </cell>
          <cell r="D2983">
            <v>4255.42</v>
          </cell>
          <cell r="E2983">
            <v>4819.6886920000006</v>
          </cell>
        </row>
        <row r="2984">
          <cell r="A2984" t="str">
            <v>M011701121</v>
          </cell>
          <cell r="B2984" t="str">
            <v>TOF10 FoFo L = 0,50m DN   800 361,000 kg</v>
          </cell>
          <cell r="C2984" t="str">
            <v>PC</v>
          </cell>
          <cell r="D2984">
            <v>5579.56</v>
          </cell>
          <cell r="E2984">
            <v>6319.4096560000007</v>
          </cell>
        </row>
        <row r="2985">
          <cell r="A2985" t="str">
            <v>M011701125</v>
          </cell>
          <cell r="B2985" t="str">
            <v>TOF10 FoFo L = 0,50m DN   900 450,000 kg</v>
          </cell>
          <cell r="C2985" t="str">
            <v>PC</v>
          </cell>
          <cell r="D2985">
            <v>8700.2000000000007</v>
          </cell>
          <cell r="E2985">
            <v>9853.846520000001</v>
          </cell>
        </row>
        <row r="2986">
          <cell r="A2986" t="str">
            <v>M011701129</v>
          </cell>
          <cell r="B2986" t="str">
            <v>TOF10 FoFo L = 0,50m DN   1000 538,000 kg</v>
          </cell>
          <cell r="C2986" t="str">
            <v>PC</v>
          </cell>
          <cell r="D2986">
            <v>13312.11</v>
          </cell>
          <cell r="E2986">
            <v>15077.295786000001</v>
          </cell>
        </row>
        <row r="2987">
          <cell r="A2987" t="str">
            <v>M011701133</v>
          </cell>
          <cell r="B2987" t="str">
            <v>TOF10 FoFo L = 0,50m DN   1200 755,000 kg</v>
          </cell>
          <cell r="C2987" t="str">
            <v>PC</v>
          </cell>
          <cell r="D2987">
            <v>14643.32</v>
          </cell>
          <cell r="E2987">
            <v>16585.024232</v>
          </cell>
        </row>
        <row r="2988">
          <cell r="A2988" t="str">
            <v>M011702000</v>
          </cell>
          <cell r="B2988" t="str">
            <v>CURVA 90o FoFo C/ FLANGES E PE PN 10</v>
          </cell>
        </row>
        <row r="2989">
          <cell r="A2989" t="str">
            <v>M011702001</v>
          </cell>
          <cell r="B2989" t="str">
            <v>CP90FF10 FoFo DN 50 8,600 kg</v>
          </cell>
          <cell r="C2989" t="str">
            <v>PC</v>
          </cell>
          <cell r="D2989">
            <v>76.58</v>
          </cell>
          <cell r="E2989">
            <v>86.734508000000005</v>
          </cell>
        </row>
        <row r="2990">
          <cell r="A2990" t="str">
            <v>M011702005</v>
          </cell>
          <cell r="B2990" t="str">
            <v>CP90FF10 FoFo DN 80 14,100 kg</v>
          </cell>
          <cell r="C2990" t="str">
            <v>PC</v>
          </cell>
          <cell r="D2990">
            <v>140.38</v>
          </cell>
          <cell r="E2990">
            <v>158.99438800000001</v>
          </cell>
        </row>
        <row r="2991">
          <cell r="A2991" t="str">
            <v>M011702009</v>
          </cell>
          <cell r="B2991" t="str">
            <v>CP90FF10 FoFo DN 100 17,000 kg</v>
          </cell>
          <cell r="C2991" t="str">
            <v>PC</v>
          </cell>
          <cell r="D2991">
            <v>225.49</v>
          </cell>
          <cell r="E2991">
            <v>255.38997400000002</v>
          </cell>
        </row>
        <row r="2992">
          <cell r="A2992" t="str">
            <v>M011702013</v>
          </cell>
          <cell r="B2992" t="str">
            <v>CP90FF10 FoFo DN 150 28,000 kg</v>
          </cell>
          <cell r="C2992" t="str">
            <v>PC</v>
          </cell>
          <cell r="D2992">
            <v>282.89999999999998</v>
          </cell>
          <cell r="E2992">
            <v>320.41253999999998</v>
          </cell>
        </row>
        <row r="2993">
          <cell r="A2993" t="str">
            <v>M011702017</v>
          </cell>
          <cell r="B2993" t="str">
            <v>CP90FF10 FoFo DN 200 43,500 kg</v>
          </cell>
          <cell r="C2993" t="str">
            <v>PC</v>
          </cell>
          <cell r="D2993">
            <v>342.48</v>
          </cell>
          <cell r="E2993">
            <v>387.89284800000001</v>
          </cell>
        </row>
        <row r="2994">
          <cell r="A2994" t="str">
            <v>M011702021</v>
          </cell>
          <cell r="B2994" t="str">
            <v>CP90FF10 FoFo DN 250 71,000 kg</v>
          </cell>
          <cell r="C2994" t="str">
            <v>PC</v>
          </cell>
          <cell r="D2994">
            <v>583.57000000000005</v>
          </cell>
          <cell r="E2994">
            <v>660.95138200000008</v>
          </cell>
        </row>
        <row r="2995">
          <cell r="A2995" t="str">
            <v>M011702025</v>
          </cell>
          <cell r="B2995" t="str">
            <v>CP90FF10 FoFo DN 300 102,000 kg</v>
          </cell>
          <cell r="C2995" t="str">
            <v>PC</v>
          </cell>
          <cell r="D2995">
            <v>871.85</v>
          </cell>
          <cell r="E2995">
            <v>987.45731000000012</v>
          </cell>
        </row>
        <row r="2996">
          <cell r="A2996" t="str">
            <v>M011702029</v>
          </cell>
          <cell r="B2996" t="str">
            <v>CP90FF10 FoFo DN 350 136,000 kg</v>
          </cell>
          <cell r="C2996" t="str">
            <v>PC</v>
          </cell>
          <cell r="D2996">
            <v>950.48</v>
          </cell>
          <cell r="E2996">
            <v>1076.5136480000001</v>
          </cell>
        </row>
        <row r="2997">
          <cell r="A2997" t="str">
            <v>M011702033</v>
          </cell>
          <cell r="B2997" t="str">
            <v>CP90FF10 FoFo DN 400 172,000 kg</v>
          </cell>
          <cell r="C2997" t="str">
            <v>PC</v>
          </cell>
          <cell r="D2997">
            <v>1902.71</v>
          </cell>
          <cell r="E2997">
            <v>2155.0093460000003</v>
          </cell>
        </row>
        <row r="2998">
          <cell r="A2998" t="str">
            <v>M011702037</v>
          </cell>
          <cell r="B2998" t="str">
            <v>CP90FF10 FoFo DN 450 231,00 kg</v>
          </cell>
          <cell r="C2998" t="str">
            <v>PC</v>
          </cell>
          <cell r="D2998">
            <v>2881.15</v>
          </cell>
          <cell r="E2998">
            <v>3263.1904900000004</v>
          </cell>
        </row>
        <row r="2999">
          <cell r="A2999" t="str">
            <v>M011702041</v>
          </cell>
          <cell r="B2999" t="str">
            <v>CP90FF10 FoFo DN 500 276,000 kg</v>
          </cell>
          <cell r="C2999" t="str">
            <v>PC</v>
          </cell>
          <cell r="D2999">
            <v>3887.54</v>
          </cell>
          <cell r="E2999">
            <v>4403.0278040000003</v>
          </cell>
        </row>
        <row r="3000">
          <cell r="A3000" t="str">
            <v>M011702045</v>
          </cell>
          <cell r="B3000" t="str">
            <v>CP90FF10 FoFo DN 600 423,000 kg</v>
          </cell>
          <cell r="C3000" t="str">
            <v>PC</v>
          </cell>
          <cell r="D3000">
            <v>4881.7</v>
          </cell>
          <cell r="E3000">
            <v>5529.0134200000002</v>
          </cell>
        </row>
        <row r="3001">
          <cell r="A3001" t="str">
            <v>M011702049</v>
          </cell>
          <cell r="B3001" t="str">
            <v>CP90FF10 FoFo DN 700 550,000 kg</v>
          </cell>
          <cell r="C3001" t="str">
            <v>PC</v>
          </cell>
          <cell r="D3001">
            <v>5975.2</v>
          </cell>
          <cell r="E3001">
            <v>6767.51152</v>
          </cell>
        </row>
        <row r="3002">
          <cell r="A3002" t="str">
            <v>M011703000</v>
          </cell>
          <cell r="B3002" t="str">
            <v>CURVA 90o FoFo C/ FLANGES PN 10</v>
          </cell>
        </row>
        <row r="3003">
          <cell r="A3003" t="str">
            <v>M011703001</v>
          </cell>
          <cell r="B3003" t="str">
            <v>C90FF10 FoFo DN 50 6,000 kg</v>
          </cell>
          <cell r="C3003" t="str">
            <v>PC</v>
          </cell>
          <cell r="D3003">
            <v>101.68</v>
          </cell>
          <cell r="E3003">
            <v>115.16276800000001</v>
          </cell>
        </row>
        <row r="3004">
          <cell r="A3004" t="str">
            <v>M011703005</v>
          </cell>
          <cell r="B3004" t="str">
            <v>C90FF10 FoFo DN 80 9,500 kg</v>
          </cell>
          <cell r="C3004" t="str">
            <v>PC</v>
          </cell>
          <cell r="D3004">
            <v>154.16999999999999</v>
          </cell>
          <cell r="E3004">
            <v>174.612942</v>
          </cell>
        </row>
        <row r="3005">
          <cell r="A3005" t="str">
            <v>M011703009</v>
          </cell>
          <cell r="B3005" t="str">
            <v>C90FF10 FoFo DN 100 11,000 kg</v>
          </cell>
          <cell r="C3005" t="str">
            <v>PC</v>
          </cell>
          <cell r="D3005">
            <v>200.01</v>
          </cell>
          <cell r="E3005">
            <v>226.53132600000001</v>
          </cell>
        </row>
        <row r="3006">
          <cell r="A3006" t="str">
            <v>M011703013</v>
          </cell>
          <cell r="B3006" t="str">
            <v>C90FF10 FoFo DN 150 18,000 kg</v>
          </cell>
          <cell r="C3006" t="str">
            <v>PC</v>
          </cell>
          <cell r="D3006">
            <v>315.36</v>
          </cell>
          <cell r="E3006">
            <v>357.17673600000001</v>
          </cell>
        </row>
        <row r="3007">
          <cell r="A3007" t="str">
            <v>M011703017</v>
          </cell>
          <cell r="B3007" t="str">
            <v>C90FF10 FoFo DN 200 28,000 kg</v>
          </cell>
          <cell r="C3007" t="str">
            <v>PC</v>
          </cell>
          <cell r="D3007">
            <v>445.87</v>
          </cell>
          <cell r="E3007">
            <v>504.99236200000001</v>
          </cell>
        </row>
        <row r="3008">
          <cell r="A3008" t="str">
            <v>M011703021</v>
          </cell>
          <cell r="B3008" t="str">
            <v>C90FF10 FoFo DN 250 46,000 kg</v>
          </cell>
          <cell r="C3008" t="str">
            <v>PC</v>
          </cell>
          <cell r="D3008">
            <v>784.77</v>
          </cell>
          <cell r="E3008">
            <v>888.83050200000002</v>
          </cell>
        </row>
        <row r="3009">
          <cell r="A3009" t="str">
            <v>M011703025</v>
          </cell>
          <cell r="B3009" t="str">
            <v>C90FF10 FoFo DN 300 66,000 kg</v>
          </cell>
          <cell r="C3009" t="str">
            <v>PC</v>
          </cell>
          <cell r="D3009">
            <v>2012.55</v>
          </cell>
          <cell r="E3009">
            <v>2279.4141300000001</v>
          </cell>
        </row>
        <row r="3010">
          <cell r="A3010" t="str">
            <v>M011703029</v>
          </cell>
          <cell r="B3010" t="str">
            <v>C90FF10 FoFo DN 350 87,000 kg</v>
          </cell>
          <cell r="C3010" t="str">
            <v>PC</v>
          </cell>
          <cell r="D3010">
            <v>3283.16</v>
          </cell>
          <cell r="E3010">
            <v>3718.507016</v>
          </cell>
        </row>
        <row r="3011">
          <cell r="A3011" t="str">
            <v>M011703033</v>
          </cell>
          <cell r="B3011" t="str">
            <v>C90FF10 FoFo DN 400 110,000 kg</v>
          </cell>
          <cell r="C3011" t="str">
            <v>PC</v>
          </cell>
          <cell r="D3011">
            <v>4553.7700000000004</v>
          </cell>
          <cell r="E3011">
            <v>5157.5999020000008</v>
          </cell>
        </row>
        <row r="3012">
          <cell r="A3012" t="str">
            <v>M011703037</v>
          </cell>
          <cell r="B3012" t="str">
            <v>C90FF10 FoFo DN 450 195,000 kg</v>
          </cell>
          <cell r="C3012" t="str">
            <v>PC</v>
          </cell>
          <cell r="D3012">
            <v>5824.38</v>
          </cell>
          <cell r="E3012">
            <v>6596.6927880000003</v>
          </cell>
        </row>
        <row r="3013">
          <cell r="A3013" t="str">
            <v>M011703041</v>
          </cell>
          <cell r="B3013" t="str">
            <v>C90FF10 FoFo DN 500 174,000 kg</v>
          </cell>
          <cell r="C3013" t="str">
            <v>PC</v>
          </cell>
          <cell r="D3013">
            <v>7094.99</v>
          </cell>
          <cell r="E3013">
            <v>8035.7856739999997</v>
          </cell>
        </row>
        <row r="3014">
          <cell r="A3014" t="str">
            <v>M011703045</v>
          </cell>
          <cell r="B3014" t="str">
            <v>C90FF10 FoFo DN 600 267,000 kg</v>
          </cell>
          <cell r="C3014" t="str">
            <v>PC</v>
          </cell>
          <cell r="D3014">
            <v>8887</v>
          </cell>
          <cell r="E3014">
            <v>10065.4162</v>
          </cell>
        </row>
        <row r="3015">
          <cell r="A3015" t="str">
            <v>M011703049</v>
          </cell>
          <cell r="B3015" t="str">
            <v>C90FF10 FoFo DN 700 380,000 kg</v>
          </cell>
          <cell r="C3015" t="str">
            <v>PC</v>
          </cell>
          <cell r="D3015">
            <v>12866.99</v>
          </cell>
          <cell r="E3015">
            <v>14573.152874000001</v>
          </cell>
        </row>
        <row r="3016">
          <cell r="A3016" t="str">
            <v>M011703053</v>
          </cell>
          <cell r="B3016" t="str">
            <v>C90FF10 FoFo DN 800 525,000 kg</v>
          </cell>
          <cell r="C3016" t="str">
            <v>PC</v>
          </cell>
          <cell r="D3016">
            <v>17368.38</v>
          </cell>
          <cell r="E3016">
            <v>19671.427188000001</v>
          </cell>
        </row>
        <row r="3017">
          <cell r="A3017" t="str">
            <v>M011703057</v>
          </cell>
          <cell r="B3017" t="str">
            <v>C90FF10 FoFo DN 900 690,000 kg</v>
          </cell>
          <cell r="C3017" t="str">
            <v>PC</v>
          </cell>
          <cell r="D3017">
            <v>21869.77</v>
          </cell>
          <cell r="E3017">
            <v>24769.701502</v>
          </cell>
        </row>
        <row r="3018">
          <cell r="A3018" t="str">
            <v>M011703061</v>
          </cell>
          <cell r="B3018" t="str">
            <v>C90FF10 FoFo DN 1000 892,000 kg</v>
          </cell>
          <cell r="C3018" t="str">
            <v>PC</v>
          </cell>
          <cell r="D3018">
            <v>25176.95</v>
          </cell>
          <cell r="E3018">
            <v>28515.413570000001</v>
          </cell>
        </row>
        <row r="3019">
          <cell r="A3019" t="str">
            <v>M011703065</v>
          </cell>
          <cell r="B3019" t="str">
            <v>C90FF10 FoFo DN 1200 1421,000 kg</v>
          </cell>
          <cell r="C3019" t="str">
            <v>PC</v>
          </cell>
          <cell r="D3019">
            <v>38775.21</v>
          </cell>
          <cell r="E3019">
            <v>43916.802845999999</v>
          </cell>
        </row>
        <row r="3020">
          <cell r="A3020" t="str">
            <v>M011704000</v>
          </cell>
          <cell r="B3020" t="str">
            <v>CURVA 45o FoFo C/ FLANGES PN 10</v>
          </cell>
        </row>
        <row r="3021">
          <cell r="A3021" t="str">
            <v>M011704001</v>
          </cell>
          <cell r="B3021" t="str">
            <v>C45FF10 FoFo DN 50 6,000 kg</v>
          </cell>
          <cell r="C3021" t="str">
            <v>PC</v>
          </cell>
          <cell r="D3021">
            <v>113.88</v>
          </cell>
          <cell r="E3021">
            <v>128.98048800000001</v>
          </cell>
        </row>
        <row r="3022">
          <cell r="A3022" t="str">
            <v>M011704005</v>
          </cell>
          <cell r="B3022" t="str">
            <v>C45FF10 FoFo DN 80 9,500 kg</v>
          </cell>
          <cell r="C3022" t="str">
            <v>PC</v>
          </cell>
          <cell r="D3022">
            <v>141.61000000000001</v>
          </cell>
          <cell r="E3022">
            <v>160.38748600000002</v>
          </cell>
        </row>
        <row r="3023">
          <cell r="A3023" t="str">
            <v>M011704009</v>
          </cell>
          <cell r="B3023" t="str">
            <v>C45FF10 FoFo DN 100 10,500 kg</v>
          </cell>
          <cell r="C3023" t="str">
            <v>PC</v>
          </cell>
          <cell r="D3023">
            <v>205.52</v>
          </cell>
          <cell r="E3023">
            <v>232.77195200000003</v>
          </cell>
        </row>
        <row r="3024">
          <cell r="A3024" t="str">
            <v>M011704013</v>
          </cell>
          <cell r="B3024" t="str">
            <v>C45FF10 FoFo DN 150 17,000 kg</v>
          </cell>
          <cell r="C3024" t="str">
            <v>PC</v>
          </cell>
          <cell r="D3024">
            <v>270.77</v>
          </cell>
          <cell r="E3024">
            <v>306.674102</v>
          </cell>
        </row>
        <row r="3025">
          <cell r="A3025" t="str">
            <v>M011704017</v>
          </cell>
          <cell r="B3025" t="str">
            <v>C45FF10 FoFo DN 200 26,000 kg</v>
          </cell>
          <cell r="C3025" t="str">
            <v>PC</v>
          </cell>
          <cell r="D3025">
            <v>368.67</v>
          </cell>
          <cell r="E3025">
            <v>417.55564200000003</v>
          </cell>
        </row>
        <row r="3026">
          <cell r="A3026" t="str">
            <v>M011704021</v>
          </cell>
          <cell r="B3026" t="str">
            <v>C45FF10 FoFo DN 250 52,000 kg</v>
          </cell>
          <cell r="C3026" t="str">
            <v>PC</v>
          </cell>
          <cell r="D3026">
            <v>1204.1500000000001</v>
          </cell>
          <cell r="E3026">
            <v>1363.8202900000001</v>
          </cell>
        </row>
        <row r="3027">
          <cell r="A3027" t="str">
            <v>M011704025</v>
          </cell>
          <cell r="B3027" t="str">
            <v>C45FF10 FoFo DN 300 74,000 kg</v>
          </cell>
          <cell r="C3027" t="str">
            <v>PC</v>
          </cell>
          <cell r="D3027">
            <v>1432.79</v>
          </cell>
          <cell r="E3027">
            <v>1622.7779540000001</v>
          </cell>
        </row>
        <row r="3028">
          <cell r="A3028" t="str">
            <v>M011704029</v>
          </cell>
          <cell r="B3028" t="str">
            <v>C45FF10 FoFo DN 350 74,000 kg</v>
          </cell>
          <cell r="C3028" t="str">
            <v>PC</v>
          </cell>
          <cell r="D3028">
            <v>2422.86</v>
          </cell>
          <cell r="E3028">
            <v>2744.1312360000002</v>
          </cell>
        </row>
        <row r="3029">
          <cell r="A3029" t="str">
            <v>M011704033</v>
          </cell>
          <cell r="B3029" t="str">
            <v>C45FF10 FoFo DN 400 91,000 kg</v>
          </cell>
          <cell r="C3029" t="str">
            <v>PC</v>
          </cell>
          <cell r="D3029">
            <v>3540.95</v>
          </cell>
          <cell r="E3029">
            <v>4010.4799699999999</v>
          </cell>
        </row>
        <row r="3030">
          <cell r="A3030" t="str">
            <v>M011704037</v>
          </cell>
          <cell r="B3030" t="str">
            <v>C45FF10 FoFo DN 450 158,00 kg</v>
          </cell>
          <cell r="C3030" t="str">
            <v>PC</v>
          </cell>
          <cell r="D3030">
            <v>4659.03</v>
          </cell>
          <cell r="E3030">
            <v>5276.8173779999997</v>
          </cell>
        </row>
        <row r="3031">
          <cell r="A3031" t="str">
            <v>M011704041</v>
          </cell>
          <cell r="B3031" t="str">
            <v>C45FF10 FoFo DN 500 138,000 kg</v>
          </cell>
          <cell r="C3031" t="str">
            <v>PC</v>
          </cell>
          <cell r="D3031">
            <v>5777.12</v>
          </cell>
          <cell r="E3031">
            <v>6543.1661119999999</v>
          </cell>
        </row>
        <row r="3032">
          <cell r="A3032" t="str">
            <v>M011704045</v>
          </cell>
          <cell r="B3032" t="str">
            <v>C45FF10 FoFo DN 600 204,000 kg</v>
          </cell>
          <cell r="C3032" t="str">
            <v>PC</v>
          </cell>
          <cell r="D3032">
            <v>7496.63</v>
          </cell>
          <cell r="E3032">
            <v>8490.6831380000003</v>
          </cell>
        </row>
        <row r="3033">
          <cell r="A3033" t="str">
            <v>M011704049</v>
          </cell>
          <cell r="B3033" t="str">
            <v>C45FF10 FoFo DN 700 295,000 kg</v>
          </cell>
          <cell r="C3033" t="str">
            <v>PC</v>
          </cell>
          <cell r="D3033">
            <v>9735.68</v>
          </cell>
          <cell r="E3033">
            <v>11026.631168000002</v>
          </cell>
        </row>
        <row r="3034">
          <cell r="A3034" t="str">
            <v>M011704053</v>
          </cell>
          <cell r="B3034" t="str">
            <v>C45FF10 FoFo DN 800 400,000 kg</v>
          </cell>
          <cell r="C3034" t="str">
            <v>PC</v>
          </cell>
          <cell r="D3034">
            <v>10487.08</v>
          </cell>
          <cell r="E3034">
            <v>11877.666808</v>
          </cell>
        </row>
        <row r="3035">
          <cell r="A3035" t="str">
            <v>M011704057</v>
          </cell>
          <cell r="B3035" t="str">
            <v>C45FF10 FoFo DN 900 516,000 kg</v>
          </cell>
          <cell r="C3035" t="str">
            <v>PC</v>
          </cell>
          <cell r="D3035">
            <v>12816.89</v>
          </cell>
          <cell r="E3035">
            <v>14516.409614</v>
          </cell>
        </row>
        <row r="3036">
          <cell r="A3036" t="str">
            <v>M011704061</v>
          </cell>
          <cell r="B3036" t="str">
            <v>C45FF10 FoFo DN 1000 664,000 kg</v>
          </cell>
          <cell r="C3036" t="str">
            <v>PC</v>
          </cell>
          <cell r="D3036">
            <v>17350.22</v>
          </cell>
          <cell r="E3036">
            <v>19650.859172</v>
          </cell>
        </row>
        <row r="3037">
          <cell r="A3037" t="str">
            <v>M011704065</v>
          </cell>
          <cell r="B3037" t="str">
            <v>C45FF10 FoFo DN 1200 1043,000 kg</v>
          </cell>
          <cell r="C3037" t="str">
            <v>PC</v>
          </cell>
          <cell r="D3037">
            <v>34814.129999999997</v>
          </cell>
          <cell r="E3037">
            <v>39430.483637999998</v>
          </cell>
        </row>
        <row r="3038">
          <cell r="A3038" t="str">
            <v>M011705000</v>
          </cell>
          <cell r="B3038" t="str">
            <v>CURVA 22o30' FoFo C/ FLANGES PN 10</v>
          </cell>
        </row>
        <row r="3039">
          <cell r="A3039" t="str">
            <v>M011705001</v>
          </cell>
          <cell r="B3039" t="str">
            <v>C22FF10 FoFo DN  50 9,000 kg</v>
          </cell>
          <cell r="C3039" t="str">
            <v>PC</v>
          </cell>
          <cell r="D3039">
            <v>113.74</v>
          </cell>
          <cell r="E3039">
            <v>128.821924</v>
          </cell>
        </row>
        <row r="3040">
          <cell r="A3040" t="str">
            <v>M011705005</v>
          </cell>
          <cell r="B3040" t="str">
            <v>C22FF10 FoFo DN  80 13,000 kg</v>
          </cell>
          <cell r="C3040" t="str">
            <v>PC</v>
          </cell>
          <cell r="D3040">
            <v>142.49</v>
          </cell>
          <cell r="E3040">
            <v>161.38417400000003</v>
          </cell>
        </row>
        <row r="3041">
          <cell r="A3041" t="str">
            <v>M011705009</v>
          </cell>
          <cell r="B3041" t="str">
            <v>C22FF10 FoFo DN 100 17,000 kg</v>
          </cell>
          <cell r="C3041" t="str">
            <v>PC</v>
          </cell>
          <cell r="D3041">
            <v>164.27</v>
          </cell>
          <cell r="E3041">
            <v>186.05220200000002</v>
          </cell>
        </row>
        <row r="3042">
          <cell r="A3042" t="str">
            <v>M011705013</v>
          </cell>
          <cell r="B3042" t="str">
            <v>C22FF10 FoFo DN 150 28,000 kg</v>
          </cell>
          <cell r="C3042" t="str">
            <v>PC</v>
          </cell>
          <cell r="D3042">
            <v>374.06</v>
          </cell>
          <cell r="E3042">
            <v>423.66035600000004</v>
          </cell>
        </row>
        <row r="3043">
          <cell r="A3043" t="str">
            <v>M011705017</v>
          </cell>
          <cell r="B3043" t="str">
            <v>C22FF10 FoFo DN 200 41,000 kg</v>
          </cell>
          <cell r="C3043" t="str">
            <v>PC</v>
          </cell>
          <cell r="D3043">
            <v>599.24</v>
          </cell>
          <cell r="E3043">
            <v>678.69922400000007</v>
          </cell>
        </row>
        <row r="3044">
          <cell r="A3044" t="str">
            <v>M011705021</v>
          </cell>
          <cell r="B3044" t="str">
            <v>C22FF10 FoFo DN 250 56,000 kg</v>
          </cell>
          <cell r="C3044" t="str">
            <v>PC</v>
          </cell>
          <cell r="D3044">
            <v>824.41</v>
          </cell>
          <cell r="E3044">
            <v>933.726766</v>
          </cell>
        </row>
        <row r="3045">
          <cell r="A3045" t="str">
            <v>M011705025</v>
          </cell>
          <cell r="B3045" t="str">
            <v>C22FF10 FoFo DN 300 73,000 kg</v>
          </cell>
          <cell r="C3045" t="str">
            <v>PC</v>
          </cell>
          <cell r="D3045">
            <v>805.59</v>
          </cell>
          <cell r="E3045">
            <v>912.41123400000004</v>
          </cell>
        </row>
        <row r="3046">
          <cell r="A3046" t="str">
            <v>M011705029</v>
          </cell>
          <cell r="B3046" t="str">
            <v>C22FF10 FoFo DN 350 99,000 kg</v>
          </cell>
          <cell r="C3046" t="str">
            <v>PC</v>
          </cell>
          <cell r="D3046">
            <v>2013.19</v>
          </cell>
          <cell r="E3046">
            <v>2280.1389940000004</v>
          </cell>
        </row>
        <row r="3047">
          <cell r="A3047" t="str">
            <v>M011705033</v>
          </cell>
          <cell r="B3047" t="str">
            <v>C22FF10 FoFo DN 400 124,000 kg</v>
          </cell>
          <cell r="C3047" t="str">
            <v>PC</v>
          </cell>
          <cell r="D3047">
            <v>3274.55</v>
          </cell>
          <cell r="E3047">
            <v>3708.7553300000004</v>
          </cell>
        </row>
        <row r="3048">
          <cell r="A3048" t="str">
            <v>M011705037</v>
          </cell>
          <cell r="B3048" t="str">
            <v>C22FF10 FoFo DN 450 156,00 kg</v>
          </cell>
          <cell r="C3048" t="str">
            <v>PC</v>
          </cell>
          <cell r="D3048">
            <v>4535.92</v>
          </cell>
          <cell r="E3048">
            <v>5137.3829920000007</v>
          </cell>
        </row>
        <row r="3049">
          <cell r="A3049" t="str">
            <v>M011705041</v>
          </cell>
          <cell r="B3049" t="str">
            <v>C22FF10 FoFo DN 500 180,000 kg</v>
          </cell>
          <cell r="C3049" t="str">
            <v>PC</v>
          </cell>
          <cell r="D3049">
            <v>5797.28</v>
          </cell>
          <cell r="E3049">
            <v>6565.9993279999999</v>
          </cell>
        </row>
        <row r="3050">
          <cell r="A3050" t="str">
            <v>M011705045</v>
          </cell>
          <cell r="B3050" t="str">
            <v>C22FF10 FoFo DN 600 258,000 kg</v>
          </cell>
          <cell r="C3050" t="str">
            <v>PC</v>
          </cell>
          <cell r="D3050">
            <v>7639.15</v>
          </cell>
          <cell r="E3050">
            <v>8652.1012900000005</v>
          </cell>
        </row>
        <row r="3051">
          <cell r="A3051" t="str">
            <v>M011705049</v>
          </cell>
          <cell r="B3051" t="str">
            <v>C22FF10 FoFo DN 700 344,000 kg</v>
          </cell>
          <cell r="C3051" t="str">
            <v>PC</v>
          </cell>
          <cell r="D3051">
            <v>9417.02</v>
          </cell>
          <cell r="E3051">
            <v>10665.716852000001</v>
          </cell>
        </row>
        <row r="3052">
          <cell r="A3052" t="str">
            <v>M011705053</v>
          </cell>
          <cell r="B3052" t="str">
            <v>C22FF10 FoFo DN 800 472,000 kg</v>
          </cell>
          <cell r="C3052" t="str">
            <v>PC</v>
          </cell>
          <cell r="D3052">
            <v>11775.4</v>
          </cell>
          <cell r="E3052">
            <v>13336.81804</v>
          </cell>
        </row>
        <row r="3053">
          <cell r="A3053" t="str">
            <v>M011705057</v>
          </cell>
          <cell r="B3053" t="str">
            <v>C22FF10 FoFo DN 900 605,000 kg</v>
          </cell>
          <cell r="C3053" t="str">
            <v>PC</v>
          </cell>
          <cell r="D3053">
            <v>14133.78</v>
          </cell>
          <cell r="E3053">
            <v>16007.919228000001</v>
          </cell>
        </row>
        <row r="3054">
          <cell r="A3054" t="str">
            <v>M011705061</v>
          </cell>
          <cell r="B3054" t="str">
            <v>C22FF10 FoFo DN 1000 781,000 kg</v>
          </cell>
          <cell r="C3054" t="str">
            <v>PC</v>
          </cell>
          <cell r="D3054">
            <v>16857.84</v>
          </cell>
          <cell r="E3054">
            <v>19093.189584</v>
          </cell>
        </row>
        <row r="3055">
          <cell r="A3055" t="str">
            <v>M011705065</v>
          </cell>
          <cell r="B3055" t="str">
            <v>C22FF10 FoFo DN 1200 1110,000 kg</v>
          </cell>
          <cell r="C3055" t="str">
            <v>PC</v>
          </cell>
          <cell r="D3055">
            <v>19790.599999999999</v>
          </cell>
          <cell r="E3055">
            <v>22414.833559999999</v>
          </cell>
        </row>
        <row r="3056">
          <cell r="A3056" t="str">
            <v>M011706000</v>
          </cell>
          <cell r="B3056" t="str">
            <v>CURVA 11o15' FoFo C/ FLANGES PN 10</v>
          </cell>
        </row>
        <row r="3057">
          <cell r="A3057" t="str">
            <v>M011706001</v>
          </cell>
          <cell r="B3057" t="str">
            <v>C11FF10 FoFo DN 50 8,000 kg</v>
          </cell>
          <cell r="C3057" t="str">
            <v>PC</v>
          </cell>
          <cell r="D3057">
            <v>99.85</v>
          </cell>
          <cell r="E3057">
            <v>113.09011</v>
          </cell>
        </row>
        <row r="3058">
          <cell r="A3058" t="str">
            <v>M011706005</v>
          </cell>
          <cell r="B3058" t="str">
            <v>C11FF10 FoFo DN 80 11,000 kg</v>
          </cell>
          <cell r="C3058" t="str">
            <v>PC</v>
          </cell>
          <cell r="D3058">
            <v>110.94</v>
          </cell>
          <cell r="E3058">
            <v>125.650644</v>
          </cell>
        </row>
        <row r="3059">
          <cell r="A3059" t="str">
            <v>M011706009</v>
          </cell>
          <cell r="B3059" t="str">
            <v>C11FF10 FoFo DN 100 16,000 kg</v>
          </cell>
          <cell r="C3059" t="str">
            <v>PC</v>
          </cell>
          <cell r="D3059">
            <v>164.99</v>
          </cell>
          <cell r="E3059">
            <v>186.86767400000002</v>
          </cell>
        </row>
        <row r="3060">
          <cell r="A3060" t="str">
            <v>M011706013</v>
          </cell>
          <cell r="B3060" t="str">
            <v>C11FF10 FoFo DN 150 25,000 kg</v>
          </cell>
          <cell r="C3060" t="str">
            <v>PC</v>
          </cell>
          <cell r="D3060">
            <v>269.67</v>
          </cell>
          <cell r="E3060">
            <v>305.42824200000001</v>
          </cell>
        </row>
        <row r="3061">
          <cell r="A3061" t="str">
            <v>M011706017</v>
          </cell>
          <cell r="B3061" t="str">
            <v>C11FF10 FoFo DN 200 36,000 kg</v>
          </cell>
          <cell r="C3061" t="str">
            <v>PC</v>
          </cell>
          <cell r="D3061">
            <v>392.67</v>
          </cell>
          <cell r="E3061">
            <v>444.73804200000006</v>
          </cell>
        </row>
        <row r="3062">
          <cell r="A3062" t="str">
            <v>M011706021</v>
          </cell>
          <cell r="B3062" t="str">
            <v>C11FF10 FoFo DN 250 49,000 kg</v>
          </cell>
          <cell r="C3062" t="str">
            <v>PC</v>
          </cell>
          <cell r="D3062">
            <v>515.67999999999995</v>
          </cell>
          <cell r="E3062">
            <v>584.059168</v>
          </cell>
        </row>
        <row r="3063">
          <cell r="A3063" t="str">
            <v>M011706025</v>
          </cell>
          <cell r="B3063" t="str">
            <v>C11FF10 FoFo DN 300 62,000 kg</v>
          </cell>
          <cell r="C3063" t="str">
            <v>PC</v>
          </cell>
          <cell r="D3063">
            <v>684.87</v>
          </cell>
          <cell r="E3063">
            <v>775.683762</v>
          </cell>
        </row>
        <row r="3064">
          <cell r="A3064" t="str">
            <v>M011706029</v>
          </cell>
          <cell r="B3064" t="str">
            <v>C11FF10 FoFo DN 350 83,000 kg</v>
          </cell>
          <cell r="C3064" t="str">
            <v>PC</v>
          </cell>
          <cell r="D3064">
            <v>1438.59</v>
          </cell>
          <cell r="E3064">
            <v>1629.3470339999999</v>
          </cell>
        </row>
        <row r="3065">
          <cell r="A3065" t="str">
            <v>M011706033</v>
          </cell>
          <cell r="B3065" t="str">
            <v>C11FF10 FoFo DN 400 104,000 kg</v>
          </cell>
          <cell r="C3065" t="str">
            <v>PC</v>
          </cell>
          <cell r="D3065">
            <v>2238.5</v>
          </cell>
          <cell r="E3065">
            <v>2535.3251</v>
          </cell>
        </row>
        <row r="3066">
          <cell r="A3066" t="str">
            <v>M011706037</v>
          </cell>
          <cell r="B3066" t="str">
            <v>C11FF10 FoFo DN 450 132,000 kg</v>
          </cell>
          <cell r="C3066" t="str">
            <v>PC</v>
          </cell>
          <cell r="D3066">
            <v>3038.42</v>
          </cell>
          <cell r="E3066">
            <v>3441.3144920000004</v>
          </cell>
        </row>
        <row r="3067">
          <cell r="A3067" t="str">
            <v>M011706041</v>
          </cell>
          <cell r="B3067" t="str">
            <v>C11FF10 FoFo DN 500 149,000 kg</v>
          </cell>
          <cell r="C3067" t="str">
            <v>PC</v>
          </cell>
          <cell r="D3067">
            <v>3838.33</v>
          </cell>
          <cell r="E3067">
            <v>4347.2925580000001</v>
          </cell>
        </row>
        <row r="3068">
          <cell r="A3068" t="str">
            <v>M011706045</v>
          </cell>
          <cell r="B3068" t="str">
            <v>C11FF10 FoFo DN 600 207,000 kg</v>
          </cell>
          <cell r="C3068" t="str">
            <v>PC</v>
          </cell>
          <cell r="D3068">
            <v>5242.04</v>
          </cell>
          <cell r="E3068">
            <v>5937.1345040000006</v>
          </cell>
        </row>
        <row r="3069">
          <cell r="A3069" t="str">
            <v>M011706049</v>
          </cell>
          <cell r="B3069" t="str">
            <v>C11FF10 FoFo DN 700 274,000 kg</v>
          </cell>
          <cell r="C3069" t="str">
            <v>PC</v>
          </cell>
          <cell r="D3069">
            <v>7055.28</v>
          </cell>
          <cell r="E3069">
            <v>7990.8101280000001</v>
          </cell>
        </row>
        <row r="3070">
          <cell r="A3070" t="str">
            <v>M011706053</v>
          </cell>
          <cell r="B3070" t="str">
            <v>C11FF10 FoFo DN 800 374,000 kg</v>
          </cell>
          <cell r="C3070" t="str">
            <v>PC</v>
          </cell>
          <cell r="D3070">
            <v>9472.31</v>
          </cell>
          <cell r="E3070">
            <v>10728.338306</v>
          </cell>
        </row>
        <row r="3071">
          <cell r="A3071" t="str">
            <v>M011706057</v>
          </cell>
          <cell r="B3071" t="str">
            <v>C11FF10 FoFo DN 900 473,000 kg</v>
          </cell>
          <cell r="C3071" t="str">
            <v>PC</v>
          </cell>
          <cell r="D3071">
            <v>11889.35</v>
          </cell>
          <cell r="E3071">
            <v>13465.877810000002</v>
          </cell>
        </row>
        <row r="3072">
          <cell r="A3072" t="str">
            <v>M011706061</v>
          </cell>
          <cell r="B3072" t="str">
            <v>C11FF10 FoFo DN 1000 609,000 kg</v>
          </cell>
          <cell r="C3072" t="str">
            <v>PC</v>
          </cell>
          <cell r="D3072">
            <v>14693.01</v>
          </cell>
          <cell r="E3072">
            <v>16641.303126000003</v>
          </cell>
        </row>
        <row r="3073">
          <cell r="A3073" t="str">
            <v>M011706065</v>
          </cell>
          <cell r="B3073" t="str">
            <v>C11FF10 FoFo DN 1200 927,000 kg</v>
          </cell>
          <cell r="C3073" t="str">
            <v>PC</v>
          </cell>
          <cell r="D3073">
            <v>15737.02</v>
          </cell>
          <cell r="E3073">
            <v>17823.748852000001</v>
          </cell>
        </row>
        <row r="3074">
          <cell r="A3074" t="str">
            <v>M011707000</v>
          </cell>
          <cell r="B3074" t="str">
            <v>TE FoFo C/ FLANGES PN 10</v>
          </cell>
        </row>
        <row r="3075">
          <cell r="A3075" t="str">
            <v>M011707001</v>
          </cell>
          <cell r="B3075" t="str">
            <v>TFF10 FoFo DN 80 X 50 19,000 kg</v>
          </cell>
          <cell r="C3075" t="str">
            <v>PC</v>
          </cell>
          <cell r="D3075">
            <v>209.85</v>
          </cell>
          <cell r="E3075">
            <v>237.67610999999999</v>
          </cell>
        </row>
        <row r="3076">
          <cell r="A3076" t="str">
            <v>M011707005</v>
          </cell>
          <cell r="B3076" t="str">
            <v>TFF10 FoFo DN 80 X 80 15,300 kg</v>
          </cell>
          <cell r="C3076" t="str">
            <v>PC</v>
          </cell>
          <cell r="D3076">
            <v>221.91</v>
          </cell>
          <cell r="E3076">
            <v>251.33526600000002</v>
          </cell>
        </row>
        <row r="3077">
          <cell r="A3077" t="str">
            <v>M011707009</v>
          </cell>
          <cell r="B3077" t="str">
            <v>TFF10 FoFo DN 100 X 50 16,000 kg</v>
          </cell>
          <cell r="C3077" t="str">
            <v>PC</v>
          </cell>
          <cell r="D3077">
            <v>242</v>
          </cell>
          <cell r="E3077">
            <v>274.08920000000001</v>
          </cell>
        </row>
        <row r="3078">
          <cell r="A3078" t="str">
            <v>M011707013</v>
          </cell>
          <cell r="B3078" t="str">
            <v>TFF10 FoFo DN 100 X 80 18,100 kg</v>
          </cell>
          <cell r="C3078" t="str">
            <v>PC</v>
          </cell>
          <cell r="D3078">
            <v>251.27</v>
          </cell>
          <cell r="E3078">
            <v>284.58840200000003</v>
          </cell>
        </row>
        <row r="3079">
          <cell r="A3079" t="str">
            <v>M011707017</v>
          </cell>
          <cell r="B3079" t="str">
            <v>TFF10 FoFo DN 100 X 100 18,500 kg</v>
          </cell>
          <cell r="C3079" t="str">
            <v>PC</v>
          </cell>
          <cell r="D3079">
            <v>256.14999999999998</v>
          </cell>
          <cell r="E3079">
            <v>290.11548999999997</v>
          </cell>
        </row>
        <row r="3080">
          <cell r="A3080" t="str">
            <v>M011707021</v>
          </cell>
          <cell r="B3080" t="str">
            <v>TFF10 FoFo DN 150 X 50 26,000 kg</v>
          </cell>
          <cell r="C3080" t="str">
            <v>PC</v>
          </cell>
          <cell r="D3080">
            <v>402.03</v>
          </cell>
          <cell r="E3080">
            <v>455.339178</v>
          </cell>
        </row>
        <row r="3081">
          <cell r="A3081" t="str">
            <v>M011707025</v>
          </cell>
          <cell r="B3081" t="str">
            <v>TFF10 FoFo DN 150 X 80 30,000 kg</v>
          </cell>
          <cell r="C3081" t="str">
            <v>PC</v>
          </cell>
          <cell r="D3081">
            <v>416.04</v>
          </cell>
          <cell r="E3081">
            <v>471.20690400000007</v>
          </cell>
        </row>
        <row r="3082">
          <cell r="A3082" t="str">
            <v>M011707029</v>
          </cell>
          <cell r="B3082" t="str">
            <v>TFF10 FoFo DN 150 X 100 28,500 kg</v>
          </cell>
          <cell r="C3082" t="str">
            <v>PC</v>
          </cell>
          <cell r="D3082">
            <v>339.05</v>
          </cell>
          <cell r="E3082">
            <v>384.00803000000002</v>
          </cell>
        </row>
        <row r="3083">
          <cell r="A3083" t="str">
            <v>M011707033</v>
          </cell>
          <cell r="B3083" t="str">
            <v>TFF10 FoFo DN 150 X 150 32,000 kg</v>
          </cell>
          <cell r="C3083" t="str">
            <v>PC</v>
          </cell>
          <cell r="D3083">
            <v>372.17</v>
          </cell>
          <cell r="E3083">
            <v>421.51974200000006</v>
          </cell>
        </row>
        <row r="3084">
          <cell r="A3084" t="str">
            <v>M011707037</v>
          </cell>
          <cell r="B3084" t="str">
            <v>TFF10 FoFo DN 200 X 50 48,000 kg</v>
          </cell>
          <cell r="C3084" t="str">
            <v>PC</v>
          </cell>
          <cell r="D3084">
            <v>478.2</v>
          </cell>
          <cell r="E3084">
            <v>541.60932000000003</v>
          </cell>
        </row>
        <row r="3085">
          <cell r="A3085" t="str">
            <v>M011707041</v>
          </cell>
          <cell r="B3085" t="str">
            <v>TFF10 FoFo DN 200 X 80 43,500 kg</v>
          </cell>
          <cell r="C3085" t="str">
            <v>PC</v>
          </cell>
          <cell r="D3085">
            <v>473.89</v>
          </cell>
          <cell r="E3085">
            <v>536.72781399999997</v>
          </cell>
        </row>
        <row r="3086">
          <cell r="A3086" t="str">
            <v>M011707045</v>
          </cell>
          <cell r="B3086" t="str">
            <v>TFF10 FoFo DN 200 X 100 41,000 kg</v>
          </cell>
          <cell r="C3086" t="str">
            <v>PC</v>
          </cell>
          <cell r="D3086">
            <v>486.83</v>
          </cell>
          <cell r="E3086">
            <v>551.38365799999997</v>
          </cell>
        </row>
        <row r="3087">
          <cell r="A3087" t="str">
            <v>M011707049</v>
          </cell>
          <cell r="B3087" t="str">
            <v>TFF10 FoFo DN 200 X 150 44,000 kg</v>
          </cell>
          <cell r="C3087" t="str">
            <v>PC</v>
          </cell>
          <cell r="D3087">
            <v>533.44000000000005</v>
          </cell>
          <cell r="E3087">
            <v>604.17414400000007</v>
          </cell>
        </row>
        <row r="3088">
          <cell r="A3088" t="str">
            <v>M011707053</v>
          </cell>
          <cell r="B3088" t="str">
            <v>TFF10 FoFo DN 200 X 200 47,000 kg</v>
          </cell>
          <cell r="C3088" t="str">
            <v>PC</v>
          </cell>
          <cell r="D3088">
            <v>552.51</v>
          </cell>
          <cell r="E3088">
            <v>625.77282600000001</v>
          </cell>
        </row>
        <row r="3089">
          <cell r="A3089" t="str">
            <v>M011707057</v>
          </cell>
          <cell r="B3089" t="str">
            <v>TFF10 FoFo DN 250 X 50 67,000 kg</v>
          </cell>
          <cell r="C3089" t="str">
            <v>PC</v>
          </cell>
          <cell r="D3089">
            <v>1213.58</v>
          </cell>
          <cell r="E3089">
            <v>1374.500708</v>
          </cell>
        </row>
        <row r="3090">
          <cell r="A3090" t="str">
            <v>M011707061</v>
          </cell>
          <cell r="B3090" t="str">
            <v>TFF10 FoFo DN 250 X 80 69,000 kg</v>
          </cell>
          <cell r="C3090" t="str">
            <v>PC</v>
          </cell>
          <cell r="D3090">
            <v>1223.58</v>
          </cell>
          <cell r="E3090">
            <v>1385.8267080000001</v>
          </cell>
        </row>
        <row r="3091">
          <cell r="A3091" t="str">
            <v>M011707065</v>
          </cell>
          <cell r="B3091" t="str">
            <v>TFF10 FoFo DN 250 X 100 67,000 kg</v>
          </cell>
          <cell r="C3091" t="str">
            <v>PC</v>
          </cell>
          <cell r="D3091">
            <v>1244.9100000000001</v>
          </cell>
          <cell r="E3091">
            <v>1409.9850660000002</v>
          </cell>
        </row>
        <row r="3092">
          <cell r="A3092" t="str">
            <v>M011707067</v>
          </cell>
          <cell r="B3092" t="str">
            <v>TFF10 FoFo DN 250 X 150 70,000 kg</v>
          </cell>
          <cell r="C3092" t="str">
            <v>PC</v>
          </cell>
          <cell r="D3092">
            <v>1261.3699999999999</v>
          </cell>
          <cell r="E3092">
            <v>1428.6276619999999</v>
          </cell>
        </row>
        <row r="3093">
          <cell r="A3093" t="str">
            <v>M011707069</v>
          </cell>
          <cell r="B3093" t="str">
            <v>TFF10 FoFo DN 250 X 200 73,000 kg</v>
          </cell>
          <cell r="C3093" t="str">
            <v>PC</v>
          </cell>
          <cell r="D3093">
            <v>1297.3399999999999</v>
          </cell>
          <cell r="E3093">
            <v>1469.3672839999999</v>
          </cell>
        </row>
        <row r="3094">
          <cell r="A3094" t="str">
            <v>M011707073</v>
          </cell>
          <cell r="B3094" t="str">
            <v>TFF10 FoFo DN 250 X 250 80,000 kg</v>
          </cell>
          <cell r="C3094" t="str">
            <v>PC</v>
          </cell>
          <cell r="D3094">
            <v>1333</v>
          </cell>
          <cell r="E3094">
            <v>1509.7558000000001</v>
          </cell>
        </row>
        <row r="3095">
          <cell r="A3095" t="str">
            <v>M011707077</v>
          </cell>
          <cell r="B3095" t="str">
            <v>TFF10 FoFo DN 300 X 100 92,000 kg</v>
          </cell>
          <cell r="C3095" t="str">
            <v>PC</v>
          </cell>
          <cell r="D3095">
            <v>1549.17</v>
          </cell>
          <cell r="E3095">
            <v>1754.5899420000001</v>
          </cell>
        </row>
        <row r="3096">
          <cell r="A3096" t="str">
            <v>M011707081</v>
          </cell>
          <cell r="B3096" t="str">
            <v>TFF10 FoFo DN 300 X 200 100,000 kg</v>
          </cell>
          <cell r="C3096" t="str">
            <v>PC</v>
          </cell>
          <cell r="D3096">
            <v>1632.44</v>
          </cell>
          <cell r="E3096">
            <v>1848.9015440000001</v>
          </cell>
        </row>
        <row r="3097">
          <cell r="A3097" t="str">
            <v>M011707085</v>
          </cell>
          <cell r="B3097" t="str">
            <v>TFF10 FoFo DN 300 X 300 119,000 kg</v>
          </cell>
          <cell r="C3097" t="str">
            <v>PC</v>
          </cell>
          <cell r="D3097">
            <v>1608.19</v>
          </cell>
          <cell r="E3097">
            <v>1821.4359940000002</v>
          </cell>
        </row>
        <row r="3098">
          <cell r="A3098" t="str">
            <v>M011707089</v>
          </cell>
          <cell r="B3098" t="str">
            <v>TFF10 FoFo DN 350 X 100 112,000 kg</v>
          </cell>
          <cell r="C3098" t="str">
            <v>PC</v>
          </cell>
          <cell r="D3098">
            <v>1852.94</v>
          </cell>
          <cell r="E3098">
            <v>2098.6398440000003</v>
          </cell>
        </row>
        <row r="3099">
          <cell r="A3099" t="str">
            <v>M011707093</v>
          </cell>
          <cell r="B3099" t="str">
            <v>TFF10 FoFo DN 350 X 200 117,000 kg</v>
          </cell>
          <cell r="C3099" t="str">
            <v>PC</v>
          </cell>
          <cell r="D3099">
            <v>1987.55</v>
          </cell>
          <cell r="E3099">
            <v>2251.0991300000001</v>
          </cell>
        </row>
        <row r="3100">
          <cell r="A3100" t="str">
            <v>M011707097</v>
          </cell>
          <cell r="B3100" t="str">
            <v>TFF10 FoFo DN 350 X 300 133,000 kg</v>
          </cell>
          <cell r="C3100" t="str">
            <v>PC</v>
          </cell>
          <cell r="D3100">
            <v>2157.94</v>
          </cell>
          <cell r="E3100">
            <v>2444.082844</v>
          </cell>
        </row>
        <row r="3101">
          <cell r="A3101" t="str">
            <v>M011707101</v>
          </cell>
          <cell r="B3101" t="str">
            <v>TFF10 FoFo DN 350 X 350 139,000 kg</v>
          </cell>
          <cell r="C3101" t="str">
            <v>PC</v>
          </cell>
          <cell r="D3101">
            <v>2181.04</v>
          </cell>
          <cell r="E3101">
            <v>2470.2459039999999</v>
          </cell>
        </row>
        <row r="3102">
          <cell r="A3102" t="str">
            <v>M011707105</v>
          </cell>
          <cell r="B3102" t="str">
            <v>TFF10 FoFo DN 400 X 100 138,000 kg</v>
          </cell>
          <cell r="C3102" t="str">
            <v>PC</v>
          </cell>
          <cell r="D3102">
            <v>3362.49</v>
          </cell>
          <cell r="E3102">
            <v>3808.356174</v>
          </cell>
        </row>
        <row r="3103">
          <cell r="A3103" t="str">
            <v>M011707109</v>
          </cell>
          <cell r="B3103" t="str">
            <v>TFF10 FoFo DN 400 X 200 142,000 kg</v>
          </cell>
          <cell r="C3103" t="str">
            <v>PC</v>
          </cell>
          <cell r="D3103">
            <v>3421.94</v>
          </cell>
          <cell r="E3103">
            <v>3875.6892440000001</v>
          </cell>
        </row>
        <row r="3104">
          <cell r="A3104" t="str">
            <v>M011707113</v>
          </cell>
          <cell r="B3104" t="str">
            <v>TFF10 FoFo DN 400 X 300 159,000 kg</v>
          </cell>
          <cell r="C3104" t="str">
            <v>PC</v>
          </cell>
          <cell r="D3104">
            <v>3578.03</v>
          </cell>
          <cell r="E3104">
            <v>4052.4767780000002</v>
          </cell>
        </row>
        <row r="3105">
          <cell r="A3105" t="str">
            <v>M011707117</v>
          </cell>
          <cell r="B3105" t="str">
            <v>TFF10 FoFo DN 400 X 400 172,000 kg</v>
          </cell>
          <cell r="C3105" t="str">
            <v>PC</v>
          </cell>
          <cell r="D3105">
            <v>3636.95</v>
          </cell>
          <cell r="E3105">
            <v>4119.20957</v>
          </cell>
        </row>
        <row r="3106">
          <cell r="A3106" t="str">
            <v>M011707121</v>
          </cell>
          <cell r="B3106" t="str">
            <v>TFF10 FoFo DN 450 X 100 173,000 kg</v>
          </cell>
          <cell r="C3106" t="str">
            <v>PC</v>
          </cell>
          <cell r="D3106">
            <v>4334.84</v>
          </cell>
          <cell r="E3106">
            <v>4909.639784</v>
          </cell>
        </row>
        <row r="3107">
          <cell r="A3107" t="str">
            <v>M011707125</v>
          </cell>
          <cell r="B3107" t="str">
            <v>TFF10 FoFo DN 450 X 200 180,000 kg</v>
          </cell>
          <cell r="C3107" t="str">
            <v>PC</v>
          </cell>
          <cell r="D3107">
            <v>4910.0200000000004</v>
          </cell>
          <cell r="E3107">
            <v>5561.0886520000004</v>
          </cell>
        </row>
        <row r="3108">
          <cell r="A3108" t="str">
            <v>M011707129</v>
          </cell>
          <cell r="B3108" t="str">
            <v>TFF10 FoFo DN 450 X 300 187,000 kg</v>
          </cell>
          <cell r="C3108" t="str">
            <v>PC</v>
          </cell>
          <cell r="D3108">
            <v>5155.5200000000004</v>
          </cell>
          <cell r="E3108">
            <v>5839.1419520000009</v>
          </cell>
        </row>
        <row r="3109">
          <cell r="A3109" t="str">
            <v>M011707133</v>
          </cell>
          <cell r="B3109" t="str">
            <v>TFF10 FoFo DN 450 X 400 204,000 kg</v>
          </cell>
          <cell r="C3109" t="str">
            <v>PC</v>
          </cell>
          <cell r="D3109">
            <v>5413.3</v>
          </cell>
          <cell r="E3109">
            <v>6131.1035800000009</v>
          </cell>
        </row>
        <row r="3110">
          <cell r="A3110" t="str">
            <v>M011707137</v>
          </cell>
          <cell r="B3110" t="str">
            <v>TFF10 FoFo DN 450 X 450 207,000 kg</v>
          </cell>
          <cell r="C3110" t="str">
            <v>PC</v>
          </cell>
          <cell r="D3110">
            <v>5591.41</v>
          </cell>
          <cell r="E3110">
            <v>6332.8309660000004</v>
          </cell>
        </row>
        <row r="3111">
          <cell r="A3111" t="str">
            <v>M011707141</v>
          </cell>
          <cell r="B3111" t="str">
            <v>TFF10 FoFo DN 500 X 100 205,000 kg</v>
          </cell>
          <cell r="C3111" t="str">
            <v>PC</v>
          </cell>
          <cell r="D3111">
            <v>4812.0200000000004</v>
          </cell>
          <cell r="E3111">
            <v>5450.0938520000009</v>
          </cell>
        </row>
        <row r="3112">
          <cell r="A3112" t="str">
            <v>M011707145</v>
          </cell>
          <cell r="B3112" t="str">
            <v>TFF10 FoFo DN 500 X 200 209,000 kg</v>
          </cell>
          <cell r="C3112" t="str">
            <v>PC</v>
          </cell>
          <cell r="D3112">
            <v>5599.14</v>
          </cell>
          <cell r="E3112">
            <v>6341.5859640000008</v>
          </cell>
        </row>
        <row r="3113">
          <cell r="A3113" t="str">
            <v>M011707149</v>
          </cell>
          <cell r="B3113" t="str">
            <v>TFF10 FoFo DN 500 X 300 219,000 kg</v>
          </cell>
          <cell r="C3113" t="str">
            <v>PC</v>
          </cell>
          <cell r="D3113">
            <v>5784.03</v>
          </cell>
          <cell r="E3113">
            <v>6550.9923779999999</v>
          </cell>
        </row>
        <row r="3114">
          <cell r="A3114" t="str">
            <v>M011707153</v>
          </cell>
          <cell r="B3114" t="str">
            <v>TFF10 FoFo DN 500 X 400 234,000 kg</v>
          </cell>
          <cell r="C3114" t="str">
            <v>PC</v>
          </cell>
          <cell r="D3114">
            <v>5867.5</v>
          </cell>
          <cell r="E3114">
            <v>6645.5304999999998</v>
          </cell>
        </row>
        <row r="3115">
          <cell r="A3115" t="str">
            <v>M011707157</v>
          </cell>
          <cell r="B3115" t="str">
            <v>TFF10 FoFo DN 500 X 500 243,000 kg</v>
          </cell>
          <cell r="C3115" t="str">
            <v>PC</v>
          </cell>
          <cell r="D3115">
            <v>6184</v>
          </cell>
          <cell r="E3115">
            <v>7003.9984000000004</v>
          </cell>
        </row>
        <row r="3116">
          <cell r="A3116" t="str">
            <v>M011707161</v>
          </cell>
          <cell r="B3116" t="str">
            <v>TFF10 FoFo DN 600 X 100 298,000 kg</v>
          </cell>
          <cell r="C3116" t="str">
            <v>PC</v>
          </cell>
          <cell r="D3116">
            <v>6701.56</v>
          </cell>
          <cell r="E3116">
            <v>7590.1868560000012</v>
          </cell>
        </row>
        <row r="3117">
          <cell r="A3117" t="str">
            <v>M011707165</v>
          </cell>
          <cell r="B3117" t="str">
            <v>TFF10 FoFo DN 600 X 200 293,000 kg</v>
          </cell>
          <cell r="C3117" t="str">
            <v>PC</v>
          </cell>
          <cell r="D3117">
            <v>7754.06</v>
          </cell>
          <cell r="E3117">
            <v>8782.2483560000001</v>
          </cell>
        </row>
        <row r="3118">
          <cell r="A3118" t="str">
            <v>M011707169</v>
          </cell>
          <cell r="B3118" t="str">
            <v>TFF10 FoFo DN 600 X 300 303,000 kg</v>
          </cell>
          <cell r="C3118" t="str">
            <v>PC</v>
          </cell>
          <cell r="D3118">
            <v>6725.99</v>
          </cell>
          <cell r="E3118">
            <v>7617.8562739999998</v>
          </cell>
        </row>
        <row r="3119">
          <cell r="A3119" t="str">
            <v>M011707173</v>
          </cell>
          <cell r="B3119" t="str">
            <v>TFF10 FoFo DN 600 X 400 316,000 kg</v>
          </cell>
          <cell r="C3119" t="str">
            <v>PC</v>
          </cell>
          <cell r="D3119">
            <v>6854.51</v>
          </cell>
          <cell r="E3119">
            <v>7763.4180260000003</v>
          </cell>
        </row>
        <row r="3120">
          <cell r="A3120" t="str">
            <v>M011707177</v>
          </cell>
          <cell r="B3120" t="str">
            <v>TFF10 FoFo DN 600 X 500 313,000 kg</v>
          </cell>
          <cell r="C3120" t="str">
            <v>PC</v>
          </cell>
          <cell r="D3120">
            <v>9613.77</v>
          </cell>
          <cell r="E3120">
            <v>10888.555902000002</v>
          </cell>
        </row>
        <row r="3121">
          <cell r="A3121" t="str">
            <v>M011707181</v>
          </cell>
          <cell r="B3121" t="str">
            <v>TFF10 FoFo DN 600 X 600 352,000 kg</v>
          </cell>
          <cell r="C3121" t="str">
            <v>PC</v>
          </cell>
          <cell r="D3121">
            <v>9928.9</v>
          </cell>
          <cell r="E3121">
            <v>11245.47214</v>
          </cell>
        </row>
        <row r="3122">
          <cell r="A3122" t="str">
            <v>M011707185</v>
          </cell>
          <cell r="B3122" t="str">
            <v>TFF10 FoFo DN 700 X 200 267,000 kg</v>
          </cell>
          <cell r="C3122" t="str">
            <v>PC</v>
          </cell>
          <cell r="D3122">
            <v>8105.71</v>
          </cell>
          <cell r="E3122">
            <v>9180.5271460000004</v>
          </cell>
        </row>
        <row r="3123">
          <cell r="A3123" t="str">
            <v>M011707189</v>
          </cell>
          <cell r="B3123" t="str">
            <v>TFF10 FoFo DN 700 X 400 341,000 kg</v>
          </cell>
          <cell r="C3123" t="str">
            <v>PC</v>
          </cell>
          <cell r="D3123">
            <v>10783.03</v>
          </cell>
          <cell r="E3123">
            <v>12212.859778000002</v>
          </cell>
        </row>
        <row r="3124">
          <cell r="A3124" t="str">
            <v>M011707191</v>
          </cell>
          <cell r="B3124" t="str">
            <v>TFF10 FoFo DN 700 X 600 495,000 kg</v>
          </cell>
          <cell r="C3124" t="str">
            <v>PC</v>
          </cell>
          <cell r="D3124">
            <v>11861.34</v>
          </cell>
          <cell r="E3124">
            <v>13434.153684000001</v>
          </cell>
        </row>
        <row r="3125">
          <cell r="A3125" t="str">
            <v>M011707193</v>
          </cell>
          <cell r="B3125" t="str">
            <v>TFF10 FoFo DN 700 X 700 478,000 kg</v>
          </cell>
          <cell r="C3125" t="str">
            <v>PC</v>
          </cell>
          <cell r="D3125">
            <v>15177.12</v>
          </cell>
          <cell r="E3125">
            <v>17189.606112000001</v>
          </cell>
        </row>
        <row r="3126">
          <cell r="A3126" t="str">
            <v>M011707197</v>
          </cell>
          <cell r="B3126" t="str">
            <v>TFF10 FoFo DN 800 X 200 350,000 kg</v>
          </cell>
          <cell r="C3126" t="str">
            <v>PC</v>
          </cell>
          <cell r="D3126">
            <v>11223.01</v>
          </cell>
          <cell r="E3126">
            <v>12711.181126000001</v>
          </cell>
        </row>
        <row r="3127">
          <cell r="A3127" t="str">
            <v>M011707201</v>
          </cell>
          <cell r="B3127" t="str">
            <v>TFF10 FoFo DN 800 X 400 438,000 kg</v>
          </cell>
          <cell r="C3127" t="str">
            <v>PC</v>
          </cell>
          <cell r="D3127">
            <v>14411.67</v>
          </cell>
          <cell r="E3127">
            <v>16322.657442000002</v>
          </cell>
        </row>
        <row r="3128">
          <cell r="A3128" t="str">
            <v>M011707205</v>
          </cell>
          <cell r="B3128" t="str">
            <v>TFF10 FoFo DN 800 X 600 609,000 kg</v>
          </cell>
          <cell r="C3128" t="str">
            <v>PC</v>
          </cell>
          <cell r="D3128">
            <v>18754.32</v>
          </cell>
          <cell r="E3128">
            <v>21241.142832000001</v>
          </cell>
        </row>
        <row r="3129">
          <cell r="A3129" t="str">
            <v>M011707209</v>
          </cell>
          <cell r="B3129" t="str">
            <v>TFF10 FoFo DN 800 X 800 658,000 kg</v>
          </cell>
          <cell r="C3129" t="str">
            <v>PC</v>
          </cell>
          <cell r="D3129">
            <v>19139.259999999998</v>
          </cell>
          <cell r="E3129">
            <v>21677.125875999998</v>
          </cell>
        </row>
        <row r="3130">
          <cell r="A3130" t="str">
            <v>M011707213</v>
          </cell>
          <cell r="B3130" t="str">
            <v>TFF10 FoFo DN 900 X 200 434,000 kg</v>
          </cell>
          <cell r="C3130" t="str">
            <v>PC</v>
          </cell>
          <cell r="D3130">
            <v>15047.23</v>
          </cell>
          <cell r="E3130">
            <v>17042.492698000002</v>
          </cell>
        </row>
        <row r="3131">
          <cell r="A3131" t="str">
            <v>M011707217</v>
          </cell>
          <cell r="B3131" t="str">
            <v>TFF10 FoFo DN 900 X 400 537,000 kg</v>
          </cell>
          <cell r="C3131" t="str">
            <v>PC</v>
          </cell>
          <cell r="D3131">
            <v>16551.95</v>
          </cell>
          <cell r="E3131">
            <v>18746.738570000001</v>
          </cell>
        </row>
        <row r="3132">
          <cell r="A3132" t="str">
            <v>M011707221</v>
          </cell>
          <cell r="B3132" t="str">
            <v>TFF10 FoFo DN 900 X 600 782,000 kg</v>
          </cell>
          <cell r="C3132" t="str">
            <v>PC</v>
          </cell>
          <cell r="D3132">
            <v>29527.5</v>
          </cell>
          <cell r="E3132">
            <v>33442.8465</v>
          </cell>
        </row>
        <row r="3133">
          <cell r="A3133" t="str">
            <v>M011707223</v>
          </cell>
          <cell r="B3133" t="str">
            <v>TFF10 FoFo DN 900 X 800 930,000 kg</v>
          </cell>
          <cell r="C3133" t="str">
            <v>PC</v>
          </cell>
          <cell r="D3133">
            <v>32480.25</v>
          </cell>
          <cell r="E3133">
            <v>36787.131150000001</v>
          </cell>
        </row>
        <row r="3134">
          <cell r="A3134" t="str">
            <v>M011707225</v>
          </cell>
          <cell r="B3134" t="str">
            <v>TFF10 FoFo DN 900 X 900 854,000 kg</v>
          </cell>
          <cell r="C3134" t="str">
            <v>PC</v>
          </cell>
          <cell r="D3134">
            <v>34498.67</v>
          </cell>
          <cell r="E3134">
            <v>39073.193641999998</v>
          </cell>
        </row>
        <row r="3135">
          <cell r="A3135" t="str">
            <v>M011707229</v>
          </cell>
          <cell r="B3135" t="str">
            <v>TFF10 FoFo DN 1000 X 200 544,000 kg</v>
          </cell>
          <cell r="C3135" t="str">
            <v>PC</v>
          </cell>
          <cell r="D3135">
            <v>19644.89</v>
          </cell>
          <cell r="E3135">
            <v>22249.802414000002</v>
          </cell>
        </row>
        <row r="3136">
          <cell r="A3136" t="str">
            <v>M011707233</v>
          </cell>
          <cell r="B3136" t="str">
            <v>TFF10 FoFo DN 1000 X 400 663,000 kg</v>
          </cell>
          <cell r="C3136" t="str">
            <v>PC</v>
          </cell>
          <cell r="D3136">
            <v>18598.79</v>
          </cell>
          <cell r="E3136">
            <v>21064.989554000003</v>
          </cell>
        </row>
        <row r="3137">
          <cell r="A3137" t="str">
            <v>M011707237</v>
          </cell>
          <cell r="B3137" t="str">
            <v>TFF10 FoFo DN 1000 X 600 1001,000 kg</v>
          </cell>
          <cell r="C3137" t="str">
            <v>PC</v>
          </cell>
          <cell r="D3137">
            <v>20458.669999999998</v>
          </cell>
          <cell r="E3137">
            <v>23171.489642</v>
          </cell>
        </row>
        <row r="3138">
          <cell r="A3138" t="str">
            <v>M011707239</v>
          </cell>
          <cell r="B3138" t="str">
            <v>TFF10 FoFo DN 1000 X 800 1027,000 kg</v>
          </cell>
          <cell r="C3138" t="str">
            <v>PC</v>
          </cell>
          <cell r="D3138">
            <v>0</v>
          </cell>
          <cell r="E3138">
            <v>0</v>
          </cell>
        </row>
        <row r="3139">
          <cell r="A3139" t="str">
            <v>M011707241</v>
          </cell>
          <cell r="B3139" t="str">
            <v>TFF10 FoFo DN 1000 X1000 1106,000 kg</v>
          </cell>
          <cell r="C3139" t="str">
            <v>PC</v>
          </cell>
          <cell r="D3139">
            <v>0</v>
          </cell>
          <cell r="E3139">
            <v>0</v>
          </cell>
        </row>
        <row r="3140">
          <cell r="A3140" t="str">
            <v>M011707245</v>
          </cell>
          <cell r="B3140" t="str">
            <v>TFF10 FoFo DN 1200 X 200 809,000 kg</v>
          </cell>
          <cell r="C3140" t="str">
            <v>PC</v>
          </cell>
          <cell r="D3140">
            <v>0</v>
          </cell>
          <cell r="E3140">
            <v>0</v>
          </cell>
        </row>
        <row r="3141">
          <cell r="A3141" t="str">
            <v>M011707247</v>
          </cell>
          <cell r="B3141" t="str">
            <v>TFF10 FoFo DN 1200 X 250 1130,000 kg</v>
          </cell>
          <cell r="C3141" t="str">
            <v>PC</v>
          </cell>
          <cell r="D3141">
            <v>0</v>
          </cell>
          <cell r="E3141">
            <v>0</v>
          </cell>
        </row>
        <row r="3142">
          <cell r="A3142" t="str">
            <v>M011707249</v>
          </cell>
          <cell r="B3142" t="str">
            <v>TFF10 FoFo DN 1200 X 400 965,000 kg</v>
          </cell>
          <cell r="C3142" t="str">
            <v>PC</v>
          </cell>
          <cell r="D3142">
            <v>0</v>
          </cell>
          <cell r="E3142">
            <v>0</v>
          </cell>
        </row>
        <row r="3143">
          <cell r="A3143" t="str">
            <v>M011707253</v>
          </cell>
          <cell r="B3143" t="str">
            <v>TFF10 FoFo DN 1200 X 600 1105,000 kg</v>
          </cell>
          <cell r="C3143" t="str">
            <v>PC</v>
          </cell>
          <cell r="D3143">
            <v>0</v>
          </cell>
          <cell r="E3143">
            <v>0</v>
          </cell>
        </row>
        <row r="3144">
          <cell r="A3144" t="str">
            <v>M011707257</v>
          </cell>
          <cell r="B3144" t="str">
            <v>TFF10 FoFo DN 1200 X 800 1368,000 kg</v>
          </cell>
          <cell r="C3144" t="str">
            <v>PC</v>
          </cell>
          <cell r="D3144">
            <v>0</v>
          </cell>
          <cell r="E3144">
            <v>0</v>
          </cell>
        </row>
        <row r="3145">
          <cell r="A3145" t="str">
            <v>M011707261</v>
          </cell>
          <cell r="B3145" t="str">
            <v>TFF10 FoFo DN 1200 X1000 1564,000 kg</v>
          </cell>
          <cell r="C3145" t="str">
            <v>PC</v>
          </cell>
          <cell r="D3145">
            <v>0</v>
          </cell>
          <cell r="E3145">
            <v>0</v>
          </cell>
        </row>
        <row r="3146">
          <cell r="A3146" t="str">
            <v>M011707265</v>
          </cell>
          <cell r="B3146" t="str">
            <v>TFF10 FoFo DN 1200 X1200 1863,000 kg</v>
          </cell>
          <cell r="C3146" t="str">
            <v>PC</v>
          </cell>
          <cell r="D3146">
            <v>0</v>
          </cell>
          <cell r="E3146">
            <v>0</v>
          </cell>
        </row>
        <row r="3147">
          <cell r="A3147" t="str">
            <v>M011708000</v>
          </cell>
          <cell r="B3147" t="str">
            <v>JUNCAO 45o FoFo C/ FLANGES PN 10</v>
          </cell>
        </row>
        <row r="3148">
          <cell r="A3148" t="str">
            <v>M011708001</v>
          </cell>
          <cell r="B3148" t="str">
            <v>YFF10 FoFo DN 50 X 50 11,100 kg</v>
          </cell>
          <cell r="C3148" t="str">
            <v>PC</v>
          </cell>
          <cell r="D3148">
            <v>209.2</v>
          </cell>
          <cell r="E3148">
            <v>236.93992</v>
          </cell>
        </row>
        <row r="3149">
          <cell r="A3149" t="str">
            <v>M011708005</v>
          </cell>
          <cell r="B3149" t="str">
            <v>YFF10 FoFo DN 80 X 80 17,200 kg</v>
          </cell>
          <cell r="C3149" t="str">
            <v>PC</v>
          </cell>
          <cell r="D3149">
            <v>254.78</v>
          </cell>
          <cell r="E3149">
            <v>288.563828</v>
          </cell>
        </row>
        <row r="3150">
          <cell r="A3150" t="str">
            <v>M011708009</v>
          </cell>
          <cell r="B3150" t="str">
            <v>YFF10 FoFo DN 100 X 80 20,800 kg</v>
          </cell>
          <cell r="C3150" t="str">
            <v>PC</v>
          </cell>
          <cell r="D3150">
            <v>297.37</v>
          </cell>
          <cell r="E3150">
            <v>336.80126200000001</v>
          </cell>
        </row>
        <row r="3151">
          <cell r="A3151" t="str">
            <v>M011708013</v>
          </cell>
          <cell r="B3151" t="str">
            <v>YFF10 FoFo DN 100 X 100 21,000 kg</v>
          </cell>
          <cell r="C3151" t="str">
            <v>PC</v>
          </cell>
          <cell r="D3151">
            <v>298.45</v>
          </cell>
          <cell r="E3151">
            <v>338.02447000000001</v>
          </cell>
        </row>
        <row r="3152">
          <cell r="A3152" t="str">
            <v>M011708017</v>
          </cell>
          <cell r="B3152" t="str">
            <v>YFF10 FoFo DN 150 X 100 33,000 kg</v>
          </cell>
          <cell r="C3152" t="str">
            <v>PC</v>
          </cell>
          <cell r="D3152">
            <v>441.45</v>
          </cell>
          <cell r="E3152">
            <v>499.98626999999999</v>
          </cell>
        </row>
        <row r="3153">
          <cell r="A3153" t="str">
            <v>M011708021</v>
          </cell>
          <cell r="B3153" t="str">
            <v>YFF10 FoFo DN 150 X 150 36,000 kg</v>
          </cell>
          <cell r="C3153" t="str">
            <v>PC</v>
          </cell>
          <cell r="D3153">
            <v>537.39</v>
          </cell>
          <cell r="E3153">
            <v>608.64791400000001</v>
          </cell>
        </row>
        <row r="3154">
          <cell r="A3154" t="str">
            <v>M011708025</v>
          </cell>
          <cell r="B3154" t="str">
            <v>YFF10 FoFo DN 200 X 100 47,000 kg</v>
          </cell>
          <cell r="C3154" t="str">
            <v>PC</v>
          </cell>
          <cell r="D3154">
            <v>696.62</v>
          </cell>
          <cell r="E3154">
            <v>788.9918120000001</v>
          </cell>
        </row>
        <row r="3155">
          <cell r="A3155" t="str">
            <v>M011708029</v>
          </cell>
          <cell r="B3155" t="str">
            <v>YFF10 FoFo DN 200 X 150 51,000 kg</v>
          </cell>
          <cell r="C3155" t="str">
            <v>PC</v>
          </cell>
          <cell r="D3155">
            <v>742.6</v>
          </cell>
          <cell r="E3155">
            <v>841.06876000000011</v>
          </cell>
        </row>
        <row r="3156">
          <cell r="A3156" t="str">
            <v>M011708033</v>
          </cell>
          <cell r="B3156" t="str">
            <v>YFF10 FoFo DN 200 X 200 55,000 kg</v>
          </cell>
          <cell r="C3156" t="str">
            <v>PC</v>
          </cell>
          <cell r="D3156">
            <v>806.04</v>
          </cell>
          <cell r="E3156">
            <v>912.92090399999995</v>
          </cell>
        </row>
        <row r="3157">
          <cell r="A3157" t="str">
            <v>M011708037</v>
          </cell>
          <cell r="B3157" t="str">
            <v>YFF10 FoFo DN 250 X 150 72,000 kg</v>
          </cell>
          <cell r="C3157" t="str">
            <v>PC</v>
          </cell>
          <cell r="D3157">
            <v>1186.0899999999999</v>
          </cell>
          <cell r="E3157">
            <v>1343.365534</v>
          </cell>
        </row>
        <row r="3158">
          <cell r="A3158" t="str">
            <v>M011708041</v>
          </cell>
          <cell r="B3158" t="str">
            <v>YFF10 FoFo DN 250 X 200 76,000 kg</v>
          </cell>
          <cell r="C3158" t="str">
            <v>PC</v>
          </cell>
          <cell r="D3158">
            <v>1318.49</v>
          </cell>
          <cell r="E3158">
            <v>1493.321774</v>
          </cell>
        </row>
        <row r="3159">
          <cell r="A3159" t="str">
            <v>M011708045</v>
          </cell>
          <cell r="B3159" t="str">
            <v>YFF10 FoFo DN 250 X 250 80,000 kg</v>
          </cell>
          <cell r="C3159" t="str">
            <v>PC</v>
          </cell>
          <cell r="D3159">
            <v>1605.21</v>
          </cell>
          <cell r="E3159">
            <v>1818.0608460000001</v>
          </cell>
        </row>
        <row r="3160">
          <cell r="A3160" t="str">
            <v>M011708049</v>
          </cell>
          <cell r="B3160" t="str">
            <v>YFF10 FoFo DN 300 X 200 103,000 kg</v>
          </cell>
          <cell r="C3160" t="str">
            <v>PC</v>
          </cell>
          <cell r="D3160">
            <v>2011.72</v>
          </cell>
          <cell r="E3160">
            <v>2278.474072</v>
          </cell>
        </row>
        <row r="3161">
          <cell r="A3161" t="str">
            <v>M011708051</v>
          </cell>
          <cell r="B3161" t="str">
            <v>YFF10 FoFo DN 300 X 250 140,400 kg</v>
          </cell>
          <cell r="C3161" t="str">
            <v>PC</v>
          </cell>
          <cell r="D3161">
            <v>2250.2600000000002</v>
          </cell>
          <cell r="E3161">
            <v>2548.6444760000004</v>
          </cell>
        </row>
        <row r="3162">
          <cell r="A3162" t="str">
            <v>M011708053</v>
          </cell>
          <cell r="B3162" t="str">
            <v>YFF10 FoFo DN 300 X 300 111,000 kg</v>
          </cell>
          <cell r="C3162" t="str">
            <v>PC</v>
          </cell>
          <cell r="D3162">
            <v>2218.0700000000002</v>
          </cell>
          <cell r="E3162">
            <v>2512.1860820000002</v>
          </cell>
        </row>
        <row r="3163">
          <cell r="A3163" t="str">
            <v>M011708057</v>
          </cell>
          <cell r="B3163" t="str">
            <v>YFF10 FoFo DN 400 X 300 168,000 kg</v>
          </cell>
          <cell r="C3163" t="str">
            <v>PC</v>
          </cell>
          <cell r="D3163">
            <v>4458.1899999999996</v>
          </cell>
          <cell r="E3163">
            <v>5049.3459939999993</v>
          </cell>
        </row>
        <row r="3164">
          <cell r="A3164" t="str">
            <v>M011708061</v>
          </cell>
          <cell r="B3164" t="str">
            <v>YFF10 FoFo DN 400 X 400 173,000 kg</v>
          </cell>
          <cell r="C3164" t="str">
            <v>PC</v>
          </cell>
          <cell r="D3164">
            <v>0</v>
          </cell>
          <cell r="E3164">
            <v>0</v>
          </cell>
        </row>
        <row r="3165">
          <cell r="A3165" t="str">
            <v>M011709000</v>
          </cell>
          <cell r="B3165" t="str">
            <v>REDUCAO CONCENTRICA FoFo C/ FLANGES PN 10</v>
          </cell>
        </row>
        <row r="3166">
          <cell r="A3166" t="str">
            <v>M011709001</v>
          </cell>
          <cell r="B3166" t="str">
            <v>RFF10 FoFo DN 80 X 50 8,400 kg</v>
          </cell>
          <cell r="C3166" t="str">
            <v>PC</v>
          </cell>
          <cell r="D3166">
            <v>139.37</v>
          </cell>
          <cell r="E3166">
            <v>157.85046200000002</v>
          </cell>
        </row>
        <row r="3167">
          <cell r="A3167" t="str">
            <v>M011709003</v>
          </cell>
          <cell r="B3167" t="str">
            <v>RFF10 FoFo DN 80 X 75 8,700 kg</v>
          </cell>
          <cell r="C3167" t="str">
            <v>PC</v>
          </cell>
          <cell r="D3167">
            <v>124.06</v>
          </cell>
          <cell r="E3167">
            <v>140.510356</v>
          </cell>
        </row>
        <row r="3168">
          <cell r="A3168" t="str">
            <v>M011709005</v>
          </cell>
          <cell r="B3168" t="str">
            <v>RFF10 FoFo DN 100 X 50 15,500 kg</v>
          </cell>
          <cell r="C3168" t="str">
            <v>PC</v>
          </cell>
          <cell r="D3168">
            <v>156.51</v>
          </cell>
          <cell r="E3168">
            <v>177.263226</v>
          </cell>
        </row>
        <row r="3169">
          <cell r="A3169" t="str">
            <v>M011709009</v>
          </cell>
          <cell r="B3169" t="str">
            <v>RFF10 FoFo DN 100 X 80 9,500 kg</v>
          </cell>
          <cell r="C3169" t="str">
            <v>PC</v>
          </cell>
          <cell r="D3169">
            <v>146.72999999999999</v>
          </cell>
          <cell r="E3169">
            <v>166.186398</v>
          </cell>
        </row>
        <row r="3170">
          <cell r="A3170" t="str">
            <v>M011709013</v>
          </cell>
          <cell r="B3170" t="str">
            <v>RFF10 FoFo DN 150 X 80 15,850 kg</v>
          </cell>
          <cell r="C3170" t="str">
            <v>PC</v>
          </cell>
          <cell r="D3170">
            <v>253.76</v>
          </cell>
          <cell r="E3170">
            <v>287.40857599999998</v>
          </cell>
        </row>
        <row r="3171">
          <cell r="A3171" t="str">
            <v>M011709017</v>
          </cell>
          <cell r="B3171" t="str">
            <v>RFF10 FoFo DN 150 X 100 15,500 kg</v>
          </cell>
          <cell r="C3171" t="str">
            <v>PC</v>
          </cell>
          <cell r="D3171">
            <v>217.57</v>
          </cell>
          <cell r="E3171">
            <v>246.419782</v>
          </cell>
        </row>
        <row r="3172">
          <cell r="A3172" t="str">
            <v>M011709021</v>
          </cell>
          <cell r="B3172" t="str">
            <v>RFF10 FoFo DN 200 X 100 30,500 kg</v>
          </cell>
          <cell r="C3172" t="str">
            <v>PC</v>
          </cell>
          <cell r="D3172">
            <v>412.55</v>
          </cell>
          <cell r="E3172">
            <v>467.25413000000003</v>
          </cell>
        </row>
        <row r="3173">
          <cell r="A3173" t="str">
            <v>M011709025</v>
          </cell>
          <cell r="B3173" t="str">
            <v>RFF10 FoFo DN 200 X 150 22,000 kg</v>
          </cell>
          <cell r="C3173" t="str">
            <v>PC</v>
          </cell>
          <cell r="D3173">
            <v>288.23</v>
          </cell>
          <cell r="E3173">
            <v>326.44929800000006</v>
          </cell>
        </row>
        <row r="3174">
          <cell r="A3174" t="str">
            <v>M011709027</v>
          </cell>
          <cell r="B3174" t="str">
            <v>RFF10 FoFo DN 250 X 100 53,300 kg</v>
          </cell>
          <cell r="C3174" t="str">
            <v>PC</v>
          </cell>
          <cell r="D3174">
            <v>416.71</v>
          </cell>
          <cell r="E3174">
            <v>471.96574600000002</v>
          </cell>
        </row>
        <row r="3175">
          <cell r="A3175" t="str">
            <v>M011709029</v>
          </cell>
          <cell r="B3175" t="str">
            <v>RFF10 FoFo DN 250 X 150 45,000 kg</v>
          </cell>
          <cell r="C3175" t="str">
            <v>PC</v>
          </cell>
          <cell r="D3175">
            <v>431.66</v>
          </cell>
          <cell r="E3175">
            <v>488.89811600000007</v>
          </cell>
        </row>
        <row r="3176">
          <cell r="A3176" t="str">
            <v>M011709033</v>
          </cell>
          <cell r="B3176" t="str">
            <v>RFF10 FoFo DN 250 X 200 30,000 kg</v>
          </cell>
          <cell r="C3176" t="str">
            <v>PC</v>
          </cell>
          <cell r="D3176">
            <v>359.28</v>
          </cell>
          <cell r="E3176">
            <v>406.92052799999999</v>
          </cell>
        </row>
        <row r="3177">
          <cell r="A3177" t="str">
            <v>M011709037</v>
          </cell>
          <cell r="B3177" t="str">
            <v>RFF10 FoFo DN 300 X 150 52,000 kg</v>
          </cell>
          <cell r="C3177" t="str">
            <v>PC</v>
          </cell>
          <cell r="D3177">
            <v>510</v>
          </cell>
          <cell r="E3177">
            <v>577.62599999999998</v>
          </cell>
        </row>
        <row r="3178">
          <cell r="A3178" t="str">
            <v>M011709041</v>
          </cell>
          <cell r="B3178" t="str">
            <v>RFF10 FoFo DN 300 X 200 58,000 kg</v>
          </cell>
          <cell r="C3178" t="str">
            <v>PC</v>
          </cell>
          <cell r="D3178">
            <v>617.87</v>
          </cell>
          <cell r="E3178">
            <v>699.79956200000004</v>
          </cell>
        </row>
        <row r="3179">
          <cell r="A3179" t="str">
            <v>M011709045</v>
          </cell>
          <cell r="B3179" t="str">
            <v>RFF10 FoFo DN 300 X 250 40,000 kg</v>
          </cell>
          <cell r="C3179" t="str">
            <v>PC</v>
          </cell>
          <cell r="D3179">
            <v>506.75</v>
          </cell>
          <cell r="E3179">
            <v>573.94505000000004</v>
          </cell>
        </row>
        <row r="3180">
          <cell r="A3180" t="str">
            <v>M011709046</v>
          </cell>
          <cell r="B3180" t="str">
            <v>RFF10 FoFo DN 350 X 200 46,000 kg</v>
          </cell>
          <cell r="C3180" t="str">
            <v>PC</v>
          </cell>
          <cell r="D3180">
            <v>688.37</v>
          </cell>
          <cell r="E3180">
            <v>779.64786200000003</v>
          </cell>
        </row>
        <row r="3181">
          <cell r="A3181" t="str">
            <v>M011709047</v>
          </cell>
          <cell r="B3181" t="str">
            <v>RFF10 FoFo DN 350 X 250 85,150 kg</v>
          </cell>
          <cell r="C3181" t="str">
            <v>PC</v>
          </cell>
          <cell r="D3181">
            <v>691.82</v>
          </cell>
          <cell r="E3181">
            <v>783.55533200000013</v>
          </cell>
        </row>
        <row r="3182">
          <cell r="A3182" t="str">
            <v>M011709049</v>
          </cell>
          <cell r="B3182" t="str">
            <v>RFF10 FoFo DN 350 X 300 49,500 kg</v>
          </cell>
          <cell r="C3182" t="str">
            <v>PC</v>
          </cell>
          <cell r="D3182">
            <v>692.8</v>
          </cell>
          <cell r="E3182">
            <v>784.66527999999994</v>
          </cell>
        </row>
        <row r="3183">
          <cell r="A3183" t="str">
            <v>M011709053</v>
          </cell>
          <cell r="B3183" t="str">
            <v>RFF10 FoFo DN 400 X 250 78,000 kg</v>
          </cell>
          <cell r="C3183" t="str">
            <v>PC</v>
          </cell>
          <cell r="D3183">
            <v>862.3</v>
          </cell>
          <cell r="E3183">
            <v>976.64098000000001</v>
          </cell>
        </row>
        <row r="3184">
          <cell r="A3184" t="str">
            <v>M011709057</v>
          </cell>
          <cell r="B3184" t="str">
            <v>RFF10 FoFo DN 400 X 300 76,000 kg</v>
          </cell>
          <cell r="C3184" t="str">
            <v>PC</v>
          </cell>
          <cell r="D3184">
            <v>1115.58</v>
          </cell>
          <cell r="E3184">
            <v>1263.5059079999999</v>
          </cell>
        </row>
        <row r="3185">
          <cell r="A3185" t="str">
            <v>M011709061</v>
          </cell>
          <cell r="B3185" t="str">
            <v>RFF10 FoFo DN 400 X 350 58,000 kg</v>
          </cell>
          <cell r="C3185" t="str">
            <v>PC</v>
          </cell>
          <cell r="D3185">
            <v>926.73</v>
          </cell>
          <cell r="E3185">
            <v>1049.6143980000002</v>
          </cell>
        </row>
        <row r="3186">
          <cell r="A3186" t="str">
            <v>M011709065</v>
          </cell>
          <cell r="B3186" t="str">
            <v>RFF10 FoFo DN 450 X 300 94,000 kg</v>
          </cell>
          <cell r="C3186" t="str">
            <v>PC</v>
          </cell>
          <cell r="D3186">
            <v>1284.76</v>
          </cell>
          <cell r="E3186">
            <v>1455.1191760000002</v>
          </cell>
        </row>
        <row r="3187">
          <cell r="A3187" t="str">
            <v>M011709069</v>
          </cell>
          <cell r="B3187" t="str">
            <v>RFF10 FoFo DN 450 X 350 97,000 kg</v>
          </cell>
          <cell r="C3187" t="str">
            <v>PC</v>
          </cell>
          <cell r="D3187">
            <v>1380.27</v>
          </cell>
          <cell r="E3187">
            <v>1563.2938020000001</v>
          </cell>
        </row>
        <row r="3188">
          <cell r="A3188" t="str">
            <v>M011709073</v>
          </cell>
          <cell r="B3188" t="str">
            <v>RFF10 FoFo DN 450 X 400 105,000 kg</v>
          </cell>
          <cell r="C3188" t="str">
            <v>PC</v>
          </cell>
          <cell r="D3188">
            <v>1403.55</v>
          </cell>
          <cell r="E3188">
            <v>1589.6607300000001</v>
          </cell>
        </row>
        <row r="3189">
          <cell r="A3189" t="str">
            <v>M011709075</v>
          </cell>
          <cell r="B3189" t="str">
            <v>RFF10 FoFo DN 500 X 350 132,900 kg</v>
          </cell>
          <cell r="C3189" t="str">
            <v>PC</v>
          </cell>
          <cell r="D3189">
            <v>1784.54</v>
          </cell>
          <cell r="E3189">
            <v>2021.1700040000001</v>
          </cell>
        </row>
        <row r="3190">
          <cell r="A3190" t="str">
            <v>M011709077</v>
          </cell>
          <cell r="B3190" t="str">
            <v>RFF10 FoFo DN 500 X 400 110,000 kg</v>
          </cell>
          <cell r="C3190" t="str">
            <v>PC</v>
          </cell>
          <cell r="D3190">
            <v>1830.97</v>
          </cell>
          <cell r="E3190">
            <v>2073.7566220000003</v>
          </cell>
        </row>
        <row r="3191">
          <cell r="A3191" t="str">
            <v>M011709078</v>
          </cell>
          <cell r="B3191" t="str">
            <v>RFF10 FoFo DN 500 X 450 125,000 kg</v>
          </cell>
          <cell r="C3191" t="str">
            <v>PC</v>
          </cell>
          <cell r="D3191">
            <v>2063.5</v>
          </cell>
          <cell r="E3191">
            <v>2337.1201000000001</v>
          </cell>
        </row>
        <row r="3192">
          <cell r="A3192" t="str">
            <v>M011709079</v>
          </cell>
          <cell r="B3192" t="str">
            <v>RFF10 FoFo DN 600 X 400 190,000 kg</v>
          </cell>
          <cell r="C3192" t="str">
            <v>PC</v>
          </cell>
          <cell r="D3192">
            <v>2742.41</v>
          </cell>
          <cell r="E3192">
            <v>3106.053566</v>
          </cell>
        </row>
        <row r="3193">
          <cell r="A3193" t="str">
            <v>M011709080</v>
          </cell>
          <cell r="B3193" t="str">
            <v>RFF10 FoFo DN 600 X 450 158,000 kg</v>
          </cell>
          <cell r="C3193" t="str">
            <v>PC</v>
          </cell>
          <cell r="D3193">
            <v>2704.25</v>
          </cell>
          <cell r="E3193">
            <v>3062.8335500000003</v>
          </cell>
        </row>
        <row r="3194">
          <cell r="A3194" t="str">
            <v>M011709081</v>
          </cell>
          <cell r="B3194" t="str">
            <v>RFF10 FoFo DN 600 X 500 149,000 kg</v>
          </cell>
          <cell r="C3194" t="str">
            <v>PC</v>
          </cell>
          <cell r="D3194">
            <v>4984.1000000000004</v>
          </cell>
          <cell r="E3194">
            <v>5644.9916600000006</v>
          </cell>
        </row>
        <row r="3195">
          <cell r="A3195" t="str">
            <v>M011709085</v>
          </cell>
          <cell r="B3195" t="str">
            <v>RFF10 FoFo DN 700 X 600 195,000 kg</v>
          </cell>
          <cell r="C3195" t="str">
            <v>PC</v>
          </cell>
          <cell r="D3195">
            <v>6760.77</v>
          </cell>
          <cell r="E3195">
            <v>7657.2481020000005</v>
          </cell>
        </row>
        <row r="3196">
          <cell r="A3196" t="str">
            <v>M011709089</v>
          </cell>
          <cell r="B3196" t="str">
            <v>RFF10 FoFo DN 800 X 700 250,000 kg</v>
          </cell>
          <cell r="C3196" t="str">
            <v>PC</v>
          </cell>
          <cell r="D3196">
            <v>8232</v>
          </cell>
          <cell r="E3196">
            <v>9323.5632000000005</v>
          </cell>
        </row>
        <row r="3197">
          <cell r="A3197" t="str">
            <v>M011709093</v>
          </cell>
          <cell r="B3197" t="str">
            <v>RFF10 FoFo DN 900 X 800 308,000 kg</v>
          </cell>
          <cell r="C3197" t="str">
            <v>PC</v>
          </cell>
          <cell r="D3197">
            <v>11577.5</v>
          </cell>
          <cell r="E3197">
            <v>13112.676500000001</v>
          </cell>
        </row>
        <row r="3198">
          <cell r="A3198" t="str">
            <v>M011709097</v>
          </cell>
          <cell r="B3198" t="str">
            <v>RFF10 FoFo DN 1000 X 900 373,000 kg</v>
          </cell>
          <cell r="C3198" t="str">
            <v>PC</v>
          </cell>
          <cell r="D3198">
            <v>12454.59</v>
          </cell>
          <cell r="E3198">
            <v>14106.068634000001</v>
          </cell>
        </row>
        <row r="3199">
          <cell r="A3199" t="str">
            <v>M011709101</v>
          </cell>
          <cell r="B3199" t="str">
            <v>RFF10 FoFo DN 1200 X 1000 614,000 kg</v>
          </cell>
          <cell r="C3199" t="str">
            <v>PC</v>
          </cell>
          <cell r="D3199">
            <v>0</v>
          </cell>
          <cell r="E3199">
            <v>0</v>
          </cell>
        </row>
        <row r="3200">
          <cell r="A3200" t="str">
            <v>M011710000</v>
          </cell>
          <cell r="B3200" t="str">
            <v>REDUCAO EXCENTRICA FoFo C/ FLANGES PN 10</v>
          </cell>
        </row>
        <row r="3201">
          <cell r="A3201" t="str">
            <v>M011710001</v>
          </cell>
          <cell r="B3201" t="str">
            <v>REFF10 FoFo DN 80 X 50 8,000 kg</v>
          </cell>
          <cell r="C3201" t="str">
            <v>PC</v>
          </cell>
          <cell r="D3201">
            <v>124.54</v>
          </cell>
          <cell r="E3201">
            <v>141.05400400000002</v>
          </cell>
        </row>
        <row r="3202">
          <cell r="A3202" t="str">
            <v>M011710005</v>
          </cell>
          <cell r="B3202" t="str">
            <v>REFF10 FoFo DN 100 X 50 9,500 kg</v>
          </cell>
          <cell r="C3202" t="str">
            <v>PC</v>
          </cell>
          <cell r="D3202">
            <v>138.81</v>
          </cell>
          <cell r="E3202">
            <v>157.216206</v>
          </cell>
        </row>
        <row r="3203">
          <cell r="A3203" t="str">
            <v>M011710009</v>
          </cell>
          <cell r="B3203" t="str">
            <v>REFF10 FoFo DN 100 X 80 9,500 kg</v>
          </cell>
          <cell r="C3203" t="str">
            <v>PC</v>
          </cell>
          <cell r="D3203">
            <v>154.22999999999999</v>
          </cell>
          <cell r="E3203">
            <v>174.68089799999998</v>
          </cell>
        </row>
        <row r="3204">
          <cell r="A3204" t="str">
            <v>M011710013</v>
          </cell>
          <cell r="B3204" t="str">
            <v>REFF10 FoFo DN 150 X 80 17,200 kg</v>
          </cell>
          <cell r="C3204" t="str">
            <v>PC</v>
          </cell>
          <cell r="D3204">
            <v>222.68</v>
          </cell>
          <cell r="E3204">
            <v>252.20736800000003</v>
          </cell>
        </row>
        <row r="3205">
          <cell r="A3205" t="str">
            <v>M011710017</v>
          </cell>
          <cell r="B3205" t="str">
            <v>REFF10 FoFo DN 150 X 100 15,000 kg</v>
          </cell>
          <cell r="C3205" t="str">
            <v>PC</v>
          </cell>
          <cell r="D3205">
            <v>249.52</v>
          </cell>
          <cell r="E3205">
            <v>282.60635200000002</v>
          </cell>
        </row>
        <row r="3206">
          <cell r="A3206" t="str">
            <v>M011710021</v>
          </cell>
          <cell r="B3206" t="str">
            <v>REFF10 FoFo DN 200 X 100 27,500 kg</v>
          </cell>
          <cell r="C3206" t="str">
            <v>PC</v>
          </cell>
          <cell r="D3206">
            <v>413.47</v>
          </cell>
          <cell r="E3206">
            <v>468.29612200000003</v>
          </cell>
        </row>
        <row r="3207">
          <cell r="A3207" t="str">
            <v>M011710025</v>
          </cell>
          <cell r="B3207" t="str">
            <v>REFF10 FoFo DN 200 X 150 22,000 kg</v>
          </cell>
          <cell r="C3207" t="str">
            <v>PC</v>
          </cell>
          <cell r="D3207">
            <v>399.01</v>
          </cell>
          <cell r="E3207">
            <v>451.91872599999999</v>
          </cell>
        </row>
        <row r="3208">
          <cell r="A3208" t="str">
            <v>M011710029</v>
          </cell>
          <cell r="B3208" t="str">
            <v>REFF10 FoFo DN 250 X 150 39,000 kg</v>
          </cell>
          <cell r="C3208" t="str">
            <v>PC</v>
          </cell>
          <cell r="D3208">
            <v>558.04</v>
          </cell>
          <cell r="E3208">
            <v>632.03610400000002</v>
          </cell>
        </row>
        <row r="3209">
          <cell r="A3209" t="str">
            <v>M011710033</v>
          </cell>
          <cell r="B3209" t="str">
            <v>REFF10 FoFo DN 250 X 200 30,000 kg</v>
          </cell>
          <cell r="C3209" t="str">
            <v>PC</v>
          </cell>
          <cell r="D3209">
            <v>639.72</v>
          </cell>
          <cell r="E3209">
            <v>724.54687200000001</v>
          </cell>
        </row>
        <row r="3210">
          <cell r="A3210" t="str">
            <v>M011710037</v>
          </cell>
          <cell r="B3210" t="str">
            <v>REFF10 FoFo DN 300 X 150 46,000 kg</v>
          </cell>
          <cell r="C3210" t="str">
            <v>PC</v>
          </cell>
          <cell r="D3210">
            <v>498.53</v>
          </cell>
          <cell r="E3210">
            <v>564.63507800000002</v>
          </cell>
        </row>
        <row r="3211">
          <cell r="A3211" t="str">
            <v>M011710041</v>
          </cell>
          <cell r="B3211" t="str">
            <v>REFF10 FoFo DN 300 X 200 51,000 kg</v>
          </cell>
          <cell r="C3211" t="str">
            <v>PC</v>
          </cell>
          <cell r="D3211">
            <v>553.91999999999996</v>
          </cell>
          <cell r="E3211">
            <v>627.36979199999996</v>
          </cell>
        </row>
        <row r="3212">
          <cell r="A3212" t="str">
            <v>M011710045</v>
          </cell>
          <cell r="B3212" t="str">
            <v>REFF10 FoFo DN 300 X 250 40,000 kg</v>
          </cell>
          <cell r="C3212" t="str">
            <v>PC</v>
          </cell>
          <cell r="D3212">
            <v>878.4</v>
          </cell>
          <cell r="E3212">
            <v>994.87584000000004</v>
          </cell>
        </row>
        <row r="3213">
          <cell r="A3213" t="str">
            <v>M011710049</v>
          </cell>
          <cell r="B3213" t="str">
            <v>REFF10 FoFo DN 400 X 250 72,000 kg</v>
          </cell>
          <cell r="C3213" t="str">
            <v>PC</v>
          </cell>
          <cell r="D3213">
            <v>975.99</v>
          </cell>
          <cell r="E3213">
            <v>1105.4062740000002</v>
          </cell>
        </row>
        <row r="3214">
          <cell r="A3214" t="str">
            <v>M011710053</v>
          </cell>
          <cell r="B3214" t="str">
            <v>REFF10 FoFo DN 400 X 300 79,000 kg</v>
          </cell>
          <cell r="C3214" t="str">
            <v>PC</v>
          </cell>
          <cell r="D3214">
            <v>1100.49</v>
          </cell>
          <cell r="E3214">
            <v>1246.414974</v>
          </cell>
        </row>
        <row r="3215">
          <cell r="A3215" t="str">
            <v>M011710057</v>
          </cell>
          <cell r="B3215" t="str">
            <v>RFF10 FoFo DN 600 X 500 198,000 kg</v>
          </cell>
          <cell r="C3215" t="str">
            <v>PC</v>
          </cell>
          <cell r="D3215">
            <v>1210.56</v>
          </cell>
          <cell r="E3215">
            <v>1371.080256</v>
          </cell>
        </row>
        <row r="3216">
          <cell r="A3216" t="str">
            <v>M011710061</v>
          </cell>
          <cell r="B3216" t="str">
            <v>RFF10 FoFo DN 900 X 800 364,000 kg</v>
          </cell>
          <cell r="C3216" t="str">
            <v>PC</v>
          </cell>
          <cell r="D3216">
            <v>1331.6</v>
          </cell>
          <cell r="E3216">
            <v>1508.1701599999999</v>
          </cell>
        </row>
        <row r="3217">
          <cell r="A3217" t="str">
            <v>M011710065</v>
          </cell>
          <cell r="B3217" t="str">
            <v>RFF10 FoFo DN1000 X 900 438,000 kg</v>
          </cell>
          <cell r="C3217" t="str">
            <v>PC</v>
          </cell>
          <cell r="D3217">
            <v>1464.76</v>
          </cell>
          <cell r="E3217">
            <v>1658.9871760000001</v>
          </cell>
        </row>
        <row r="3218">
          <cell r="A3218" t="str">
            <v>M011710150</v>
          </cell>
          <cell r="B3218" t="str">
            <v>RFF10 FoFo DN 500 X 250</v>
          </cell>
          <cell r="C3218" t="str">
            <v>PC</v>
          </cell>
          <cell r="D3218">
            <v>1073.5999999999999</v>
          </cell>
          <cell r="E3218">
            <v>1215.9593600000001</v>
          </cell>
        </row>
        <row r="3219">
          <cell r="A3219" t="str">
            <v>M011711000</v>
          </cell>
          <cell r="B3219" t="str">
            <v>PLACA DE REDUCAO FoFo PN 10</v>
          </cell>
        </row>
        <row r="3220">
          <cell r="A3220" t="str">
            <v>M011711001</v>
          </cell>
          <cell r="B3220" t="str">
            <v>PR10 FoFo DN 100 X  50 5,000 kg</v>
          </cell>
          <cell r="C3220" t="str">
            <v>PC</v>
          </cell>
          <cell r="D3220">
            <v>155.66</v>
          </cell>
          <cell r="E3220">
            <v>176.30051600000002</v>
          </cell>
        </row>
        <row r="3221">
          <cell r="A3221" t="str">
            <v>M011711003</v>
          </cell>
          <cell r="B3221" t="str">
            <v>PR10 FoFo DN 200 X  75 14,000 kg</v>
          </cell>
          <cell r="C3221" t="str">
            <v>PC</v>
          </cell>
          <cell r="D3221">
            <v>186.79</v>
          </cell>
          <cell r="E3221">
            <v>211.55835400000001</v>
          </cell>
        </row>
        <row r="3222">
          <cell r="A3222" t="str">
            <v>M011711005</v>
          </cell>
          <cell r="B3222" t="str">
            <v>PR10 FoFo DN 200 X  80 13,000 kg</v>
          </cell>
          <cell r="C3222" t="str">
            <v>PC</v>
          </cell>
          <cell r="D3222">
            <v>302.02</v>
          </cell>
          <cell r="E3222">
            <v>342.06785200000002</v>
          </cell>
        </row>
        <row r="3223">
          <cell r="A3223" t="str">
            <v>M011711009</v>
          </cell>
          <cell r="B3223" t="str">
            <v>PR10 FoFo DN 200 X 100 13,000 kg</v>
          </cell>
          <cell r="C3223" t="str">
            <v>PC</v>
          </cell>
          <cell r="D3223">
            <v>303.04000000000002</v>
          </cell>
          <cell r="E3223">
            <v>343.22310400000003</v>
          </cell>
        </row>
        <row r="3224">
          <cell r="A3224" t="str">
            <v>M011711011</v>
          </cell>
          <cell r="B3224" t="str">
            <v>PR10 FoFo DN 250 X  75 16,000 kg</v>
          </cell>
          <cell r="C3224" t="str">
            <v>PC</v>
          </cell>
          <cell r="D3224">
            <v>363.65</v>
          </cell>
          <cell r="E3224">
            <v>411.86998999999997</v>
          </cell>
        </row>
        <row r="3225">
          <cell r="A3225" t="str">
            <v>M011711013</v>
          </cell>
          <cell r="B3225" t="str">
            <v>PR10 FoFo DN 250 X 200 32,000 kg</v>
          </cell>
          <cell r="C3225" t="str">
            <v>PC</v>
          </cell>
          <cell r="D3225">
            <v>602.37</v>
          </cell>
          <cell r="E3225">
            <v>682.24426200000005</v>
          </cell>
        </row>
        <row r="3226">
          <cell r="A3226" t="str">
            <v>M011711017</v>
          </cell>
          <cell r="B3226" t="str">
            <v>PR10 FoFo DN 350 X 150 38,000 kg</v>
          </cell>
          <cell r="C3226" t="str">
            <v>PC</v>
          </cell>
          <cell r="D3226">
            <v>701.29</v>
          </cell>
          <cell r="E3226">
            <v>794.28105400000004</v>
          </cell>
        </row>
        <row r="3227">
          <cell r="A3227" t="str">
            <v>M011711021</v>
          </cell>
          <cell r="B3227" t="str">
            <v>PR10 FoFo DN 350 X 250 32,000 kg</v>
          </cell>
          <cell r="C3227" t="str">
            <v>PC</v>
          </cell>
          <cell r="D3227">
            <v>804.73</v>
          </cell>
          <cell r="E3227">
            <v>911.43719800000008</v>
          </cell>
        </row>
        <row r="3228">
          <cell r="A3228" t="str">
            <v>M011711025</v>
          </cell>
          <cell r="B3228" t="str">
            <v>PR10 FoFo DN 400 X 150 38,000 kg</v>
          </cell>
          <cell r="C3228" t="str">
            <v>PC</v>
          </cell>
          <cell r="D3228">
            <v>900.9</v>
          </cell>
          <cell r="E3228">
            <v>1020.35934</v>
          </cell>
        </row>
        <row r="3229">
          <cell r="A3229" t="str">
            <v>M011711029</v>
          </cell>
          <cell r="B3229" t="str">
            <v>PR10 FoFo DN 400 X 200 39,500 kg</v>
          </cell>
          <cell r="C3229" t="str">
            <v>PC</v>
          </cell>
          <cell r="D3229">
            <v>819.89</v>
          </cell>
          <cell r="E3229">
            <v>928.60741400000006</v>
          </cell>
        </row>
        <row r="3230">
          <cell r="A3230" t="str">
            <v>M011711033</v>
          </cell>
          <cell r="B3230" t="str">
            <v>PR10 FoFo DN 400 X 250 39,000 kg</v>
          </cell>
          <cell r="C3230" t="str">
            <v>PC</v>
          </cell>
          <cell r="D3230">
            <v>881.02</v>
          </cell>
          <cell r="E3230">
            <v>997.84325200000001</v>
          </cell>
        </row>
        <row r="3231">
          <cell r="A3231" t="str">
            <v>M011711037</v>
          </cell>
          <cell r="B3231" t="str">
            <v>PR10 FoFo DN 400 X 300 38,000 kg</v>
          </cell>
          <cell r="C3231" t="str">
            <v>PC</v>
          </cell>
          <cell r="D3231">
            <v>827.94</v>
          </cell>
          <cell r="E3231">
            <v>937.72484400000008</v>
          </cell>
        </row>
        <row r="3232">
          <cell r="A3232" t="str">
            <v>M011711039</v>
          </cell>
          <cell r="B3232" t="str">
            <v>PR10 FoFo DN 450 X 250 40,000 kg</v>
          </cell>
          <cell r="C3232" t="str">
            <v>PC</v>
          </cell>
          <cell r="D3232">
            <v>993.52</v>
          </cell>
          <cell r="E3232">
            <v>1125.2607520000001</v>
          </cell>
        </row>
        <row r="3233">
          <cell r="A3233" t="str">
            <v>M011711041</v>
          </cell>
          <cell r="B3233" t="str">
            <v>PR10 FoFo DN 450 X 350 45,000 kg</v>
          </cell>
          <cell r="C3233" t="str">
            <v>PC</v>
          </cell>
          <cell r="D3233">
            <v>1092.8699999999999</v>
          </cell>
          <cell r="E3233">
            <v>1237.7845619999998</v>
          </cell>
        </row>
        <row r="3234">
          <cell r="A3234" t="str">
            <v>M011711043</v>
          </cell>
          <cell r="B3234" t="str">
            <v>PR10 FoFo DN 500 X 250 57,000 kg</v>
          </cell>
          <cell r="C3234" t="str">
            <v>PC</v>
          </cell>
          <cell r="D3234">
            <v>1202.1600000000001</v>
          </cell>
          <cell r="E3234">
            <v>1361.5664160000001</v>
          </cell>
        </row>
        <row r="3235">
          <cell r="A3235" t="str">
            <v>M011711045</v>
          </cell>
          <cell r="B3235" t="str">
            <v>PR10 FoFo DN 500 X 350 56,000 kg</v>
          </cell>
          <cell r="C3235" t="str">
            <v>PC</v>
          </cell>
          <cell r="D3235">
            <v>1322.38</v>
          </cell>
          <cell r="E3235">
            <v>1497.7275880000002</v>
          </cell>
        </row>
        <row r="3236">
          <cell r="A3236" t="str">
            <v>M011711049</v>
          </cell>
          <cell r="B3236" t="str">
            <v>PR10 FoFo DN 500 X 400 53,000 kg</v>
          </cell>
          <cell r="C3236" t="str">
            <v>PC</v>
          </cell>
          <cell r="D3236">
            <v>1322.35</v>
          </cell>
          <cell r="E3236">
            <v>1497.69361</v>
          </cell>
        </row>
        <row r="3237">
          <cell r="A3237" t="str">
            <v>M011711053</v>
          </cell>
          <cell r="B3237" t="str">
            <v>PR10 FoFo DN 600 X 150 138,000 kg</v>
          </cell>
          <cell r="C3237" t="str">
            <v>PC</v>
          </cell>
          <cell r="D3237">
            <v>1454.58</v>
          </cell>
          <cell r="E3237">
            <v>1647.457308</v>
          </cell>
        </row>
        <row r="3238">
          <cell r="A3238" t="str">
            <v>M011711057</v>
          </cell>
          <cell r="B3238" t="str">
            <v>PR10 FoFo DN 600 X 450 94,000 kg</v>
          </cell>
          <cell r="C3238" t="str">
            <v>PC</v>
          </cell>
          <cell r="D3238">
            <v>1900.14</v>
          </cell>
          <cell r="E3238">
            <v>2152.0985640000004</v>
          </cell>
        </row>
        <row r="3239">
          <cell r="A3239" t="str">
            <v>M011711061</v>
          </cell>
          <cell r="B3239" t="str">
            <v>PR10 FoFo DN 700 X 500 102,000 kg</v>
          </cell>
          <cell r="C3239" t="str">
            <v>PC</v>
          </cell>
          <cell r="D3239">
            <v>2090.15</v>
          </cell>
          <cell r="E3239">
            <v>2367.3038900000001</v>
          </cell>
        </row>
        <row r="3240">
          <cell r="A3240" t="str">
            <v>M011711065</v>
          </cell>
          <cell r="B3240" t="str">
            <v>PR10 FoFo DN 900 X 700 165,000 kg</v>
          </cell>
          <cell r="C3240" t="str">
            <v>PC</v>
          </cell>
          <cell r="D3240">
            <v>2299.17</v>
          </cell>
          <cell r="E3240">
            <v>2604.0399420000003</v>
          </cell>
        </row>
        <row r="3241">
          <cell r="A3241" t="str">
            <v>M011711069</v>
          </cell>
          <cell r="B3241" t="str">
            <v>PR10 FoFo DN 1000 X 700 222,000 kg</v>
          </cell>
          <cell r="C3241" t="str">
            <v>PC</v>
          </cell>
          <cell r="D3241">
            <v>2529.08</v>
          </cell>
          <cell r="E3241">
            <v>2864.4360080000001</v>
          </cell>
        </row>
        <row r="3242">
          <cell r="A3242" t="str">
            <v>M011711073</v>
          </cell>
          <cell r="B3242" t="str">
            <v>PR10 FoFo DN 1000 X 800 209,000 kg</v>
          </cell>
          <cell r="C3242" t="str">
            <v>PC</v>
          </cell>
          <cell r="D3242">
            <v>2781.99</v>
          </cell>
          <cell r="E3242">
            <v>3150.8818739999997</v>
          </cell>
        </row>
        <row r="3243">
          <cell r="A3243" t="str">
            <v>M011712000</v>
          </cell>
          <cell r="B3243" t="str">
            <v>FLANGE CEGO FoFo PN 10</v>
          </cell>
        </row>
        <row r="3244">
          <cell r="A3244" t="str">
            <v>M011712001</v>
          </cell>
          <cell r="B3244" t="str">
            <v>FC10 FoFo DN 50 2,400 kg</v>
          </cell>
          <cell r="C3244" t="str">
            <v>PC</v>
          </cell>
          <cell r="D3244">
            <v>39.229999999999997</v>
          </cell>
          <cell r="E3244">
            <v>44.431897999999997</v>
          </cell>
        </row>
        <row r="3245">
          <cell r="A3245" t="str">
            <v>M011712005</v>
          </cell>
          <cell r="B3245" t="str">
            <v>FC10 FoFo DN 80 3,600 kg</v>
          </cell>
          <cell r="C3245" t="str">
            <v>PC</v>
          </cell>
          <cell r="D3245">
            <v>56.43</v>
          </cell>
          <cell r="E3245">
            <v>63.912618000000002</v>
          </cell>
        </row>
        <row r="3246">
          <cell r="A3246" t="str">
            <v>M011712009</v>
          </cell>
          <cell r="B3246" t="str">
            <v>FC10 FoFo DN 100 4,300 kg</v>
          </cell>
          <cell r="C3246" t="str">
            <v>PC</v>
          </cell>
          <cell r="D3246">
            <v>81.239999999999995</v>
          </cell>
          <cell r="E3246">
            <v>92.012423999999996</v>
          </cell>
        </row>
        <row r="3247">
          <cell r="A3247" t="str">
            <v>M011712013</v>
          </cell>
          <cell r="B3247" t="str">
            <v>FC10 FoFo DN 150 7,200 kg</v>
          </cell>
          <cell r="C3247" t="str">
            <v>PC</v>
          </cell>
          <cell r="D3247">
            <v>113.07</v>
          </cell>
          <cell r="E3247">
            <v>128.06308200000001</v>
          </cell>
        </row>
        <row r="3248">
          <cell r="A3248" t="str">
            <v>M011712017</v>
          </cell>
          <cell r="B3248" t="str">
            <v>FC10 FoFo DN 200 11,000 kg</v>
          </cell>
          <cell r="C3248" t="str">
            <v>PC</v>
          </cell>
          <cell r="D3248">
            <v>133.08000000000001</v>
          </cell>
          <cell r="E3248">
            <v>150.72640800000002</v>
          </cell>
        </row>
        <row r="3249">
          <cell r="A3249" t="str">
            <v>M011712021</v>
          </cell>
          <cell r="B3249" t="str">
            <v>FC10 FoFo DN 250 17,000 kg</v>
          </cell>
          <cell r="C3249" t="str">
            <v>PC</v>
          </cell>
          <cell r="D3249">
            <v>175.12</v>
          </cell>
          <cell r="E3249">
            <v>198.340912</v>
          </cell>
        </row>
        <row r="3250">
          <cell r="A3250" t="str">
            <v>M011712025</v>
          </cell>
          <cell r="B3250" t="str">
            <v>FC10 FoFo DN 300 24,000 kg</v>
          </cell>
          <cell r="C3250" t="str">
            <v>PC</v>
          </cell>
          <cell r="D3250">
            <v>241.65</v>
          </cell>
          <cell r="E3250">
            <v>273.69279</v>
          </cell>
        </row>
        <row r="3251">
          <cell r="A3251" t="str">
            <v>M011712029</v>
          </cell>
          <cell r="B3251" t="str">
            <v>FC10 FoFo DN 350 30,000 kg</v>
          </cell>
          <cell r="C3251" t="str">
            <v>PC</v>
          </cell>
          <cell r="D3251">
            <v>322.25</v>
          </cell>
          <cell r="E3251">
            <v>364.98035000000004</v>
          </cell>
        </row>
        <row r="3252">
          <cell r="A3252" t="str">
            <v>M011712033</v>
          </cell>
          <cell r="B3252" t="str">
            <v>FC10 FoFo DN 400 36,000 kg</v>
          </cell>
          <cell r="C3252" t="str">
            <v>PC</v>
          </cell>
          <cell r="D3252">
            <v>377.57</v>
          </cell>
          <cell r="E3252">
            <v>427.63578200000001</v>
          </cell>
        </row>
        <row r="3253">
          <cell r="A3253" t="str">
            <v>M011712037</v>
          </cell>
          <cell r="B3253" t="str">
            <v>FC10 FoFo DN 450 68,000 kg</v>
          </cell>
          <cell r="C3253" t="str">
            <v>PC</v>
          </cell>
          <cell r="D3253">
            <v>528.6</v>
          </cell>
          <cell r="E3253">
            <v>598.69236000000001</v>
          </cell>
        </row>
        <row r="3254">
          <cell r="A3254" t="str">
            <v>M011712041</v>
          </cell>
          <cell r="B3254" t="str">
            <v>FC10 FoFo DN 500 56,000 kg</v>
          </cell>
          <cell r="C3254" t="str">
            <v>PC</v>
          </cell>
          <cell r="D3254">
            <v>696.74</v>
          </cell>
          <cell r="E3254">
            <v>789.12772400000006</v>
          </cell>
        </row>
        <row r="3255">
          <cell r="A3255" t="str">
            <v>M011712045</v>
          </cell>
          <cell r="B3255" t="str">
            <v>FC10 FoFo DN 600 85,000 kg</v>
          </cell>
          <cell r="C3255" t="str">
            <v>PC</v>
          </cell>
          <cell r="D3255">
            <v>926.46</v>
          </cell>
          <cell r="E3255">
            <v>1049.3085960000001</v>
          </cell>
        </row>
        <row r="3256">
          <cell r="A3256" t="str">
            <v>M011712049</v>
          </cell>
          <cell r="B3256" t="str">
            <v>FC10 FoFo DN 700 123,000 kg</v>
          </cell>
          <cell r="C3256" t="str">
            <v>PC</v>
          </cell>
          <cell r="D3256">
            <v>1636.19</v>
          </cell>
          <cell r="E3256">
            <v>1853.1487940000002</v>
          </cell>
        </row>
        <row r="3257">
          <cell r="A3257" t="str">
            <v>M011712053</v>
          </cell>
          <cell r="B3257" t="str">
            <v>FC10 FoFo DN 800 172,000 kg</v>
          </cell>
          <cell r="C3257" t="str">
            <v>PC</v>
          </cell>
          <cell r="D3257">
            <v>2408.87</v>
          </cell>
          <cell r="E3257">
            <v>2728.2861619999999</v>
          </cell>
        </row>
        <row r="3258">
          <cell r="A3258" t="str">
            <v>M011712057</v>
          </cell>
          <cell r="B3258" t="str">
            <v>FC10 FoFo DN 900 224,000 kg</v>
          </cell>
          <cell r="C3258" t="str">
            <v>PC</v>
          </cell>
          <cell r="D3258">
            <v>4258.37</v>
          </cell>
          <cell r="E3258">
            <v>4823.0298620000003</v>
          </cell>
        </row>
        <row r="3259">
          <cell r="A3259" t="str">
            <v>M011712061</v>
          </cell>
          <cell r="B3259" t="str">
            <v>FC10 FoFo DN 1000 293,000 kg</v>
          </cell>
          <cell r="C3259" t="str">
            <v>PC</v>
          </cell>
          <cell r="D3259">
            <v>5038.3900000000003</v>
          </cell>
          <cell r="E3259">
            <v>5706.4805140000008</v>
          </cell>
        </row>
        <row r="3260">
          <cell r="A3260" t="str">
            <v>M011712065</v>
          </cell>
          <cell r="B3260" t="str">
            <v>FC10 FoFo DN 1200 575,000 kg</v>
          </cell>
          <cell r="C3260" t="str">
            <v>PC</v>
          </cell>
          <cell r="D3260">
            <v>13043.04</v>
          </cell>
          <cell r="E3260">
            <v>14772.547104000001</v>
          </cell>
        </row>
        <row r="3261">
          <cell r="A3261" t="str">
            <v>M011712100</v>
          </cell>
          <cell r="B3261" t="str">
            <v>FLANGE AVULSO FoFo PN 10</v>
          </cell>
        </row>
        <row r="3262">
          <cell r="A3262" t="str">
            <v>M011712101</v>
          </cell>
          <cell r="B3262" t="str">
            <v>FA10 FoFo DN 50 2,400 kg</v>
          </cell>
          <cell r="C3262" t="str">
            <v>PC</v>
          </cell>
          <cell r="D3262">
            <v>46.86</v>
          </cell>
          <cell r="E3262">
            <v>53.073636</v>
          </cell>
        </row>
        <row r="3263">
          <cell r="A3263" t="str">
            <v>M011712105</v>
          </cell>
          <cell r="B3263" t="str">
            <v>FA10 FoFo DN 80 4,000 kg</v>
          </cell>
          <cell r="C3263" t="str">
            <v>PC</v>
          </cell>
          <cell r="D3263">
            <v>62.5</v>
          </cell>
          <cell r="E3263">
            <v>70.787500000000009</v>
          </cell>
        </row>
        <row r="3264">
          <cell r="A3264" t="str">
            <v>M011712109</v>
          </cell>
          <cell r="B3264" t="str">
            <v>FA10 FoFo DN 100 4,800 kg</v>
          </cell>
          <cell r="C3264" t="str">
            <v>PC</v>
          </cell>
          <cell r="D3264">
            <v>91.48</v>
          </cell>
          <cell r="E3264">
            <v>103.61024800000001</v>
          </cell>
        </row>
        <row r="3265">
          <cell r="A3265" t="str">
            <v>M011712113</v>
          </cell>
          <cell r="B3265" t="str">
            <v>FA10 FoFo DN 150 6,500 kg</v>
          </cell>
          <cell r="C3265" t="str">
            <v>PC</v>
          </cell>
          <cell r="D3265">
            <v>119.32</v>
          </cell>
          <cell r="E3265">
            <v>135.14183199999999</v>
          </cell>
        </row>
        <row r="3266">
          <cell r="A3266" t="str">
            <v>M011712117</v>
          </cell>
          <cell r="B3266" t="str">
            <v>FA10 FoFo DN 200 9,600 kg</v>
          </cell>
          <cell r="C3266" t="str">
            <v>PC</v>
          </cell>
          <cell r="D3266">
            <v>143.09</v>
          </cell>
          <cell r="E3266">
            <v>162.06373400000001</v>
          </cell>
        </row>
        <row r="3267">
          <cell r="A3267" t="str">
            <v>M011712121</v>
          </cell>
          <cell r="B3267" t="str">
            <v>FA10 FoFo DN 250 13,600 kg</v>
          </cell>
          <cell r="C3267" t="str">
            <v>PC</v>
          </cell>
          <cell r="D3267">
            <v>166.49</v>
          </cell>
          <cell r="E3267">
            <v>188.56657400000003</v>
          </cell>
        </row>
        <row r="3268">
          <cell r="A3268" t="str">
            <v>M011712125</v>
          </cell>
          <cell r="B3268" t="str">
            <v>FA10 FoFo DN 300 19,300 kg</v>
          </cell>
          <cell r="C3268" t="str">
            <v>PC</v>
          </cell>
          <cell r="D3268">
            <v>211.16</v>
          </cell>
          <cell r="E3268">
            <v>239.15981600000001</v>
          </cell>
        </row>
        <row r="3269">
          <cell r="A3269" t="str">
            <v>M011712129</v>
          </cell>
          <cell r="B3269" t="str">
            <v>FA10 FoFo DN 350 24,700 kg</v>
          </cell>
          <cell r="C3269" t="str">
            <v>PC</v>
          </cell>
          <cell r="D3269">
            <v>272.75</v>
          </cell>
          <cell r="E3269">
            <v>308.91665</v>
          </cell>
        </row>
        <row r="3270">
          <cell r="A3270" t="str">
            <v>M011712133</v>
          </cell>
          <cell r="B3270" t="str">
            <v>FA10 FoFo DN 400 25,900 kg</v>
          </cell>
          <cell r="C3270" t="str">
            <v>PC</v>
          </cell>
          <cell r="D3270">
            <v>318.52999999999997</v>
          </cell>
          <cell r="E3270">
            <v>360.76707799999997</v>
          </cell>
        </row>
        <row r="3271">
          <cell r="A3271" t="str">
            <v>M011712137</v>
          </cell>
          <cell r="B3271" t="str">
            <v>FA10 FoFo DN 450 34,500 kg</v>
          </cell>
          <cell r="C3271" t="str">
            <v>PC</v>
          </cell>
          <cell r="D3271">
            <v>389.71</v>
          </cell>
          <cell r="E3271">
            <v>441.38554599999998</v>
          </cell>
        </row>
        <row r="3272">
          <cell r="A3272" t="str">
            <v>M011712141</v>
          </cell>
          <cell r="B3272" t="str">
            <v>FA10 FoFo DN 500 34,800 kg</v>
          </cell>
          <cell r="C3272" t="str">
            <v>PC</v>
          </cell>
          <cell r="D3272">
            <v>501.98</v>
          </cell>
          <cell r="E3272">
            <v>568.54254800000001</v>
          </cell>
        </row>
        <row r="3273">
          <cell r="A3273" t="str">
            <v>M011712145</v>
          </cell>
          <cell r="B3273" t="str">
            <v>FA10 FoFo DN 600 49,900 kg</v>
          </cell>
          <cell r="C3273" t="str">
            <v>PC</v>
          </cell>
          <cell r="D3273">
            <v>725.03</v>
          </cell>
          <cell r="E3273">
            <v>821.16897800000004</v>
          </cell>
        </row>
        <row r="3274">
          <cell r="A3274" t="str">
            <v>M011712149</v>
          </cell>
          <cell r="B3274" t="str">
            <v>FA10 FoFo DN 700 75,400 kg</v>
          </cell>
          <cell r="C3274" t="str">
            <v>PC</v>
          </cell>
          <cell r="D3274">
            <v>1221.19</v>
          </cell>
          <cell r="E3274">
            <v>1383.1197940000002</v>
          </cell>
        </row>
        <row r="3275">
          <cell r="A3275" t="str">
            <v>M011712153</v>
          </cell>
          <cell r="B3275" t="str">
            <v>FA10 FoFo DN 800 106,700 kg</v>
          </cell>
          <cell r="C3275" t="str">
            <v>PC</v>
          </cell>
          <cell r="D3275">
            <v>1281.6300000000001</v>
          </cell>
          <cell r="E3275">
            <v>1451.5741380000002</v>
          </cell>
        </row>
        <row r="3276">
          <cell r="A3276" t="str">
            <v>M011712157</v>
          </cell>
          <cell r="B3276" t="str">
            <v>FA10 FoFo DN 900 113,000kg</v>
          </cell>
          <cell r="C3276" t="str">
            <v>PC</v>
          </cell>
          <cell r="D3276">
            <v>2467.96</v>
          </cell>
          <cell r="E3276">
            <v>2795.2114960000004</v>
          </cell>
        </row>
        <row r="3277">
          <cell r="A3277" t="str">
            <v>M011712161</v>
          </cell>
          <cell r="B3277" t="str">
            <v>FA10 FoFo DN1000 150,000kg</v>
          </cell>
          <cell r="C3277" t="str">
            <v>PC</v>
          </cell>
          <cell r="D3277">
            <v>2892.57</v>
          </cell>
          <cell r="E3277">
            <v>3276.1247820000003</v>
          </cell>
        </row>
        <row r="3278">
          <cell r="A3278" t="str">
            <v>M011712165</v>
          </cell>
          <cell r="B3278" t="str">
            <v>FA10 FoFo DN1200 220,000kg</v>
          </cell>
          <cell r="C3278" t="str">
            <v>PC</v>
          </cell>
          <cell r="D3278">
            <v>5694.27</v>
          </cell>
          <cell r="E3278">
            <v>6449.330202000001</v>
          </cell>
        </row>
        <row r="3279">
          <cell r="A3279" t="str">
            <v>M011713000</v>
          </cell>
          <cell r="B3279" t="str">
            <v>EXTREMIDADE PONTA E FLANGE C/ ABA DE VEDACAO FoFo PN 10</v>
          </cell>
        </row>
        <row r="3280">
          <cell r="A3280" t="str">
            <v>M011713001</v>
          </cell>
          <cell r="B3280" t="str">
            <v>EPFAV10 FoFo DN 80 17,000 kg</v>
          </cell>
          <cell r="C3280" t="str">
            <v>PC</v>
          </cell>
          <cell r="D3280">
            <v>251.8</v>
          </cell>
          <cell r="E3280">
            <v>285.18868000000003</v>
          </cell>
        </row>
        <row r="3281">
          <cell r="A3281" t="str">
            <v>M011713005</v>
          </cell>
          <cell r="B3281" t="str">
            <v>EPFAV10 FoFo DN 100 21,000 kg</v>
          </cell>
          <cell r="C3281" t="str">
            <v>PC</v>
          </cell>
          <cell r="D3281">
            <v>302.16000000000003</v>
          </cell>
          <cell r="E3281">
            <v>342.22641600000003</v>
          </cell>
        </row>
        <row r="3282">
          <cell r="A3282" t="str">
            <v>M011713009</v>
          </cell>
          <cell r="B3282" t="str">
            <v>EPFAV10 FoFo DN 150 32,000 kg</v>
          </cell>
          <cell r="C3282" t="str">
            <v>PC</v>
          </cell>
          <cell r="D3282">
            <v>438.84</v>
          </cell>
          <cell r="E3282">
            <v>497.03018400000002</v>
          </cell>
        </row>
        <row r="3283">
          <cell r="A3283" t="str">
            <v>M011713013</v>
          </cell>
          <cell r="B3283" t="str">
            <v>EPFAV10 FoFo DN 200 46,000 kg</v>
          </cell>
          <cell r="C3283" t="str">
            <v>PC</v>
          </cell>
          <cell r="D3283">
            <v>574.53</v>
          </cell>
          <cell r="E3283">
            <v>650.71267799999998</v>
          </cell>
        </row>
        <row r="3284">
          <cell r="A3284" t="str">
            <v>M011713017</v>
          </cell>
          <cell r="B3284" t="str">
            <v>EPFAV10 FoFo DN 250 58,000 kg</v>
          </cell>
          <cell r="C3284" t="str">
            <v>PC</v>
          </cell>
          <cell r="D3284">
            <v>1129.0999999999999</v>
          </cell>
          <cell r="E3284">
            <v>1278.8186599999999</v>
          </cell>
        </row>
        <row r="3285">
          <cell r="A3285" t="str">
            <v>M011713021</v>
          </cell>
          <cell r="B3285" t="str">
            <v>EPFAV10 FoFo DN 300 75,000 kg</v>
          </cell>
          <cell r="C3285" t="str">
            <v>PC</v>
          </cell>
          <cell r="D3285">
            <v>1392.29</v>
          </cell>
          <cell r="E3285">
            <v>1576.9076540000001</v>
          </cell>
        </row>
        <row r="3286">
          <cell r="A3286" t="str">
            <v>M011713025</v>
          </cell>
          <cell r="B3286" t="str">
            <v>EPFAV10 FoFo DN 350 89,000 kg</v>
          </cell>
          <cell r="C3286" t="str">
            <v>PC</v>
          </cell>
          <cell r="D3286">
            <v>1435.91</v>
          </cell>
          <cell r="E3286">
            <v>1626.3116660000001</v>
          </cell>
        </row>
        <row r="3287">
          <cell r="A3287" t="str">
            <v>M011713029</v>
          </cell>
          <cell r="B3287" t="str">
            <v>EPFAV10 FoFo DN 400 108,000 kg</v>
          </cell>
          <cell r="C3287" t="str">
            <v>PC</v>
          </cell>
          <cell r="D3287">
            <v>1638.89</v>
          </cell>
          <cell r="E3287">
            <v>1856.2068140000001</v>
          </cell>
        </row>
        <row r="3288">
          <cell r="A3288" t="str">
            <v>M011713031</v>
          </cell>
          <cell r="B3288" t="str">
            <v>EPFAV10 FoFo DN 450 140,000 kg</v>
          </cell>
          <cell r="C3288" t="str">
            <v>PC</v>
          </cell>
          <cell r="D3288">
            <v>2712.48</v>
          </cell>
          <cell r="E3288">
            <v>3072.1548480000001</v>
          </cell>
        </row>
        <row r="3289">
          <cell r="A3289" t="str">
            <v>M011713033</v>
          </cell>
          <cell r="B3289" t="str">
            <v>EPFAV10 FoFo DN 500 147,000 kg</v>
          </cell>
          <cell r="C3289" t="str">
            <v>PC</v>
          </cell>
          <cell r="D3289">
            <v>3367.14</v>
          </cell>
          <cell r="E3289">
            <v>3813.6227640000002</v>
          </cell>
        </row>
        <row r="3290">
          <cell r="A3290" t="str">
            <v>M011713037</v>
          </cell>
          <cell r="B3290" t="str">
            <v>EPFAV10 FoFo DN 600 197,000 kg</v>
          </cell>
          <cell r="C3290" t="str">
            <v>PC</v>
          </cell>
          <cell r="D3290">
            <v>4597.47</v>
          </cell>
          <cell r="E3290">
            <v>5207.0945220000003</v>
          </cell>
        </row>
        <row r="3291">
          <cell r="A3291" t="str">
            <v>M011713041</v>
          </cell>
          <cell r="B3291" t="str">
            <v>EPFAV10 FoFo DN 700 244,000 kg</v>
          </cell>
          <cell r="C3291" t="str">
            <v>PC</v>
          </cell>
          <cell r="D3291">
            <v>5485.14</v>
          </cell>
          <cell r="E3291">
            <v>6212.4695640000009</v>
          </cell>
        </row>
        <row r="3292">
          <cell r="A3292" t="str">
            <v>M011713045</v>
          </cell>
          <cell r="B3292" t="str">
            <v>EPFAV10 FoFo DN 800 314,000 kg</v>
          </cell>
          <cell r="C3292" t="str">
            <v>PC</v>
          </cell>
          <cell r="D3292">
            <v>6442.06</v>
          </cell>
          <cell r="E3292">
            <v>7296.277156000001</v>
          </cell>
        </row>
        <row r="3293">
          <cell r="A3293" t="str">
            <v>M011713049</v>
          </cell>
          <cell r="B3293" t="str">
            <v>EPFAV10 FoFo DN 900 345,000 kg</v>
          </cell>
          <cell r="C3293" t="str">
            <v>PC</v>
          </cell>
          <cell r="D3293">
            <v>8035.02</v>
          </cell>
          <cell r="E3293">
            <v>9100.4636520000004</v>
          </cell>
        </row>
        <row r="3294">
          <cell r="A3294" t="str">
            <v>M011713053</v>
          </cell>
          <cell r="B3294" t="str">
            <v>EPFAV10 FoFo DN 1000 487,000 kg</v>
          </cell>
          <cell r="C3294" t="str">
            <v>PC</v>
          </cell>
          <cell r="D3294">
            <v>13576.51</v>
          </cell>
          <cell r="E3294">
            <v>15376.755226000001</v>
          </cell>
        </row>
        <row r="3295">
          <cell r="A3295" t="str">
            <v>M011713057</v>
          </cell>
          <cell r="B3295" t="str">
            <v>EPFAV10 FoFo DN 1200 637,000 kg</v>
          </cell>
          <cell r="C3295" t="str">
            <v>PC</v>
          </cell>
          <cell r="D3295">
            <v>16291.81</v>
          </cell>
          <cell r="E3295">
            <v>18452.104006000001</v>
          </cell>
        </row>
        <row r="3296">
          <cell r="A3296" t="str">
            <v>M011714000</v>
          </cell>
          <cell r="B3296" t="str">
            <v>TOCO C/ FLANGES E ABA DE VEDACAO FoFo PN 10</v>
          </cell>
        </row>
        <row r="3297">
          <cell r="A3297" t="str">
            <v>M011714001</v>
          </cell>
          <cell r="B3297" t="str">
            <v>TOFAV10 FoFo DN  80 20,000 kg</v>
          </cell>
          <cell r="C3297" t="str">
            <v>PC</v>
          </cell>
          <cell r="D3297">
            <v>291.35000000000002</v>
          </cell>
          <cell r="E3297">
            <v>329.98301000000004</v>
          </cell>
        </row>
        <row r="3298">
          <cell r="A3298" t="str">
            <v>M011714005</v>
          </cell>
          <cell r="B3298" t="str">
            <v>TOFAV10 FoFo DN  100 25,500 kg</v>
          </cell>
          <cell r="C3298" t="str">
            <v>PC</v>
          </cell>
          <cell r="D3298">
            <v>331.71</v>
          </cell>
          <cell r="E3298">
            <v>375.69474600000001</v>
          </cell>
        </row>
        <row r="3299">
          <cell r="A3299" t="str">
            <v>M011714009</v>
          </cell>
          <cell r="B3299" t="str">
            <v>TOFAV10 FoFo DN  150 40,000 kg</v>
          </cell>
          <cell r="C3299" t="str">
            <v>PC</v>
          </cell>
          <cell r="D3299">
            <v>509.21</v>
          </cell>
          <cell r="E3299">
            <v>576.73124600000006</v>
          </cell>
        </row>
        <row r="3300">
          <cell r="A3300" t="str">
            <v>M011714013</v>
          </cell>
          <cell r="B3300" t="str">
            <v>TOFAV10 FoFo DN  200 56,000 kg</v>
          </cell>
          <cell r="C3300" t="str">
            <v>PC</v>
          </cell>
          <cell r="D3300">
            <v>753.17</v>
          </cell>
          <cell r="E3300">
            <v>853.04034200000001</v>
          </cell>
        </row>
        <row r="3301">
          <cell r="A3301" t="str">
            <v>M011714017</v>
          </cell>
          <cell r="B3301" t="str">
            <v>TOFAV10 FoFo DN  250 72,500 kg</v>
          </cell>
          <cell r="C3301" t="str">
            <v>PC</v>
          </cell>
          <cell r="D3301">
            <v>1088.8800000000001</v>
          </cell>
          <cell r="E3301">
            <v>1233.2654880000002</v>
          </cell>
        </row>
        <row r="3302">
          <cell r="A3302" t="str">
            <v>M011714021</v>
          </cell>
          <cell r="B3302" t="str">
            <v>TOFAV10 FoFo DN  300 93,000 kg</v>
          </cell>
          <cell r="C3302" t="str">
            <v>PC</v>
          </cell>
          <cell r="D3302">
            <v>1281.74</v>
          </cell>
          <cell r="E3302">
            <v>1451.6987240000001</v>
          </cell>
        </row>
        <row r="3303">
          <cell r="A3303" t="str">
            <v>M011714025</v>
          </cell>
          <cell r="B3303" t="str">
            <v>TOFAV10 FoFo DN  350 112,000 kg</v>
          </cell>
          <cell r="C3303" t="str">
            <v>PC</v>
          </cell>
          <cell r="D3303">
            <v>1541.81</v>
          </cell>
          <cell r="E3303">
            <v>1746.2540060000001</v>
          </cell>
        </row>
        <row r="3304">
          <cell r="A3304" t="str">
            <v>M011714029</v>
          </cell>
          <cell r="B3304" t="str">
            <v>TOFAV10 FoFo DN  400 136,000 kg</v>
          </cell>
          <cell r="C3304" t="str">
            <v>PC</v>
          </cell>
          <cell r="D3304">
            <v>1880.04</v>
          </cell>
          <cell r="E3304">
            <v>2129.3333040000002</v>
          </cell>
        </row>
        <row r="3305">
          <cell r="A3305" t="str">
            <v>M011714031</v>
          </cell>
          <cell r="B3305" t="str">
            <v>TOFAV10 FoFo DN  450 183,000 kg</v>
          </cell>
          <cell r="C3305" t="str">
            <v>PC</v>
          </cell>
          <cell r="D3305">
            <v>2632.06</v>
          </cell>
          <cell r="E3305">
            <v>2981.071156</v>
          </cell>
        </row>
        <row r="3306">
          <cell r="A3306" t="str">
            <v>M011714033</v>
          </cell>
          <cell r="B3306" t="str">
            <v>TOFAV10 FoFo DN  500 197,000 kg</v>
          </cell>
          <cell r="C3306" t="str">
            <v>PC</v>
          </cell>
          <cell r="D3306">
            <v>3843.39</v>
          </cell>
          <cell r="E3306">
            <v>4353.0235140000004</v>
          </cell>
        </row>
        <row r="3307">
          <cell r="A3307" t="str">
            <v>M011714037</v>
          </cell>
          <cell r="B3307" t="str">
            <v>TOFAV10 FoFo DN  600 253,000 kg</v>
          </cell>
          <cell r="C3307" t="str">
            <v>PC</v>
          </cell>
          <cell r="D3307">
            <v>5042.37</v>
          </cell>
          <cell r="E3307">
            <v>5710.9882619999998</v>
          </cell>
        </row>
        <row r="3308">
          <cell r="A3308" t="str">
            <v>M011714041</v>
          </cell>
          <cell r="B3308" t="str">
            <v>TOFAV10 FoFo DN  700 320,000 kg</v>
          </cell>
          <cell r="C3308" t="str">
            <v>PC</v>
          </cell>
          <cell r="D3308">
            <v>6050.85</v>
          </cell>
          <cell r="E3308">
            <v>6853.1927100000012</v>
          </cell>
        </row>
        <row r="3309">
          <cell r="A3309" t="str">
            <v>M011714045</v>
          </cell>
          <cell r="B3309" t="str">
            <v>TOFAV10 FoFo DN  800 412,000 kg</v>
          </cell>
          <cell r="C3309" t="str">
            <v>PC</v>
          </cell>
          <cell r="D3309">
            <v>7261.02</v>
          </cell>
          <cell r="E3309">
            <v>8223.8312520000018</v>
          </cell>
        </row>
        <row r="3310">
          <cell r="A3310" t="str">
            <v>M011714049</v>
          </cell>
          <cell r="B3310" t="str">
            <v>TOFAV10 FoFo DN  900 470,000 kg</v>
          </cell>
          <cell r="C3310" t="str">
            <v>PC</v>
          </cell>
          <cell r="D3310">
            <v>8713.2199999999993</v>
          </cell>
          <cell r="E3310">
            <v>9868.5929720000004</v>
          </cell>
        </row>
        <row r="3311">
          <cell r="A3311" t="str">
            <v>M011714053</v>
          </cell>
          <cell r="B3311" t="str">
            <v>TOFAV10 FoFo DN  1000 637,000 kg</v>
          </cell>
          <cell r="C3311" t="str">
            <v>PC</v>
          </cell>
          <cell r="D3311">
            <v>10455.870000000001</v>
          </cell>
          <cell r="E3311">
            <v>11842.318362000002</v>
          </cell>
        </row>
        <row r="3312">
          <cell r="A3312" t="str">
            <v>M011714057</v>
          </cell>
          <cell r="B3312" t="str">
            <v>TOFAV10 FoFo DN  1200 857,000 kg</v>
          </cell>
          <cell r="C3312" t="str">
            <v>PC</v>
          </cell>
          <cell r="D3312">
            <v>12547.05</v>
          </cell>
          <cell r="E3312">
            <v>14210.78883</v>
          </cell>
        </row>
        <row r="3313">
          <cell r="A3313" t="str">
            <v>M011715000</v>
          </cell>
          <cell r="B3313" t="str">
            <v>CARRETEL C/ TIRANTES FoFo PN 10</v>
          </cell>
        </row>
        <row r="3314">
          <cell r="A3314" t="str">
            <v>M011715001</v>
          </cell>
          <cell r="B3314" t="str">
            <v>CLC10 FoFo DN 50 12,500 kg</v>
          </cell>
          <cell r="C3314" t="str">
            <v>PC</v>
          </cell>
          <cell r="D3314">
            <v>315.60000000000002</v>
          </cell>
          <cell r="E3314">
            <v>357.44856000000004</v>
          </cell>
        </row>
        <row r="3315">
          <cell r="A3315" t="str">
            <v>M011715005</v>
          </cell>
          <cell r="B3315" t="str">
            <v>CLC10 FoFo DN 80 20,500 kg</v>
          </cell>
          <cell r="C3315" t="str">
            <v>PC</v>
          </cell>
          <cell r="D3315">
            <v>394.5</v>
          </cell>
          <cell r="E3315">
            <v>446.8107</v>
          </cell>
        </row>
        <row r="3316">
          <cell r="A3316" t="str">
            <v>M011715009</v>
          </cell>
          <cell r="B3316" t="str">
            <v>CLC10 FoFo DN 100 24,000 kg</v>
          </cell>
          <cell r="C3316" t="str">
            <v>PC</v>
          </cell>
          <cell r="D3316">
            <v>444.62</v>
          </cell>
          <cell r="E3316">
            <v>503.57661200000001</v>
          </cell>
        </row>
        <row r="3317">
          <cell r="A3317" t="str">
            <v>M011715013</v>
          </cell>
          <cell r="B3317" t="str">
            <v>CLC10 FoFo DN 150 37,000 kg</v>
          </cell>
          <cell r="C3317" t="str">
            <v>PC</v>
          </cell>
          <cell r="D3317">
            <v>651.84</v>
          </cell>
          <cell r="E3317">
            <v>738.27398400000004</v>
          </cell>
        </row>
        <row r="3318">
          <cell r="A3318" t="str">
            <v>M011715017</v>
          </cell>
          <cell r="B3318" t="str">
            <v>CLC10 FoFo DN 200 49,000 kg</v>
          </cell>
          <cell r="C3318" t="str">
            <v>PC</v>
          </cell>
          <cell r="D3318">
            <v>828.03</v>
          </cell>
          <cell r="E3318">
            <v>937.82677799999999</v>
          </cell>
        </row>
        <row r="3319">
          <cell r="A3319" t="str">
            <v>M011715021</v>
          </cell>
          <cell r="B3319" t="str">
            <v>CLC10 FoFo DN 250 65,600 kg</v>
          </cell>
          <cell r="C3319" t="str">
            <v>PC</v>
          </cell>
          <cell r="D3319">
            <v>1178.04</v>
          </cell>
          <cell r="E3319">
            <v>1334.248104</v>
          </cell>
        </row>
        <row r="3320">
          <cell r="A3320" t="str">
            <v>M011715025</v>
          </cell>
          <cell r="B3320" t="str">
            <v>CLC10 FoFo DN 300 72,600 kg</v>
          </cell>
          <cell r="C3320" t="str">
            <v>PC</v>
          </cell>
          <cell r="D3320">
            <v>1304.3499999999999</v>
          </cell>
          <cell r="E3320">
            <v>1477.30681</v>
          </cell>
        </row>
        <row r="3321">
          <cell r="A3321" t="str">
            <v>M011715029</v>
          </cell>
          <cell r="B3321" t="str">
            <v>CLC10 FoFo DN 350 98,100 kg</v>
          </cell>
          <cell r="C3321" t="str">
            <v>PC</v>
          </cell>
          <cell r="D3321">
            <v>1750.93</v>
          </cell>
          <cell r="E3321">
            <v>1983.1033180000002</v>
          </cell>
        </row>
        <row r="3322">
          <cell r="A3322" t="str">
            <v>M011715033</v>
          </cell>
          <cell r="B3322" t="str">
            <v>CLC10 FoFo DN 400 114,200 kg</v>
          </cell>
          <cell r="C3322" t="str">
            <v>PC</v>
          </cell>
          <cell r="D3322">
            <v>2152.15</v>
          </cell>
          <cell r="E3322">
            <v>2437.5250900000001</v>
          </cell>
        </row>
        <row r="3323">
          <cell r="A3323" t="str">
            <v>M011715035</v>
          </cell>
          <cell r="B3323" t="str">
            <v>CLC10 FoFo DN 450 138,710 kg</v>
          </cell>
          <cell r="C3323" t="str">
            <v>PC</v>
          </cell>
          <cell r="D3323">
            <v>2681.28</v>
          </cell>
          <cell r="E3323">
            <v>3036.8177280000004</v>
          </cell>
        </row>
        <row r="3324">
          <cell r="A3324" t="str">
            <v>M011715037</v>
          </cell>
          <cell r="B3324" t="str">
            <v>CLC10 FoFo DN 500 149,000 kg</v>
          </cell>
          <cell r="C3324" t="str">
            <v>PC</v>
          </cell>
          <cell r="D3324">
            <v>3048.56</v>
          </cell>
          <cell r="E3324">
            <v>3452.7990560000003</v>
          </cell>
        </row>
        <row r="3325">
          <cell r="A3325" t="str">
            <v>M011715041</v>
          </cell>
          <cell r="B3325" t="str">
            <v>CLC10 FoFo DN 600 182,000 kg</v>
          </cell>
          <cell r="C3325" t="str">
            <v>PC</v>
          </cell>
          <cell r="D3325">
            <v>4272.92</v>
          </cell>
          <cell r="E3325">
            <v>4839.5091920000004</v>
          </cell>
        </row>
        <row r="3326">
          <cell r="A3326" t="str">
            <v>M011715045</v>
          </cell>
          <cell r="B3326" t="str">
            <v>CLC10 FoFo DN 700 244,800 kg</v>
          </cell>
          <cell r="C3326" t="str">
            <v>PC</v>
          </cell>
          <cell r="D3326">
            <v>7106.56</v>
          </cell>
          <cell r="E3326">
            <v>8048.8898560000007</v>
          </cell>
        </row>
        <row r="3327">
          <cell r="A3327" t="str">
            <v>M011715049</v>
          </cell>
          <cell r="B3327" t="str">
            <v>CLC10 FoFo DN 800 302,500 kg</v>
          </cell>
          <cell r="C3327" t="str">
            <v>PC</v>
          </cell>
          <cell r="D3327">
            <v>8648.77</v>
          </cell>
          <cell r="E3327">
            <v>9795.5969020000011</v>
          </cell>
        </row>
        <row r="3328">
          <cell r="A3328" t="str">
            <v>M011715053</v>
          </cell>
          <cell r="B3328" t="str">
            <v>CLC10 FoFo DN 900 340,400 kg</v>
          </cell>
          <cell r="C3328" t="str">
            <v>PC</v>
          </cell>
          <cell r="D3328">
            <v>10632.66</v>
          </cell>
          <cell r="E3328">
            <v>12042.550716</v>
          </cell>
        </row>
        <row r="3329">
          <cell r="A3329" t="str">
            <v>M011715057</v>
          </cell>
          <cell r="B3329" t="str">
            <v>CLC10 FoFo DN 1000 407,400 kg</v>
          </cell>
          <cell r="C3329" t="str">
            <v>PC</v>
          </cell>
          <cell r="D3329">
            <v>13027.36</v>
          </cell>
          <cell r="E3329">
            <v>14754.787936000001</v>
          </cell>
        </row>
        <row r="3330">
          <cell r="A3330" t="str">
            <v>M011715061</v>
          </cell>
          <cell r="B3330" t="str">
            <v>CLC10 FoFo DN 1200 537,600 kg</v>
          </cell>
          <cell r="C3330" t="str">
            <v>PC</v>
          </cell>
          <cell r="D3330">
            <v>16942.71</v>
          </cell>
          <cell r="E3330">
            <v>19189.313345999999</v>
          </cell>
        </row>
        <row r="3331">
          <cell r="A3331" t="str">
            <v>M011716000</v>
          </cell>
          <cell r="B3331" t="str">
            <v>PARAFUSOS P/ JUNTAS C/ FLANGES FoFo PN 10</v>
          </cell>
        </row>
        <row r="3332">
          <cell r="A3332" t="str">
            <v>M011716001</v>
          </cell>
          <cell r="B3332" t="str">
            <v>PPF10 P/ DN 50 (16 X 80 mm) 0,175 kg</v>
          </cell>
          <cell r="C3332" t="str">
            <v>PC</v>
          </cell>
          <cell r="D3332">
            <v>2.92</v>
          </cell>
          <cell r="E3332">
            <v>3.3071920000000001</v>
          </cell>
        </row>
        <row r="3333">
          <cell r="A3333" t="str">
            <v>M011716005</v>
          </cell>
          <cell r="B3333" t="str">
            <v>PPF10 P/ DN 80 (16 X 80 mm) 0,175 kg</v>
          </cell>
          <cell r="C3333" t="str">
            <v>PC</v>
          </cell>
          <cell r="D3333">
            <v>2.92</v>
          </cell>
          <cell r="E3333">
            <v>3.3071920000000001</v>
          </cell>
        </row>
        <row r="3334">
          <cell r="A3334" t="str">
            <v>M011716009</v>
          </cell>
          <cell r="B3334" t="str">
            <v>PPF10 P/ DN 100 (16 X 80 mm) 0,175 kg</v>
          </cell>
          <cell r="C3334" t="str">
            <v>PC</v>
          </cell>
          <cell r="D3334">
            <v>2.92</v>
          </cell>
          <cell r="E3334">
            <v>3.3071920000000001</v>
          </cell>
        </row>
        <row r="3335">
          <cell r="A3335" t="str">
            <v>M011716013</v>
          </cell>
          <cell r="B3335" t="str">
            <v>PPF10 P/ DN 150 (20 X 90 mm) 0,338 kg</v>
          </cell>
          <cell r="C3335" t="str">
            <v>PC</v>
          </cell>
          <cell r="D3335">
            <v>5.31</v>
          </cell>
          <cell r="E3335">
            <v>6.014106</v>
          </cell>
        </row>
        <row r="3336">
          <cell r="A3336" t="str">
            <v>M011716017</v>
          </cell>
          <cell r="B3336" t="str">
            <v>PPF10 P/ DN 200 (20 X 90 mm) 0,338 kg</v>
          </cell>
          <cell r="C3336" t="str">
            <v>PC</v>
          </cell>
          <cell r="D3336">
            <v>5.31</v>
          </cell>
          <cell r="E3336">
            <v>6.014106</v>
          </cell>
        </row>
        <row r="3337">
          <cell r="A3337" t="str">
            <v>M011716021</v>
          </cell>
          <cell r="B3337" t="str">
            <v>PPF10 P/ DN 250 (20 X 90 mm) 0,333 kg</v>
          </cell>
          <cell r="C3337" t="str">
            <v>PC</v>
          </cell>
          <cell r="D3337">
            <v>5.31</v>
          </cell>
          <cell r="E3337">
            <v>6.014106</v>
          </cell>
        </row>
        <row r="3338">
          <cell r="A3338" t="str">
            <v>M011716025</v>
          </cell>
          <cell r="B3338" t="str">
            <v>PPF10 P/ DN 300 (20 X 90 mm) 0,333 kg</v>
          </cell>
          <cell r="C3338" t="str">
            <v>PC</v>
          </cell>
          <cell r="D3338">
            <v>5.31</v>
          </cell>
          <cell r="E3338">
            <v>6.014106</v>
          </cell>
        </row>
        <row r="3339">
          <cell r="A3339" t="str">
            <v>M011716029</v>
          </cell>
          <cell r="B3339" t="str">
            <v>PPF10 P/ DN 350 (20 X 90 mm) 0,331 kg</v>
          </cell>
          <cell r="C3339" t="str">
            <v>PC</v>
          </cell>
          <cell r="D3339">
            <v>5.31</v>
          </cell>
          <cell r="E3339">
            <v>6.014106</v>
          </cell>
        </row>
        <row r="3340">
          <cell r="A3340" t="str">
            <v>M011716033</v>
          </cell>
          <cell r="B3340" t="str">
            <v>PPF10 P/ DN 400 (24 X 100 mm) 0,550 kg</v>
          </cell>
          <cell r="C3340" t="str">
            <v>PC</v>
          </cell>
          <cell r="D3340">
            <v>9.16</v>
          </cell>
          <cell r="E3340">
            <v>10.374616000000001</v>
          </cell>
        </row>
        <row r="3341">
          <cell r="A3341" t="str">
            <v>M011716037</v>
          </cell>
          <cell r="B3341" t="str">
            <v>PPF10 P/ DN 450 (24 X 100 mm) 0,550 kg</v>
          </cell>
          <cell r="C3341" t="str">
            <v>PC</v>
          </cell>
          <cell r="D3341">
            <v>8.64</v>
          </cell>
          <cell r="E3341">
            <v>9.7856640000000006</v>
          </cell>
        </row>
        <row r="3342">
          <cell r="A3342" t="str">
            <v>M011716041</v>
          </cell>
          <cell r="B3342" t="str">
            <v>PPF10 P/ DN 500 (24 X 100 mm) 0,550 kg</v>
          </cell>
          <cell r="C3342" t="str">
            <v>PC</v>
          </cell>
          <cell r="D3342">
            <v>8.64</v>
          </cell>
          <cell r="E3342">
            <v>9.7856640000000006</v>
          </cell>
        </row>
        <row r="3343">
          <cell r="A3343" t="str">
            <v>M011716045</v>
          </cell>
          <cell r="B3343" t="str">
            <v>PPF10 P/ DN 600 (27 X 120 mm) 0,930 kg</v>
          </cell>
          <cell r="C3343" t="str">
            <v>PC</v>
          </cell>
          <cell r="D3343">
            <v>11.96</v>
          </cell>
          <cell r="E3343">
            <v>13.545896000000001</v>
          </cell>
        </row>
        <row r="3344">
          <cell r="A3344" t="str">
            <v>M011716049</v>
          </cell>
          <cell r="B3344" t="str">
            <v>PPF10 P/ DN 700 (27 X 120 mm) 0,930 kg</v>
          </cell>
          <cell r="C3344" t="str">
            <v>PC</v>
          </cell>
          <cell r="D3344">
            <v>11.96</v>
          </cell>
          <cell r="E3344">
            <v>13.545896000000001</v>
          </cell>
        </row>
        <row r="3345">
          <cell r="A3345" t="str">
            <v>M011716053</v>
          </cell>
          <cell r="B3345" t="str">
            <v>PPF10 P/ DN 800 (27 X 120 mm) 1,420 kg</v>
          </cell>
          <cell r="C3345" t="str">
            <v>PC</v>
          </cell>
          <cell r="D3345">
            <v>11.96</v>
          </cell>
          <cell r="E3345">
            <v>13.545896000000001</v>
          </cell>
        </row>
        <row r="3346">
          <cell r="A3346" t="str">
            <v>M011716057</v>
          </cell>
          <cell r="B3346" t="str">
            <v>PPF10 P/ DN 900 (30 X 130 mm) 1,140 kg</v>
          </cell>
          <cell r="C3346" t="str">
            <v>PC</v>
          </cell>
          <cell r="D3346">
            <v>26.58</v>
          </cell>
          <cell r="E3346">
            <v>30.104507999999999</v>
          </cell>
        </row>
        <row r="3347">
          <cell r="A3347" t="str">
            <v>M011716061</v>
          </cell>
          <cell r="B3347" t="str">
            <v>PPF10 P/ DN 1000 (33 X 130 mm) 1,470kg</v>
          </cell>
          <cell r="C3347" t="str">
            <v>PC</v>
          </cell>
          <cell r="D3347">
            <v>30.56</v>
          </cell>
          <cell r="E3347">
            <v>34.612256000000002</v>
          </cell>
        </row>
        <row r="3348">
          <cell r="A3348" t="str">
            <v>M011716065</v>
          </cell>
          <cell r="B3348" t="str">
            <v>PPF10 P/ DN 1200 (36 X 140 mm) 1,880 kg</v>
          </cell>
          <cell r="C3348" t="str">
            <v>PC</v>
          </cell>
          <cell r="D3348">
            <v>39.869999999999997</v>
          </cell>
          <cell r="E3348">
            <v>45.156762000000001</v>
          </cell>
        </row>
        <row r="3349">
          <cell r="A3349" t="str">
            <v>M011717000</v>
          </cell>
          <cell r="B3349" t="str">
            <v>ARRUELAS P/ JUNTAS C/ FLANGES FoFo PN 10</v>
          </cell>
        </row>
        <row r="3350">
          <cell r="A3350" t="str">
            <v>M011717001</v>
          </cell>
          <cell r="B3350" t="str">
            <v>ABF10 P/ DN   50 0,020 kg</v>
          </cell>
          <cell r="C3350" t="str">
            <v>PC</v>
          </cell>
          <cell r="D3350">
            <v>0.79</v>
          </cell>
          <cell r="E3350">
            <v>0.89475400000000005</v>
          </cell>
        </row>
        <row r="3351">
          <cell r="A3351" t="str">
            <v>M011717003</v>
          </cell>
          <cell r="B3351" t="str">
            <v>ABF10 P/ DN   75 0,030 kg</v>
          </cell>
          <cell r="C3351" t="str">
            <v>PC</v>
          </cell>
          <cell r="D3351">
            <v>1.63</v>
          </cell>
          <cell r="E3351">
            <v>1.8461380000000001</v>
          </cell>
        </row>
        <row r="3352">
          <cell r="A3352" t="str">
            <v>M011717005</v>
          </cell>
          <cell r="B3352" t="str">
            <v>ABF10 P/ DN   80 0,030 kg</v>
          </cell>
          <cell r="C3352" t="str">
            <v>PC</v>
          </cell>
          <cell r="D3352">
            <v>1.33</v>
          </cell>
          <cell r="E3352">
            <v>1.5063580000000001</v>
          </cell>
        </row>
        <row r="3353">
          <cell r="A3353" t="str">
            <v>M011717009</v>
          </cell>
          <cell r="B3353" t="str">
            <v>ABF10 P/ DN  100 0,040 kg</v>
          </cell>
          <cell r="C3353" t="str">
            <v>PC</v>
          </cell>
          <cell r="D3353">
            <v>1.74</v>
          </cell>
          <cell r="E3353">
            <v>1.9707240000000001</v>
          </cell>
        </row>
        <row r="3354">
          <cell r="A3354" t="str">
            <v>M011717013</v>
          </cell>
          <cell r="B3354" t="str">
            <v>ABF10 P/ DN  150 0,060 kg</v>
          </cell>
          <cell r="C3354" t="str">
            <v>PC</v>
          </cell>
          <cell r="D3354">
            <v>2.39</v>
          </cell>
          <cell r="E3354">
            <v>2.7069140000000003</v>
          </cell>
        </row>
        <row r="3355">
          <cell r="A3355" t="str">
            <v>M011717017</v>
          </cell>
          <cell r="B3355" t="str">
            <v>ABF10 P/ DN  200 0,090 kg</v>
          </cell>
          <cell r="C3355" t="str">
            <v>PC</v>
          </cell>
          <cell r="D3355">
            <v>2.66</v>
          </cell>
          <cell r="E3355">
            <v>3.0127160000000002</v>
          </cell>
        </row>
        <row r="3356">
          <cell r="A3356" t="str">
            <v>M011717021</v>
          </cell>
          <cell r="B3356" t="str">
            <v>ABF10 P/ DN  250 0,140 kg</v>
          </cell>
          <cell r="C3356" t="str">
            <v>PC</v>
          </cell>
          <cell r="D3356">
            <v>4.3899999999999997</v>
          </cell>
          <cell r="E3356">
            <v>4.9721139999999995</v>
          </cell>
        </row>
        <row r="3357">
          <cell r="A3357" t="str">
            <v>M011717025</v>
          </cell>
          <cell r="B3357" t="str">
            <v>ABF10 P/ DN  300 0,140 kg</v>
          </cell>
          <cell r="C3357" t="str">
            <v>PC</v>
          </cell>
          <cell r="D3357">
            <v>6.11</v>
          </cell>
          <cell r="E3357">
            <v>6.9201860000000011</v>
          </cell>
        </row>
        <row r="3358">
          <cell r="A3358" t="str">
            <v>M011717029</v>
          </cell>
          <cell r="B3358" t="str">
            <v>ABF10 P/ DN  350 0,170 kg</v>
          </cell>
          <cell r="C3358" t="str">
            <v>PC</v>
          </cell>
          <cell r="D3358">
            <v>29.23</v>
          </cell>
          <cell r="E3358">
            <v>33.105898000000003</v>
          </cell>
        </row>
        <row r="3359">
          <cell r="A3359" t="str">
            <v>M011717033</v>
          </cell>
          <cell r="B3359" t="str">
            <v>ABF10 P/ DN  400 0,200 kg</v>
          </cell>
          <cell r="C3359" t="str">
            <v>PC</v>
          </cell>
          <cell r="D3359">
            <v>35.89</v>
          </cell>
          <cell r="E3359">
            <v>40.649014000000001</v>
          </cell>
        </row>
        <row r="3360">
          <cell r="A3360" t="str">
            <v>M011717037</v>
          </cell>
          <cell r="B3360" t="str">
            <v>ABF10 P/ DN  450 0,220 kg</v>
          </cell>
          <cell r="C3360" t="str">
            <v>PC</v>
          </cell>
          <cell r="D3360">
            <v>58.47</v>
          </cell>
          <cell r="E3360">
            <v>66.223122000000004</v>
          </cell>
        </row>
        <row r="3361">
          <cell r="A3361" t="str">
            <v>M011717041</v>
          </cell>
          <cell r="B3361" t="str">
            <v>ABF10 P/ DN  500 0,320 kg</v>
          </cell>
          <cell r="C3361" t="str">
            <v>PC</v>
          </cell>
          <cell r="D3361">
            <v>63.79</v>
          </cell>
          <cell r="E3361">
            <v>72.248553999999999</v>
          </cell>
        </row>
        <row r="3362">
          <cell r="A3362" t="str">
            <v>M011717045</v>
          </cell>
          <cell r="B3362" t="str">
            <v>ABF10 P/ DN  600 0,350 kg</v>
          </cell>
          <cell r="C3362" t="str">
            <v>PC</v>
          </cell>
          <cell r="D3362">
            <v>79.739999999999995</v>
          </cell>
          <cell r="E3362">
            <v>90.313524000000001</v>
          </cell>
        </row>
        <row r="3363">
          <cell r="A3363" t="str">
            <v>M011717049</v>
          </cell>
          <cell r="B3363" t="str">
            <v>ABF10 P/ DN  700 0,470 kg</v>
          </cell>
          <cell r="C3363" t="str">
            <v>PC</v>
          </cell>
          <cell r="D3363">
            <v>112.97</v>
          </cell>
          <cell r="E3363">
            <v>127.949822</v>
          </cell>
        </row>
        <row r="3364">
          <cell r="A3364" t="str">
            <v>M011717053</v>
          </cell>
          <cell r="B3364" t="str">
            <v>ABF10 P/ DN  800 0,580 kg</v>
          </cell>
          <cell r="C3364" t="str">
            <v>PC</v>
          </cell>
          <cell r="D3364">
            <v>138.21</v>
          </cell>
          <cell r="E3364">
            <v>156.53664600000002</v>
          </cell>
        </row>
        <row r="3365">
          <cell r="A3365" t="str">
            <v>M011717057</v>
          </cell>
          <cell r="B3365" t="str">
            <v>ABF10 P/ DN  900 0,650 kg</v>
          </cell>
          <cell r="C3365" t="str">
            <v>PC</v>
          </cell>
          <cell r="D3365">
            <v>187.38</v>
          </cell>
          <cell r="E3365">
            <v>212.22658799999999</v>
          </cell>
        </row>
        <row r="3366">
          <cell r="A3366" t="str">
            <v>M011717061</v>
          </cell>
          <cell r="B3366" t="str">
            <v>ABF10 P/ DN 1000 0,850 kg</v>
          </cell>
          <cell r="C3366" t="str">
            <v>PC</v>
          </cell>
          <cell r="D3366">
            <v>252.49</v>
          </cell>
          <cell r="E3366">
            <v>285.97017400000004</v>
          </cell>
        </row>
        <row r="3367">
          <cell r="A3367" t="str">
            <v>M011717065</v>
          </cell>
          <cell r="B3367" t="str">
            <v>ABF10 P/ DN 1200 1,200 kg</v>
          </cell>
          <cell r="C3367" t="str">
            <v>PC</v>
          </cell>
          <cell r="D3367">
            <v>318.93</v>
          </cell>
          <cell r="E3367">
            <v>361.22011800000001</v>
          </cell>
        </row>
        <row r="3368">
          <cell r="A3368" t="str">
            <v>M011800000</v>
          </cell>
          <cell r="B3368" t="str">
            <v>CONEXOES DE FoFo DUCTIL C/ FLANGES PN 16 E ACESSORIOS</v>
          </cell>
        </row>
        <row r="3369">
          <cell r="A3369" t="str">
            <v>M011801000</v>
          </cell>
          <cell r="B3369" t="str">
            <v>TOCO FoFo C/ FLANGES PN 16</v>
          </cell>
        </row>
        <row r="3370">
          <cell r="A3370" t="str">
            <v>M011801001</v>
          </cell>
          <cell r="B3370" t="str">
            <v>TOF16 FoFo L = 0,25m DN   50 7,500 kg</v>
          </cell>
          <cell r="C3370" t="str">
            <v>PC</v>
          </cell>
          <cell r="D3370">
            <v>159.29</v>
          </cell>
          <cell r="E3370">
            <v>180.41185400000001</v>
          </cell>
        </row>
        <row r="3371">
          <cell r="A3371" t="str">
            <v>M011801005</v>
          </cell>
          <cell r="B3371" t="str">
            <v>TOF16 FoFo L = 0,25m DN   80 11,500 kg</v>
          </cell>
          <cell r="C3371" t="str">
            <v>PC</v>
          </cell>
          <cell r="D3371">
            <v>167.67</v>
          </cell>
          <cell r="E3371">
            <v>189.903042</v>
          </cell>
        </row>
        <row r="3372">
          <cell r="A3372" t="str">
            <v>M011801009</v>
          </cell>
          <cell r="B3372" t="str">
            <v>TOF16 FoFo L = 0,25m DN   100 14,000 kg</v>
          </cell>
          <cell r="C3372" t="str">
            <v>PC</v>
          </cell>
          <cell r="D3372">
            <v>179.4</v>
          </cell>
          <cell r="E3372">
            <v>203.18844000000001</v>
          </cell>
        </row>
        <row r="3373">
          <cell r="A3373" t="str">
            <v>M011801013</v>
          </cell>
          <cell r="B3373" t="str">
            <v>TOF16 FoFo L = 0,25m DN   150 24,000 kg</v>
          </cell>
          <cell r="C3373" t="str">
            <v>PC</v>
          </cell>
          <cell r="D3373">
            <v>251.73</v>
          </cell>
          <cell r="E3373">
            <v>285.109398</v>
          </cell>
        </row>
        <row r="3374">
          <cell r="A3374" t="str">
            <v>M011801017</v>
          </cell>
          <cell r="B3374" t="str">
            <v>TOF16 FoFo L = 0,25m DN   200 32,000 kg</v>
          </cell>
          <cell r="C3374" t="str">
            <v>PC</v>
          </cell>
          <cell r="D3374">
            <v>125.65</v>
          </cell>
          <cell r="E3374">
            <v>142.31119000000001</v>
          </cell>
        </row>
        <row r="3375">
          <cell r="A3375" t="str">
            <v>M011801021</v>
          </cell>
          <cell r="B3375" t="str">
            <v>TOF16 FoFo L = 0,25m DN   250 44,000 kg</v>
          </cell>
          <cell r="C3375" t="str">
            <v>PC</v>
          </cell>
          <cell r="D3375">
            <v>132.27000000000001</v>
          </cell>
          <cell r="E3375">
            <v>149.80900200000002</v>
          </cell>
        </row>
        <row r="3376">
          <cell r="A3376" t="str">
            <v>M011801025</v>
          </cell>
          <cell r="B3376" t="str">
            <v>TOF16 FoFo L = 0,25m DN   300 56,000 kg</v>
          </cell>
          <cell r="C3376" t="str">
            <v>PC</v>
          </cell>
          <cell r="D3376">
            <v>139.22999999999999</v>
          </cell>
          <cell r="E3376">
            <v>157.69189800000001</v>
          </cell>
        </row>
        <row r="3377">
          <cell r="A3377" t="str">
            <v>M011801029</v>
          </cell>
          <cell r="B3377" t="str">
            <v>TOF16 FoFo L = 0,25m DN   350 76,000 kg</v>
          </cell>
          <cell r="C3377" t="str">
            <v>PC</v>
          </cell>
          <cell r="D3377">
            <v>146.55000000000001</v>
          </cell>
          <cell r="E3377">
            <v>165.98253000000003</v>
          </cell>
        </row>
        <row r="3378">
          <cell r="A3378" t="str">
            <v>M011801033</v>
          </cell>
          <cell r="B3378" t="str">
            <v>TOF16 FoFo L = 0,25m DN   400 97,000 kg</v>
          </cell>
          <cell r="C3378" t="str">
            <v>PC</v>
          </cell>
          <cell r="D3378">
            <v>154.26</v>
          </cell>
          <cell r="E3378">
            <v>174.714876</v>
          </cell>
        </row>
        <row r="3379">
          <cell r="A3379" t="str">
            <v>M011801037</v>
          </cell>
          <cell r="B3379" t="str">
            <v>TOF16 FoFo L = 0,25m DN   450 110,000 kg</v>
          </cell>
          <cell r="C3379" t="str">
            <v>PC</v>
          </cell>
          <cell r="D3379">
            <v>162.38</v>
          </cell>
          <cell r="E3379">
            <v>183.91158799999999</v>
          </cell>
        </row>
        <row r="3380">
          <cell r="A3380" t="str">
            <v>M011801041</v>
          </cell>
          <cell r="B3380" t="str">
            <v>TOF16 FoFo L = 0,25m DN   500 146,000 kg</v>
          </cell>
          <cell r="C3380" t="str">
            <v>PC</v>
          </cell>
          <cell r="D3380">
            <v>170.94</v>
          </cell>
          <cell r="E3380">
            <v>193.60664400000002</v>
          </cell>
        </row>
        <row r="3381">
          <cell r="A3381" t="str">
            <v>M011801045</v>
          </cell>
          <cell r="B3381" t="str">
            <v>TOF16 FoFo L = 0,25m DN   600 217,000 kg</v>
          </cell>
          <cell r="C3381" t="str">
            <v>PC</v>
          </cell>
          <cell r="D3381">
            <v>179.92</v>
          </cell>
          <cell r="E3381">
            <v>203.77739199999999</v>
          </cell>
        </row>
        <row r="3382">
          <cell r="A3382" t="str">
            <v>M011801049</v>
          </cell>
          <cell r="B3382" t="str">
            <v>TOF16 FoFo L = 0,25m DN   700 249,000 kg</v>
          </cell>
          <cell r="C3382" t="str">
            <v>PC</v>
          </cell>
          <cell r="D3382">
            <v>188.92</v>
          </cell>
          <cell r="E3382">
            <v>213.97079199999999</v>
          </cell>
        </row>
        <row r="3383">
          <cell r="A3383" t="str">
            <v>M011801053</v>
          </cell>
          <cell r="B3383" t="str">
            <v>TOF16 FoFo L = 0,25m DN   800 317,000 kg</v>
          </cell>
          <cell r="C3383" t="str">
            <v>PC</v>
          </cell>
          <cell r="D3383">
            <v>198.38</v>
          </cell>
          <cell r="E3383">
            <v>224.68518800000001</v>
          </cell>
        </row>
        <row r="3384">
          <cell r="A3384" t="str">
            <v>M011801057</v>
          </cell>
          <cell r="B3384" t="str">
            <v>TOF16 FoFo L = 0,25m DN   900 398,000 kg</v>
          </cell>
          <cell r="C3384" t="str">
            <v>PC</v>
          </cell>
          <cell r="D3384">
            <v>208.28</v>
          </cell>
          <cell r="E3384">
            <v>235.89792800000001</v>
          </cell>
        </row>
        <row r="3385">
          <cell r="A3385" t="str">
            <v>M011801061</v>
          </cell>
          <cell r="B3385" t="str">
            <v>TOF16 FoFo L = 0,25m DN 1000 503,000 kg</v>
          </cell>
          <cell r="C3385" t="str">
            <v>PC</v>
          </cell>
          <cell r="D3385">
            <v>218.71</v>
          </cell>
          <cell r="E3385">
            <v>247.71094600000001</v>
          </cell>
        </row>
        <row r="3386">
          <cell r="A3386" t="str">
            <v>M011801065</v>
          </cell>
          <cell r="B3386" t="str">
            <v>TOF16 FoFo L = 0,25m DN 1200 725,000 kg</v>
          </cell>
          <cell r="C3386" t="str">
            <v>PC</v>
          </cell>
          <cell r="D3386">
            <v>229.63</v>
          </cell>
          <cell r="E3386">
            <v>260.07893799999999</v>
          </cell>
        </row>
        <row r="3387">
          <cell r="A3387" t="str">
            <v>M011801069</v>
          </cell>
          <cell r="B3387" t="str">
            <v>TOF16 FoFo L = 0,50m DN     50 10,000 kg</v>
          </cell>
          <cell r="C3387" t="str">
            <v>PC</v>
          </cell>
          <cell r="D3387">
            <v>214.62</v>
          </cell>
          <cell r="E3387">
            <v>243.07861200000002</v>
          </cell>
        </row>
        <row r="3388">
          <cell r="A3388" t="str">
            <v>M011801073</v>
          </cell>
          <cell r="B3388" t="str">
            <v>TOF16 FoFo L = 0,50m DN     80 15,000 kg</v>
          </cell>
          <cell r="C3388" t="str">
            <v>PC</v>
          </cell>
          <cell r="D3388">
            <v>197.48</v>
          </cell>
          <cell r="E3388">
            <v>223.66584800000001</v>
          </cell>
        </row>
        <row r="3389">
          <cell r="A3389" t="str">
            <v>M011801077</v>
          </cell>
          <cell r="B3389" t="str">
            <v>TOF16 FoFo L = 0,50m DN   100 19,000 kg</v>
          </cell>
          <cell r="C3389" t="str">
            <v>PC</v>
          </cell>
          <cell r="D3389">
            <v>226.51</v>
          </cell>
          <cell r="E3389">
            <v>256.54522600000001</v>
          </cell>
        </row>
        <row r="3390">
          <cell r="A3390" t="str">
            <v>M011801081</v>
          </cell>
          <cell r="B3390" t="str">
            <v>TOF16 FoFo L = 0,50m DN   150 32,000 kg</v>
          </cell>
          <cell r="C3390" t="str">
            <v>PC</v>
          </cell>
          <cell r="D3390">
            <v>325.37</v>
          </cell>
          <cell r="E3390">
            <v>368.51406200000002</v>
          </cell>
        </row>
        <row r="3391">
          <cell r="A3391" t="str">
            <v>M011801085</v>
          </cell>
          <cell r="B3391" t="str">
            <v>TOF16 FoFo L = 0,50m DN   200 43,000 kg</v>
          </cell>
          <cell r="C3391" t="str">
            <v>PC</v>
          </cell>
          <cell r="D3391">
            <v>342.49</v>
          </cell>
          <cell r="E3391">
            <v>387.90417400000001</v>
          </cell>
        </row>
        <row r="3392">
          <cell r="A3392" t="str">
            <v>M011801089</v>
          </cell>
          <cell r="B3392" t="str">
            <v>TOF16 FoFo L = 0,50m DN   250 60,000 kg</v>
          </cell>
          <cell r="C3392" t="str">
            <v>PC</v>
          </cell>
          <cell r="D3392">
            <v>360.52</v>
          </cell>
          <cell r="E3392">
            <v>408.324952</v>
          </cell>
        </row>
        <row r="3393">
          <cell r="A3393" t="str">
            <v>M011801093</v>
          </cell>
          <cell r="B3393" t="str">
            <v>TOF16 FoFo L = 0,50m DN   300 76,000 kg</v>
          </cell>
          <cell r="C3393" t="str">
            <v>PC</v>
          </cell>
          <cell r="D3393">
            <v>379.5</v>
          </cell>
          <cell r="E3393">
            <v>429.82170000000002</v>
          </cell>
        </row>
        <row r="3394">
          <cell r="A3394" t="str">
            <v>M011801097</v>
          </cell>
          <cell r="B3394" t="str">
            <v>TOF16 FoFo L = 0,50m DN   350 94,000 kg</v>
          </cell>
          <cell r="C3394" t="str">
            <v>PC</v>
          </cell>
          <cell r="D3394">
            <v>399.47</v>
          </cell>
          <cell r="E3394">
            <v>452.43972200000007</v>
          </cell>
        </row>
        <row r="3395">
          <cell r="A3395" t="str">
            <v>M011801101</v>
          </cell>
          <cell r="B3395" t="str">
            <v>TOF16 FoFo L = 0,50m DN   400 126,000 kg</v>
          </cell>
          <cell r="C3395" t="str">
            <v>PC</v>
          </cell>
          <cell r="D3395">
            <v>420.5</v>
          </cell>
          <cell r="E3395">
            <v>476.25830000000002</v>
          </cell>
        </row>
        <row r="3396">
          <cell r="A3396" t="str">
            <v>M011801105</v>
          </cell>
          <cell r="B3396" t="str">
            <v>TOF16 FoFo L = 0,50m DN   450 152,000 kg</v>
          </cell>
          <cell r="C3396" t="str">
            <v>PC</v>
          </cell>
          <cell r="D3396">
            <v>442.62</v>
          </cell>
          <cell r="E3396">
            <v>501.31141200000002</v>
          </cell>
        </row>
        <row r="3397">
          <cell r="A3397" t="str">
            <v>M011801109</v>
          </cell>
          <cell r="B3397" t="str">
            <v>TOF16 FoFo L = 0,50m DN   500 186,000 kg</v>
          </cell>
          <cell r="C3397" t="str">
            <v>PC</v>
          </cell>
          <cell r="D3397">
            <v>465.92</v>
          </cell>
          <cell r="E3397">
            <v>527.70099200000004</v>
          </cell>
        </row>
        <row r="3398">
          <cell r="A3398" t="str">
            <v>M011801113</v>
          </cell>
          <cell r="B3398" t="str">
            <v>TOF16 FoFo L = 0,50m DN   600 269,000 kg</v>
          </cell>
          <cell r="C3398" t="str">
            <v>PC</v>
          </cell>
          <cell r="D3398">
            <v>490.45</v>
          </cell>
          <cell r="E3398">
            <v>555.48366999999996</v>
          </cell>
        </row>
        <row r="3399">
          <cell r="A3399" t="str">
            <v>M011801117</v>
          </cell>
          <cell r="B3399" t="str">
            <v>TOF16 FoFo L = 0,50m DN   700 316,000 kg</v>
          </cell>
          <cell r="C3399" t="str">
            <v>PC</v>
          </cell>
          <cell r="D3399">
            <v>514.97</v>
          </cell>
          <cell r="E3399">
            <v>583.25502200000005</v>
          </cell>
        </row>
        <row r="3400">
          <cell r="A3400" t="str">
            <v>M011801121</v>
          </cell>
          <cell r="B3400" t="str">
            <v>TOF16 FoFo L = 0,50m DN   800 399,000 kg</v>
          </cell>
          <cell r="C3400" t="str">
            <v>PC</v>
          </cell>
          <cell r="D3400">
            <v>540.72</v>
          </cell>
          <cell r="E3400">
            <v>612.41947200000004</v>
          </cell>
        </row>
        <row r="3401">
          <cell r="A3401" t="str">
            <v>M011801125</v>
          </cell>
          <cell r="B3401" t="str">
            <v>TOF16 FoFo L = 0,50m DN   900 498,000 kg</v>
          </cell>
          <cell r="C3401" t="str">
            <v>PC</v>
          </cell>
          <cell r="D3401">
            <v>567.74</v>
          </cell>
          <cell r="E3401">
            <v>643.02232400000003</v>
          </cell>
        </row>
        <row r="3402">
          <cell r="A3402" t="str">
            <v>M011801129</v>
          </cell>
          <cell r="B3402" t="str">
            <v>TOF16 FoFo L = 0,50m DN 1000 622,000 kg</v>
          </cell>
          <cell r="C3402" t="str">
            <v>PC</v>
          </cell>
          <cell r="D3402">
            <v>596.14</v>
          </cell>
          <cell r="E3402">
            <v>675.18816400000003</v>
          </cell>
        </row>
        <row r="3403">
          <cell r="A3403" t="str">
            <v>M011801133</v>
          </cell>
          <cell r="B3403" t="str">
            <v>TOF16 FoFo L = 0,50m DN 1200 883,000 kg</v>
          </cell>
          <cell r="C3403" t="str">
            <v>PC</v>
          </cell>
          <cell r="D3403">
            <v>625.94000000000005</v>
          </cell>
          <cell r="E3403">
            <v>708.93964400000004</v>
          </cell>
        </row>
        <row r="3404">
          <cell r="A3404" t="str">
            <v>M011802000</v>
          </cell>
          <cell r="B3404" t="str">
            <v>CURVA 90o FoFo C/ FLANGES E PE PN 16</v>
          </cell>
        </row>
        <row r="3405">
          <cell r="A3405" t="str">
            <v>M011802001</v>
          </cell>
          <cell r="B3405" t="str">
            <v>CP90FF16 FoFo DN   50 8,600 kg</v>
          </cell>
          <cell r="C3405" t="str">
            <v>PC</v>
          </cell>
          <cell r="D3405">
            <v>65.19</v>
          </cell>
          <cell r="E3405">
            <v>73.834193999999997</v>
          </cell>
        </row>
        <row r="3406">
          <cell r="A3406" t="str">
            <v>M011802005</v>
          </cell>
          <cell r="B3406" t="str">
            <v>CP90FF16 FoFo DN   80 14,100 kg</v>
          </cell>
          <cell r="C3406" t="str">
            <v>PC</v>
          </cell>
          <cell r="D3406">
            <v>93.53</v>
          </cell>
          <cell r="E3406">
            <v>105.932078</v>
          </cell>
        </row>
        <row r="3407">
          <cell r="A3407" t="str">
            <v>M011802009</v>
          </cell>
          <cell r="B3407" t="str">
            <v>CP90FF16 FoFo DN 100 17,000 kg</v>
          </cell>
          <cell r="C3407" t="str">
            <v>PC</v>
          </cell>
          <cell r="D3407">
            <v>150.22999999999999</v>
          </cell>
          <cell r="E3407">
            <v>170.150498</v>
          </cell>
        </row>
        <row r="3408">
          <cell r="A3408" t="str">
            <v>M011802013</v>
          </cell>
          <cell r="B3408" t="str">
            <v>CP90FF16 FoFo DN 150 28,000 kg</v>
          </cell>
          <cell r="C3408" t="str">
            <v>PC</v>
          </cell>
          <cell r="D3408">
            <v>244.14</v>
          </cell>
          <cell r="E3408">
            <v>276.51296400000001</v>
          </cell>
        </row>
        <row r="3409">
          <cell r="A3409" t="str">
            <v>M011802017</v>
          </cell>
          <cell r="B3409" t="str">
            <v>CP90FF16 FoFo DN 200 43,500 kg</v>
          </cell>
          <cell r="C3409" t="str">
            <v>PC</v>
          </cell>
          <cell r="D3409">
            <v>359.78</v>
          </cell>
          <cell r="E3409">
            <v>407.486828</v>
          </cell>
        </row>
        <row r="3410">
          <cell r="A3410" t="str">
            <v>M011802021</v>
          </cell>
          <cell r="B3410" t="str">
            <v>CP90FF16 FoFo DN 250 71,000 kg</v>
          </cell>
          <cell r="C3410" t="str">
            <v>PC</v>
          </cell>
          <cell r="D3410">
            <v>616.78</v>
          </cell>
          <cell r="E3410">
            <v>698.56502799999998</v>
          </cell>
        </row>
        <row r="3411">
          <cell r="A3411" t="str">
            <v>M011802025</v>
          </cell>
          <cell r="B3411" t="str">
            <v>CP90FF16 FoFo DN 300 102,000 kg</v>
          </cell>
          <cell r="C3411" t="str">
            <v>PC</v>
          </cell>
          <cell r="D3411">
            <v>901.3</v>
          </cell>
          <cell r="E3411">
            <v>1020.81238</v>
          </cell>
        </row>
        <row r="3412">
          <cell r="A3412" t="str">
            <v>M011802029</v>
          </cell>
          <cell r="B3412" t="str">
            <v>CP90FF16 FoFo DN 350 141,000 kg</v>
          </cell>
          <cell r="C3412" t="str">
            <v>PC</v>
          </cell>
          <cell r="D3412">
            <v>1123.42</v>
          </cell>
          <cell r="E3412">
            <v>1272.3854920000001</v>
          </cell>
        </row>
        <row r="3413">
          <cell r="A3413" t="str">
            <v>M011802033</v>
          </cell>
          <cell r="B3413" t="str">
            <v>CP90FF16 FoFo DN 400 183,000 kg</v>
          </cell>
          <cell r="C3413" t="str">
            <v>PC</v>
          </cell>
          <cell r="D3413">
            <v>1999.03</v>
          </cell>
          <cell r="E3413">
            <v>2264.1013780000003</v>
          </cell>
        </row>
        <row r="3414">
          <cell r="A3414" t="str">
            <v>M011802037</v>
          </cell>
          <cell r="B3414" t="str">
            <v>CP90FF16 FoFo DN 450 246,000 kg</v>
          </cell>
          <cell r="C3414" t="str">
            <v>PC</v>
          </cell>
          <cell r="D3414">
            <v>2962.74</v>
          </cell>
          <cell r="E3414">
            <v>3355.5993239999998</v>
          </cell>
        </row>
        <row r="3415">
          <cell r="A3415" t="str">
            <v>M011802041</v>
          </cell>
          <cell r="B3415" t="str">
            <v>CP90FF16 FoFo DN 500 306,000 kg</v>
          </cell>
          <cell r="C3415" t="str">
            <v>PC</v>
          </cell>
          <cell r="D3415">
            <v>4229.3500000000004</v>
          </cell>
          <cell r="E3415">
            <v>4790.1618100000005</v>
          </cell>
        </row>
        <row r="3416">
          <cell r="A3416" t="str">
            <v>M011802045</v>
          </cell>
          <cell r="B3416" t="str">
            <v>CP90FF16 FoFo DN 600 476,000 kg</v>
          </cell>
          <cell r="C3416" t="str">
            <v>PC</v>
          </cell>
          <cell r="D3416">
            <v>4387.22</v>
          </cell>
          <cell r="E3416">
            <v>4968.9653720000006</v>
          </cell>
        </row>
        <row r="3417">
          <cell r="A3417" t="str">
            <v>M011802049</v>
          </cell>
          <cell r="B3417" t="str">
            <v>CP90FF16 FoFo DN 700 560,000 kg</v>
          </cell>
          <cell r="C3417" t="str">
            <v>PC</v>
          </cell>
          <cell r="D3417">
            <v>5317.31</v>
          </cell>
          <cell r="E3417">
            <v>6022.385306000001</v>
          </cell>
        </row>
        <row r="3418">
          <cell r="A3418" t="str">
            <v>M011803000</v>
          </cell>
          <cell r="B3418" t="str">
            <v>CURVA 90o FoFo C/ FLANGES PN 16</v>
          </cell>
        </row>
        <row r="3419">
          <cell r="A3419" t="str">
            <v>M011803001</v>
          </cell>
          <cell r="B3419" t="str">
            <v>C90FF16 FoFo DN 50 6,000 kg</v>
          </cell>
          <cell r="C3419" t="str">
            <v>PC</v>
          </cell>
          <cell r="D3419">
            <v>96.34</v>
          </cell>
          <cell r="E3419">
            <v>109.11468400000001</v>
          </cell>
        </row>
        <row r="3420">
          <cell r="A3420" t="str">
            <v>M011803005</v>
          </cell>
          <cell r="B3420" t="str">
            <v>C90FF16 FoFo DN 75 9,500 kg</v>
          </cell>
          <cell r="C3420" t="str">
            <v>PC</v>
          </cell>
          <cell r="D3420">
            <v>117.62</v>
          </cell>
          <cell r="E3420">
            <v>133.21641200000002</v>
          </cell>
        </row>
        <row r="3421">
          <cell r="A3421" t="str">
            <v>M011803007</v>
          </cell>
          <cell r="B3421" t="str">
            <v>C90FF16 FoFo DN 80 9,700 kg</v>
          </cell>
          <cell r="C3421" t="str">
            <v>PC</v>
          </cell>
          <cell r="D3421">
            <v>138.88999999999999</v>
          </cell>
          <cell r="E3421">
            <v>157.306814</v>
          </cell>
        </row>
        <row r="3422">
          <cell r="A3422" t="str">
            <v>M011803009</v>
          </cell>
          <cell r="B3422" t="str">
            <v>C90FF16 FoFo DN 100 11,000 kg</v>
          </cell>
          <cell r="C3422" t="str">
            <v>PC</v>
          </cell>
          <cell r="D3422">
            <v>182.87</v>
          </cell>
          <cell r="E3422">
            <v>207.11856200000003</v>
          </cell>
        </row>
        <row r="3423">
          <cell r="A3423" t="str">
            <v>M011803013</v>
          </cell>
          <cell r="B3423" t="str">
            <v>C90FF16 FoFo DN 150 18,000 kg</v>
          </cell>
          <cell r="C3423" t="str">
            <v>PC</v>
          </cell>
          <cell r="D3423">
            <v>341.58</v>
          </cell>
          <cell r="E3423">
            <v>386.87350800000002</v>
          </cell>
        </row>
        <row r="3424">
          <cell r="A3424" t="str">
            <v>M011803017</v>
          </cell>
          <cell r="B3424" t="str">
            <v>C90FF16 FoFo DN 200 28,000 kg</v>
          </cell>
          <cell r="C3424" t="str">
            <v>PC</v>
          </cell>
          <cell r="D3424">
            <v>517.52</v>
          </cell>
          <cell r="E3424">
            <v>586.14315199999999</v>
          </cell>
        </row>
        <row r="3425">
          <cell r="A3425" t="str">
            <v>M011803021</v>
          </cell>
          <cell r="B3425" t="str">
            <v>C90FF16 FoFo DN 250 46,000 kg</v>
          </cell>
          <cell r="C3425" t="str">
            <v>PC</v>
          </cell>
          <cell r="D3425">
            <v>893.63</v>
          </cell>
          <cell r="E3425">
            <v>1012.1253380000001</v>
          </cell>
        </row>
        <row r="3426">
          <cell r="A3426" t="str">
            <v>M011803025</v>
          </cell>
          <cell r="B3426" t="str">
            <v>C90FF16 FoFo DN 300 66,000 kg</v>
          </cell>
          <cell r="C3426" t="str">
            <v>PC</v>
          </cell>
          <cell r="D3426">
            <v>1687.2</v>
          </cell>
          <cell r="E3426">
            <v>1910.92272</v>
          </cell>
        </row>
        <row r="3427">
          <cell r="A3427" t="str">
            <v>M011803029</v>
          </cell>
          <cell r="B3427" t="str">
            <v>C90FF16 FoFo DN 350 93,000 kg</v>
          </cell>
          <cell r="C3427" t="str">
            <v>PC</v>
          </cell>
          <cell r="D3427">
            <v>1738.96</v>
          </cell>
          <cell r="E3427">
            <v>1969.546096</v>
          </cell>
        </row>
        <row r="3428">
          <cell r="A3428" t="str">
            <v>M011803033</v>
          </cell>
          <cell r="B3428" t="str">
            <v>C90FF16 FoFo DN 400 121,000 kg</v>
          </cell>
          <cell r="C3428" t="str">
            <v>PC</v>
          </cell>
          <cell r="D3428">
            <v>4012.72</v>
          </cell>
          <cell r="E3428">
            <v>4544.8066719999997</v>
          </cell>
        </row>
        <row r="3429">
          <cell r="A3429" t="str">
            <v>M011803037</v>
          </cell>
          <cell r="B3429" t="str">
            <v>C90FF16 FoFo DN 450 210,000 kg</v>
          </cell>
          <cell r="C3429" t="str">
            <v>PC</v>
          </cell>
          <cell r="D3429">
            <v>5327.32</v>
          </cell>
          <cell r="E3429">
            <v>6033.722632</v>
          </cell>
        </row>
        <row r="3430">
          <cell r="A3430" t="str">
            <v>M011803041</v>
          </cell>
          <cell r="B3430" t="str">
            <v>C90FF16 FoFo DN 500 204,000 kg</v>
          </cell>
          <cell r="C3430" t="str">
            <v>PC</v>
          </cell>
          <cell r="D3430">
            <v>5906.97</v>
          </cell>
          <cell r="E3430">
            <v>6690.234222000001</v>
          </cell>
        </row>
        <row r="3431">
          <cell r="A3431" t="str">
            <v>M011803045</v>
          </cell>
          <cell r="B3431" t="str">
            <v>C90FF16 FoFo DN 600 320,000 kg</v>
          </cell>
          <cell r="C3431" t="str">
            <v>PC</v>
          </cell>
          <cell r="D3431">
            <v>8001.3</v>
          </cell>
          <cell r="E3431">
            <v>9062.2723800000003</v>
          </cell>
        </row>
        <row r="3432">
          <cell r="A3432" t="str">
            <v>M011803049</v>
          </cell>
          <cell r="B3432" t="str">
            <v>C90FF16 FoFo DN 700 410,000 kg</v>
          </cell>
          <cell r="C3432" t="str">
            <v>PC</v>
          </cell>
          <cell r="D3432">
            <v>8184.19</v>
          </cell>
          <cell r="E3432">
            <v>9269.4135939999996</v>
          </cell>
        </row>
        <row r="3433">
          <cell r="A3433" t="str">
            <v>M011803053</v>
          </cell>
          <cell r="B3433" t="str">
            <v>C90FF16 FoFo DN 800 563,000 kg</v>
          </cell>
          <cell r="C3433" t="str">
            <v>PC</v>
          </cell>
          <cell r="D3433">
            <v>9988.7099999999991</v>
          </cell>
          <cell r="E3433">
            <v>11313.212946</v>
          </cell>
        </row>
        <row r="3434">
          <cell r="A3434" t="str">
            <v>M011803057</v>
          </cell>
          <cell r="B3434" t="str">
            <v>C90FF16 FoFo DN 900 738,000 kg</v>
          </cell>
          <cell r="C3434" t="str">
            <v>PC</v>
          </cell>
          <cell r="D3434">
            <v>13497.7</v>
          </cell>
          <cell r="E3434">
            <v>15287.495020000002</v>
          </cell>
        </row>
        <row r="3435">
          <cell r="A3435" t="str">
            <v>M011803061</v>
          </cell>
          <cell r="B3435" t="str">
            <v>C90FF16 FoFo DN 1000 975,000 kg</v>
          </cell>
          <cell r="C3435" t="str">
            <v>PC</v>
          </cell>
          <cell r="D3435">
            <v>16865.21</v>
          </cell>
          <cell r="E3435">
            <v>19101.536845999999</v>
          </cell>
        </row>
        <row r="3436">
          <cell r="A3436" t="str">
            <v>M011803065</v>
          </cell>
          <cell r="B3436" t="str">
            <v>C90FF16 FoFo DN 1200 1549,000 kg</v>
          </cell>
          <cell r="C3436" t="str">
            <v>PC</v>
          </cell>
          <cell r="D3436">
            <v>19998.09</v>
          </cell>
          <cell r="E3436">
            <v>22649.836734</v>
          </cell>
        </row>
        <row r="3437">
          <cell r="A3437" t="str">
            <v>M011804000</v>
          </cell>
          <cell r="B3437" t="str">
            <v>CURVA 45o FoFo C/ FLANGES PN 16</v>
          </cell>
        </row>
        <row r="3438">
          <cell r="A3438" t="str">
            <v>M011804001</v>
          </cell>
          <cell r="B3438" t="str">
            <v>C45FF16 FoFo DN 50 6,000 kg</v>
          </cell>
          <cell r="C3438" t="str">
            <v>PC</v>
          </cell>
          <cell r="D3438">
            <v>104.34</v>
          </cell>
          <cell r="E3438">
            <v>118.17548400000001</v>
          </cell>
        </row>
        <row r="3439">
          <cell r="A3439" t="str">
            <v>M011804005</v>
          </cell>
          <cell r="B3439" t="str">
            <v>C45FF16 FoFo DN 80 9,500 kg</v>
          </cell>
          <cell r="C3439" t="str">
            <v>PC</v>
          </cell>
          <cell r="D3439">
            <v>126.54</v>
          </cell>
          <cell r="E3439">
            <v>143.31920400000001</v>
          </cell>
        </row>
        <row r="3440">
          <cell r="A3440" t="str">
            <v>M011804009</v>
          </cell>
          <cell r="B3440" t="str">
            <v>C45FF16 FoFo DN 100 10,500 kg</v>
          </cell>
          <cell r="C3440" t="str">
            <v>PC</v>
          </cell>
          <cell r="D3440">
            <v>184.98</v>
          </cell>
          <cell r="E3440">
            <v>209.50834799999998</v>
          </cell>
        </row>
        <row r="3441">
          <cell r="A3441" t="str">
            <v>M011804013</v>
          </cell>
          <cell r="B3441" t="str">
            <v>C45FF16 FoFo DN 150 17,000 kg</v>
          </cell>
          <cell r="C3441" t="str">
            <v>PC</v>
          </cell>
          <cell r="D3441">
            <v>248.9</v>
          </cell>
          <cell r="E3441">
            <v>281.90414000000004</v>
          </cell>
        </row>
        <row r="3442">
          <cell r="A3442" t="str">
            <v>M011804017</v>
          </cell>
          <cell r="B3442" t="str">
            <v>C45FF16 FoFo DN 200 26,000 kg</v>
          </cell>
          <cell r="C3442" t="str">
            <v>PC</v>
          </cell>
          <cell r="D3442">
            <v>338.18</v>
          </cell>
          <cell r="E3442">
            <v>383.02266800000001</v>
          </cell>
        </row>
        <row r="3443">
          <cell r="A3443" t="str">
            <v>M011804021</v>
          </cell>
          <cell r="B3443" t="str">
            <v>C45FF16 FoFo DN 250 52,000 kg</v>
          </cell>
          <cell r="C3443" t="str">
            <v>PC</v>
          </cell>
          <cell r="D3443">
            <v>860.31</v>
          </cell>
          <cell r="E3443">
            <v>974.38710600000002</v>
          </cell>
        </row>
        <row r="3444">
          <cell r="A3444" t="str">
            <v>M011804025</v>
          </cell>
          <cell r="B3444" t="str">
            <v>C45FF16 FoFo DN 300 74,000 kg</v>
          </cell>
          <cell r="C3444" t="str">
            <v>PC</v>
          </cell>
          <cell r="D3444">
            <v>1301.29</v>
          </cell>
          <cell r="E3444">
            <v>1473.841054</v>
          </cell>
        </row>
        <row r="3445">
          <cell r="A3445" t="str">
            <v>M011804029</v>
          </cell>
          <cell r="B3445" t="str">
            <v>C45FF16 FoFo DN 350 80,000 kg</v>
          </cell>
          <cell r="C3445" t="str">
            <v>PC</v>
          </cell>
          <cell r="D3445">
            <v>1479.83</v>
          </cell>
          <cell r="E3445">
            <v>1676.055458</v>
          </cell>
        </row>
        <row r="3446">
          <cell r="A3446" t="str">
            <v>M011804033</v>
          </cell>
          <cell r="B3446" t="str">
            <v>C45FF16 FoFo DN 400 102,000 kg</v>
          </cell>
          <cell r="C3446" t="str">
            <v>PC</v>
          </cell>
          <cell r="D3446">
            <v>1663.79</v>
          </cell>
          <cell r="E3446">
            <v>1884.4085540000001</v>
          </cell>
        </row>
        <row r="3447">
          <cell r="A3447" t="str">
            <v>M011804037</v>
          </cell>
          <cell r="B3447" t="str">
            <v>C45FF16 FoFo DN 450 173,000 kg</v>
          </cell>
          <cell r="C3447" t="str">
            <v>PC</v>
          </cell>
          <cell r="D3447">
            <v>1812.6</v>
          </cell>
          <cell r="E3447">
            <v>2052.9507600000002</v>
          </cell>
        </row>
        <row r="3448">
          <cell r="A3448" t="str">
            <v>M011804041</v>
          </cell>
          <cell r="B3448" t="str">
            <v>C45FF16 FoFo DN 500 168,000 kg</v>
          </cell>
          <cell r="C3448" t="str">
            <v>PC</v>
          </cell>
          <cell r="D3448">
            <v>4285.3100000000004</v>
          </cell>
          <cell r="E3448">
            <v>4853.5421060000008</v>
          </cell>
        </row>
        <row r="3449">
          <cell r="A3449" t="str">
            <v>M011804045</v>
          </cell>
          <cell r="B3449" t="str">
            <v>C45FF16 FoFo DN 600 257,000 kg</v>
          </cell>
          <cell r="C3449" t="str">
            <v>PC</v>
          </cell>
          <cell r="D3449">
            <v>4650.51</v>
          </cell>
          <cell r="E3449">
            <v>5267.1676260000004</v>
          </cell>
        </row>
        <row r="3450">
          <cell r="A3450" t="str">
            <v>M011804049</v>
          </cell>
          <cell r="B3450" t="str">
            <v>C45FF16 FoFo DN 700 325,000 kg</v>
          </cell>
          <cell r="C3450" t="str">
            <v>PC</v>
          </cell>
          <cell r="D3450">
            <v>5210.55</v>
          </cell>
          <cell r="E3450">
            <v>5901.4689300000009</v>
          </cell>
        </row>
        <row r="3451">
          <cell r="A3451" t="str">
            <v>M011804053</v>
          </cell>
          <cell r="B3451" t="str">
            <v>C45FF16 FoFo DN 800 438,000 kg</v>
          </cell>
          <cell r="C3451" t="str">
            <v>PC</v>
          </cell>
          <cell r="D3451">
            <v>10348.030000000001</v>
          </cell>
          <cell r="E3451">
            <v>11720.178778000001</v>
          </cell>
        </row>
        <row r="3452">
          <cell r="A3452" t="str">
            <v>M011804057</v>
          </cell>
          <cell r="B3452" t="str">
            <v>C45FF16 FoFo DN 900 564,000 kg</v>
          </cell>
          <cell r="C3452" t="str">
            <v>PC</v>
          </cell>
          <cell r="D3452">
            <v>12217.43</v>
          </cell>
          <cell r="E3452">
            <v>13837.461218</v>
          </cell>
        </row>
        <row r="3453">
          <cell r="A3453" t="str">
            <v>M011804061</v>
          </cell>
          <cell r="B3453" t="str">
            <v>C45FF16 FoFo DN 1000 747,000 kg</v>
          </cell>
          <cell r="C3453" t="str">
            <v>PC</v>
          </cell>
          <cell r="D3453">
            <v>11944.2</v>
          </cell>
          <cell r="E3453">
            <v>13528.000920000002</v>
          </cell>
        </row>
        <row r="3454">
          <cell r="A3454" t="str">
            <v>M011804065</v>
          </cell>
          <cell r="B3454" t="str">
            <v>C45FF16 FoFo DN 1200 1171,000 kg</v>
          </cell>
          <cell r="C3454" t="str">
            <v>PC</v>
          </cell>
          <cell r="D3454">
            <v>14127.43</v>
          </cell>
          <cell r="E3454">
            <v>16000.727218000002</v>
          </cell>
        </row>
        <row r="3455">
          <cell r="A3455" t="str">
            <v>M011805000</v>
          </cell>
          <cell r="B3455" t="str">
            <v>CURVA 22o30' FoFo C/ FLANGES PN 16</v>
          </cell>
        </row>
        <row r="3456">
          <cell r="A3456" t="str">
            <v>M011805001</v>
          </cell>
          <cell r="B3456" t="str">
            <v>C22FF16 FoFo DN 50 9,000 kg</v>
          </cell>
          <cell r="C3456" t="str">
            <v>PC</v>
          </cell>
          <cell r="D3456">
            <v>106.71</v>
          </cell>
          <cell r="E3456">
            <v>120.859746</v>
          </cell>
        </row>
        <row r="3457">
          <cell r="A3457" t="str">
            <v>M011805005</v>
          </cell>
          <cell r="B3457" t="str">
            <v>C22FF16 FoFo DN 80 13,000 kg</v>
          </cell>
          <cell r="C3457" t="str">
            <v>PC</v>
          </cell>
          <cell r="D3457">
            <v>126.38</v>
          </cell>
          <cell r="E3457">
            <v>143.13798800000001</v>
          </cell>
        </row>
        <row r="3458">
          <cell r="A3458" t="str">
            <v>M011805009</v>
          </cell>
          <cell r="B3458" t="str">
            <v>C22FF16 FoFo DN 100 17,000 kg</v>
          </cell>
          <cell r="C3458" t="str">
            <v>PC</v>
          </cell>
          <cell r="D3458">
            <v>148.88</v>
          </cell>
          <cell r="E3458">
            <v>168.621488</v>
          </cell>
        </row>
        <row r="3459">
          <cell r="A3459" t="str">
            <v>M011805013</v>
          </cell>
          <cell r="B3459" t="str">
            <v>C22FF16 FoFo DN 150 28,000 kg</v>
          </cell>
          <cell r="C3459" t="str">
            <v>PC</v>
          </cell>
          <cell r="D3459">
            <v>228.39</v>
          </cell>
          <cell r="E3459">
            <v>258.67451399999999</v>
          </cell>
        </row>
        <row r="3460">
          <cell r="A3460" t="str">
            <v>M011805017</v>
          </cell>
          <cell r="B3460" t="str">
            <v>C22FF16 FoFo DN 200 41,000 kg</v>
          </cell>
          <cell r="C3460" t="str">
            <v>PC</v>
          </cell>
          <cell r="D3460">
            <v>307.89</v>
          </cell>
          <cell r="E3460">
            <v>348.71621399999998</v>
          </cell>
        </row>
        <row r="3461">
          <cell r="A3461" t="str">
            <v>M011805021</v>
          </cell>
          <cell r="B3461" t="str">
            <v>C22FF16 FoFo DN 250 56,000 kg</v>
          </cell>
          <cell r="C3461" t="str">
            <v>PC</v>
          </cell>
          <cell r="D3461">
            <v>388.84</v>
          </cell>
          <cell r="E3461">
            <v>440.40018399999997</v>
          </cell>
        </row>
        <row r="3462">
          <cell r="A3462" t="str">
            <v>M011805025</v>
          </cell>
          <cell r="B3462" t="str">
            <v>C22FF16 FoFo DN 300 73,000 kg</v>
          </cell>
          <cell r="C3462" t="str">
            <v>PC</v>
          </cell>
          <cell r="D3462">
            <v>472.68</v>
          </cell>
          <cell r="E3462">
            <v>535.35736800000006</v>
          </cell>
        </row>
        <row r="3463">
          <cell r="A3463" t="str">
            <v>M011805029</v>
          </cell>
          <cell r="B3463" t="str">
            <v>C22FF16 FoFo DN 350 105,000 kg</v>
          </cell>
          <cell r="C3463" t="str">
            <v>PC</v>
          </cell>
          <cell r="D3463">
            <v>654.79999999999995</v>
          </cell>
          <cell r="E3463">
            <v>741.62648000000002</v>
          </cell>
        </row>
        <row r="3464">
          <cell r="A3464" t="str">
            <v>M011805033</v>
          </cell>
          <cell r="B3464" t="str">
            <v>C22FF16 FoFo DN 400 136,000 kg</v>
          </cell>
          <cell r="C3464" t="str">
            <v>PC</v>
          </cell>
          <cell r="D3464">
            <v>1738.91</v>
          </cell>
          <cell r="E3464">
            <v>1969.4894660000002</v>
          </cell>
        </row>
        <row r="3465">
          <cell r="A3465" t="str">
            <v>M011805037</v>
          </cell>
          <cell r="B3465" t="str">
            <v>C22FF16 FoFo DN 450 171,000 kg</v>
          </cell>
          <cell r="C3465" t="str">
            <v>PC</v>
          </cell>
          <cell r="D3465">
            <v>1746.15</v>
          </cell>
          <cell r="E3465">
            <v>1977.6894900000002</v>
          </cell>
        </row>
        <row r="3466">
          <cell r="A3466" t="str">
            <v>M011805041</v>
          </cell>
          <cell r="B3466" t="str">
            <v>C22FF16 FoFo DN 500 210,000 kg</v>
          </cell>
          <cell r="C3466" t="str">
            <v>PC</v>
          </cell>
          <cell r="D3466">
            <v>2077.16</v>
          </cell>
          <cell r="E3466">
            <v>2352.5914159999998</v>
          </cell>
        </row>
        <row r="3467">
          <cell r="A3467" t="str">
            <v>M011805045</v>
          </cell>
          <cell r="B3467" t="str">
            <v>C22FF16 FoFo  DN 600 305,000 kg</v>
          </cell>
          <cell r="C3467" t="str">
            <v>PC</v>
          </cell>
          <cell r="D3467">
            <v>2411.0700000000002</v>
          </cell>
          <cell r="E3467">
            <v>2730.7778820000003</v>
          </cell>
        </row>
        <row r="3468">
          <cell r="A3468" t="str">
            <v>M011805049</v>
          </cell>
          <cell r="B3468" t="str">
            <v>C22FF16 FoFo DN 700 374,000 kg</v>
          </cell>
          <cell r="C3468" t="str">
            <v>PC</v>
          </cell>
          <cell r="D3468">
            <v>3155.49</v>
          </cell>
          <cell r="E3468">
            <v>3573.9079739999997</v>
          </cell>
        </row>
        <row r="3469">
          <cell r="A3469" t="str">
            <v>M011805053</v>
          </cell>
          <cell r="B3469" t="str">
            <v>C22FF16 FoFo DN 800 510,000 kg</v>
          </cell>
          <cell r="C3469" t="str">
            <v>PC</v>
          </cell>
          <cell r="D3469">
            <v>3908.6</v>
          </cell>
          <cell r="E3469">
            <v>4426.8803600000001</v>
          </cell>
        </row>
        <row r="3470">
          <cell r="A3470" t="str">
            <v>M011805057</v>
          </cell>
          <cell r="B3470" t="str">
            <v>C22FF16 FoFo DN 900 653,000 kg</v>
          </cell>
          <cell r="C3470" t="str">
            <v>PC</v>
          </cell>
          <cell r="D3470">
            <v>4304.6400000000003</v>
          </cell>
          <cell r="E3470">
            <v>4875.4352640000006</v>
          </cell>
        </row>
        <row r="3471">
          <cell r="A3471" t="str">
            <v>M011805061</v>
          </cell>
          <cell r="B3471" t="str">
            <v>C22FF16 FoFo DN 1000 865,000 kg</v>
          </cell>
          <cell r="C3471" t="str">
            <v>PC</v>
          </cell>
          <cell r="D3471">
            <v>6280.64</v>
          </cell>
          <cell r="E3471">
            <v>7113.4528640000008</v>
          </cell>
        </row>
        <row r="3472">
          <cell r="A3472" t="str">
            <v>M011805065</v>
          </cell>
          <cell r="B3472" t="str">
            <v>C22FF16 FoFo DN 1200 1238,000 kg</v>
          </cell>
          <cell r="C3472" t="str">
            <v>PC</v>
          </cell>
          <cell r="D3472">
            <v>7295.37</v>
          </cell>
          <cell r="E3472">
            <v>8262.7360619999999</v>
          </cell>
        </row>
        <row r="3473">
          <cell r="A3473" t="str">
            <v>M011806000</v>
          </cell>
          <cell r="B3473" t="str">
            <v>CURVA 11o15' FoFo C/ FLANGES PN 16</v>
          </cell>
        </row>
        <row r="3474">
          <cell r="A3474" t="str">
            <v>M011806001</v>
          </cell>
          <cell r="B3474" t="str">
            <v>C11FF16 FoFo DN 50 8,000 kg</v>
          </cell>
          <cell r="C3474" t="str">
            <v>PC</v>
          </cell>
          <cell r="D3474">
            <v>121.14</v>
          </cell>
          <cell r="E3474">
            <v>137.20316400000002</v>
          </cell>
        </row>
        <row r="3475">
          <cell r="A3475" t="str">
            <v>M011806005</v>
          </cell>
          <cell r="B3475" t="str">
            <v>C11FF16 FoFo DN 80 11,000 kg</v>
          </cell>
          <cell r="C3475" t="str">
            <v>PC</v>
          </cell>
          <cell r="D3475">
            <v>133.91999999999999</v>
          </cell>
          <cell r="E3475">
            <v>151.67779199999998</v>
          </cell>
        </row>
        <row r="3476">
          <cell r="A3476" t="str">
            <v>M011806009</v>
          </cell>
          <cell r="B3476" t="str">
            <v>C11FF16 FoFo DN 100 16,000 kg</v>
          </cell>
          <cell r="C3476" t="str">
            <v>PC</v>
          </cell>
          <cell r="D3476">
            <v>164.99</v>
          </cell>
          <cell r="E3476">
            <v>186.86767400000002</v>
          </cell>
        </row>
        <row r="3477">
          <cell r="A3477" t="str">
            <v>M011806013</v>
          </cell>
          <cell r="B3477" t="str">
            <v>C11FF16 FoFo DN 150 25,000 kg</v>
          </cell>
          <cell r="C3477" t="str">
            <v>PC</v>
          </cell>
          <cell r="D3477">
            <v>379.41</v>
          </cell>
          <cell r="E3477">
            <v>429.71976600000005</v>
          </cell>
        </row>
        <row r="3478">
          <cell r="A3478" t="str">
            <v>M011806017</v>
          </cell>
          <cell r="B3478" t="str">
            <v>C11FF16 FoFo DN 200 36,000 kg</v>
          </cell>
          <cell r="C3478" t="str">
            <v>PC</v>
          </cell>
          <cell r="D3478">
            <v>701.43</v>
          </cell>
          <cell r="E3478">
            <v>794.439618</v>
          </cell>
        </row>
        <row r="3479">
          <cell r="A3479" t="str">
            <v>M011806021</v>
          </cell>
          <cell r="B3479" t="str">
            <v>C11FF16 FoFo DN 250 49,000 kg</v>
          </cell>
          <cell r="C3479" t="str">
            <v>PC</v>
          </cell>
          <cell r="D3479">
            <v>768.4</v>
          </cell>
          <cell r="E3479">
            <v>870.28984000000003</v>
          </cell>
        </row>
        <row r="3480">
          <cell r="A3480" t="str">
            <v>M011806025</v>
          </cell>
          <cell r="B3480" t="str">
            <v>C11FF16 FoFo DN 300 62,000 kg</v>
          </cell>
          <cell r="C3480" t="str">
            <v>PC</v>
          </cell>
          <cell r="D3480">
            <v>841.73</v>
          </cell>
          <cell r="E3480">
            <v>953.34339800000009</v>
          </cell>
        </row>
        <row r="3481">
          <cell r="A3481" t="str">
            <v>M011806029</v>
          </cell>
          <cell r="B3481" t="str">
            <v>C11FF16 FoFo DN 350 88,000 kg</v>
          </cell>
          <cell r="C3481" t="str">
            <v>PC</v>
          </cell>
          <cell r="D3481">
            <v>1319.99</v>
          </cell>
          <cell r="E3481">
            <v>1495.0206740000001</v>
          </cell>
        </row>
        <row r="3482">
          <cell r="A3482" t="str">
            <v>M011806033</v>
          </cell>
          <cell r="B3482" t="str">
            <v>C11FF16 FoFo DN 400 116,000 kg</v>
          </cell>
          <cell r="C3482" t="str">
            <v>PC</v>
          </cell>
          <cell r="D3482">
            <v>1740.84</v>
          </cell>
          <cell r="E3482">
            <v>1971.6753839999999</v>
          </cell>
        </row>
        <row r="3483">
          <cell r="A3483" t="str">
            <v>M011806037</v>
          </cell>
          <cell r="B3483" t="str">
            <v>C11FF16 FoFo DN 450 147,000 kg</v>
          </cell>
          <cell r="C3483" t="str">
            <v>PC</v>
          </cell>
          <cell r="D3483">
            <v>3236.15</v>
          </cell>
          <cell r="E3483">
            <v>3665.2634900000003</v>
          </cell>
        </row>
        <row r="3484">
          <cell r="A3484" t="str">
            <v>M011806041</v>
          </cell>
          <cell r="B3484" t="str">
            <v>C11FF16 FoFo DN 500 179,000 kg</v>
          </cell>
          <cell r="C3484" t="str">
            <v>PC</v>
          </cell>
          <cell r="D3484">
            <v>2193.59</v>
          </cell>
          <cell r="E3484">
            <v>2484.4600340000002</v>
          </cell>
        </row>
        <row r="3485">
          <cell r="A3485" t="str">
            <v>M011806045</v>
          </cell>
          <cell r="B3485" t="str">
            <v>C11FF16 FoFo DN 600 259,000 kg</v>
          </cell>
          <cell r="C3485" t="str">
            <v>PC</v>
          </cell>
          <cell r="D3485">
            <v>3877.03</v>
          </cell>
          <cell r="E3485">
            <v>4391.124178</v>
          </cell>
        </row>
        <row r="3486">
          <cell r="A3486" t="str">
            <v>M011806049</v>
          </cell>
          <cell r="B3486" t="str">
            <v>C11FF16 FoFo DN 700 304,000 kg</v>
          </cell>
          <cell r="C3486" t="str">
            <v>PC</v>
          </cell>
          <cell r="D3486">
            <v>5825.09</v>
          </cell>
          <cell r="E3486">
            <v>6597.4969340000007</v>
          </cell>
        </row>
        <row r="3487">
          <cell r="A3487" t="str">
            <v>M011806053</v>
          </cell>
          <cell r="B3487" t="str">
            <v>C11FF16 FoFo DN 800 412,000 kg</v>
          </cell>
          <cell r="C3487" t="str">
            <v>PC</v>
          </cell>
          <cell r="D3487">
            <v>7310.86</v>
          </cell>
          <cell r="E3487">
            <v>8280.2800360000001</v>
          </cell>
        </row>
        <row r="3488">
          <cell r="A3488" t="str">
            <v>M011806057</v>
          </cell>
          <cell r="B3488" t="str">
            <v>C11FF16 FoFo DN 900 521,000 kg</v>
          </cell>
          <cell r="C3488" t="str">
            <v>PC</v>
          </cell>
          <cell r="D3488">
            <v>7671.16</v>
          </cell>
          <cell r="E3488">
            <v>8688.3558159999993</v>
          </cell>
        </row>
        <row r="3489">
          <cell r="A3489" t="str">
            <v>M011806061</v>
          </cell>
          <cell r="B3489" t="str">
            <v>C11FF16 FoFo DN 1000 693,000 kg</v>
          </cell>
          <cell r="C3489" t="str">
            <v>PC</v>
          </cell>
          <cell r="D3489">
            <v>10473.709999999999</v>
          </cell>
          <cell r="E3489">
            <v>11862.523945999999</v>
          </cell>
        </row>
        <row r="3490">
          <cell r="A3490" t="str">
            <v>M011806065</v>
          </cell>
          <cell r="B3490" t="str">
            <v>C11FF16 FoFo DN 1200 1055,000 kg</v>
          </cell>
          <cell r="C3490" t="str">
            <v>PC</v>
          </cell>
          <cell r="D3490">
            <v>0</v>
          </cell>
          <cell r="E3490">
            <v>0</v>
          </cell>
        </row>
        <row r="3491">
          <cell r="A3491" t="str">
            <v>M011807000</v>
          </cell>
          <cell r="B3491" t="str">
            <v>TE FoFo C/ FLANGES PN 16</v>
          </cell>
        </row>
        <row r="3492">
          <cell r="A3492" t="str">
            <v>M011807001</v>
          </cell>
          <cell r="B3492" t="str">
            <v>TFF16 FoFo DN 80 X 50 19,000 kg</v>
          </cell>
          <cell r="C3492" t="str">
            <v>PC</v>
          </cell>
          <cell r="D3492">
            <v>209.85</v>
          </cell>
          <cell r="E3492">
            <v>237.67610999999999</v>
          </cell>
        </row>
        <row r="3493">
          <cell r="A3493" t="str">
            <v>M011807005</v>
          </cell>
          <cell r="B3493" t="str">
            <v>TFF16 FoFo DN 80 X 80 15,300 kg</v>
          </cell>
          <cell r="C3493" t="str">
            <v>PC</v>
          </cell>
          <cell r="D3493">
            <v>221.91</v>
          </cell>
          <cell r="E3493">
            <v>251.33526600000002</v>
          </cell>
        </row>
        <row r="3494">
          <cell r="A3494" t="str">
            <v>M011807009</v>
          </cell>
          <cell r="B3494" t="str">
            <v>TFF16 FoFo DN 100 X 50 16,000 kg</v>
          </cell>
          <cell r="C3494" t="str">
            <v>PC</v>
          </cell>
          <cell r="D3494">
            <v>242</v>
          </cell>
          <cell r="E3494">
            <v>274.08920000000001</v>
          </cell>
        </row>
        <row r="3495">
          <cell r="A3495" t="str">
            <v>M011807013</v>
          </cell>
          <cell r="B3495" t="str">
            <v>TFF16 FoFo DN 100 X 80 18,100 kg</v>
          </cell>
          <cell r="C3495" t="str">
            <v>PC</v>
          </cell>
          <cell r="D3495">
            <v>251.27</v>
          </cell>
          <cell r="E3495">
            <v>284.58840200000003</v>
          </cell>
        </row>
        <row r="3496">
          <cell r="A3496" t="str">
            <v>M011807017</v>
          </cell>
          <cell r="B3496" t="str">
            <v>TFF16 FoFo DN 100 X 100 18,500 kg</v>
          </cell>
          <cell r="C3496" t="str">
            <v>PC</v>
          </cell>
          <cell r="D3496">
            <v>256.14999999999998</v>
          </cell>
          <cell r="E3496">
            <v>290.11548999999997</v>
          </cell>
        </row>
        <row r="3497">
          <cell r="A3497" t="str">
            <v>M011807021</v>
          </cell>
          <cell r="B3497" t="str">
            <v>TFF16 FoFo DN 150 X 50 26,000 kg</v>
          </cell>
          <cell r="C3497" t="str">
            <v>PC</v>
          </cell>
          <cell r="D3497">
            <v>402.03</v>
          </cell>
          <cell r="E3497">
            <v>455.339178</v>
          </cell>
        </row>
        <row r="3498">
          <cell r="A3498" t="str">
            <v>M011807025</v>
          </cell>
          <cell r="B3498" t="str">
            <v>TFF16 FoFo DN 150 X 80 30,000 kg</v>
          </cell>
          <cell r="C3498" t="str">
            <v>PC</v>
          </cell>
          <cell r="D3498">
            <v>424</v>
          </cell>
          <cell r="E3498">
            <v>480.22239999999999</v>
          </cell>
        </row>
        <row r="3499">
          <cell r="A3499" t="str">
            <v>M011807029</v>
          </cell>
          <cell r="B3499" t="str">
            <v>TFF16 FoFo DN 150 X 100 28,500 kg</v>
          </cell>
          <cell r="C3499" t="str">
            <v>PC</v>
          </cell>
          <cell r="D3499">
            <v>339.05</v>
          </cell>
          <cell r="E3499">
            <v>384.00803000000002</v>
          </cell>
        </row>
        <row r="3500">
          <cell r="A3500" t="str">
            <v>M011807033</v>
          </cell>
          <cell r="B3500" t="str">
            <v>TFF16 FoFo DN 150 X 150 32,000 kg</v>
          </cell>
          <cell r="C3500" t="str">
            <v>PC</v>
          </cell>
          <cell r="D3500">
            <v>372.17</v>
          </cell>
          <cell r="E3500">
            <v>421.51974200000006</v>
          </cell>
        </row>
        <row r="3501">
          <cell r="A3501" t="str">
            <v>M011807037</v>
          </cell>
          <cell r="B3501" t="str">
            <v>TFF16 FoFo DN 200 X 50 48,000 kg</v>
          </cell>
          <cell r="C3501" t="str">
            <v>PC</v>
          </cell>
          <cell r="D3501">
            <v>327.52999999999997</v>
          </cell>
          <cell r="E3501">
            <v>370.96047799999997</v>
          </cell>
        </row>
        <row r="3502">
          <cell r="A3502" t="str">
            <v>M011807041</v>
          </cell>
          <cell r="B3502" t="str">
            <v>TFF16 FoFo DN 200 X 80 43,500 kg</v>
          </cell>
          <cell r="C3502" t="str">
            <v>PC</v>
          </cell>
          <cell r="D3502">
            <v>344.76</v>
          </cell>
          <cell r="E3502">
            <v>390.47517600000003</v>
          </cell>
        </row>
        <row r="3503">
          <cell r="A3503" t="str">
            <v>M011807045</v>
          </cell>
          <cell r="B3503" t="str">
            <v>TFF16 FoFo DN 200 X 100 41,000 kg</v>
          </cell>
          <cell r="C3503" t="str">
            <v>PC</v>
          </cell>
          <cell r="D3503">
            <v>379.24</v>
          </cell>
          <cell r="E3503">
            <v>429.52722400000005</v>
          </cell>
        </row>
        <row r="3504">
          <cell r="A3504" t="str">
            <v>M011807049</v>
          </cell>
          <cell r="B3504" t="str">
            <v>TFF16 FoFo DN 200 X 150 44,000 kg</v>
          </cell>
          <cell r="C3504" t="str">
            <v>PC</v>
          </cell>
          <cell r="D3504">
            <v>417.15</v>
          </cell>
          <cell r="E3504">
            <v>472.46409</v>
          </cell>
        </row>
        <row r="3505">
          <cell r="A3505" t="str">
            <v>M011807053</v>
          </cell>
          <cell r="B3505" t="str">
            <v>TFF16 FoFo DN 200 X 200 47,000 kg</v>
          </cell>
          <cell r="C3505" t="str">
            <v>PC</v>
          </cell>
          <cell r="D3505">
            <v>458.88</v>
          </cell>
          <cell r="E3505">
            <v>519.72748799999999</v>
          </cell>
        </row>
        <row r="3506">
          <cell r="A3506" t="str">
            <v>M011807057</v>
          </cell>
          <cell r="B3506" t="str">
            <v>TFF16 FoFo DN 250 X 50 67,000 kg</v>
          </cell>
          <cell r="C3506" t="str">
            <v>PC</v>
          </cell>
          <cell r="D3506">
            <v>491</v>
          </cell>
          <cell r="E3506">
            <v>556.10660000000007</v>
          </cell>
        </row>
        <row r="3507">
          <cell r="A3507" t="str">
            <v>M011807061</v>
          </cell>
          <cell r="B3507" t="str">
            <v>TFF16 FoFo DN 250 X 80 69,000 kg</v>
          </cell>
          <cell r="C3507" t="str">
            <v>PC</v>
          </cell>
          <cell r="D3507">
            <v>525.36</v>
          </cell>
          <cell r="E3507">
            <v>595.02273600000001</v>
          </cell>
        </row>
        <row r="3508">
          <cell r="A3508" t="str">
            <v>M011807065</v>
          </cell>
          <cell r="B3508" t="str">
            <v>TFF16 FoFo DN 250 X 100 67,000 kg</v>
          </cell>
          <cell r="C3508" t="str">
            <v>PC</v>
          </cell>
          <cell r="D3508">
            <v>562.14</v>
          </cell>
          <cell r="E3508">
            <v>636.67976399999998</v>
          </cell>
        </row>
        <row r="3509">
          <cell r="A3509" t="str">
            <v>M011807067</v>
          </cell>
          <cell r="B3509" t="str">
            <v>TFF16 FoFo DN 250 X 150 70,000 kg</v>
          </cell>
          <cell r="C3509" t="str">
            <v>PC</v>
          </cell>
          <cell r="D3509">
            <v>601.49</v>
          </cell>
          <cell r="E3509">
            <v>681.24757399999999</v>
          </cell>
        </row>
        <row r="3510">
          <cell r="A3510" t="str">
            <v>M011807069</v>
          </cell>
          <cell r="B3510" t="str">
            <v>TFF16 FoFo DN 250 X 200 73,000 kg</v>
          </cell>
          <cell r="C3510" t="str">
            <v>PC</v>
          </cell>
          <cell r="D3510">
            <v>643.6</v>
          </cell>
          <cell r="E3510">
            <v>728.94136000000003</v>
          </cell>
        </row>
        <row r="3511">
          <cell r="A3511" t="str">
            <v>M011807073</v>
          </cell>
          <cell r="B3511" t="str">
            <v>TFF16 FoFo DN 250 X 250 80,000 kg</v>
          </cell>
          <cell r="C3511" t="str">
            <v>PC</v>
          </cell>
          <cell r="D3511">
            <v>688.64</v>
          </cell>
          <cell r="E3511">
            <v>779.953664</v>
          </cell>
        </row>
        <row r="3512">
          <cell r="A3512" t="str">
            <v>M011807077</v>
          </cell>
          <cell r="B3512" t="str">
            <v>TFF16 FoFo DN 300 X 100 92,000 kg</v>
          </cell>
          <cell r="C3512" t="str">
            <v>PC</v>
          </cell>
          <cell r="D3512">
            <v>736.86</v>
          </cell>
          <cell r="E3512">
            <v>834.56763600000011</v>
          </cell>
        </row>
        <row r="3513">
          <cell r="A3513" t="str">
            <v>M011807081</v>
          </cell>
          <cell r="B3513" t="str">
            <v>TFF16 FoFo DN 300 X 200 100,000 kg</v>
          </cell>
          <cell r="C3513" t="str">
            <v>PC</v>
          </cell>
          <cell r="D3513">
            <v>788.43</v>
          </cell>
          <cell r="E3513">
            <v>892.975818</v>
          </cell>
        </row>
        <row r="3514">
          <cell r="A3514" t="str">
            <v>M011807085</v>
          </cell>
          <cell r="B3514" t="str">
            <v>TFF16 FoFo DN 300 X 300 119,000 kg</v>
          </cell>
          <cell r="C3514" t="str">
            <v>PC</v>
          </cell>
          <cell r="D3514">
            <v>895.68</v>
          </cell>
          <cell r="E3514">
            <v>1014.447168</v>
          </cell>
        </row>
        <row r="3515">
          <cell r="A3515" t="str">
            <v>M011807089</v>
          </cell>
          <cell r="B3515" t="str">
            <v>TFF16 FoFo DN 350 X 100 118,000 kg</v>
          </cell>
          <cell r="C3515" t="str">
            <v>PC</v>
          </cell>
          <cell r="D3515">
            <v>902.67</v>
          </cell>
          <cell r="E3515">
            <v>1022.364042</v>
          </cell>
        </row>
        <row r="3516">
          <cell r="A3516" t="str">
            <v>M011807093</v>
          </cell>
          <cell r="B3516" t="str">
            <v>TFF16 FoFo DN 350 X 200 123,000 kg</v>
          </cell>
          <cell r="C3516" t="str">
            <v>PC</v>
          </cell>
          <cell r="D3516">
            <v>965.87</v>
          </cell>
          <cell r="E3516">
            <v>1093.944362</v>
          </cell>
        </row>
        <row r="3517">
          <cell r="A3517" t="str">
            <v>M011807097</v>
          </cell>
          <cell r="B3517" t="str">
            <v>TFF16 FoFo DN 350 X 300 139,000 kg</v>
          </cell>
          <cell r="C3517" t="str">
            <v>PC</v>
          </cell>
          <cell r="D3517">
            <v>1033.47</v>
          </cell>
          <cell r="E3517">
            <v>1170.5081220000002</v>
          </cell>
        </row>
        <row r="3518">
          <cell r="A3518" t="str">
            <v>M011807101</v>
          </cell>
          <cell r="B3518" t="str">
            <v>TFF16 FoFo DN 350 X 350 148,000 kg</v>
          </cell>
          <cell r="C3518" t="str">
            <v>PC</v>
          </cell>
          <cell r="D3518">
            <v>1105.82</v>
          </cell>
          <cell r="E3518">
            <v>1252.451732</v>
          </cell>
        </row>
        <row r="3519">
          <cell r="A3519" t="str">
            <v>M011807105</v>
          </cell>
          <cell r="B3519" t="str">
            <v>TFF16 FoFo DN 400 X 100 149,000 kg</v>
          </cell>
          <cell r="C3519" t="str">
            <v>PC</v>
          </cell>
          <cell r="D3519">
            <v>1075.6600000000001</v>
          </cell>
          <cell r="E3519">
            <v>1218.2925160000002</v>
          </cell>
        </row>
        <row r="3520">
          <cell r="A3520" t="str">
            <v>M011807109</v>
          </cell>
          <cell r="B3520" t="str">
            <v>TFF16 FoFo DN 400 X 200 153,000 kg</v>
          </cell>
          <cell r="C3520" t="str">
            <v>PC</v>
          </cell>
          <cell r="D3520">
            <v>1150.95</v>
          </cell>
          <cell r="E3520">
            <v>1303.5659700000001</v>
          </cell>
        </row>
        <row r="3521">
          <cell r="A3521" t="str">
            <v>M011807113</v>
          </cell>
          <cell r="B3521" t="str">
            <v>TFF16 FoFo DN 400 X 300 171,000 kg</v>
          </cell>
          <cell r="C3521" t="str">
            <v>PC</v>
          </cell>
          <cell r="D3521">
            <v>1231.52</v>
          </cell>
          <cell r="E3521">
            <v>1394.8195519999999</v>
          </cell>
        </row>
        <row r="3522">
          <cell r="A3522" t="str">
            <v>M011807117</v>
          </cell>
          <cell r="B3522" t="str">
            <v>TFF16 FoFo DN 400 X 400 189,000 kg</v>
          </cell>
          <cell r="C3522" t="str">
            <v>PC</v>
          </cell>
          <cell r="D3522">
            <v>1317.73</v>
          </cell>
          <cell r="E3522">
            <v>1492.460998</v>
          </cell>
        </row>
        <row r="3523">
          <cell r="A3523" t="str">
            <v>M011807121</v>
          </cell>
          <cell r="B3523" t="str">
            <v>TFF16 FoFo DN 450 X 100 188,000 kg</v>
          </cell>
          <cell r="C3523" t="str">
            <v>PC</v>
          </cell>
          <cell r="D3523">
            <v>1409.96</v>
          </cell>
          <cell r="E3523">
            <v>1596.9206960000001</v>
          </cell>
        </row>
        <row r="3524">
          <cell r="A3524" t="str">
            <v>M011807125</v>
          </cell>
          <cell r="B3524" t="str">
            <v>TFF16 FoFo DN 450 X 200 195,000 kg</v>
          </cell>
          <cell r="C3524" t="str">
            <v>PC</v>
          </cell>
          <cell r="D3524">
            <v>1508.66</v>
          </cell>
          <cell r="E3524">
            <v>1708.7083160000002</v>
          </cell>
        </row>
        <row r="3525">
          <cell r="A3525" t="str">
            <v>M011807129</v>
          </cell>
          <cell r="B3525" t="str">
            <v>TFF16 FoFo DN 450 X 300 202,000 kg</v>
          </cell>
          <cell r="C3525" t="str">
            <v>PC</v>
          </cell>
          <cell r="D3525">
            <v>1614.27</v>
          </cell>
          <cell r="E3525">
            <v>1828.3222020000001</v>
          </cell>
        </row>
        <row r="3526">
          <cell r="A3526" t="str">
            <v>M011807133</v>
          </cell>
          <cell r="B3526" t="str">
            <v>TFF16 FoFo DN 450 X 400 225,000 kg</v>
          </cell>
          <cell r="C3526" t="str">
            <v>PC</v>
          </cell>
          <cell r="D3526">
            <v>1727.27</v>
          </cell>
          <cell r="E3526">
            <v>1956.306002</v>
          </cell>
        </row>
        <row r="3527">
          <cell r="A3527" t="str">
            <v>M011807137</v>
          </cell>
          <cell r="B3527" t="str">
            <v>TFF16 FoFo DN 450 X 450 229,000 kg</v>
          </cell>
          <cell r="C3527" t="str">
            <v>PC</v>
          </cell>
          <cell r="D3527">
            <v>1848.18</v>
          </cell>
          <cell r="E3527">
            <v>2093.2486680000002</v>
          </cell>
        </row>
        <row r="3528">
          <cell r="A3528" t="str">
            <v>M011807141</v>
          </cell>
          <cell r="B3528" t="str">
            <v>TFF16 FoFo DN 500 X 100 235,000 kg</v>
          </cell>
          <cell r="C3528" t="str">
            <v>PC</v>
          </cell>
          <cell r="D3528">
            <v>1977.55</v>
          </cell>
          <cell r="E3528">
            <v>2239.77313</v>
          </cell>
        </row>
        <row r="3529">
          <cell r="A3529" t="str">
            <v>M011807145</v>
          </cell>
          <cell r="B3529" t="str">
            <v>TFF16 FoFo DN 500 X 200 239,000 kg</v>
          </cell>
          <cell r="C3529" t="str">
            <v>PC</v>
          </cell>
          <cell r="D3529">
            <v>2115.98</v>
          </cell>
          <cell r="E3529">
            <v>2396.5589480000003</v>
          </cell>
        </row>
        <row r="3530">
          <cell r="A3530" t="str">
            <v>M011807149</v>
          </cell>
          <cell r="B3530" t="str">
            <v>TFF16 FoFo DN 500 X 300 249,000 kg</v>
          </cell>
          <cell r="C3530" t="str">
            <v>PC</v>
          </cell>
          <cell r="D3530">
            <v>2264.1</v>
          </cell>
          <cell r="E3530">
            <v>2564.3196600000001</v>
          </cell>
        </row>
        <row r="3531">
          <cell r="A3531" t="str">
            <v>M011807153</v>
          </cell>
          <cell r="B3531" t="str">
            <v>TFF16 FoFo DN 500 X 400 270,000 kg</v>
          </cell>
          <cell r="C3531" t="str">
            <v>PC</v>
          </cell>
          <cell r="D3531">
            <v>2422.58</v>
          </cell>
          <cell r="E3531">
            <v>2743.814108</v>
          </cell>
        </row>
        <row r="3532">
          <cell r="A3532" t="str">
            <v>M011807157</v>
          </cell>
          <cell r="B3532" t="str">
            <v>TFF16 FoFo DN 500 X 500 293,000 kg</v>
          </cell>
          <cell r="C3532" t="str">
            <v>PC</v>
          </cell>
          <cell r="D3532">
            <v>2592.17</v>
          </cell>
          <cell r="E3532">
            <v>2935.8917420000002</v>
          </cell>
        </row>
        <row r="3533">
          <cell r="A3533" t="str">
            <v>M011807161</v>
          </cell>
          <cell r="B3533" t="str">
            <v>TFF16 FoFo DN 600 X 100 350,000 kg</v>
          </cell>
          <cell r="C3533" t="str">
            <v>PC</v>
          </cell>
          <cell r="D3533">
            <v>2773.62</v>
          </cell>
          <cell r="E3533">
            <v>3141.402012</v>
          </cell>
        </row>
        <row r="3534">
          <cell r="A3534" t="str">
            <v>M011807165</v>
          </cell>
          <cell r="B3534" t="str">
            <v>TFF16 FoFo DN 600 X 200 346,000 kg</v>
          </cell>
          <cell r="C3534" t="str">
            <v>PC</v>
          </cell>
          <cell r="D3534">
            <v>2967.77</v>
          </cell>
          <cell r="E3534">
            <v>3361.2963020000002</v>
          </cell>
        </row>
        <row r="3535">
          <cell r="A3535" t="str">
            <v>M011807169</v>
          </cell>
          <cell r="B3535" t="str">
            <v>TFF16 FoFo DN 600 X 300 355,000 kg</v>
          </cell>
          <cell r="C3535" t="str">
            <v>PC</v>
          </cell>
          <cell r="D3535">
            <v>3175.51</v>
          </cell>
          <cell r="E3535">
            <v>3596.5826260000003</v>
          </cell>
        </row>
        <row r="3536">
          <cell r="A3536" t="str">
            <v>M011807173</v>
          </cell>
          <cell r="B3536" t="str">
            <v>TFF16 FoFo DN 600 X 400 375,000 kg</v>
          </cell>
          <cell r="C3536" t="str">
            <v>PC</v>
          </cell>
          <cell r="D3536">
            <v>3397.8</v>
          </cell>
          <cell r="E3536">
            <v>3848.3482800000002</v>
          </cell>
        </row>
        <row r="3537">
          <cell r="A3537" t="str">
            <v>M011807177</v>
          </cell>
          <cell r="B3537" t="str">
            <v>TFF16 FoFo DN 600 X 500 380,000 kg</v>
          </cell>
          <cell r="C3537" t="str">
            <v>PC</v>
          </cell>
          <cell r="D3537">
            <v>3635.65</v>
          </cell>
          <cell r="E3537">
            <v>4117.7371900000007</v>
          </cell>
        </row>
        <row r="3538">
          <cell r="A3538" t="str">
            <v>M011807181</v>
          </cell>
          <cell r="B3538" t="str">
            <v>TFF16 FoFo DN 600 X 600 432,000 kg</v>
          </cell>
          <cell r="C3538" t="str">
            <v>PC</v>
          </cell>
          <cell r="D3538">
            <v>3890.14</v>
          </cell>
          <cell r="E3538">
            <v>4405.9725639999997</v>
          </cell>
        </row>
        <row r="3539">
          <cell r="A3539" t="str">
            <v>M011807185</v>
          </cell>
          <cell r="B3539" t="str">
            <v>TFF16 FoFo DN 700 X 200 297,000 kg</v>
          </cell>
          <cell r="C3539" t="str">
            <v>PC</v>
          </cell>
          <cell r="D3539">
            <v>4162.45</v>
          </cell>
          <cell r="E3539">
            <v>4714.3908700000002</v>
          </cell>
        </row>
        <row r="3540">
          <cell r="A3540" t="str">
            <v>M011807189</v>
          </cell>
          <cell r="B3540" t="str">
            <v>TFF16 FoFo DN 700 X 400 376,000 kg</v>
          </cell>
          <cell r="C3540" t="str">
            <v>PC</v>
          </cell>
          <cell r="D3540">
            <v>4453.83</v>
          </cell>
          <cell r="E3540">
            <v>5044.4078580000005</v>
          </cell>
        </row>
        <row r="3541">
          <cell r="A3541" t="str">
            <v>M011807191</v>
          </cell>
          <cell r="B3541" t="str">
            <v>TFF16 FoFo DN 700 X 600 505,000 kg</v>
          </cell>
          <cell r="C3541" t="str">
            <v>PC</v>
          </cell>
          <cell r="D3541">
            <v>4765.59</v>
          </cell>
          <cell r="E3541">
            <v>5397.5072340000006</v>
          </cell>
        </row>
        <row r="3542">
          <cell r="A3542" t="str">
            <v>M011807193</v>
          </cell>
          <cell r="B3542" t="str">
            <v>TFF16 FoFo DN 700 X 700 523,000 kg</v>
          </cell>
          <cell r="C3542" t="str">
            <v>PC</v>
          </cell>
          <cell r="D3542">
            <v>5099.1899999999996</v>
          </cell>
          <cell r="E3542">
            <v>5775.3425939999997</v>
          </cell>
        </row>
        <row r="3543">
          <cell r="A3543" t="str">
            <v>M011807197</v>
          </cell>
          <cell r="B3543" t="str">
            <v>TFF16 FoFo DN 800 X 200 389,000 kg</v>
          </cell>
          <cell r="C3543" t="str">
            <v>PC</v>
          </cell>
          <cell r="D3543">
            <v>5456.13</v>
          </cell>
          <cell r="E3543">
            <v>6179.612838</v>
          </cell>
        </row>
        <row r="3544">
          <cell r="A3544" t="str">
            <v>M011807201</v>
          </cell>
          <cell r="B3544" t="str">
            <v>TFF16 FoFo DN 800 X 400 482,000 kg</v>
          </cell>
          <cell r="C3544" t="str">
            <v>PC</v>
          </cell>
          <cell r="D3544">
            <v>5838.06</v>
          </cell>
          <cell r="E3544">
            <v>6612.186756000001</v>
          </cell>
        </row>
        <row r="3545">
          <cell r="A3545" t="str">
            <v>M011807205</v>
          </cell>
          <cell r="B3545" t="str">
            <v>TFF16 FoFo DN 800 X 600 674,000 kg</v>
          </cell>
          <cell r="C3545" t="str">
            <v>PC</v>
          </cell>
          <cell r="D3545">
            <v>6246.72</v>
          </cell>
          <cell r="E3545">
            <v>7075.0350720000006</v>
          </cell>
        </row>
        <row r="3546">
          <cell r="A3546" t="str">
            <v>M011807209</v>
          </cell>
          <cell r="B3546" t="str">
            <v>TFF16 FoFo DN 800 X 800 716,000 kg</v>
          </cell>
          <cell r="C3546" t="str">
            <v>PC</v>
          </cell>
          <cell r="D3546">
            <v>6683.99</v>
          </cell>
          <cell r="E3546">
            <v>7570.2870739999998</v>
          </cell>
        </row>
        <row r="3547">
          <cell r="A3547" t="str">
            <v>M011807213</v>
          </cell>
          <cell r="B3547" t="str">
            <v>TFF16 FoFo DN 900 X 200 482,000 kg</v>
          </cell>
          <cell r="C3547" t="str">
            <v>PC</v>
          </cell>
          <cell r="D3547">
            <v>7151.87</v>
          </cell>
          <cell r="E3547">
            <v>8100.2079620000004</v>
          </cell>
        </row>
        <row r="3548">
          <cell r="A3548" t="str">
            <v>M011807217</v>
          </cell>
          <cell r="B3548" t="str">
            <v>TFF16 FoFo DN 900 X 400 592,000 kg</v>
          </cell>
          <cell r="C3548" t="str">
            <v>PC</v>
          </cell>
          <cell r="D3548">
            <v>7652.5</v>
          </cell>
          <cell r="E3548">
            <v>8667.2214999999997</v>
          </cell>
        </row>
        <row r="3549">
          <cell r="A3549" t="str">
            <v>M011807221</v>
          </cell>
          <cell r="B3549" t="str">
            <v>TFF16 FoFo DN 900 X 600 856,000 kg</v>
          </cell>
          <cell r="C3549" t="str">
            <v>PC</v>
          </cell>
          <cell r="D3549">
            <v>8188.18</v>
          </cell>
          <cell r="E3549">
            <v>9273.9326680000013</v>
          </cell>
        </row>
        <row r="3550">
          <cell r="A3550" t="str">
            <v>M011807223</v>
          </cell>
          <cell r="B3550" t="str">
            <v>TFF16 FoFo DN 900 X 800 940,000 kg</v>
          </cell>
          <cell r="C3550" t="str">
            <v>PC</v>
          </cell>
          <cell r="D3550">
            <v>8761.35</v>
          </cell>
          <cell r="E3550">
            <v>9923.1050100000011</v>
          </cell>
        </row>
        <row r="3551">
          <cell r="A3551" t="str">
            <v>M011807225</v>
          </cell>
          <cell r="B3551" t="str">
            <v>TFF16 FoFo DN 900 X 900 925,000 kg</v>
          </cell>
          <cell r="C3551" t="str">
            <v>PC</v>
          </cell>
          <cell r="D3551">
            <v>9374.65</v>
          </cell>
          <cell r="E3551">
            <v>10617.728590000001</v>
          </cell>
        </row>
        <row r="3552">
          <cell r="A3552" t="str">
            <v>M011807229</v>
          </cell>
          <cell r="B3552" t="str">
            <v>TFF16 FoFo DN 1000 X 200 626,000 kg</v>
          </cell>
          <cell r="C3552" t="str">
            <v>PC</v>
          </cell>
          <cell r="D3552">
            <v>10030.870000000001</v>
          </cell>
          <cell r="E3552">
            <v>11360.963362000002</v>
          </cell>
        </row>
        <row r="3553">
          <cell r="A3553" t="str">
            <v>M011807233</v>
          </cell>
          <cell r="B3553" t="str">
            <v>TFF16 FoFo DN 1000 X 400 751,000 kg</v>
          </cell>
          <cell r="C3553" t="str">
            <v>PC</v>
          </cell>
          <cell r="D3553">
            <v>10733.03</v>
          </cell>
          <cell r="E3553">
            <v>12156.229778000001</v>
          </cell>
        </row>
        <row r="3554">
          <cell r="A3554" t="str">
            <v>M011807237</v>
          </cell>
          <cell r="B3554" t="str">
            <v>TFF16 FoFo DN 1000 X 600 1110,000 kg</v>
          </cell>
          <cell r="C3554" t="str">
            <v>PC</v>
          </cell>
          <cell r="D3554">
            <v>11484.34</v>
          </cell>
          <cell r="E3554">
            <v>13007.163484000001</v>
          </cell>
        </row>
        <row r="3555">
          <cell r="A3555" t="str">
            <v>M011807239</v>
          </cell>
          <cell r="B3555" t="str">
            <v>TFF16 FoFo DN 1000 X 800 1170,000 kg</v>
          </cell>
          <cell r="C3555" t="str">
            <v>PC</v>
          </cell>
          <cell r="D3555">
            <v>12288.24</v>
          </cell>
          <cell r="E3555">
            <v>13917.660624</v>
          </cell>
        </row>
        <row r="3556">
          <cell r="A3556" t="str">
            <v>M011807241</v>
          </cell>
          <cell r="B3556" t="str">
            <v>TFF16 FoFo DN 1000 X1000 1230,000 kg</v>
          </cell>
          <cell r="C3556" t="str">
            <v>PC</v>
          </cell>
          <cell r="D3556">
            <v>13148.42</v>
          </cell>
          <cell r="E3556">
            <v>14891.900492000001</v>
          </cell>
        </row>
        <row r="3557">
          <cell r="A3557" t="str">
            <v>M011807245</v>
          </cell>
          <cell r="B3557" t="str">
            <v>TFF16 FoFo DN 1200 X 200 937,000 kg</v>
          </cell>
          <cell r="C3557" t="str">
            <v>PC</v>
          </cell>
          <cell r="D3557">
            <v>0</v>
          </cell>
          <cell r="E3557">
            <v>0</v>
          </cell>
        </row>
        <row r="3558">
          <cell r="A3558" t="str">
            <v>M011807247</v>
          </cell>
          <cell r="B3558" t="str">
            <v>TFF16 FoFo DN 1200 X 250 1140,000 kg</v>
          </cell>
          <cell r="C3558" t="str">
            <v>PC</v>
          </cell>
          <cell r="D3558">
            <v>0</v>
          </cell>
          <cell r="E3558">
            <v>0</v>
          </cell>
        </row>
        <row r="3559">
          <cell r="A3559" t="str">
            <v>M011807249</v>
          </cell>
          <cell r="B3559" t="str">
            <v>TFF16 FoFo DN 1200 X 400 1099,000 kg</v>
          </cell>
          <cell r="C3559" t="str">
            <v>PC</v>
          </cell>
          <cell r="D3559">
            <v>0</v>
          </cell>
          <cell r="E3559">
            <v>0</v>
          </cell>
        </row>
        <row r="3560">
          <cell r="A3560" t="str">
            <v>M011807253</v>
          </cell>
          <cell r="B3560" t="str">
            <v>TFF16 FoFo DN 1200 X 600 1259,000 kg</v>
          </cell>
          <cell r="C3560" t="str">
            <v>PC</v>
          </cell>
          <cell r="D3560">
            <v>0</v>
          </cell>
          <cell r="E3560">
            <v>0</v>
          </cell>
        </row>
        <row r="3561">
          <cell r="A3561" t="str">
            <v>M011807257</v>
          </cell>
          <cell r="B3561" t="str">
            <v>TFF16 FoFo DN 1200 X 800 1515,000 kg</v>
          </cell>
          <cell r="C3561" t="str">
            <v>PC</v>
          </cell>
          <cell r="D3561">
            <v>0</v>
          </cell>
          <cell r="E3561">
            <v>0</v>
          </cell>
        </row>
        <row r="3562">
          <cell r="A3562" t="str">
            <v>M011807261</v>
          </cell>
          <cell r="B3562" t="str">
            <v>TFF16 FoFo DN 1200 X1000 1734,000 kg</v>
          </cell>
          <cell r="C3562" t="str">
            <v>PC</v>
          </cell>
          <cell r="D3562">
            <v>0</v>
          </cell>
          <cell r="E3562">
            <v>0</v>
          </cell>
        </row>
        <row r="3563">
          <cell r="A3563" t="str">
            <v>M011807265</v>
          </cell>
          <cell r="B3563" t="str">
            <v>TFF16 FoFo DN 1200 X1200 2055,000 kg</v>
          </cell>
          <cell r="C3563" t="str">
            <v>PC</v>
          </cell>
          <cell r="D3563">
            <v>0</v>
          </cell>
          <cell r="E3563">
            <v>0</v>
          </cell>
        </row>
        <row r="3564">
          <cell r="A3564" t="str">
            <v>M011808000</v>
          </cell>
          <cell r="B3564" t="str">
            <v>JUNCAO 45o FoFo C/ FLANGES PN 16</v>
          </cell>
        </row>
        <row r="3565">
          <cell r="A3565" t="str">
            <v>M011808001</v>
          </cell>
          <cell r="B3565" t="str">
            <v>YFF16 FoFo DN 50 X 50 11,100 kg</v>
          </cell>
          <cell r="C3565" t="str">
            <v>PC</v>
          </cell>
          <cell r="D3565">
            <v>230.98</v>
          </cell>
          <cell r="E3565">
            <v>261.60794800000002</v>
          </cell>
        </row>
        <row r="3566">
          <cell r="A3566" t="str">
            <v>M011808005</v>
          </cell>
          <cell r="B3566" t="str">
            <v>YFF16 FoFo DN 80 X 80 17,200 kg</v>
          </cell>
          <cell r="C3566" t="str">
            <v>PC</v>
          </cell>
          <cell r="D3566">
            <v>256.37</v>
          </cell>
          <cell r="E3566">
            <v>290.36466200000001</v>
          </cell>
        </row>
        <row r="3567">
          <cell r="A3567" t="str">
            <v>M011808009</v>
          </cell>
          <cell r="B3567" t="str">
            <v>YFF16 FoFo DN 100 X 80 20,800 kg</v>
          </cell>
          <cell r="C3567" t="str">
            <v>PC</v>
          </cell>
          <cell r="D3567">
            <v>284.58</v>
          </cell>
          <cell r="E3567">
            <v>322.31530800000002</v>
          </cell>
        </row>
        <row r="3568">
          <cell r="A3568" t="str">
            <v>M011808013</v>
          </cell>
          <cell r="B3568" t="str">
            <v>YFF16 FoFo DN 100 X 100 21,000 kg</v>
          </cell>
          <cell r="C3568" t="str">
            <v>PC</v>
          </cell>
          <cell r="D3568">
            <v>258.77999999999997</v>
          </cell>
          <cell r="E3568">
            <v>293.09422799999999</v>
          </cell>
        </row>
        <row r="3569">
          <cell r="A3569" t="str">
            <v>M011808017</v>
          </cell>
          <cell r="B3569" t="str">
            <v>YFF16 FoFo DN 150 X 100 33,000 kg</v>
          </cell>
          <cell r="C3569" t="str">
            <v>PC</v>
          </cell>
          <cell r="D3569">
            <v>549.36</v>
          </cell>
          <cell r="E3569">
            <v>622.20513600000004</v>
          </cell>
        </row>
        <row r="3570">
          <cell r="A3570" t="str">
            <v>M011808021</v>
          </cell>
          <cell r="B3570" t="str">
            <v>YFF16 FoFo DN 150 X 150 36,000 kg</v>
          </cell>
          <cell r="C3570" t="str">
            <v>PC</v>
          </cell>
          <cell r="D3570">
            <v>479.92</v>
          </cell>
          <cell r="E3570">
            <v>543.55739200000005</v>
          </cell>
        </row>
        <row r="3571">
          <cell r="A3571" t="str">
            <v>M011808025</v>
          </cell>
          <cell r="B3571" t="str">
            <v>YFF16 FoFo DN 200 X 100 47,000 kg</v>
          </cell>
          <cell r="C3571" t="str">
            <v>PC</v>
          </cell>
          <cell r="D3571">
            <v>1292.5999999999999</v>
          </cell>
          <cell r="E3571">
            <v>1463.9987599999999</v>
          </cell>
        </row>
        <row r="3572">
          <cell r="A3572" t="str">
            <v>M011808029</v>
          </cell>
          <cell r="B3572" t="str">
            <v>YFF16 FoFo DN 200 X 150 51,000 kg</v>
          </cell>
          <cell r="C3572" t="str">
            <v>PC</v>
          </cell>
          <cell r="D3572">
            <v>1402.62</v>
          </cell>
          <cell r="E3572">
            <v>1588.6074119999998</v>
          </cell>
        </row>
        <row r="3573">
          <cell r="A3573" t="str">
            <v>M011808033</v>
          </cell>
          <cell r="B3573" t="str">
            <v>YFF16 FoFo DN 200 X 200 55,000 kg</v>
          </cell>
          <cell r="C3573" t="str">
            <v>PC</v>
          </cell>
          <cell r="D3573">
            <v>1504.34</v>
          </cell>
          <cell r="E3573">
            <v>1703.815484</v>
          </cell>
        </row>
        <row r="3574">
          <cell r="A3574" t="str">
            <v>M011808037</v>
          </cell>
          <cell r="B3574" t="str">
            <v>YFF16 FoFo DN 250 X 150 72,000 kg</v>
          </cell>
          <cell r="C3574" t="str">
            <v>PC</v>
          </cell>
          <cell r="D3574">
            <v>1797.91</v>
          </cell>
          <cell r="E3574">
            <v>2036.3128660000002</v>
          </cell>
        </row>
        <row r="3575">
          <cell r="A3575" t="str">
            <v>M011808041</v>
          </cell>
          <cell r="B3575" t="str">
            <v>YFF16 FoFo DN 250 X 200 76,000 kg</v>
          </cell>
          <cell r="C3575" t="str">
            <v>PC</v>
          </cell>
          <cell r="D3575">
            <v>1897.8</v>
          </cell>
          <cell r="E3575">
            <v>2149.4482800000001</v>
          </cell>
        </row>
        <row r="3576">
          <cell r="A3576" t="str">
            <v>M011808045</v>
          </cell>
          <cell r="B3576" t="str">
            <v>YFF16 FoFo DN 250 X 250 80,000 kg</v>
          </cell>
          <cell r="C3576" t="str">
            <v>PC</v>
          </cell>
          <cell r="D3576">
            <v>2510.21</v>
          </cell>
          <cell r="E3576">
            <v>2843.063846</v>
          </cell>
        </row>
        <row r="3577">
          <cell r="A3577" t="str">
            <v>M011808049</v>
          </cell>
          <cell r="B3577" t="str">
            <v>YFF16 FoFo DN 300 X 200 103,000 kg</v>
          </cell>
          <cell r="C3577" t="str">
            <v>PC</v>
          </cell>
          <cell r="D3577">
            <v>2297.23</v>
          </cell>
          <cell r="E3577">
            <v>2601.8426979999999</v>
          </cell>
        </row>
        <row r="3578">
          <cell r="A3578" t="str">
            <v>M011808051</v>
          </cell>
          <cell r="B3578" t="str">
            <v>YFF16 FoFo DN 300 X 250 140,400 kg</v>
          </cell>
          <cell r="C3578" t="str">
            <v>PC</v>
          </cell>
          <cell r="D3578">
            <v>2814.19</v>
          </cell>
          <cell r="E3578">
            <v>3187.3515940000002</v>
          </cell>
        </row>
        <row r="3579">
          <cell r="A3579" t="str">
            <v>M011808053</v>
          </cell>
          <cell r="B3579" t="str">
            <v>YFF16 FoFo DN 300 X 300 111,000 kg</v>
          </cell>
          <cell r="C3579" t="str">
            <v>PC</v>
          </cell>
          <cell r="D3579">
            <v>2870.45</v>
          </cell>
          <cell r="E3579">
            <v>3251.0716699999998</v>
          </cell>
        </row>
        <row r="3580">
          <cell r="A3580" t="str">
            <v>M011808057</v>
          </cell>
          <cell r="B3580" t="str">
            <v>YFF16 FoFo DN 400 X 300 178,000 kg</v>
          </cell>
          <cell r="C3580" t="str">
            <v>PC</v>
          </cell>
          <cell r="D3580">
            <v>6081.4</v>
          </cell>
          <cell r="E3580">
            <v>6887.7936399999999</v>
          </cell>
        </row>
        <row r="3581">
          <cell r="A3581" t="str">
            <v>M011808061</v>
          </cell>
          <cell r="B3581" t="str">
            <v>YFF16 FoFo DN 400 X 400 189,000 kg</v>
          </cell>
          <cell r="C3581" t="str">
            <v>PC</v>
          </cell>
          <cell r="D3581">
            <v>6253.82</v>
          </cell>
          <cell r="E3581">
            <v>7083.076532</v>
          </cell>
        </row>
        <row r="3582">
          <cell r="A3582" t="str">
            <v>M011809000</v>
          </cell>
          <cell r="B3582" t="str">
            <v>REDUCAO CONCENTRICA FoFo C/ FLANGES PN 16</v>
          </cell>
        </row>
        <row r="3583">
          <cell r="A3583" t="str">
            <v>M011809001</v>
          </cell>
          <cell r="B3583" t="str">
            <v>RFF16 FoFo DN 80 X 50 8,400 kg</v>
          </cell>
          <cell r="C3583" t="str">
            <v>PC</v>
          </cell>
          <cell r="D3583">
            <v>139.37</v>
          </cell>
          <cell r="E3583">
            <v>157.85046200000002</v>
          </cell>
        </row>
        <row r="3584">
          <cell r="A3584" t="str">
            <v>M011809003</v>
          </cell>
          <cell r="B3584" t="str">
            <v>RFF16 FoFo DN 80 X 75 8,700 kg</v>
          </cell>
          <cell r="C3584" t="str">
            <v>PC</v>
          </cell>
          <cell r="D3584">
            <v>146.96</v>
          </cell>
          <cell r="E3584">
            <v>166.44689600000001</v>
          </cell>
        </row>
        <row r="3585">
          <cell r="A3585" t="str">
            <v>M011809005</v>
          </cell>
          <cell r="B3585" t="str">
            <v>RFF16 FoFo DN 100 X 50 15,500 kg</v>
          </cell>
          <cell r="C3585" t="str">
            <v>PC</v>
          </cell>
          <cell r="D3585">
            <v>163.31</v>
          </cell>
          <cell r="E3585">
            <v>184.96490600000001</v>
          </cell>
        </row>
        <row r="3586">
          <cell r="A3586" t="str">
            <v>M011809009</v>
          </cell>
          <cell r="B3586" t="str">
            <v>RFF16 FoFo DN 100 X 75 9,500 kg</v>
          </cell>
          <cell r="C3586" t="str">
            <v>PC</v>
          </cell>
          <cell r="D3586">
            <v>172.8</v>
          </cell>
          <cell r="E3586">
            <v>195.71328000000003</v>
          </cell>
        </row>
        <row r="3587">
          <cell r="A3587" t="str">
            <v>M011809011</v>
          </cell>
          <cell r="B3587" t="str">
            <v>RFF16 FoFo DN 100 X 80 9,240 kg</v>
          </cell>
          <cell r="C3587" t="str">
            <v>PC</v>
          </cell>
          <cell r="D3587">
            <v>146.72999999999999</v>
          </cell>
          <cell r="E3587">
            <v>166.186398</v>
          </cell>
        </row>
        <row r="3588">
          <cell r="A3588" t="str">
            <v>M011809013</v>
          </cell>
          <cell r="B3588" t="str">
            <v>RFF16 FoFo DN 150 X 50 25,600 kg</v>
          </cell>
          <cell r="C3588" t="str">
            <v>PC</v>
          </cell>
          <cell r="D3588">
            <v>153.54</v>
          </cell>
          <cell r="E3588">
            <v>173.899404</v>
          </cell>
        </row>
        <row r="3589">
          <cell r="A3589" t="str">
            <v>M011809015</v>
          </cell>
          <cell r="B3589" t="str">
            <v>RFF16 FoFo DN 150 X 80 15,850 kg</v>
          </cell>
          <cell r="C3589" t="str">
            <v>PC</v>
          </cell>
          <cell r="D3589">
            <v>237.38</v>
          </cell>
          <cell r="E3589">
            <v>268.85658799999999</v>
          </cell>
        </row>
        <row r="3590">
          <cell r="A3590" t="str">
            <v>M011809017</v>
          </cell>
          <cell r="B3590" t="str">
            <v>RFF16 FoFo DN 150 X 100 15,500 kg</v>
          </cell>
          <cell r="C3590" t="str">
            <v>PC</v>
          </cell>
          <cell r="D3590">
            <v>217.57</v>
          </cell>
          <cell r="E3590">
            <v>246.419782</v>
          </cell>
        </row>
        <row r="3591">
          <cell r="A3591" t="str">
            <v>M011809021</v>
          </cell>
          <cell r="B3591" t="str">
            <v>RFF16 FoFo DN 200 X 100 30,500 kg</v>
          </cell>
          <cell r="C3591" t="str">
            <v>PC</v>
          </cell>
          <cell r="D3591">
            <v>224.72</v>
          </cell>
          <cell r="E3591">
            <v>254.51787200000001</v>
          </cell>
        </row>
        <row r="3592">
          <cell r="A3592" t="str">
            <v>M011809025</v>
          </cell>
          <cell r="B3592" t="str">
            <v>RFF16 FoFo DN 200 X 150 22,000 kg</v>
          </cell>
          <cell r="C3592" t="str">
            <v>PC</v>
          </cell>
          <cell r="D3592">
            <v>249.69</v>
          </cell>
          <cell r="E3592">
            <v>282.79889400000002</v>
          </cell>
        </row>
        <row r="3593">
          <cell r="A3593" t="str">
            <v>M011809027</v>
          </cell>
          <cell r="B3593" t="str">
            <v>RFF16 FoFo DN 250 X 100 40,000 kg</v>
          </cell>
          <cell r="C3593" t="str">
            <v>PC</v>
          </cell>
          <cell r="D3593">
            <v>277.44</v>
          </cell>
          <cell r="E3593">
            <v>314.228544</v>
          </cell>
        </row>
        <row r="3594">
          <cell r="A3594" t="str">
            <v>M011809029</v>
          </cell>
          <cell r="B3594" t="str">
            <v>RFF16 FoFo DN 250 X 150 45,000 kg</v>
          </cell>
          <cell r="C3594" t="str">
            <v>PC</v>
          </cell>
          <cell r="D3594">
            <v>308.26</v>
          </cell>
          <cell r="E3594">
            <v>349.13527600000003</v>
          </cell>
        </row>
        <row r="3595">
          <cell r="A3595" t="str">
            <v>M011809033</v>
          </cell>
          <cell r="B3595" t="str">
            <v>RFF16 FoFo DN 250 X 200 30,000 kg</v>
          </cell>
          <cell r="C3595" t="str">
            <v>PC</v>
          </cell>
          <cell r="D3595">
            <v>342.51</v>
          </cell>
          <cell r="E3595">
            <v>387.92682600000001</v>
          </cell>
        </row>
        <row r="3596">
          <cell r="A3596" t="str">
            <v>M011809037</v>
          </cell>
          <cell r="B3596" t="str">
            <v>RFF16 FoFo DN 300 X 150 52,000 kg</v>
          </cell>
          <cell r="C3596" t="str">
            <v>PC</v>
          </cell>
          <cell r="D3596">
            <v>380.57</v>
          </cell>
          <cell r="E3596">
            <v>431.03358200000002</v>
          </cell>
        </row>
        <row r="3597">
          <cell r="A3597" t="str">
            <v>M011809041</v>
          </cell>
          <cell r="B3597" t="str">
            <v>RFF16 FoFo DN 300 X 200 58,000 kg</v>
          </cell>
          <cell r="C3597" t="str">
            <v>PC</v>
          </cell>
          <cell r="D3597">
            <v>422.85</v>
          </cell>
          <cell r="E3597">
            <v>478.91991000000007</v>
          </cell>
        </row>
        <row r="3598">
          <cell r="A3598" t="str">
            <v>M011809045</v>
          </cell>
          <cell r="B3598" t="str">
            <v>RFF16 FoFo DN 300 X 250 40,000 kg</v>
          </cell>
          <cell r="C3598" t="str">
            <v>PC</v>
          </cell>
          <cell r="D3598">
            <v>469.84</v>
          </cell>
          <cell r="E3598">
            <v>532.14078399999994</v>
          </cell>
        </row>
        <row r="3599">
          <cell r="A3599" t="str">
            <v>M011809046</v>
          </cell>
          <cell r="B3599" t="str">
            <v>RFF16 FoFo DN 350 X 200 46,000 kg</v>
          </cell>
          <cell r="C3599" t="str">
            <v>PC</v>
          </cell>
          <cell r="D3599">
            <v>522.04</v>
          </cell>
          <cell r="E3599">
            <v>591.26250400000004</v>
          </cell>
        </row>
        <row r="3600">
          <cell r="A3600" t="str">
            <v>M011809047</v>
          </cell>
          <cell r="B3600" t="str">
            <v>RFF16 FoFo DN 350 X 250 85,150 kg</v>
          </cell>
          <cell r="C3600" t="str">
            <v>PC</v>
          </cell>
          <cell r="D3600">
            <v>580.04999999999995</v>
          </cell>
          <cell r="E3600">
            <v>656.96462999999994</v>
          </cell>
        </row>
        <row r="3601">
          <cell r="A3601" t="str">
            <v>M011809049</v>
          </cell>
          <cell r="B3601" t="str">
            <v>RFF16 FoFo DN 350 X 300 52,000 kg</v>
          </cell>
          <cell r="C3601" t="str">
            <v>PC</v>
          </cell>
          <cell r="D3601">
            <v>644.5</v>
          </cell>
          <cell r="E3601">
            <v>729.96070000000009</v>
          </cell>
        </row>
        <row r="3602">
          <cell r="A3602" t="str">
            <v>M011809053</v>
          </cell>
          <cell r="B3602" t="str">
            <v>RFF16 FoFo DN 400 X 250 84,000 kg</v>
          </cell>
          <cell r="C3602" t="str">
            <v>PC</v>
          </cell>
          <cell r="D3602">
            <v>716.11</v>
          </cell>
          <cell r="E3602">
            <v>811.06618600000002</v>
          </cell>
        </row>
        <row r="3603">
          <cell r="A3603" t="str">
            <v>M011809057</v>
          </cell>
          <cell r="B3603" t="str">
            <v>RFF16 FoFo DN 400 X 300 82,000 kg</v>
          </cell>
          <cell r="C3603" t="str">
            <v>PC</v>
          </cell>
          <cell r="D3603">
            <v>795.68</v>
          </cell>
          <cell r="E3603">
            <v>901.18716799999993</v>
          </cell>
        </row>
        <row r="3604">
          <cell r="A3604" t="str">
            <v>M011809061</v>
          </cell>
          <cell r="B3604" t="str">
            <v>RFF16 FoFo DN 400 X 350 67,000 kg</v>
          </cell>
          <cell r="C3604" t="str">
            <v>PC</v>
          </cell>
          <cell r="D3604">
            <v>884.09</v>
          </cell>
          <cell r="E3604">
            <v>1001.3203340000001</v>
          </cell>
        </row>
        <row r="3605">
          <cell r="A3605" t="str">
            <v>M011809065</v>
          </cell>
          <cell r="B3605" t="str">
            <v>RFF16 FoFo DN 450 X 300 101,000 kg</v>
          </cell>
          <cell r="C3605" t="str">
            <v>PC</v>
          </cell>
          <cell r="D3605">
            <v>982.31</v>
          </cell>
          <cell r="E3605">
            <v>1112.564306</v>
          </cell>
        </row>
        <row r="3606">
          <cell r="A3606" t="str">
            <v>M011809069</v>
          </cell>
          <cell r="B3606" t="str">
            <v>RFF16 FoFo DN 450 X 350 107,000 kg</v>
          </cell>
          <cell r="C3606" t="str">
            <v>PC</v>
          </cell>
          <cell r="D3606">
            <v>1091.46</v>
          </cell>
          <cell r="E3606">
            <v>1236.187596</v>
          </cell>
        </row>
        <row r="3607">
          <cell r="A3607" t="str">
            <v>M011809073</v>
          </cell>
          <cell r="B3607" t="str">
            <v>RFF16 FoFo DN 450 X 400 119,000 kg</v>
          </cell>
          <cell r="C3607" t="str">
            <v>PC</v>
          </cell>
          <cell r="D3607">
            <v>1212.73</v>
          </cell>
          <cell r="E3607">
            <v>1373.537998</v>
          </cell>
        </row>
        <row r="3608">
          <cell r="A3608" t="str">
            <v>M011809075</v>
          </cell>
          <cell r="B3608" t="str">
            <v>RFF16 FoFo DN 500 X 350 132,900 kg</v>
          </cell>
          <cell r="C3608" t="str">
            <v>PC</v>
          </cell>
          <cell r="D3608">
            <v>1347.48</v>
          </cell>
          <cell r="E3608">
            <v>1526.1558480000001</v>
          </cell>
        </row>
        <row r="3609">
          <cell r="A3609" t="str">
            <v>M011809077</v>
          </cell>
          <cell r="B3609" t="str">
            <v>RFF16 FoFo DN 500 X 400 130,000 kg</v>
          </cell>
          <cell r="C3609" t="str">
            <v>PC</v>
          </cell>
          <cell r="D3609">
            <v>1497.2</v>
          </cell>
          <cell r="E3609">
            <v>1695.7287200000001</v>
          </cell>
        </row>
        <row r="3610">
          <cell r="A3610" t="str">
            <v>M011809078</v>
          </cell>
          <cell r="B3610" t="str">
            <v>RFF16 FoFo DN 500 X 450 132,900 kg</v>
          </cell>
          <cell r="C3610" t="str">
            <v>PC</v>
          </cell>
          <cell r="D3610">
            <v>1663.56</v>
          </cell>
          <cell r="E3610">
            <v>1884.148056</v>
          </cell>
        </row>
        <row r="3611">
          <cell r="A3611" t="str">
            <v>M011809079</v>
          </cell>
          <cell r="B3611" t="str">
            <v>RFF16 FoFo DN 600 X 400 220,000 kg</v>
          </cell>
          <cell r="C3611" t="str">
            <v>PC</v>
          </cell>
          <cell r="D3611">
            <v>1848.39</v>
          </cell>
          <cell r="E3611">
            <v>2093.4865140000002</v>
          </cell>
        </row>
        <row r="3612">
          <cell r="A3612" t="str">
            <v>M011809080</v>
          </cell>
          <cell r="B3612" t="str">
            <v>RFF16 FoFo DN 600 X 450 192,000 kg</v>
          </cell>
          <cell r="C3612" t="str">
            <v>PC</v>
          </cell>
          <cell r="D3612">
            <v>2053.77</v>
          </cell>
          <cell r="E3612">
            <v>2326.0999019999999</v>
          </cell>
        </row>
        <row r="3613">
          <cell r="A3613" t="str">
            <v>M011809081</v>
          </cell>
          <cell r="B3613" t="str">
            <v>RFF16 FoFo DN 600 X 500 190,000 kg</v>
          </cell>
          <cell r="C3613" t="str">
            <v>PC</v>
          </cell>
          <cell r="D3613">
            <v>2281.98</v>
          </cell>
          <cell r="E3613">
            <v>2584.5705480000001</v>
          </cell>
        </row>
        <row r="3614">
          <cell r="A3614" t="str">
            <v>M011809085</v>
          </cell>
          <cell r="B3614" t="str">
            <v>RFF16 FoFo DN 700 X 600 236,000 kg</v>
          </cell>
          <cell r="C3614" t="str">
            <v>PC</v>
          </cell>
          <cell r="D3614">
            <v>2402.08</v>
          </cell>
          <cell r="E3614">
            <v>2720.595808</v>
          </cell>
        </row>
        <row r="3615">
          <cell r="A3615" t="str">
            <v>M011809089</v>
          </cell>
          <cell r="B3615" t="str">
            <v>RFF16 FoFo DN 800 X 700 285,000 kg</v>
          </cell>
          <cell r="C3615" t="str">
            <v>PC</v>
          </cell>
          <cell r="D3615">
            <v>2522.19</v>
          </cell>
          <cell r="E3615">
            <v>2856.6323940000002</v>
          </cell>
        </row>
        <row r="3616">
          <cell r="A3616" t="str">
            <v>M011809093</v>
          </cell>
          <cell r="B3616" t="str">
            <v>RFF16 FoFo DN 900 X 800 352,000 kg</v>
          </cell>
          <cell r="C3616" t="str">
            <v>PC</v>
          </cell>
          <cell r="D3616">
            <v>2648.3</v>
          </cell>
          <cell r="E3616">
            <v>2999.4645800000003</v>
          </cell>
        </row>
        <row r="3617">
          <cell r="A3617" t="str">
            <v>M011809097</v>
          </cell>
          <cell r="B3617" t="str">
            <v>RFF16 FoFo DN 1000 X 900 438,000 kg</v>
          </cell>
          <cell r="C3617" t="str">
            <v>PC</v>
          </cell>
          <cell r="D3617">
            <v>2780.71</v>
          </cell>
          <cell r="E3617">
            <v>3149.4321460000001</v>
          </cell>
        </row>
        <row r="3618">
          <cell r="A3618" t="str">
            <v>M011809101</v>
          </cell>
          <cell r="B3618" t="str">
            <v>RFF16 FoFo DN 1200 X 1000 720,000 kg</v>
          </cell>
          <cell r="C3618" t="str">
            <v>PC</v>
          </cell>
          <cell r="D3618">
            <v>2919.74</v>
          </cell>
          <cell r="E3618">
            <v>3306.897524</v>
          </cell>
        </row>
        <row r="3619">
          <cell r="A3619" t="str">
            <v>M011810000</v>
          </cell>
          <cell r="B3619" t="str">
            <v>REDUCAO EXCENTRICA FoFo C/ FLANGES PN 16</v>
          </cell>
        </row>
        <row r="3620">
          <cell r="A3620" t="str">
            <v>M011810001</v>
          </cell>
          <cell r="B3620" t="str">
            <v>REFF16 FoFo DN 80 X 50 8,000 kg</v>
          </cell>
          <cell r="C3620" t="str">
            <v>PC</v>
          </cell>
          <cell r="D3620">
            <v>124.54</v>
          </cell>
          <cell r="E3620">
            <v>141.05400400000002</v>
          </cell>
        </row>
        <row r="3621">
          <cell r="A3621" t="str">
            <v>M011810005</v>
          </cell>
          <cell r="B3621" t="str">
            <v>REFF16 FoFo DN 100 X 50 9,500 kg</v>
          </cell>
          <cell r="C3621" t="str">
            <v>PC</v>
          </cell>
          <cell r="D3621">
            <v>134.21</v>
          </cell>
          <cell r="E3621">
            <v>152.006246</v>
          </cell>
        </row>
        <row r="3622">
          <cell r="A3622" t="str">
            <v>M011810009</v>
          </cell>
          <cell r="B3622" t="str">
            <v>REFF16 FoFo DN 100 X 80 9,500 kg</v>
          </cell>
          <cell r="C3622" t="str">
            <v>PC</v>
          </cell>
          <cell r="D3622">
            <v>161.05000000000001</v>
          </cell>
          <cell r="E3622">
            <v>182.40523000000002</v>
          </cell>
        </row>
        <row r="3623">
          <cell r="A3623" t="str">
            <v>M011810013</v>
          </cell>
          <cell r="B3623" t="str">
            <v>REFF16 FoFo DN 150 X 80 17,200 kg</v>
          </cell>
          <cell r="C3623" t="str">
            <v>PC</v>
          </cell>
          <cell r="D3623">
            <v>222.68</v>
          </cell>
          <cell r="E3623">
            <v>252.20736800000003</v>
          </cell>
        </row>
        <row r="3624">
          <cell r="A3624" t="str">
            <v>M011810017</v>
          </cell>
          <cell r="B3624" t="str">
            <v>REFF16 FoFo DN 150 X 100 15,000 kg</v>
          </cell>
          <cell r="C3624" t="str">
            <v>PC</v>
          </cell>
          <cell r="D3624">
            <v>249.52</v>
          </cell>
          <cell r="E3624">
            <v>282.60635200000002</v>
          </cell>
        </row>
        <row r="3625">
          <cell r="A3625" t="str">
            <v>M011810021</v>
          </cell>
          <cell r="B3625" t="str">
            <v>REFF16 FoFo DN 200 X 100 27,500 kg</v>
          </cell>
          <cell r="C3625" t="str">
            <v>PC</v>
          </cell>
          <cell r="D3625">
            <v>279.94</v>
          </cell>
          <cell r="E3625">
            <v>317.060044</v>
          </cell>
        </row>
        <row r="3626">
          <cell r="A3626" t="str">
            <v>M011810025</v>
          </cell>
          <cell r="B3626" t="str">
            <v>REFF16 FoFo DN 200 X 150 22,000 kg</v>
          </cell>
          <cell r="C3626" t="str">
            <v>PC</v>
          </cell>
          <cell r="D3626">
            <v>335.93</v>
          </cell>
          <cell r="E3626">
            <v>380.47431800000004</v>
          </cell>
        </row>
        <row r="3627">
          <cell r="A3627" t="str">
            <v>M011810029</v>
          </cell>
          <cell r="B3627" t="str">
            <v>REFF16 FoFo DN 250 X 150 39,000 kg</v>
          </cell>
          <cell r="C3627" t="str">
            <v>PC</v>
          </cell>
          <cell r="D3627">
            <v>403.11</v>
          </cell>
          <cell r="E3627">
            <v>456.56238600000006</v>
          </cell>
        </row>
        <row r="3628">
          <cell r="A3628" t="str">
            <v>M011810033</v>
          </cell>
          <cell r="B3628" t="str">
            <v>REFF16 FoFo DN 250 X 200 30,000 kg</v>
          </cell>
          <cell r="C3628" t="str">
            <v>PC</v>
          </cell>
          <cell r="D3628">
            <v>398.33</v>
          </cell>
          <cell r="E3628">
            <v>451.14855799999998</v>
          </cell>
        </row>
        <row r="3629">
          <cell r="A3629" t="str">
            <v>M011810037</v>
          </cell>
          <cell r="B3629" t="str">
            <v>REFF16 FoFo DN 300 X 150 46,000 kg</v>
          </cell>
          <cell r="C3629" t="str">
            <v>PC</v>
          </cell>
          <cell r="D3629">
            <v>442.59</v>
          </cell>
          <cell r="E3629">
            <v>501.27743399999997</v>
          </cell>
        </row>
        <row r="3630">
          <cell r="A3630" t="str">
            <v>M011810041</v>
          </cell>
          <cell r="B3630" t="str">
            <v>REFF16 FoFo DN 300 X 200 51,000 kg</v>
          </cell>
          <cell r="C3630" t="str">
            <v>PC</v>
          </cell>
          <cell r="D3630">
            <v>491.76</v>
          </cell>
          <cell r="E3630">
            <v>556.96737600000006</v>
          </cell>
        </row>
        <row r="3631">
          <cell r="A3631" t="str">
            <v>M011810045</v>
          </cell>
          <cell r="B3631" t="str">
            <v>REFF16 FoFo DN 300 X 250 40,000 kg</v>
          </cell>
          <cell r="C3631" t="str">
            <v>PC</v>
          </cell>
          <cell r="D3631">
            <v>546.4</v>
          </cell>
          <cell r="E3631">
            <v>618.85263999999995</v>
          </cell>
        </row>
        <row r="3632">
          <cell r="A3632" t="str">
            <v>M011810049</v>
          </cell>
          <cell r="B3632" t="str">
            <v>REFF16 FoFo DN 400 X 250 77,000 kg</v>
          </cell>
          <cell r="C3632" t="str">
            <v>PC</v>
          </cell>
          <cell r="D3632">
            <v>832.8</v>
          </cell>
          <cell r="E3632">
            <v>943.22928000000002</v>
          </cell>
        </row>
        <row r="3633">
          <cell r="A3633" t="str">
            <v>M011810053</v>
          </cell>
          <cell r="B3633" t="str">
            <v>REFF16 FoFo DN 400 X 300 84,000 kg</v>
          </cell>
          <cell r="C3633" t="str">
            <v>PC</v>
          </cell>
          <cell r="D3633">
            <v>1142.3900000000001</v>
          </cell>
          <cell r="E3633">
            <v>1293.8709140000001</v>
          </cell>
        </row>
        <row r="3634">
          <cell r="A3634" t="str">
            <v>M011810057</v>
          </cell>
          <cell r="B3634" t="str">
            <v>RFF16 FoFo DN 600 X 500 249,000 kg</v>
          </cell>
          <cell r="C3634" t="str">
            <v>PC</v>
          </cell>
          <cell r="D3634">
            <v>2653.86</v>
          </cell>
          <cell r="E3634">
            <v>3005.7618360000001</v>
          </cell>
        </row>
        <row r="3635">
          <cell r="A3635" t="str">
            <v>M011811000</v>
          </cell>
          <cell r="B3635" t="str">
            <v>PLACA DE REDUCAO FoFo PN 16</v>
          </cell>
        </row>
        <row r="3636">
          <cell r="A3636" t="str">
            <v>M011811001</v>
          </cell>
          <cell r="B3636" t="str">
            <v>PR16 FoFo DN 100 X  50 5,000 kg</v>
          </cell>
          <cell r="C3636" t="str">
            <v>PC</v>
          </cell>
          <cell r="D3636">
            <v>70.69</v>
          </cell>
          <cell r="E3636">
            <v>80.063494000000006</v>
          </cell>
        </row>
        <row r="3637">
          <cell r="A3637" t="str">
            <v>M011811005</v>
          </cell>
          <cell r="B3637" t="str">
            <v>PR16 FoFo DN 200 X  80 13,000 kg</v>
          </cell>
          <cell r="C3637" t="str">
            <v>PC</v>
          </cell>
          <cell r="D3637">
            <v>152.57</v>
          </cell>
          <cell r="E3637">
            <v>172.800782</v>
          </cell>
        </row>
        <row r="3638">
          <cell r="A3638" t="str">
            <v>M011811009</v>
          </cell>
          <cell r="B3638" t="str">
            <v>PR16 FoFo DN 200 X 100 13,000 kg</v>
          </cell>
          <cell r="C3638" t="str">
            <v>PC</v>
          </cell>
          <cell r="D3638">
            <v>245.59</v>
          </cell>
          <cell r="E3638">
            <v>278.15523400000001</v>
          </cell>
        </row>
        <row r="3639">
          <cell r="A3639" t="str">
            <v>M011811013</v>
          </cell>
          <cell r="B3639" t="str">
            <v>PR16 FoFo DN 250 X 200 32,000 kg</v>
          </cell>
          <cell r="C3639" t="str">
            <v>PC</v>
          </cell>
          <cell r="D3639">
            <v>414.91</v>
          </cell>
          <cell r="E3639">
            <v>469.92706600000002</v>
          </cell>
        </row>
        <row r="3640">
          <cell r="A3640" t="str">
            <v>M011811017</v>
          </cell>
          <cell r="B3640" t="str">
            <v>PR16 FoFo DN 350 X 150 50,000 kg</v>
          </cell>
          <cell r="C3640" t="str">
            <v>PC</v>
          </cell>
          <cell r="D3640">
            <v>491.18</v>
          </cell>
          <cell r="E3640">
            <v>556.31046800000001</v>
          </cell>
        </row>
        <row r="3641">
          <cell r="A3641" t="str">
            <v>M011811021</v>
          </cell>
          <cell r="B3641" t="str">
            <v>PR16 FoFo DN 350 X 250 36,000 kg</v>
          </cell>
          <cell r="C3641" t="str">
            <v>PC</v>
          </cell>
          <cell r="D3641">
            <v>506.05</v>
          </cell>
          <cell r="E3641">
            <v>573.15223000000003</v>
          </cell>
        </row>
        <row r="3642">
          <cell r="A3642" t="str">
            <v>M011811025</v>
          </cell>
          <cell r="B3642" t="str">
            <v>PR16 FoFo DN 400 X 150 45,000 kg</v>
          </cell>
          <cell r="C3642" t="str">
            <v>PC</v>
          </cell>
          <cell r="D3642">
            <v>422.33</v>
          </cell>
          <cell r="E3642">
            <v>478.33095800000001</v>
          </cell>
        </row>
        <row r="3643">
          <cell r="A3643" t="str">
            <v>M011811029</v>
          </cell>
          <cell r="B3643" t="str">
            <v>PR16 FoFo DN 400 X 200 40,000 kg</v>
          </cell>
          <cell r="C3643" t="str">
            <v>PC</v>
          </cell>
          <cell r="D3643">
            <v>435.36</v>
          </cell>
          <cell r="E3643">
            <v>493.08873600000004</v>
          </cell>
        </row>
        <row r="3644">
          <cell r="A3644" t="str">
            <v>M011811033</v>
          </cell>
          <cell r="B3644" t="str">
            <v>PR16 FoFo DN 400 X 250 46,000 kg</v>
          </cell>
          <cell r="C3644" t="str">
            <v>PC</v>
          </cell>
          <cell r="D3644">
            <v>446.53</v>
          </cell>
          <cell r="E3644">
            <v>505.73987799999998</v>
          </cell>
        </row>
        <row r="3645">
          <cell r="A3645" t="str">
            <v>M011811037</v>
          </cell>
          <cell r="B3645" t="str">
            <v>PR16 FoFo DN 400 X 300 44,000 kg</v>
          </cell>
          <cell r="C3645" t="str">
            <v>PC</v>
          </cell>
          <cell r="D3645">
            <v>420.47</v>
          </cell>
          <cell r="E3645">
            <v>476.22432200000003</v>
          </cell>
        </row>
        <row r="3646">
          <cell r="A3646" t="str">
            <v>M011811041</v>
          </cell>
          <cell r="B3646" t="str">
            <v>PR16 FoFo DN 450 X 350 57,000 kg</v>
          </cell>
          <cell r="C3646" t="str">
            <v>PC</v>
          </cell>
          <cell r="D3646">
            <v>498.61</v>
          </cell>
          <cell r="E3646">
            <v>564.725686</v>
          </cell>
        </row>
        <row r="3647">
          <cell r="A3647" t="str">
            <v>M011811045</v>
          </cell>
          <cell r="B3647" t="str">
            <v>PR16 FoFo DN 500 X 350 70,000 kg</v>
          </cell>
          <cell r="C3647" t="str">
            <v>PC</v>
          </cell>
          <cell r="D3647">
            <v>608.39</v>
          </cell>
          <cell r="E3647">
            <v>689.06251399999996</v>
          </cell>
        </row>
        <row r="3648">
          <cell r="A3648" t="str">
            <v>M011811049</v>
          </cell>
          <cell r="B3648" t="str">
            <v>PR16 FoFo DN 500 X 400 65,000 kg</v>
          </cell>
          <cell r="C3648" t="str">
            <v>PC</v>
          </cell>
          <cell r="D3648">
            <v>626.98</v>
          </cell>
          <cell r="E3648">
            <v>710.11754800000006</v>
          </cell>
        </row>
        <row r="3649">
          <cell r="A3649" t="str">
            <v>M011811053</v>
          </cell>
          <cell r="B3649" t="str">
            <v>PR16 FoFo DN 600 X 150 164,000 kg</v>
          </cell>
          <cell r="C3649" t="str">
            <v>PC</v>
          </cell>
          <cell r="D3649">
            <v>641.88</v>
          </cell>
          <cell r="E3649">
            <v>726.99328800000001</v>
          </cell>
        </row>
        <row r="3650">
          <cell r="A3650" t="str">
            <v>M011811057</v>
          </cell>
          <cell r="B3650" t="str">
            <v>PR16 FoFo DN 600 X 450 120,000 kg</v>
          </cell>
          <cell r="C3650" t="str">
            <v>PC</v>
          </cell>
          <cell r="D3650">
            <v>725.6</v>
          </cell>
          <cell r="E3650">
            <v>821.81456000000003</v>
          </cell>
        </row>
        <row r="3651">
          <cell r="A3651" t="str">
            <v>M011811061</v>
          </cell>
          <cell r="B3651" t="str">
            <v>PR16 FoFo DN 700 X 500 134,000 kg</v>
          </cell>
          <cell r="C3651" t="str">
            <v>PC</v>
          </cell>
          <cell r="D3651">
            <v>2059.59</v>
          </cell>
          <cell r="E3651">
            <v>2332.6916340000002</v>
          </cell>
        </row>
        <row r="3652">
          <cell r="A3652" t="str">
            <v>M011811065</v>
          </cell>
          <cell r="B3652" t="str">
            <v>PR16 FoFo DN 900 X 700 200,000 kg</v>
          </cell>
          <cell r="C3652" t="str">
            <v>PC</v>
          </cell>
          <cell r="D3652">
            <v>2083.7600000000002</v>
          </cell>
          <cell r="E3652">
            <v>2360.0665760000002</v>
          </cell>
        </row>
        <row r="3653">
          <cell r="A3653" t="str">
            <v>M011811069</v>
          </cell>
          <cell r="B3653" t="str">
            <v>PR16 FoFo DN 1000 X 700 285,000 kg</v>
          </cell>
          <cell r="C3653" t="str">
            <v>PC</v>
          </cell>
          <cell r="D3653">
            <v>2842.84</v>
          </cell>
          <cell r="E3653">
            <v>3219.8005840000005</v>
          </cell>
        </row>
        <row r="3654">
          <cell r="A3654" t="str">
            <v>M011811073</v>
          </cell>
          <cell r="B3654" t="str">
            <v>PR16 FoFo DN 1000 X 800 260,000 kg</v>
          </cell>
          <cell r="C3654" t="str">
            <v>PC</v>
          </cell>
          <cell r="D3654">
            <v>2924.71</v>
          </cell>
          <cell r="E3654">
            <v>3312.5265460000001</v>
          </cell>
        </row>
        <row r="3655">
          <cell r="A3655" t="str">
            <v>M011812000</v>
          </cell>
          <cell r="B3655" t="str">
            <v>FLANGE CEGO FoFo PN 16</v>
          </cell>
        </row>
        <row r="3656">
          <cell r="A3656" t="str">
            <v>M011812001</v>
          </cell>
          <cell r="B3656" t="str">
            <v>FC16 FoFo DN 50 2,400 kg</v>
          </cell>
          <cell r="C3656" t="str">
            <v>PC</v>
          </cell>
          <cell r="D3656">
            <v>48.15</v>
          </cell>
          <cell r="E3656">
            <v>54.534689999999998</v>
          </cell>
        </row>
        <row r="3657">
          <cell r="A3657" t="str">
            <v>M011812005</v>
          </cell>
          <cell r="B3657" t="str">
            <v>FC16 FoFo DN 80 3,600 kg</v>
          </cell>
          <cell r="C3657" t="str">
            <v>PC</v>
          </cell>
          <cell r="D3657">
            <v>53.51</v>
          </cell>
          <cell r="E3657">
            <v>60.605426000000001</v>
          </cell>
        </row>
        <row r="3658">
          <cell r="A3658" t="str">
            <v>M011812009</v>
          </cell>
          <cell r="B3658" t="str">
            <v>FC16 FoFo DN 100 4,300 kg</v>
          </cell>
          <cell r="C3658" t="str">
            <v>PC</v>
          </cell>
          <cell r="D3658">
            <v>59.45</v>
          </cell>
          <cell r="E3658">
            <v>67.333070000000006</v>
          </cell>
        </row>
        <row r="3659">
          <cell r="A3659" t="str">
            <v>M011812013</v>
          </cell>
          <cell r="B3659" t="str">
            <v>FC16 FoFo DN 150 7,200 kg</v>
          </cell>
          <cell r="C3659" t="str">
            <v>PC</v>
          </cell>
          <cell r="D3659">
            <v>83.63</v>
          </cell>
          <cell r="E3659">
            <v>94.719337999999993</v>
          </cell>
        </row>
        <row r="3660">
          <cell r="A3660" t="str">
            <v>M011812017</v>
          </cell>
          <cell r="B3660" t="str">
            <v>FC16 FoFo DN 200 11,000 kg</v>
          </cell>
          <cell r="C3660" t="str">
            <v>PC</v>
          </cell>
          <cell r="D3660">
            <v>92.93</v>
          </cell>
          <cell r="E3660">
            <v>105.25251800000001</v>
          </cell>
        </row>
        <row r="3661">
          <cell r="A3661" t="str">
            <v>M011812021</v>
          </cell>
          <cell r="B3661" t="str">
            <v>FC16 FoFo DN 250 17,000 kg</v>
          </cell>
          <cell r="C3661" t="str">
            <v>PC</v>
          </cell>
          <cell r="D3661">
            <v>103.25</v>
          </cell>
          <cell r="E3661">
            <v>116.94095</v>
          </cell>
        </row>
        <row r="3662">
          <cell r="A3662" t="str">
            <v>M011812025</v>
          </cell>
          <cell r="B3662" t="str">
            <v>FC16 FoFo DN 300 24,000 kg</v>
          </cell>
          <cell r="C3662" t="str">
            <v>PC</v>
          </cell>
          <cell r="D3662">
            <v>114.73</v>
          </cell>
          <cell r="E3662">
            <v>129.94319800000002</v>
          </cell>
        </row>
        <row r="3663">
          <cell r="A3663" t="str">
            <v>M011812029</v>
          </cell>
          <cell r="B3663" t="str">
            <v>FC16 FoFo DN 350 33,000 kg</v>
          </cell>
          <cell r="C3663" t="str">
            <v>PC</v>
          </cell>
          <cell r="D3663">
            <v>127.47</v>
          </cell>
          <cell r="E3663">
            <v>144.372522</v>
          </cell>
        </row>
        <row r="3664">
          <cell r="A3664" t="str">
            <v>M011812033</v>
          </cell>
          <cell r="B3664" t="str">
            <v>FC16 FoFo DN 400 44,000 kg</v>
          </cell>
          <cell r="C3664" t="str">
            <v>PC</v>
          </cell>
          <cell r="D3664">
            <v>134.18</v>
          </cell>
          <cell r="E3664">
            <v>151.97226800000001</v>
          </cell>
        </row>
        <row r="3665">
          <cell r="A3665" t="str">
            <v>M011812037</v>
          </cell>
          <cell r="B3665" t="str">
            <v>FC16 FoFo DN 450 75,500 kg</v>
          </cell>
          <cell r="C3665" t="str">
            <v>PC</v>
          </cell>
          <cell r="D3665">
            <v>176.64</v>
          </cell>
          <cell r="E3665">
            <v>200.06246400000001</v>
          </cell>
        </row>
        <row r="3666">
          <cell r="A3666" t="str">
            <v>M011812041</v>
          </cell>
          <cell r="B3666" t="str">
            <v>FC16 FoFo DN 500 77,000 kg</v>
          </cell>
          <cell r="C3666" t="str">
            <v>PC</v>
          </cell>
          <cell r="D3666">
            <v>234.42</v>
          </cell>
          <cell r="E3666">
            <v>265.50409200000001</v>
          </cell>
        </row>
        <row r="3667">
          <cell r="A3667" t="str">
            <v>M011812045</v>
          </cell>
          <cell r="B3667" t="str">
            <v>FC16 FoFo DN 600 121,000 kg</v>
          </cell>
          <cell r="C3667" t="str">
            <v>PC</v>
          </cell>
          <cell r="D3667">
            <v>462.63</v>
          </cell>
          <cell r="E3667">
            <v>523.974738</v>
          </cell>
        </row>
        <row r="3668">
          <cell r="A3668" t="str">
            <v>M011812049</v>
          </cell>
          <cell r="B3668" t="str">
            <v>FC16 FoFo DN 700 156,000 kg</v>
          </cell>
          <cell r="C3668" t="str">
            <v>PC</v>
          </cell>
          <cell r="D3668">
            <v>555.15</v>
          </cell>
          <cell r="E3668">
            <v>628.76288999999997</v>
          </cell>
        </row>
        <row r="3669">
          <cell r="A3669" t="str">
            <v>M011812053</v>
          </cell>
          <cell r="B3669" t="str">
            <v>FC16 FoFo DN 800 218,000 kg</v>
          </cell>
          <cell r="C3669" t="str">
            <v>PC</v>
          </cell>
          <cell r="D3669">
            <v>666.19</v>
          </cell>
          <cell r="E3669">
            <v>754.52679400000011</v>
          </cell>
        </row>
        <row r="3670">
          <cell r="A3670" t="str">
            <v>M011812057</v>
          </cell>
          <cell r="B3670" t="str">
            <v>FC16 FoFo DN 900 286,000 kg</v>
          </cell>
          <cell r="C3670" t="str">
            <v>PC</v>
          </cell>
          <cell r="D3670">
            <v>799.42</v>
          </cell>
          <cell r="E3670">
            <v>905.423092</v>
          </cell>
        </row>
        <row r="3671">
          <cell r="A3671" t="str">
            <v>M011812061</v>
          </cell>
          <cell r="B3671" t="str">
            <v>FC16 FoFo DN 1000 387,000 kg</v>
          </cell>
          <cell r="C3671" t="str">
            <v>PC</v>
          </cell>
          <cell r="D3671">
            <v>959.3</v>
          </cell>
          <cell r="E3671">
            <v>1086.5031799999999</v>
          </cell>
        </row>
        <row r="3672">
          <cell r="A3672" t="str">
            <v>M011812065</v>
          </cell>
          <cell r="B3672" t="str">
            <v>FC16 FoFo DN 1200 662,000 kg</v>
          </cell>
          <cell r="C3672" t="str">
            <v>PC</v>
          </cell>
          <cell r="D3672">
            <v>1151.1600000000001</v>
          </cell>
          <cell r="E3672">
            <v>1303.8038160000001</v>
          </cell>
        </row>
        <row r="3673">
          <cell r="A3673" t="str">
            <v>M011812100</v>
          </cell>
          <cell r="B3673" t="str">
            <v>FLANGE AVULSO FoFo PN 16</v>
          </cell>
        </row>
        <row r="3674">
          <cell r="A3674" t="str">
            <v>M011812101</v>
          </cell>
          <cell r="B3674" t="str">
            <v>FA16 FoFo DN 50 2,400 kg</v>
          </cell>
          <cell r="C3674" t="str">
            <v>PC</v>
          </cell>
          <cell r="D3674">
            <v>51.26</v>
          </cell>
          <cell r="E3674">
            <v>58.057076000000002</v>
          </cell>
        </row>
        <row r="3675">
          <cell r="A3675" t="str">
            <v>M011812105</v>
          </cell>
          <cell r="B3675" t="str">
            <v>FA16 FoFo DN 80 4,000 kg</v>
          </cell>
          <cell r="C3675" t="str">
            <v>PC</v>
          </cell>
          <cell r="D3675">
            <v>56.89</v>
          </cell>
          <cell r="E3675">
            <v>64.433614000000006</v>
          </cell>
        </row>
        <row r="3676">
          <cell r="A3676" t="str">
            <v>M011812109</v>
          </cell>
          <cell r="B3676" t="str">
            <v>FA16 FoFo DN 100 4,800 kg</v>
          </cell>
          <cell r="C3676" t="str">
            <v>PC</v>
          </cell>
          <cell r="D3676">
            <v>68.239999999999995</v>
          </cell>
          <cell r="E3676">
            <v>77.288623999999999</v>
          </cell>
        </row>
        <row r="3677">
          <cell r="A3677" t="str">
            <v>M011812113</v>
          </cell>
          <cell r="B3677" t="str">
            <v>FA16 FoFo DN 150 6,500 kg</v>
          </cell>
          <cell r="C3677" t="str">
            <v>PC</v>
          </cell>
          <cell r="D3677">
            <v>90.84</v>
          </cell>
          <cell r="E3677">
            <v>102.885384</v>
          </cell>
        </row>
        <row r="3678">
          <cell r="A3678" t="str">
            <v>M011812117</v>
          </cell>
          <cell r="B3678" t="str">
            <v>FA16 FoFo DN 200 9,600 kg</v>
          </cell>
          <cell r="C3678" t="str">
            <v>PC</v>
          </cell>
          <cell r="D3678">
            <v>187.85</v>
          </cell>
          <cell r="E3678">
            <v>212.75891000000001</v>
          </cell>
        </row>
        <row r="3679">
          <cell r="A3679" t="str">
            <v>M011812121</v>
          </cell>
          <cell r="B3679" t="str">
            <v>FA16 FoFo DN 250 13,600 kg</v>
          </cell>
          <cell r="C3679" t="str">
            <v>PC</v>
          </cell>
          <cell r="D3679">
            <v>202.67</v>
          </cell>
          <cell r="E3679">
            <v>229.54404199999999</v>
          </cell>
        </row>
        <row r="3680">
          <cell r="A3680" t="str">
            <v>M011812125</v>
          </cell>
          <cell r="B3680" t="str">
            <v>FA16 FoFo DN 300 13,600 kg</v>
          </cell>
          <cell r="C3680" t="str">
            <v>PC</v>
          </cell>
          <cell r="D3680">
            <v>238.07</v>
          </cell>
          <cell r="E3680">
            <v>269.638082</v>
          </cell>
        </row>
        <row r="3681">
          <cell r="A3681" t="str">
            <v>M011812129</v>
          </cell>
          <cell r="B3681" t="str">
            <v>FA16 FoFo DN 350 24,700 kg</v>
          </cell>
          <cell r="C3681" t="str">
            <v>PC</v>
          </cell>
          <cell r="D3681">
            <v>408.85</v>
          </cell>
          <cell r="E3681">
            <v>463.06351000000006</v>
          </cell>
        </row>
        <row r="3682">
          <cell r="A3682" t="str">
            <v>M011812133</v>
          </cell>
          <cell r="B3682" t="str">
            <v>FA16 FoFo DN 400 36,100 kg</v>
          </cell>
          <cell r="C3682" t="str">
            <v>PC</v>
          </cell>
          <cell r="D3682">
            <v>677.53</v>
          </cell>
          <cell r="E3682">
            <v>767.37047800000005</v>
          </cell>
        </row>
        <row r="3683">
          <cell r="A3683" t="str">
            <v>M011812137</v>
          </cell>
          <cell r="B3683" t="str">
            <v>FA16 FoFo DN 450 42,000 kg</v>
          </cell>
          <cell r="C3683" t="str">
            <v>PC</v>
          </cell>
          <cell r="D3683">
            <v>697.65</v>
          </cell>
          <cell r="E3683">
            <v>790.15839000000005</v>
          </cell>
        </row>
        <row r="3684">
          <cell r="A3684" t="str">
            <v>M011812141</v>
          </cell>
          <cell r="B3684" t="str">
            <v>FA16 FoFo DN 500 52,200 kg</v>
          </cell>
          <cell r="C3684" t="str">
            <v>PC</v>
          </cell>
          <cell r="D3684">
            <v>843.03</v>
          </cell>
          <cell r="E3684">
            <v>954.81577800000002</v>
          </cell>
        </row>
        <row r="3685">
          <cell r="A3685" t="str">
            <v>M011812145</v>
          </cell>
          <cell r="B3685" t="str">
            <v>FA16 FoFo DN 600 80,000 kg</v>
          </cell>
          <cell r="C3685" t="str">
            <v>PC</v>
          </cell>
          <cell r="D3685">
            <v>1080.6600000000001</v>
          </cell>
          <cell r="E3685">
            <v>1223.9555160000002</v>
          </cell>
        </row>
        <row r="3686">
          <cell r="A3686" t="str">
            <v>M011812149</v>
          </cell>
          <cell r="B3686" t="str">
            <v>FA16 FoFo DN 700 89,000 kg</v>
          </cell>
          <cell r="C3686" t="str">
            <v>PC</v>
          </cell>
          <cell r="D3686">
            <v>1279.6500000000001</v>
          </cell>
          <cell r="E3686">
            <v>1449.3315900000002</v>
          </cell>
        </row>
        <row r="3687">
          <cell r="A3687" t="str">
            <v>M011812153</v>
          </cell>
          <cell r="B3687" t="str">
            <v>FA16 FoFo DN 800 125,900 kg</v>
          </cell>
          <cell r="C3687" t="str">
            <v>PC</v>
          </cell>
          <cell r="D3687">
            <v>3301.71</v>
          </cell>
          <cell r="E3687">
            <v>3739.5167460000002</v>
          </cell>
        </row>
        <row r="3688">
          <cell r="A3688" t="str">
            <v>M011812157</v>
          </cell>
          <cell r="B3688" t="str">
            <v>FA16 FoFo DN 900 129,500 kg</v>
          </cell>
          <cell r="C3688" t="str">
            <v>PC</v>
          </cell>
          <cell r="D3688">
            <v>3452.08</v>
          </cell>
          <cell r="E3688">
            <v>3909.8258080000001</v>
          </cell>
        </row>
        <row r="3689">
          <cell r="A3689" t="str">
            <v>M011812161</v>
          </cell>
          <cell r="B3689" t="str">
            <v>FA16 FoFo DN1000 192,000 kg</v>
          </cell>
          <cell r="C3689" t="str">
            <v>PC</v>
          </cell>
          <cell r="D3689">
            <v>3988.68</v>
          </cell>
          <cell r="E3689">
            <v>4517.5789679999998</v>
          </cell>
        </row>
        <row r="3690">
          <cell r="A3690" t="str">
            <v>M011812165</v>
          </cell>
          <cell r="B3690" t="str">
            <v>FA16 FoFo DN1200 284,000 kg</v>
          </cell>
          <cell r="C3690" t="str">
            <v>PC</v>
          </cell>
          <cell r="D3690">
            <v>5007.38</v>
          </cell>
          <cell r="E3690">
            <v>5671.3585880000001</v>
          </cell>
        </row>
        <row r="3691">
          <cell r="A3691" t="str">
            <v>M011813000</v>
          </cell>
          <cell r="B3691" t="str">
            <v>EXTREMIDADE PONTA E FLANGE C/ ABA DE VEDACAO FoFo PN 16</v>
          </cell>
        </row>
        <row r="3692">
          <cell r="A3692" t="str">
            <v>M011813001</v>
          </cell>
          <cell r="B3692" t="str">
            <v>EPFAV16 FoFo DN 80 17,000 kg</v>
          </cell>
          <cell r="C3692" t="str">
            <v>PC</v>
          </cell>
          <cell r="D3692">
            <v>281.76</v>
          </cell>
          <cell r="E3692">
            <v>319.121376</v>
          </cell>
        </row>
        <row r="3693">
          <cell r="A3693" t="str">
            <v>M011813005</v>
          </cell>
          <cell r="B3693" t="str">
            <v>EPFAV16 FoFo DN 100 21,000 kg</v>
          </cell>
          <cell r="C3693" t="str">
            <v>PC</v>
          </cell>
          <cell r="D3693">
            <v>287.51</v>
          </cell>
          <cell r="E3693">
            <v>325.633826</v>
          </cell>
        </row>
        <row r="3694">
          <cell r="A3694" t="str">
            <v>M011813009</v>
          </cell>
          <cell r="B3694" t="str">
            <v>EPFAV16 FoFo DN 150 32,000 kg</v>
          </cell>
          <cell r="C3694" t="str">
            <v>PC</v>
          </cell>
          <cell r="D3694">
            <v>417.93</v>
          </cell>
          <cell r="E3694">
            <v>473.34751800000004</v>
          </cell>
        </row>
        <row r="3695">
          <cell r="A3695" t="str">
            <v>M011813013</v>
          </cell>
          <cell r="B3695" t="str">
            <v>EPFAV16 FoFo DN 200 46,000 kg</v>
          </cell>
          <cell r="C3695" t="str">
            <v>PC</v>
          </cell>
          <cell r="D3695">
            <v>760.47</v>
          </cell>
          <cell r="E3695">
            <v>861.30832200000009</v>
          </cell>
        </row>
        <row r="3696">
          <cell r="A3696" t="str">
            <v>M011813017</v>
          </cell>
          <cell r="B3696" t="str">
            <v>EPFAV16 FoFo DN 250 58,000 kg</v>
          </cell>
          <cell r="C3696" t="str">
            <v>PC</v>
          </cell>
          <cell r="D3696">
            <v>911.29</v>
          </cell>
          <cell r="E3696">
            <v>1032.127054</v>
          </cell>
        </row>
        <row r="3697">
          <cell r="A3697" t="str">
            <v>M011813021</v>
          </cell>
          <cell r="B3697" t="str">
            <v>EPFAV16 FoFo DN 300 75,000 kg</v>
          </cell>
          <cell r="C3697" t="str">
            <v>PC</v>
          </cell>
          <cell r="D3697">
            <v>1062.1400000000001</v>
          </cell>
          <cell r="E3697">
            <v>1202.9797640000002</v>
          </cell>
        </row>
        <row r="3698">
          <cell r="A3698" t="str">
            <v>M011813025</v>
          </cell>
          <cell r="B3698" t="str">
            <v>EPFAV16 FoFo DN 350 92,500 kg</v>
          </cell>
          <cell r="C3698" t="str">
            <v>PC</v>
          </cell>
          <cell r="D3698">
            <v>1300.96</v>
          </cell>
          <cell r="E3698">
            <v>1473.467296</v>
          </cell>
        </row>
        <row r="3699">
          <cell r="A3699" t="str">
            <v>M011813029</v>
          </cell>
          <cell r="B3699" t="str">
            <v>EPFAV16 FoFo DN 400 114,000 kg</v>
          </cell>
          <cell r="C3699" t="str">
            <v>PC</v>
          </cell>
          <cell r="D3699">
            <v>1643.47</v>
          </cell>
          <cell r="E3699">
            <v>1861.3941220000002</v>
          </cell>
        </row>
        <row r="3700">
          <cell r="A3700" t="str">
            <v>M011813031</v>
          </cell>
          <cell r="B3700" t="str">
            <v>EPFAV16 FoFo DN 450 140,000 kg</v>
          </cell>
          <cell r="C3700" t="str">
            <v>PC</v>
          </cell>
          <cell r="D3700">
            <v>3456.64</v>
          </cell>
          <cell r="E3700">
            <v>3914.990464</v>
          </cell>
        </row>
        <row r="3701">
          <cell r="A3701" t="str">
            <v>M011813033</v>
          </cell>
          <cell r="B3701" t="str">
            <v>EPFAV16 FoFo DN 500 164,000 kg</v>
          </cell>
          <cell r="C3701" t="str">
            <v>PC</v>
          </cell>
          <cell r="D3701">
            <v>3598.04</v>
          </cell>
          <cell r="E3701">
            <v>4075.1401040000001</v>
          </cell>
        </row>
        <row r="3702">
          <cell r="A3702" t="str">
            <v>M011813037</v>
          </cell>
          <cell r="B3702" t="str">
            <v>EPFAV16 FoFo DN 600 226,000 kg</v>
          </cell>
          <cell r="C3702" t="str">
            <v>PC</v>
          </cell>
          <cell r="D3702">
            <v>4666.43</v>
          </cell>
          <cell r="E3702">
            <v>5285.1986180000004</v>
          </cell>
        </row>
        <row r="3703">
          <cell r="A3703" t="str">
            <v>M011813041</v>
          </cell>
          <cell r="B3703" t="str">
            <v>EPFAV16 FoFo DN 700 272,000 kg</v>
          </cell>
          <cell r="C3703" t="str">
            <v>PC</v>
          </cell>
          <cell r="D3703">
            <v>4999.54</v>
          </cell>
          <cell r="E3703">
            <v>5662.4790039999998</v>
          </cell>
        </row>
        <row r="3704">
          <cell r="A3704" t="str">
            <v>M011813045</v>
          </cell>
          <cell r="B3704" t="str">
            <v>EPFAV16 FoFo DN 800 335,000 kg</v>
          </cell>
          <cell r="C3704" t="str">
            <v>PC</v>
          </cell>
          <cell r="D3704">
            <v>6423.02</v>
          </cell>
          <cell r="E3704">
            <v>7274.7124520000007</v>
          </cell>
        </row>
        <row r="3705">
          <cell r="A3705" t="str">
            <v>M011813049</v>
          </cell>
          <cell r="B3705" t="str">
            <v>EPFAV16 FoFo DN 900 408,000 kg</v>
          </cell>
          <cell r="C3705" t="str">
            <v>PC</v>
          </cell>
          <cell r="D3705">
            <v>6482.73</v>
          </cell>
          <cell r="E3705">
            <v>7342.3399979999995</v>
          </cell>
        </row>
        <row r="3706">
          <cell r="A3706" t="str">
            <v>M011813053</v>
          </cell>
          <cell r="B3706" t="str">
            <v>EPFAV16 FoFo DN 1000 533,000 kg</v>
          </cell>
          <cell r="C3706" t="str">
            <v>PC</v>
          </cell>
          <cell r="D3706">
            <v>8047.67</v>
          </cell>
          <cell r="E3706">
            <v>9114.7910420000007</v>
          </cell>
        </row>
        <row r="3707">
          <cell r="A3707" t="str">
            <v>M011813057</v>
          </cell>
          <cell r="B3707" t="str">
            <v>EPFAV16 FoFo DN 1200 695,000 kg</v>
          </cell>
          <cell r="C3707" t="str">
            <v>PC</v>
          </cell>
          <cell r="D3707">
            <v>9562.2999999999993</v>
          </cell>
          <cell r="E3707">
            <v>10830.260979999999</v>
          </cell>
        </row>
        <row r="3708">
          <cell r="A3708" t="str">
            <v>M011814000</v>
          </cell>
          <cell r="B3708" t="str">
            <v>TOCO C/ FLANGES E ABA DE VEDACAO FoFo PN 16</v>
          </cell>
        </row>
        <row r="3709">
          <cell r="A3709" t="str">
            <v>M011814001</v>
          </cell>
          <cell r="B3709" t="str">
            <v>TOFAV16 FoFo DN  80 20,000 kg</v>
          </cell>
          <cell r="C3709" t="str">
            <v>PC</v>
          </cell>
          <cell r="D3709">
            <v>291.35000000000002</v>
          </cell>
          <cell r="E3709">
            <v>329.98301000000004</v>
          </cell>
        </row>
        <row r="3710">
          <cell r="A3710" t="str">
            <v>M011814005</v>
          </cell>
          <cell r="B3710" t="str">
            <v>TOFAV16 FoFo DN  100 25,500 kg</v>
          </cell>
          <cell r="C3710" t="str">
            <v>PC</v>
          </cell>
          <cell r="D3710">
            <v>331.71</v>
          </cell>
          <cell r="E3710">
            <v>375.69474600000001</v>
          </cell>
        </row>
        <row r="3711">
          <cell r="A3711" t="str">
            <v>M011814009</v>
          </cell>
          <cell r="B3711" t="str">
            <v>TOFAV16 FoFo DN  150 40,000 kg</v>
          </cell>
          <cell r="C3711" t="str">
            <v>PC</v>
          </cell>
          <cell r="D3711">
            <v>509.21</v>
          </cell>
          <cell r="E3711">
            <v>576.73124600000006</v>
          </cell>
        </row>
        <row r="3712">
          <cell r="A3712" t="str">
            <v>M011814013</v>
          </cell>
          <cell r="B3712" t="str">
            <v>TOFAV16 FoFo DN  200 56,000 kg</v>
          </cell>
          <cell r="C3712" t="str">
            <v>PC</v>
          </cell>
          <cell r="D3712">
            <v>634.61</v>
          </cell>
          <cell r="E3712">
            <v>718.75928600000009</v>
          </cell>
        </row>
        <row r="3713">
          <cell r="A3713" t="str">
            <v>M011814017</v>
          </cell>
          <cell r="B3713" t="str">
            <v>TOFAV16 FoFo DN  250 72,500 kg</v>
          </cell>
          <cell r="C3713" t="str">
            <v>PC</v>
          </cell>
          <cell r="D3713">
            <v>941.25</v>
          </cell>
          <cell r="E3713">
            <v>1066.0597500000001</v>
          </cell>
        </row>
        <row r="3714">
          <cell r="A3714" t="str">
            <v>M011814021</v>
          </cell>
          <cell r="B3714" t="str">
            <v>TOFAV16 FoFo DN  300 93,000 kg</v>
          </cell>
          <cell r="C3714" t="str">
            <v>PC</v>
          </cell>
          <cell r="D3714">
            <v>965.25</v>
          </cell>
          <cell r="E3714">
            <v>1093.24215</v>
          </cell>
        </row>
        <row r="3715">
          <cell r="A3715" t="str">
            <v>M011814025</v>
          </cell>
          <cell r="B3715" t="str">
            <v>TOFAV16 FoFo DN  350 118,500 kg</v>
          </cell>
          <cell r="C3715" t="str">
            <v>PC</v>
          </cell>
          <cell r="D3715">
            <v>1450.54</v>
          </cell>
          <cell r="E3715">
            <v>1642.8816039999999</v>
          </cell>
        </row>
        <row r="3716">
          <cell r="A3716" t="str">
            <v>M011814029</v>
          </cell>
          <cell r="B3716" t="str">
            <v>TOFAV16 FoFo DN  400 148,000 kg</v>
          </cell>
          <cell r="C3716" t="str">
            <v>PC</v>
          </cell>
          <cell r="D3716">
            <v>1693.18</v>
          </cell>
          <cell r="E3716">
            <v>1917.6956680000001</v>
          </cell>
        </row>
        <row r="3717">
          <cell r="A3717" t="str">
            <v>M011814031</v>
          </cell>
          <cell r="B3717" t="str">
            <v>TOFAV16 FoFo DN  450 183,000 kg</v>
          </cell>
          <cell r="C3717" t="str">
            <v>PC</v>
          </cell>
          <cell r="D3717">
            <v>3586.85</v>
          </cell>
          <cell r="E3717">
            <v>4062.4663100000002</v>
          </cell>
        </row>
        <row r="3718">
          <cell r="A3718" t="str">
            <v>M011814033</v>
          </cell>
          <cell r="B3718" t="str">
            <v>TOFAV16 FoFo DN  500 217,000 kg</v>
          </cell>
          <cell r="C3718" t="str">
            <v>PC</v>
          </cell>
          <cell r="D3718">
            <v>3948.98</v>
          </cell>
          <cell r="E3718">
            <v>4472.614748</v>
          </cell>
        </row>
        <row r="3719">
          <cell r="A3719" t="str">
            <v>M011814037</v>
          </cell>
          <cell r="B3719" t="str">
            <v>TOFAV16 FoFo DN  600 308,000 kg</v>
          </cell>
          <cell r="C3719" t="str">
            <v>PC</v>
          </cell>
          <cell r="D3719">
            <v>4404.9399999999996</v>
          </cell>
          <cell r="E3719">
            <v>4989.0350440000002</v>
          </cell>
        </row>
        <row r="3720">
          <cell r="A3720" t="str">
            <v>M011814041</v>
          </cell>
          <cell r="B3720" t="str">
            <v>TOFAV16 FoFo DN  700 363,000 kg</v>
          </cell>
          <cell r="C3720" t="str">
            <v>PC</v>
          </cell>
          <cell r="D3720">
            <v>5268.87</v>
          </cell>
          <cell r="E3720">
            <v>5967.5221620000002</v>
          </cell>
        </row>
        <row r="3721">
          <cell r="A3721" t="str">
            <v>M011814045</v>
          </cell>
          <cell r="B3721" t="str">
            <v>TOFAV16 FoFo DN  800 452,000 kg</v>
          </cell>
          <cell r="C3721" t="str">
            <v>PC</v>
          </cell>
          <cell r="D3721">
            <v>5698.15</v>
          </cell>
          <cell r="E3721">
            <v>6453.72469</v>
          </cell>
        </row>
        <row r="3722">
          <cell r="A3722" t="str">
            <v>M011814049</v>
          </cell>
          <cell r="B3722" t="str">
            <v>TOFAV16 FoFo DN  900 557,000 kg</v>
          </cell>
          <cell r="C3722" t="str">
            <v>PC</v>
          </cell>
          <cell r="D3722">
            <v>7151.37</v>
          </cell>
          <cell r="E3722">
            <v>8099.641662</v>
          </cell>
        </row>
        <row r="3723">
          <cell r="A3723" t="str">
            <v>M011814053</v>
          </cell>
          <cell r="B3723" t="str">
            <v>TOFAV16 FoFo DN  1000 725,000 kg</v>
          </cell>
          <cell r="C3723" t="str">
            <v>PC</v>
          </cell>
          <cell r="D3723">
            <v>7508.66</v>
          </cell>
          <cell r="E3723">
            <v>8504.3083160000006</v>
          </cell>
        </row>
        <row r="3724">
          <cell r="A3724" t="str">
            <v>M011814057</v>
          </cell>
          <cell r="B3724" t="str">
            <v>TOFAV16 FoFo DN  1200 979,000 kg</v>
          </cell>
          <cell r="C3724" t="str">
            <v>PC</v>
          </cell>
          <cell r="D3724">
            <v>11319</v>
          </cell>
          <cell r="E3724">
            <v>12819.8994</v>
          </cell>
        </row>
        <row r="3725">
          <cell r="A3725" t="str">
            <v>M011815000</v>
          </cell>
          <cell r="B3725" t="str">
            <v>CARRETEL C/ TIRANTES FoFo PN 16</v>
          </cell>
        </row>
        <row r="3726">
          <cell r="A3726" t="str">
            <v>M011815001</v>
          </cell>
          <cell r="B3726" t="str">
            <v>CLC16 FoFo DN 50 12,500 kg</v>
          </cell>
          <cell r="C3726" t="str">
            <v>PC</v>
          </cell>
          <cell r="D3726">
            <v>250.38</v>
          </cell>
          <cell r="E3726">
            <v>283.58038800000003</v>
          </cell>
        </row>
        <row r="3727">
          <cell r="A3727" t="str">
            <v>M011815005</v>
          </cell>
          <cell r="B3727" t="str">
            <v>CLC16 FoFo DN 80 20,500 kg</v>
          </cell>
          <cell r="C3727" t="str">
            <v>PC</v>
          </cell>
          <cell r="D3727">
            <v>312.98</v>
          </cell>
          <cell r="E3727">
            <v>354.48114800000002</v>
          </cell>
        </row>
        <row r="3728">
          <cell r="A3728" t="str">
            <v>M011815009</v>
          </cell>
          <cell r="B3728" t="str">
            <v>CLC16 FoFo DN 100 24,000 kg</v>
          </cell>
          <cell r="C3728" t="str">
            <v>PC</v>
          </cell>
          <cell r="D3728">
            <v>391.22</v>
          </cell>
          <cell r="E3728">
            <v>443.09577200000007</v>
          </cell>
        </row>
        <row r="3729">
          <cell r="A3729" t="str">
            <v>M011815013</v>
          </cell>
          <cell r="B3729" t="str">
            <v>CLC16 FoFo DN 150 37,000 kg</v>
          </cell>
          <cell r="C3729" t="str">
            <v>PC</v>
          </cell>
          <cell r="D3729">
            <v>566.14</v>
          </cell>
          <cell r="E3729">
            <v>641.21016399999996</v>
          </cell>
        </row>
        <row r="3730">
          <cell r="A3730" t="str">
            <v>M011815017</v>
          </cell>
          <cell r="B3730" t="str">
            <v>CLC16 FoFo DN 200 52,600 kg</v>
          </cell>
          <cell r="C3730" t="str">
            <v>PC</v>
          </cell>
          <cell r="D3730">
            <v>791.8</v>
          </cell>
          <cell r="E3730">
            <v>896.79268000000002</v>
          </cell>
        </row>
        <row r="3731">
          <cell r="A3731" t="str">
            <v>M011815021</v>
          </cell>
          <cell r="B3731" t="str">
            <v>CLC16 FoFo DN 250 69,400 kg</v>
          </cell>
          <cell r="C3731" t="str">
            <v>PC</v>
          </cell>
          <cell r="D3731">
            <v>1088.1099999999999</v>
          </cell>
          <cell r="E3731">
            <v>1232.393386</v>
          </cell>
        </row>
        <row r="3732">
          <cell r="A3732" t="str">
            <v>M011815025</v>
          </cell>
          <cell r="B3732" t="str">
            <v>CLC16 FoFo DN 300 76,400 kg</v>
          </cell>
          <cell r="C3732" t="str">
            <v>PC</v>
          </cell>
          <cell r="D3732">
            <v>1180.08</v>
          </cell>
          <cell r="E3732">
            <v>1336.558608</v>
          </cell>
        </row>
        <row r="3733">
          <cell r="A3733" t="str">
            <v>M011815029</v>
          </cell>
          <cell r="B3733" t="str">
            <v>CLC16 FoFo DN 350 103,200 kg</v>
          </cell>
          <cell r="C3733" t="str">
            <v>PC</v>
          </cell>
          <cell r="D3733">
            <v>1676.07</v>
          </cell>
          <cell r="E3733">
            <v>1898.3168820000001</v>
          </cell>
        </row>
        <row r="3734">
          <cell r="A3734" t="str">
            <v>M011815033</v>
          </cell>
          <cell r="B3734" t="str">
            <v>CLC16 FoFo DN 400 122,200 kg</v>
          </cell>
          <cell r="C3734" t="str">
            <v>PC</v>
          </cell>
          <cell r="D3734">
            <v>2200.14</v>
          </cell>
          <cell r="E3734">
            <v>2491.8785640000001</v>
          </cell>
        </row>
        <row r="3735">
          <cell r="A3735" t="str">
            <v>M011815035</v>
          </cell>
          <cell r="B3735" t="str">
            <v>CLC16 FoFo DN 450 138,610 kg</v>
          </cell>
          <cell r="C3735" t="str">
            <v>PC</v>
          </cell>
          <cell r="D3735">
            <v>2784.94</v>
          </cell>
          <cell r="E3735">
            <v>3154.2230440000003</v>
          </cell>
        </row>
        <row r="3736">
          <cell r="A3736" t="str">
            <v>M011815037</v>
          </cell>
          <cell r="B3736" t="str">
            <v>CLC16 FoFo DN 500 169,600 kg</v>
          </cell>
          <cell r="C3736" t="str">
            <v>PC</v>
          </cell>
          <cell r="D3736">
            <v>2705.41</v>
          </cell>
          <cell r="E3736">
            <v>3064.1473660000001</v>
          </cell>
        </row>
        <row r="3737">
          <cell r="A3737" t="str">
            <v>M011815041</v>
          </cell>
          <cell r="B3737" t="str">
            <v>CLC16 FoFo DN 600 204,000 kg</v>
          </cell>
          <cell r="C3737" t="str">
            <v>PC</v>
          </cell>
          <cell r="D3737">
            <v>4531.9799999999996</v>
          </cell>
          <cell r="E3737">
            <v>5132.9205480000001</v>
          </cell>
        </row>
        <row r="3738">
          <cell r="A3738" t="str">
            <v>M011815045</v>
          </cell>
          <cell r="B3738" t="str">
            <v>CLC16 FoFo DN 700 271,200 kg</v>
          </cell>
          <cell r="C3738" t="str">
            <v>PC</v>
          </cell>
          <cell r="D3738">
            <v>6251.06</v>
          </cell>
          <cell r="E3738">
            <v>7079.9505560000007</v>
          </cell>
        </row>
        <row r="3739">
          <cell r="A3739" t="str">
            <v>M011815049</v>
          </cell>
          <cell r="B3739" t="str">
            <v>CLC16 FoFo DN 800 334,200 kg</v>
          </cell>
          <cell r="C3739" t="str">
            <v>PC</v>
          </cell>
          <cell r="D3739">
            <v>7550.86</v>
          </cell>
          <cell r="E3739">
            <v>8552.1040360000006</v>
          </cell>
        </row>
        <row r="3740">
          <cell r="A3740" t="str">
            <v>M011815053</v>
          </cell>
          <cell r="B3740" t="str">
            <v>CLC16 FoFo DN 900 377,400 kg</v>
          </cell>
          <cell r="C3740" t="str">
            <v>PC</v>
          </cell>
          <cell r="D3740">
            <v>9336.94</v>
          </cell>
          <cell r="E3740">
            <v>10575.018244000001</v>
          </cell>
        </row>
        <row r="3741">
          <cell r="A3741" t="str">
            <v>M011815057</v>
          </cell>
          <cell r="B3741" t="str">
            <v>CLC16 FoFo DN 1000 453,900 kg</v>
          </cell>
          <cell r="C3741" t="str">
            <v>PC</v>
          </cell>
          <cell r="D3741">
            <v>17164.240000000002</v>
          </cell>
          <cell r="E3741">
            <v>19440.218224000004</v>
          </cell>
        </row>
        <row r="3742">
          <cell r="A3742" t="str">
            <v>M011815061</v>
          </cell>
          <cell r="B3742" t="str">
            <v>CLC16 FoFo DN 1200 628,200 kg</v>
          </cell>
          <cell r="C3742" t="str">
            <v>PC</v>
          </cell>
          <cell r="D3742">
            <v>13197.59</v>
          </cell>
          <cell r="E3742">
            <v>14947.590434000002</v>
          </cell>
        </row>
        <row r="3743">
          <cell r="A3743" t="str">
            <v>M011816000</v>
          </cell>
          <cell r="B3743" t="str">
            <v>PARAFUSOS P/ JUNTAS C/ FLANGES PN 16</v>
          </cell>
        </row>
        <row r="3744">
          <cell r="A3744" t="str">
            <v>M011816001</v>
          </cell>
          <cell r="B3744" t="str">
            <v>PPF16 P/ DN 50 (16 X 80 mm) 0,175 kg</v>
          </cell>
          <cell r="C3744" t="str">
            <v>PC</v>
          </cell>
          <cell r="D3744">
            <v>2.92</v>
          </cell>
          <cell r="E3744">
            <v>3.3071920000000001</v>
          </cell>
        </row>
        <row r="3745">
          <cell r="A3745" t="str">
            <v>M011816005</v>
          </cell>
          <cell r="B3745" t="str">
            <v>PPF16 P/ DN 80 (16 X 80 mm) 0,175 kg</v>
          </cell>
          <cell r="C3745" t="str">
            <v>PC</v>
          </cell>
          <cell r="D3745">
            <v>2.92</v>
          </cell>
          <cell r="E3745">
            <v>3.3071920000000001</v>
          </cell>
        </row>
        <row r="3746">
          <cell r="A3746" t="str">
            <v>M011816009</v>
          </cell>
          <cell r="B3746" t="str">
            <v>PPF16 P/ DN 100 (16 X 80 mm) 0,175 kg</v>
          </cell>
          <cell r="C3746" t="str">
            <v>PC</v>
          </cell>
          <cell r="D3746">
            <v>2.92</v>
          </cell>
          <cell r="E3746">
            <v>3.3071920000000001</v>
          </cell>
        </row>
        <row r="3747">
          <cell r="A3747" t="str">
            <v>M011816013</v>
          </cell>
          <cell r="B3747" t="str">
            <v>PPF16 P/ DN 150 (20 X 90 mm) 0,338 kg</v>
          </cell>
          <cell r="C3747" t="str">
            <v>PC</v>
          </cell>
          <cell r="D3747">
            <v>5.31</v>
          </cell>
          <cell r="E3747">
            <v>6.014106</v>
          </cell>
        </row>
        <row r="3748">
          <cell r="A3748" t="str">
            <v>M011816017</v>
          </cell>
          <cell r="B3748" t="str">
            <v>PPF16 P/ DN 200 (20 X 90 mm) 0,333 kg</v>
          </cell>
          <cell r="C3748" t="str">
            <v>PC</v>
          </cell>
          <cell r="D3748">
            <v>5.31</v>
          </cell>
          <cell r="E3748">
            <v>6.014106</v>
          </cell>
        </row>
        <row r="3749">
          <cell r="A3749" t="str">
            <v>M011816021</v>
          </cell>
          <cell r="B3749" t="str">
            <v>PPF16 P/ DN 250 (20 X 90 mm) 0,550 kg</v>
          </cell>
          <cell r="C3749" t="str">
            <v>PC</v>
          </cell>
          <cell r="D3749">
            <v>5.31</v>
          </cell>
          <cell r="E3749">
            <v>6.014106</v>
          </cell>
        </row>
        <row r="3750">
          <cell r="A3750" t="str">
            <v>M011816025</v>
          </cell>
          <cell r="B3750" t="str">
            <v>PPF16 P/ DN 300 (20 X 90 mm) 0,550 kg</v>
          </cell>
          <cell r="C3750" t="str">
            <v>PC</v>
          </cell>
          <cell r="D3750">
            <v>5.31</v>
          </cell>
          <cell r="E3750">
            <v>6.014106</v>
          </cell>
        </row>
        <row r="3751">
          <cell r="A3751" t="str">
            <v>M011816029</v>
          </cell>
          <cell r="B3751" t="str">
            <v>PPF16 P/ DN 350 (20 X 90 mm) 0,550 kg</v>
          </cell>
          <cell r="C3751" t="str">
            <v>PC</v>
          </cell>
          <cell r="D3751">
            <v>5.31</v>
          </cell>
          <cell r="E3751">
            <v>6.014106</v>
          </cell>
        </row>
        <row r="3752">
          <cell r="A3752" t="str">
            <v>M011816033</v>
          </cell>
          <cell r="B3752" t="str">
            <v>PPF16 P/ DN 400 (24 X 100 mm) 0,931 kg</v>
          </cell>
          <cell r="C3752" t="str">
            <v>PC</v>
          </cell>
          <cell r="D3752">
            <v>8.64</v>
          </cell>
          <cell r="E3752">
            <v>9.7856640000000006</v>
          </cell>
        </row>
        <row r="3753">
          <cell r="A3753" t="str">
            <v>M011816037</v>
          </cell>
          <cell r="B3753" t="str">
            <v>PPF16 P/ DN 450 (24 X 100 mm) 0,930 kg</v>
          </cell>
          <cell r="C3753" t="str">
            <v>PC</v>
          </cell>
          <cell r="D3753">
            <v>8.64</v>
          </cell>
          <cell r="E3753">
            <v>9.7856640000000006</v>
          </cell>
        </row>
        <row r="3754">
          <cell r="A3754" t="str">
            <v>M011816041</v>
          </cell>
          <cell r="B3754" t="str">
            <v>PPF16 P/ DN 500 (24 X 100 mm) 1,140 kg</v>
          </cell>
          <cell r="C3754" t="str">
            <v>PC</v>
          </cell>
          <cell r="D3754">
            <v>8.64</v>
          </cell>
          <cell r="E3754">
            <v>9.7856640000000006</v>
          </cell>
        </row>
        <row r="3755">
          <cell r="A3755" t="str">
            <v>M011816045</v>
          </cell>
          <cell r="B3755" t="str">
            <v>PPF16 P/ DN 600 (27 X 120 mm) 1,470 kg</v>
          </cell>
          <cell r="C3755" t="str">
            <v>PC</v>
          </cell>
          <cell r="D3755">
            <v>11.96</v>
          </cell>
          <cell r="E3755">
            <v>13.545896000000001</v>
          </cell>
        </row>
        <row r="3756">
          <cell r="A3756" t="str">
            <v>M011816049</v>
          </cell>
          <cell r="B3756" t="str">
            <v>PPF16 P/ DN 700 (27 X 120 mm) 1,475 kg</v>
          </cell>
          <cell r="C3756" t="str">
            <v>PC</v>
          </cell>
          <cell r="D3756">
            <v>11.96</v>
          </cell>
          <cell r="E3756">
            <v>13.545896000000001</v>
          </cell>
        </row>
        <row r="3757">
          <cell r="A3757" t="str">
            <v>M011816053</v>
          </cell>
          <cell r="B3757" t="str">
            <v>PPF16 P/ DN 800 (27 X 120 mm) 1,879 kg</v>
          </cell>
          <cell r="C3757" t="str">
            <v>PC</v>
          </cell>
          <cell r="D3757">
            <v>11.96</v>
          </cell>
          <cell r="E3757">
            <v>13.545896000000001</v>
          </cell>
        </row>
        <row r="3758">
          <cell r="A3758" t="str">
            <v>M011816057</v>
          </cell>
          <cell r="B3758" t="str">
            <v>PPF16 P/ DN 900 (30 X 130 mm) 1,879 kg</v>
          </cell>
          <cell r="C3758" t="str">
            <v>PC</v>
          </cell>
          <cell r="D3758">
            <v>26.58</v>
          </cell>
          <cell r="E3758">
            <v>30.104507999999999</v>
          </cell>
        </row>
        <row r="3759">
          <cell r="A3759" t="str">
            <v>M011816061</v>
          </cell>
          <cell r="B3759" t="str">
            <v>PPF16 P/ DN 1000 (33 X 130 mm) 2,371 kg</v>
          </cell>
          <cell r="C3759" t="str">
            <v>PC</v>
          </cell>
          <cell r="D3759">
            <v>30.56</v>
          </cell>
          <cell r="E3759">
            <v>34.612256000000002</v>
          </cell>
        </row>
        <row r="3760">
          <cell r="A3760" t="str">
            <v>M011816065</v>
          </cell>
          <cell r="B3760" t="str">
            <v>PPF16 P/ DN 1200 (36 X 140 mm) 3,772 kg</v>
          </cell>
          <cell r="C3760" t="str">
            <v>PC</v>
          </cell>
          <cell r="D3760">
            <v>39.869999999999997</v>
          </cell>
          <cell r="E3760">
            <v>45.156762000000001</v>
          </cell>
        </row>
        <row r="3761">
          <cell r="A3761" t="str">
            <v>M011817000</v>
          </cell>
          <cell r="B3761" t="str">
            <v>ARRUELAS P/ JUNTAS C/ FLANGES FoFo PN 16</v>
          </cell>
        </row>
        <row r="3762">
          <cell r="A3762" t="str">
            <v>M011817001</v>
          </cell>
          <cell r="B3762" t="str">
            <v>AAF16 DN  50 0,010 kg</v>
          </cell>
          <cell r="C3762" t="str">
            <v>PC</v>
          </cell>
          <cell r="D3762">
            <v>2.73</v>
          </cell>
          <cell r="E3762">
            <v>3.0919980000000002</v>
          </cell>
        </row>
        <row r="3763">
          <cell r="A3763" t="str">
            <v>M011817003</v>
          </cell>
          <cell r="B3763" t="str">
            <v>AAF16 DN  75 0,020 kg</v>
          </cell>
          <cell r="C3763" t="str">
            <v>PC</v>
          </cell>
          <cell r="D3763">
            <v>3.58</v>
          </cell>
          <cell r="E3763">
            <v>4.0547080000000006</v>
          </cell>
        </row>
        <row r="3764">
          <cell r="A3764" t="str">
            <v>M011817005</v>
          </cell>
          <cell r="B3764" t="str">
            <v>AAF16 DN  80 0,020 kg</v>
          </cell>
          <cell r="C3764" t="str">
            <v>PC</v>
          </cell>
          <cell r="D3764">
            <v>4.5199999999999996</v>
          </cell>
          <cell r="E3764">
            <v>5.1193520000000001</v>
          </cell>
        </row>
        <row r="3765">
          <cell r="A3765" t="str">
            <v>M011817009</v>
          </cell>
          <cell r="B3765" t="str">
            <v>AAF16 DN 100 0,020 kg</v>
          </cell>
          <cell r="C3765" t="str">
            <v>PC</v>
          </cell>
          <cell r="D3765">
            <v>6.73</v>
          </cell>
          <cell r="E3765">
            <v>7.6223980000000005</v>
          </cell>
        </row>
        <row r="3766">
          <cell r="A3766" t="str">
            <v>M011817013</v>
          </cell>
          <cell r="B3766" t="str">
            <v>AAF16 DN 150 0,040 kg</v>
          </cell>
          <cell r="C3766" t="str">
            <v>PC</v>
          </cell>
          <cell r="D3766">
            <v>11.44</v>
          </cell>
          <cell r="E3766">
            <v>12.956944</v>
          </cell>
        </row>
        <row r="3767">
          <cell r="A3767" t="str">
            <v>M011817017</v>
          </cell>
          <cell r="B3767" t="str">
            <v>AAF16 DN 200 0,050 kg</v>
          </cell>
          <cell r="C3767" t="str">
            <v>PC</v>
          </cell>
          <cell r="D3767">
            <v>14.19</v>
          </cell>
          <cell r="E3767">
            <v>16.071594000000001</v>
          </cell>
        </row>
        <row r="3768">
          <cell r="A3768" t="str">
            <v>M011817021</v>
          </cell>
          <cell r="B3768" t="str">
            <v>AAF16 DN 250 0,070 kg</v>
          </cell>
          <cell r="C3768" t="str">
            <v>PC</v>
          </cell>
          <cell r="D3768">
            <v>18.559999999999999</v>
          </cell>
          <cell r="E3768">
            <v>21.021055999999998</v>
          </cell>
        </row>
        <row r="3769">
          <cell r="A3769" t="str">
            <v>M011817025</v>
          </cell>
          <cell r="B3769" t="str">
            <v>AAF16 DN 300 0,080 kg</v>
          </cell>
          <cell r="C3769" t="str">
            <v>PC</v>
          </cell>
          <cell r="D3769">
            <v>31.39</v>
          </cell>
          <cell r="E3769">
            <v>35.552314000000003</v>
          </cell>
        </row>
        <row r="3770">
          <cell r="A3770" t="str">
            <v>M011817029</v>
          </cell>
          <cell r="B3770" t="str">
            <v>AAF16 DN 350 0,100 kg</v>
          </cell>
          <cell r="C3770" t="str">
            <v>PC</v>
          </cell>
          <cell r="D3770">
            <v>39.43</v>
          </cell>
          <cell r="E3770">
            <v>44.658418000000005</v>
          </cell>
        </row>
        <row r="3771">
          <cell r="A3771" t="str">
            <v>M011817033</v>
          </cell>
          <cell r="B3771" t="str">
            <v>AAF16 DN 400 0,130 kg</v>
          </cell>
          <cell r="C3771" t="str">
            <v>PC</v>
          </cell>
          <cell r="D3771">
            <v>47.31</v>
          </cell>
          <cell r="E3771">
            <v>53.583306000000007</v>
          </cell>
        </row>
        <row r="3772">
          <cell r="A3772" t="str">
            <v>M011817037</v>
          </cell>
          <cell r="B3772" t="str">
            <v>AAF16 DN 450 0,170 kg</v>
          </cell>
          <cell r="C3772" t="str">
            <v>PC</v>
          </cell>
          <cell r="D3772">
            <v>78.84</v>
          </cell>
          <cell r="E3772">
            <v>89.294184000000001</v>
          </cell>
        </row>
        <row r="3773">
          <cell r="A3773" t="str">
            <v>M011817041</v>
          </cell>
          <cell r="B3773" t="str">
            <v>AAF16 DN 500 0,210 kg</v>
          </cell>
          <cell r="C3773" t="str">
            <v>PC</v>
          </cell>
          <cell r="D3773">
            <v>85.03</v>
          </cell>
          <cell r="E3773">
            <v>96.304978000000006</v>
          </cell>
        </row>
        <row r="3774">
          <cell r="A3774" t="str">
            <v>M011817045</v>
          </cell>
          <cell r="B3774" t="str">
            <v>AAF16 DN 600 0,280 kg</v>
          </cell>
          <cell r="C3774" t="str">
            <v>PC</v>
          </cell>
          <cell r="D3774">
            <v>102.5</v>
          </cell>
          <cell r="E3774">
            <v>116.09150000000001</v>
          </cell>
        </row>
        <row r="3775">
          <cell r="A3775" t="str">
            <v>M011817049</v>
          </cell>
          <cell r="B3775" t="str">
            <v>AAF16 DN 700 0,480 kg</v>
          </cell>
          <cell r="C3775" t="str">
            <v>PC</v>
          </cell>
          <cell r="D3775">
            <v>319.35000000000002</v>
          </cell>
          <cell r="E3775">
            <v>361.69581000000005</v>
          </cell>
        </row>
        <row r="3776">
          <cell r="A3776" t="str">
            <v>M011817053</v>
          </cell>
          <cell r="B3776" t="str">
            <v>AAF16 DN 800 0,590 kg</v>
          </cell>
          <cell r="C3776" t="str">
            <v>PC</v>
          </cell>
          <cell r="D3776">
            <v>390.3</v>
          </cell>
          <cell r="E3776">
            <v>442.05378000000002</v>
          </cell>
        </row>
        <row r="3777">
          <cell r="A3777" t="str">
            <v>M011817057</v>
          </cell>
          <cell r="B3777" t="str">
            <v>AAF16 DN 900 0,660 kg</v>
          </cell>
          <cell r="C3777" t="str">
            <v>PC</v>
          </cell>
          <cell r="D3777">
            <v>532.23</v>
          </cell>
          <cell r="E3777">
            <v>602.80369800000005</v>
          </cell>
        </row>
        <row r="3778">
          <cell r="A3778" t="str">
            <v>M011817061</v>
          </cell>
          <cell r="B3778" t="str">
            <v>AAF16 DN 1000 0,870 kg</v>
          </cell>
          <cell r="C3778" t="str">
            <v>PC</v>
          </cell>
          <cell r="D3778">
            <v>709.64</v>
          </cell>
          <cell r="E3778">
            <v>803.73826400000007</v>
          </cell>
        </row>
        <row r="3779">
          <cell r="A3779" t="str">
            <v>M011817065</v>
          </cell>
          <cell r="B3779" t="str">
            <v>AAF16 DN 1200 1,180 kg</v>
          </cell>
          <cell r="C3779" t="str">
            <v>PC</v>
          </cell>
          <cell r="D3779">
            <v>898.88</v>
          </cell>
          <cell r="E3779">
            <v>1018.071488</v>
          </cell>
        </row>
        <row r="3780">
          <cell r="A3780" t="str">
            <v>M011900000</v>
          </cell>
          <cell r="B3780" t="str">
            <v>CONEXOES DE FoFo DUCTIL C/ FLANGES PN 25 E ACESSORIOS</v>
          </cell>
        </row>
        <row r="3781">
          <cell r="A3781" t="str">
            <v>M011901000</v>
          </cell>
          <cell r="B3781" t="str">
            <v>TOCO FoFo C/ FLANGES PN 25</v>
          </cell>
        </row>
        <row r="3782">
          <cell r="A3782" t="str">
            <v>M011901001</v>
          </cell>
          <cell r="B3782" t="str">
            <v>TOF25 FoFo L = 0,25 m DN   50 7,500 kg</v>
          </cell>
          <cell r="C3782" t="str">
            <v>PC</v>
          </cell>
          <cell r="D3782">
            <v>142.53</v>
          </cell>
          <cell r="E3782">
            <v>161.42947800000002</v>
          </cell>
        </row>
        <row r="3783">
          <cell r="A3783" t="str">
            <v>M011901005</v>
          </cell>
          <cell r="B3783" t="str">
            <v>TOF25 FoFo L = 0,25 m DN   80 11,500 kg</v>
          </cell>
          <cell r="C3783" t="str">
            <v>PC</v>
          </cell>
          <cell r="D3783">
            <v>167.67</v>
          </cell>
          <cell r="E3783">
            <v>189.903042</v>
          </cell>
        </row>
        <row r="3784">
          <cell r="A3784" t="str">
            <v>M011901009</v>
          </cell>
          <cell r="B3784" t="str">
            <v>TOF25 FoFo L = 0,25 m DN   100 15,000 kg</v>
          </cell>
          <cell r="C3784" t="str">
            <v>PC</v>
          </cell>
          <cell r="D3784">
            <v>150.5</v>
          </cell>
          <cell r="E3784">
            <v>170.4563</v>
          </cell>
        </row>
        <row r="3785">
          <cell r="A3785" t="str">
            <v>M011901013</v>
          </cell>
          <cell r="B3785" t="str">
            <v>TOF25 FoFo L = 0,25 m DN   150 26,000 kg</v>
          </cell>
          <cell r="C3785" t="str">
            <v>PC</v>
          </cell>
          <cell r="D3785">
            <v>177.05</v>
          </cell>
          <cell r="E3785">
            <v>200.52683000000002</v>
          </cell>
        </row>
        <row r="3786">
          <cell r="A3786" t="str">
            <v>M011901017</v>
          </cell>
          <cell r="B3786" t="str">
            <v>TOF25 FoFo L = 0,25 m DN   200 36,000 kg</v>
          </cell>
          <cell r="C3786" t="str">
            <v>PC</v>
          </cell>
          <cell r="D3786">
            <v>208.31</v>
          </cell>
          <cell r="E3786">
            <v>235.93190600000003</v>
          </cell>
        </row>
        <row r="3787">
          <cell r="A3787" t="str">
            <v>M011901021</v>
          </cell>
          <cell r="B3787" t="str">
            <v>TOF25 FoFo L = 0,25 m DN   250 50,000 kg</v>
          </cell>
          <cell r="C3787" t="str">
            <v>PC</v>
          </cell>
          <cell r="D3787">
            <v>245.07</v>
          </cell>
          <cell r="E3787">
            <v>277.566282</v>
          </cell>
        </row>
        <row r="3788">
          <cell r="A3788" t="str">
            <v>M011901025</v>
          </cell>
          <cell r="B3788" t="str">
            <v>TOF25 FoFo L = 0,25 m DN   300 66,000 kg</v>
          </cell>
          <cell r="C3788" t="str">
            <v>PC</v>
          </cell>
          <cell r="D3788">
            <v>288.32</v>
          </cell>
          <cell r="E3788">
            <v>326.55123200000003</v>
          </cell>
        </row>
        <row r="3789">
          <cell r="A3789" t="str">
            <v>M011901029</v>
          </cell>
          <cell r="B3789" t="str">
            <v>TOF25 FoFo L = 0,25 m DN   350 92,000 kg</v>
          </cell>
          <cell r="C3789" t="str">
            <v>PC</v>
          </cell>
          <cell r="D3789">
            <v>339.19</v>
          </cell>
          <cell r="E3789">
            <v>384.16659400000003</v>
          </cell>
        </row>
        <row r="3790">
          <cell r="A3790" t="str">
            <v>M011901033</v>
          </cell>
          <cell r="B3790" t="str">
            <v>TOF25 FoFo L = 0,25 m DN   400 119,000 kg</v>
          </cell>
          <cell r="C3790" t="str">
            <v>PC</v>
          </cell>
          <cell r="D3790">
            <v>399.05</v>
          </cell>
          <cell r="E3790">
            <v>451.96403000000004</v>
          </cell>
        </row>
        <row r="3791">
          <cell r="A3791" t="str">
            <v>M011901037</v>
          </cell>
          <cell r="B3791" t="str">
            <v>TOF25 FoFo L = 0,25 m DN   450 133,000 kg</v>
          </cell>
          <cell r="C3791" t="str">
            <v>PC</v>
          </cell>
          <cell r="D3791">
            <v>469.46</v>
          </cell>
          <cell r="E3791">
            <v>531.71039599999995</v>
          </cell>
        </row>
        <row r="3792">
          <cell r="A3792" t="str">
            <v>M011901041</v>
          </cell>
          <cell r="B3792" t="str">
            <v>TOF25 FoFo L = 0,25 m DN   500 170,000 kg</v>
          </cell>
          <cell r="C3792" t="str">
            <v>PC</v>
          </cell>
          <cell r="D3792">
            <v>552.32000000000005</v>
          </cell>
          <cell r="E3792">
            <v>625.55763200000013</v>
          </cell>
        </row>
        <row r="3793">
          <cell r="A3793" t="str">
            <v>M011901045</v>
          </cell>
          <cell r="B3793" t="str">
            <v>TOF25 FoFo L = 0,25 m DN   600 245,000 kg</v>
          </cell>
          <cell r="C3793" t="str">
            <v>PC</v>
          </cell>
          <cell r="D3793">
            <v>649.78</v>
          </cell>
          <cell r="E3793">
            <v>735.94082800000001</v>
          </cell>
        </row>
        <row r="3794">
          <cell r="A3794" t="str">
            <v>M011901049</v>
          </cell>
          <cell r="B3794" t="str">
            <v>TOF25 FoFo L = 0,25 m DN   700 319,000 kg</v>
          </cell>
          <cell r="C3794" t="str">
            <v>PC</v>
          </cell>
          <cell r="D3794">
            <v>747.25</v>
          </cell>
          <cell r="E3794">
            <v>846.33535000000006</v>
          </cell>
        </row>
        <row r="3795">
          <cell r="A3795" t="str">
            <v>M011901053</v>
          </cell>
          <cell r="B3795" t="str">
            <v>TOF25 FoFo L = 0,25 m DN   800 415,000 kg</v>
          </cell>
          <cell r="C3795" t="str">
            <v>PC</v>
          </cell>
          <cell r="D3795">
            <v>859.34</v>
          </cell>
          <cell r="E3795">
            <v>973.28848400000004</v>
          </cell>
        </row>
        <row r="3796">
          <cell r="A3796" t="str">
            <v>M011901057</v>
          </cell>
          <cell r="B3796" t="str">
            <v>TOF25 FoFo L = 0,25 m DN   900 518,000 kg</v>
          </cell>
          <cell r="C3796" t="str">
            <v>PC</v>
          </cell>
          <cell r="D3796">
            <v>988.25</v>
          </cell>
          <cell r="E3796">
            <v>1119.29195</v>
          </cell>
        </row>
        <row r="3797">
          <cell r="A3797" t="str">
            <v>M011901061</v>
          </cell>
          <cell r="B3797" t="str">
            <v>TOF25 FoFo L = 0,25 m DN 1000 659,000 kg</v>
          </cell>
          <cell r="C3797" t="str">
            <v>PC</v>
          </cell>
          <cell r="D3797">
            <v>1136.47</v>
          </cell>
          <cell r="E3797">
            <v>1287.1659220000001</v>
          </cell>
        </row>
        <row r="3798">
          <cell r="A3798" t="str">
            <v>M011901065</v>
          </cell>
          <cell r="B3798" t="str">
            <v>TOF25 FoFo L = 0,25 m DN 1200 925,000 kg</v>
          </cell>
          <cell r="C3798" t="str">
            <v>PC</v>
          </cell>
          <cell r="D3798">
            <v>1306.95</v>
          </cell>
          <cell r="E3798">
            <v>1480.2515700000001</v>
          </cell>
        </row>
        <row r="3799">
          <cell r="A3799" t="str">
            <v>M011901069</v>
          </cell>
          <cell r="B3799" t="str">
            <v>TOF25 FoFo L = 0,50 m DN   50 10,000 kg</v>
          </cell>
          <cell r="C3799" t="str">
            <v>PC</v>
          </cell>
          <cell r="D3799">
            <v>214.62</v>
          </cell>
          <cell r="E3799">
            <v>243.07861200000002</v>
          </cell>
        </row>
        <row r="3800">
          <cell r="A3800" t="str">
            <v>M011901073</v>
          </cell>
          <cell r="B3800" t="str">
            <v>TOF25 FoFo L = 0,50 m DN   80 15,000 kg</v>
          </cell>
          <cell r="C3800" t="str">
            <v>PC</v>
          </cell>
          <cell r="D3800">
            <v>197.48</v>
          </cell>
          <cell r="E3800">
            <v>223.66584800000001</v>
          </cell>
        </row>
        <row r="3801">
          <cell r="A3801" t="str">
            <v>M011901077</v>
          </cell>
          <cell r="B3801" t="str">
            <v>TOF25 FoFo L = 0,50 m DN   100 19,000 kg</v>
          </cell>
          <cell r="C3801" t="str">
            <v>PC</v>
          </cell>
          <cell r="D3801">
            <v>232.34</v>
          </cell>
          <cell r="E3801">
            <v>263.14828399999999</v>
          </cell>
        </row>
        <row r="3802">
          <cell r="A3802" t="str">
            <v>M011901081</v>
          </cell>
          <cell r="B3802" t="str">
            <v>TOF25 FoFo L = 0,50 m DN   150 34,000 kg</v>
          </cell>
          <cell r="C3802" t="str">
            <v>PC</v>
          </cell>
          <cell r="D3802">
            <v>273.33</v>
          </cell>
          <cell r="E3802">
            <v>309.57355799999999</v>
          </cell>
        </row>
        <row r="3803">
          <cell r="A3803" t="str">
            <v>M011901085</v>
          </cell>
          <cell r="B3803" t="str">
            <v>TOF25 FoFo L = 0,50 m DN   200 47,000 kg</v>
          </cell>
          <cell r="C3803" t="str">
            <v>PC</v>
          </cell>
          <cell r="D3803">
            <v>321.57</v>
          </cell>
          <cell r="E3803">
            <v>364.21018200000003</v>
          </cell>
        </row>
        <row r="3804">
          <cell r="A3804" t="str">
            <v>M011901089</v>
          </cell>
          <cell r="B3804" t="str">
            <v>TOF25 FoFo L = 0,50 m DN   250 67,000 kg</v>
          </cell>
          <cell r="C3804" t="str">
            <v>PC</v>
          </cell>
          <cell r="D3804">
            <v>378.31</v>
          </cell>
          <cell r="E3804">
            <v>428.473906</v>
          </cell>
        </row>
        <row r="3805">
          <cell r="A3805" t="str">
            <v>M011901093</v>
          </cell>
          <cell r="B3805" t="str">
            <v>TOF25 FoFo L = 0,50 m DN   300 86,000 kg</v>
          </cell>
          <cell r="C3805" t="str">
            <v>PC</v>
          </cell>
          <cell r="D3805">
            <v>445.07</v>
          </cell>
          <cell r="E3805">
            <v>504.08628200000004</v>
          </cell>
        </row>
        <row r="3806">
          <cell r="A3806" t="str">
            <v>M011901097</v>
          </cell>
          <cell r="B3806" t="str">
            <v>TOF25 FoFo L = 0,50 m DN   350 110,000 kg</v>
          </cell>
          <cell r="C3806" t="str">
            <v>PC</v>
          </cell>
          <cell r="D3806">
            <v>523.61</v>
          </cell>
          <cell r="E3806">
            <v>593.04068600000005</v>
          </cell>
        </row>
        <row r="3807">
          <cell r="A3807" t="str">
            <v>M011901101</v>
          </cell>
          <cell r="B3807" t="str">
            <v>TOF25 FoFo L = 0,50 m DN   400 148,000 kg</v>
          </cell>
          <cell r="C3807" t="str">
            <v>PC</v>
          </cell>
          <cell r="D3807">
            <v>616.01</v>
          </cell>
          <cell r="E3807">
            <v>697.69292600000006</v>
          </cell>
        </row>
        <row r="3808">
          <cell r="A3808" t="str">
            <v>M011901105</v>
          </cell>
          <cell r="B3808" t="str">
            <v>TOF25 FoFo L = 0,50 m DN   450 175,000 kg</v>
          </cell>
          <cell r="C3808" t="str">
            <v>PC</v>
          </cell>
          <cell r="D3808">
            <v>724.72</v>
          </cell>
          <cell r="E3808">
            <v>820.81787200000008</v>
          </cell>
        </row>
        <row r="3809">
          <cell r="A3809" t="str">
            <v>M011901109</v>
          </cell>
          <cell r="B3809" t="str">
            <v>TOF25 FoFo L = 0,50 m DN   500 210,000 kg</v>
          </cell>
          <cell r="C3809" t="str">
            <v>PC</v>
          </cell>
          <cell r="D3809">
            <v>852.62</v>
          </cell>
          <cell r="E3809">
            <v>965.677412</v>
          </cell>
        </row>
        <row r="3810">
          <cell r="A3810" t="str">
            <v>M011901113</v>
          </cell>
          <cell r="B3810" t="str">
            <v>TOF25 FoFo L = 0,50 m DN   600 297,000 kg</v>
          </cell>
          <cell r="C3810" t="str">
            <v>PC</v>
          </cell>
          <cell r="D3810">
            <v>1003.07</v>
          </cell>
          <cell r="E3810">
            <v>1136.077082</v>
          </cell>
        </row>
        <row r="3811">
          <cell r="A3811" t="str">
            <v>M011901117</v>
          </cell>
          <cell r="B3811" t="str">
            <v>TOF25 FoFo L = 0,50 m DN   700 386,000 kg</v>
          </cell>
          <cell r="C3811" t="str">
            <v>PC</v>
          </cell>
          <cell r="D3811">
            <v>1153.54</v>
          </cell>
          <cell r="E3811">
            <v>1306.4994039999999</v>
          </cell>
        </row>
        <row r="3812">
          <cell r="A3812" t="str">
            <v>M011901121</v>
          </cell>
          <cell r="B3812" t="str">
            <v>TOF25 FoFo L = 0,50 m DN   800 497,000 kg</v>
          </cell>
          <cell r="C3812" t="str">
            <v>PC</v>
          </cell>
          <cell r="D3812">
            <v>1326.57</v>
          </cell>
          <cell r="E3812">
            <v>1502.473182</v>
          </cell>
        </row>
        <row r="3813">
          <cell r="A3813" t="str">
            <v>M011901125</v>
          </cell>
          <cell r="B3813" t="str">
            <v>TOF25 FoFo L = 0,50 m DN   900 618,000 kg</v>
          </cell>
          <cell r="C3813" t="str">
            <v>PC</v>
          </cell>
          <cell r="D3813">
            <v>1525.55</v>
          </cell>
          <cell r="E3813">
            <v>1727.8379299999999</v>
          </cell>
        </row>
        <row r="3814">
          <cell r="A3814" t="str">
            <v>M011901129</v>
          </cell>
          <cell r="B3814" t="str">
            <v>TOF25 FoFo L = 0,50 m DN 1000 778,000 kg</v>
          </cell>
          <cell r="C3814" t="str">
            <v>PC</v>
          </cell>
          <cell r="D3814">
            <v>1754.38</v>
          </cell>
          <cell r="E3814">
            <v>1987.0107880000003</v>
          </cell>
        </row>
        <row r="3815">
          <cell r="A3815" t="str">
            <v>M011901133</v>
          </cell>
          <cell r="B3815" t="str">
            <v>TOF25 FoFo L = 0,50 m DN 1200 1083,000 kg</v>
          </cell>
          <cell r="C3815" t="str">
            <v>PC</v>
          </cell>
          <cell r="D3815">
            <v>2017.55</v>
          </cell>
          <cell r="E3815">
            <v>2285.0771300000001</v>
          </cell>
        </row>
        <row r="3816">
          <cell r="A3816" t="str">
            <v>M011902000</v>
          </cell>
          <cell r="B3816" t="str">
            <v>CURVA 90o FoFo C/ FLANGES E PE PN 25</v>
          </cell>
        </row>
        <row r="3817">
          <cell r="A3817" t="str">
            <v>M011902001</v>
          </cell>
          <cell r="B3817" t="str">
            <v>CP90FF25 FoFo DN 50 8,600 kg</v>
          </cell>
          <cell r="C3817" t="str">
            <v>PC</v>
          </cell>
          <cell r="D3817">
            <v>75.650000000000006</v>
          </cell>
          <cell r="E3817">
            <v>85.681190000000015</v>
          </cell>
        </row>
        <row r="3818">
          <cell r="A3818" t="str">
            <v>M011902005</v>
          </cell>
          <cell r="B3818" t="str">
            <v>CP90FF25 FoFo DN 80 14,100 kg</v>
          </cell>
          <cell r="C3818" t="str">
            <v>PC</v>
          </cell>
          <cell r="D3818">
            <v>78.02</v>
          </cell>
          <cell r="E3818">
            <v>88.365452000000005</v>
          </cell>
        </row>
        <row r="3819">
          <cell r="A3819" t="str">
            <v>M011902009</v>
          </cell>
          <cell r="B3819" t="str">
            <v>CP90FF25 FoFo DN 100 18,000 kg</v>
          </cell>
          <cell r="C3819" t="str">
            <v>PC</v>
          </cell>
          <cell r="D3819">
            <v>125.3</v>
          </cell>
          <cell r="E3819">
            <v>141.91478000000001</v>
          </cell>
        </row>
        <row r="3820">
          <cell r="A3820" t="str">
            <v>M011902013</v>
          </cell>
          <cell r="B3820" t="str">
            <v>CP90FF25 FoFo DN 150 30,000 kg</v>
          </cell>
          <cell r="C3820" t="str">
            <v>PC</v>
          </cell>
          <cell r="D3820">
            <v>151.30000000000001</v>
          </cell>
          <cell r="E3820">
            <v>171.36238000000003</v>
          </cell>
        </row>
        <row r="3821">
          <cell r="A3821" t="str">
            <v>M011902017</v>
          </cell>
          <cell r="B3821" t="str">
            <v>CP90FF25 FoFo DN 200 47,000 kg</v>
          </cell>
          <cell r="C3821" t="str">
            <v>PC</v>
          </cell>
          <cell r="D3821">
            <v>242.32</v>
          </cell>
          <cell r="E3821">
            <v>274.45163200000002</v>
          </cell>
        </row>
        <row r="3822">
          <cell r="A3822" t="str">
            <v>M011902021</v>
          </cell>
          <cell r="B3822" t="str">
            <v>CP90FF25 FoFo DN 250 78,000 kg</v>
          </cell>
          <cell r="C3822" t="str">
            <v>PC</v>
          </cell>
          <cell r="D3822">
            <v>401.9</v>
          </cell>
          <cell r="E3822">
            <v>455.19193999999999</v>
          </cell>
        </row>
        <row r="3823">
          <cell r="A3823" t="str">
            <v>M011902025</v>
          </cell>
          <cell r="B3823" t="str">
            <v>CP90FF25 FoFo DN 300 112,000 kg</v>
          </cell>
          <cell r="C3823" t="str">
            <v>PC</v>
          </cell>
          <cell r="D3823">
            <v>850.52</v>
          </cell>
          <cell r="E3823">
            <v>963.29895199999999</v>
          </cell>
        </row>
        <row r="3824">
          <cell r="A3824" t="str">
            <v>M011902029</v>
          </cell>
          <cell r="B3824" t="str">
            <v>CP90FF25 FoFo DN 350 159,000 kg</v>
          </cell>
          <cell r="C3824" t="str">
            <v>PC</v>
          </cell>
          <cell r="D3824">
            <v>1008.47</v>
          </cell>
          <cell r="E3824">
            <v>1142.1931220000001</v>
          </cell>
        </row>
        <row r="3825">
          <cell r="A3825" t="str">
            <v>M011902033</v>
          </cell>
          <cell r="B3825" t="str">
            <v>CP90FF25 FoFo DN 400 206,000 kg</v>
          </cell>
          <cell r="C3825" t="str">
            <v>PC</v>
          </cell>
          <cell r="D3825">
            <v>1783.05</v>
          </cell>
          <cell r="E3825">
            <v>2019.48243</v>
          </cell>
        </row>
        <row r="3826">
          <cell r="A3826" t="str">
            <v>M011902037</v>
          </cell>
          <cell r="B3826" t="str">
            <v>CP90FF25 FoFo DN 450 269,000 kg</v>
          </cell>
          <cell r="C3826" t="str">
            <v>PC</v>
          </cell>
          <cell r="D3826">
            <v>2633.56</v>
          </cell>
          <cell r="E3826">
            <v>2982.7700560000003</v>
          </cell>
        </row>
        <row r="3827">
          <cell r="A3827" t="str">
            <v>M011902041</v>
          </cell>
          <cell r="B3827" t="str">
            <v>CP90FF25 FoFo DN 500 330,000 kg</v>
          </cell>
          <cell r="C3827" t="str">
            <v>PC</v>
          </cell>
          <cell r="D3827">
            <v>2765.7</v>
          </cell>
          <cell r="E3827">
            <v>3132.4318199999998</v>
          </cell>
        </row>
        <row r="3828">
          <cell r="A3828" t="str">
            <v>M011902045</v>
          </cell>
          <cell r="B3828" t="str">
            <v>CP90FF25 FoFo DN 600 504,000 kg</v>
          </cell>
          <cell r="C3828" t="str">
            <v>PC</v>
          </cell>
          <cell r="D3828">
            <v>4097.66</v>
          </cell>
          <cell r="E3828">
            <v>4641.0097160000005</v>
          </cell>
        </row>
        <row r="3829">
          <cell r="A3829" t="str">
            <v>M011902049</v>
          </cell>
          <cell r="B3829" t="str">
            <v>CP90FF25 FoFo DN 700 590,000 kg</v>
          </cell>
          <cell r="C3829" t="str">
            <v>PC</v>
          </cell>
          <cell r="D3829">
            <v>4966.38</v>
          </cell>
          <cell r="E3829">
            <v>5624.9219880000001</v>
          </cell>
        </row>
        <row r="3830">
          <cell r="A3830" t="str">
            <v>M011903000</v>
          </cell>
          <cell r="B3830" t="str">
            <v>CURVA 90o FoFo C/ FLANGES PN 25</v>
          </cell>
        </row>
        <row r="3831">
          <cell r="A3831" t="str">
            <v>M011903001</v>
          </cell>
          <cell r="B3831" t="str">
            <v>C90FF25 FoFo DN 50 6,000 kg</v>
          </cell>
          <cell r="C3831" t="str">
            <v>PC</v>
          </cell>
          <cell r="D3831">
            <v>96.34</v>
          </cell>
          <cell r="E3831">
            <v>109.11468400000001</v>
          </cell>
        </row>
        <row r="3832">
          <cell r="A3832" t="str">
            <v>M011903005</v>
          </cell>
          <cell r="B3832" t="str">
            <v>C90FF25 FoFo DN 75 9,500 kg</v>
          </cell>
          <cell r="C3832" t="str">
            <v>PC</v>
          </cell>
          <cell r="D3832">
            <v>117.62</v>
          </cell>
          <cell r="E3832">
            <v>133.21641200000002</v>
          </cell>
        </row>
        <row r="3833">
          <cell r="A3833" t="str">
            <v>M011903007</v>
          </cell>
          <cell r="B3833" t="str">
            <v>C90FF25 FoFo DN 80 9,700 kg</v>
          </cell>
          <cell r="C3833" t="str">
            <v>PC</v>
          </cell>
          <cell r="D3833">
            <v>138.88999999999999</v>
          </cell>
          <cell r="E3833">
            <v>157.306814</v>
          </cell>
        </row>
        <row r="3834">
          <cell r="A3834" t="str">
            <v>M011903009</v>
          </cell>
          <cell r="B3834" t="str">
            <v>C90FF25 FoFo DN 100 12,000 kg</v>
          </cell>
          <cell r="C3834" t="str">
            <v>PC</v>
          </cell>
          <cell r="D3834">
            <v>340.56</v>
          </cell>
          <cell r="E3834">
            <v>385.718256</v>
          </cell>
        </row>
        <row r="3835">
          <cell r="A3835" t="str">
            <v>M011903013</v>
          </cell>
          <cell r="B3835" t="str">
            <v>C90FF25 FoFo DN 150 20,000 kg</v>
          </cell>
          <cell r="C3835" t="str">
            <v>PC</v>
          </cell>
          <cell r="D3835">
            <v>542.23</v>
          </cell>
          <cell r="E3835">
            <v>614.12969800000008</v>
          </cell>
        </row>
        <row r="3836">
          <cell r="A3836" t="str">
            <v>M011903017</v>
          </cell>
          <cell r="B3836" t="str">
            <v>C90FF25 FoFo DN 200 32,000 kg</v>
          </cell>
          <cell r="C3836" t="str">
            <v>PC</v>
          </cell>
          <cell r="D3836">
            <v>743.9</v>
          </cell>
          <cell r="E3836">
            <v>842.54114000000004</v>
          </cell>
        </row>
        <row r="3837">
          <cell r="A3837" t="str">
            <v>M011903021</v>
          </cell>
          <cell r="B3837" t="str">
            <v>C90FF25 FoFo DN 250 53,000 kg</v>
          </cell>
          <cell r="C3837" t="str">
            <v>PC</v>
          </cell>
          <cell r="D3837">
            <v>945.57</v>
          </cell>
          <cell r="E3837">
            <v>1070.9525820000001</v>
          </cell>
        </row>
        <row r="3838">
          <cell r="A3838" t="str">
            <v>M011903025</v>
          </cell>
          <cell r="B3838" t="str">
            <v>C90FF25 FoFo DN 300 76,000 kg</v>
          </cell>
          <cell r="C3838" t="str">
            <v>PC</v>
          </cell>
          <cell r="D3838">
            <v>1147.24</v>
          </cell>
          <cell r="E3838">
            <v>1299.364024</v>
          </cell>
        </row>
        <row r="3839">
          <cell r="A3839" t="str">
            <v>M011903029</v>
          </cell>
          <cell r="B3839" t="str">
            <v>C90FF25 FoFo DN 350 110,000 kg</v>
          </cell>
          <cell r="C3839" t="str">
            <v>PC</v>
          </cell>
          <cell r="D3839">
            <v>1177.83</v>
          </cell>
          <cell r="E3839">
            <v>1334.010258</v>
          </cell>
        </row>
        <row r="3840">
          <cell r="A3840" t="str">
            <v>M011903033</v>
          </cell>
          <cell r="B3840" t="str">
            <v>C90FF25 FoFo DN 400 144,000 kg</v>
          </cell>
          <cell r="C3840" t="str">
            <v>PC</v>
          </cell>
          <cell r="D3840">
            <v>2663.79</v>
          </cell>
          <cell r="E3840">
            <v>3017.008554</v>
          </cell>
        </row>
        <row r="3841">
          <cell r="A3841" t="str">
            <v>M011903037</v>
          </cell>
          <cell r="B3841" t="str">
            <v>C90FF25 FoFo DN 450 233,000 kg</v>
          </cell>
          <cell r="C3841" t="str">
            <v>PC</v>
          </cell>
          <cell r="D3841">
            <v>3581.59</v>
          </cell>
          <cell r="E3841">
            <v>4056.5088340000002</v>
          </cell>
        </row>
        <row r="3842">
          <cell r="A3842" t="str">
            <v>M011903041</v>
          </cell>
          <cell r="B3842" t="str">
            <v>C90FF25 FoFo DN 500 228,000 kg</v>
          </cell>
          <cell r="C3842" t="str">
            <v>PC</v>
          </cell>
          <cell r="D3842">
            <v>3688.65</v>
          </cell>
          <cell r="E3842">
            <v>4177.7649900000006</v>
          </cell>
        </row>
        <row r="3843">
          <cell r="A3843" t="str">
            <v>M011903045</v>
          </cell>
          <cell r="B3843" t="str">
            <v>C90FF25 FoFo DN 600 348,000 kg</v>
          </cell>
          <cell r="C3843" t="str">
            <v>PC</v>
          </cell>
          <cell r="D3843">
            <v>4838.08</v>
          </cell>
          <cell r="E3843">
            <v>5479.6094080000003</v>
          </cell>
        </row>
        <row r="3844">
          <cell r="A3844" t="str">
            <v>M011903049</v>
          </cell>
          <cell r="B3844" t="str">
            <v>C90FF25 FoFo DN 700 480,000 kg</v>
          </cell>
          <cell r="C3844" t="str">
            <v>PC</v>
          </cell>
          <cell r="D3844">
            <v>5207.3900000000003</v>
          </cell>
          <cell r="E3844">
            <v>5897.8899140000003</v>
          </cell>
        </row>
        <row r="3845">
          <cell r="A3845" t="str">
            <v>M011903053</v>
          </cell>
          <cell r="B3845" t="str">
            <v>C90FF25 FoFo DN 800 662,000 kg</v>
          </cell>
          <cell r="C3845" t="str">
            <v>PC</v>
          </cell>
          <cell r="D3845">
            <v>6658.38</v>
          </cell>
          <cell r="E3845">
            <v>7541.2811880000008</v>
          </cell>
        </row>
        <row r="3846">
          <cell r="A3846" t="str">
            <v>M011903057</v>
          </cell>
          <cell r="B3846" t="str">
            <v>C90FF25 FoFo DN 900 858,000 kg</v>
          </cell>
          <cell r="C3846" t="str">
            <v>PC</v>
          </cell>
          <cell r="D3846">
            <v>9103.6299999999992</v>
          </cell>
          <cell r="E3846">
            <v>10310.771337999999</v>
          </cell>
        </row>
        <row r="3847">
          <cell r="A3847" t="str">
            <v>M011903061</v>
          </cell>
          <cell r="B3847" t="str">
            <v>C90FF25 FoFo DN 1000 1132,000 kg</v>
          </cell>
          <cell r="C3847" t="str">
            <v>PC</v>
          </cell>
          <cell r="D3847">
            <v>11404.68</v>
          </cell>
          <cell r="E3847">
            <v>12916.940568000002</v>
          </cell>
        </row>
        <row r="3848">
          <cell r="A3848" t="str">
            <v>M011903065</v>
          </cell>
          <cell r="B3848" t="str">
            <v>C90FF25 FoFo DN 1200 1749,000 kg</v>
          </cell>
          <cell r="C3848" t="str">
            <v>PC</v>
          </cell>
          <cell r="D3848">
            <v>13716.64</v>
          </cell>
          <cell r="E3848">
            <v>15535.466463999999</v>
          </cell>
        </row>
        <row r="3849">
          <cell r="A3849" t="str">
            <v>M011904000</v>
          </cell>
          <cell r="B3849" t="str">
            <v>CURVA 45o FoFo C/ FLANGES PN 25</v>
          </cell>
        </row>
        <row r="3850">
          <cell r="A3850" t="str">
            <v>M011904001</v>
          </cell>
          <cell r="B3850" t="str">
            <v>C45FF25 FoFo DN 50 6,000 kg</v>
          </cell>
          <cell r="C3850" t="str">
            <v>PC</v>
          </cell>
          <cell r="D3850">
            <v>99.9</v>
          </cell>
          <cell r="E3850">
            <v>113.14674000000001</v>
          </cell>
        </row>
        <row r="3851">
          <cell r="A3851" t="str">
            <v>M011904005</v>
          </cell>
          <cell r="B3851" t="str">
            <v>C45FF25 FoFo DN 80 9,500 kg</v>
          </cell>
          <cell r="C3851" t="str">
            <v>PC</v>
          </cell>
          <cell r="D3851">
            <v>126.54</v>
          </cell>
          <cell r="E3851">
            <v>143.31920400000001</v>
          </cell>
        </row>
        <row r="3852">
          <cell r="A3852" t="str">
            <v>M011904009</v>
          </cell>
          <cell r="B3852" t="str">
            <v>C45FF25 FoFo DN 100 11,500 kg</v>
          </cell>
          <cell r="C3852" t="str">
            <v>PC</v>
          </cell>
          <cell r="D3852">
            <v>118.72</v>
          </cell>
          <cell r="E3852">
            <v>134.46227200000001</v>
          </cell>
        </row>
        <row r="3853">
          <cell r="A3853" t="str">
            <v>M011904013</v>
          </cell>
          <cell r="B3853" t="str">
            <v>C45FF25 FoFo DN 150 19,000 kg</v>
          </cell>
          <cell r="C3853" t="str">
            <v>PC</v>
          </cell>
          <cell r="D3853">
            <v>197.6</v>
          </cell>
          <cell r="E3853">
            <v>223.80176</v>
          </cell>
        </row>
        <row r="3854">
          <cell r="A3854" t="str">
            <v>M011904017</v>
          </cell>
          <cell r="B3854" t="str">
            <v>C45FF25 FoFo DN 200 30,000 kg</v>
          </cell>
          <cell r="C3854" t="str">
            <v>PC</v>
          </cell>
          <cell r="D3854">
            <v>281.95</v>
          </cell>
          <cell r="E3854">
            <v>319.33656999999999</v>
          </cell>
        </row>
        <row r="3855">
          <cell r="A3855" t="str">
            <v>M011904021</v>
          </cell>
          <cell r="B3855" t="str">
            <v>C45FF25 FoFo DN 250 59,000 kg</v>
          </cell>
          <cell r="C3855" t="str">
            <v>PC</v>
          </cell>
          <cell r="D3855">
            <v>748.16</v>
          </cell>
          <cell r="E3855">
            <v>847.36601600000006</v>
          </cell>
        </row>
        <row r="3856">
          <cell r="A3856" t="str">
            <v>M011904025</v>
          </cell>
          <cell r="B3856" t="str">
            <v>C45FF25 FoFo DN 300 84,000 kg</v>
          </cell>
          <cell r="C3856" t="str">
            <v>PC</v>
          </cell>
          <cell r="D3856">
            <v>1101.1500000000001</v>
          </cell>
          <cell r="E3856">
            <v>1247.1624900000002</v>
          </cell>
        </row>
        <row r="3857">
          <cell r="A3857" t="str">
            <v>M011904029</v>
          </cell>
          <cell r="B3857" t="str">
            <v>C45FF25 FoFo DN 350 97,000 kg</v>
          </cell>
          <cell r="C3857" t="str">
            <v>PC</v>
          </cell>
          <cell r="D3857">
            <v>1285.43</v>
          </cell>
          <cell r="E3857">
            <v>1455.8780180000001</v>
          </cell>
        </row>
        <row r="3858">
          <cell r="A3858" t="str">
            <v>M011904033</v>
          </cell>
          <cell r="B3858" t="str">
            <v>C45FF25 FoFo DN 400 125,000 kg</v>
          </cell>
          <cell r="C3858" t="str">
            <v>PC</v>
          </cell>
          <cell r="D3858">
            <v>1474.13</v>
          </cell>
          <cell r="E3858">
            <v>1669.5996380000001</v>
          </cell>
        </row>
        <row r="3859">
          <cell r="A3859" t="str">
            <v>M011904037</v>
          </cell>
          <cell r="B3859" t="str">
            <v>C45FF25 FoFo DN 450 196,000 kg</v>
          </cell>
          <cell r="C3859" t="str">
            <v>PC</v>
          </cell>
          <cell r="D3859">
            <v>1633.97</v>
          </cell>
          <cell r="E3859">
            <v>1850.6344220000001</v>
          </cell>
        </row>
        <row r="3860">
          <cell r="A3860" t="str">
            <v>M011904041</v>
          </cell>
          <cell r="B3860" t="str">
            <v>C45FF25 FoFo DN 500 192,000 kg</v>
          </cell>
          <cell r="C3860" t="str">
            <v>PC</v>
          </cell>
          <cell r="D3860">
            <v>3851.84</v>
          </cell>
          <cell r="E3860">
            <v>4362.5939840000001</v>
          </cell>
        </row>
        <row r="3861">
          <cell r="A3861" t="str">
            <v>M011904045</v>
          </cell>
          <cell r="B3861" t="str">
            <v>C45FF25 FoFo DN 600 285,000 kg</v>
          </cell>
          <cell r="C3861" t="str">
            <v>PC</v>
          </cell>
          <cell r="D3861">
            <v>4679.91</v>
          </cell>
          <cell r="E3861">
            <v>5300.466066</v>
          </cell>
        </row>
        <row r="3862">
          <cell r="A3862" t="str">
            <v>M011904049</v>
          </cell>
          <cell r="B3862" t="str">
            <v>C45FF25 FoFo DN 700 395,000 kg</v>
          </cell>
          <cell r="C3862" t="str">
            <v>PC</v>
          </cell>
          <cell r="D3862">
            <v>4884.16</v>
          </cell>
          <cell r="E3862">
            <v>5531.7996160000002</v>
          </cell>
        </row>
        <row r="3863">
          <cell r="A3863" t="str">
            <v>M011904053</v>
          </cell>
          <cell r="B3863" t="str">
            <v>C45FF25 FoFo DN 800 536,000 kg</v>
          </cell>
          <cell r="C3863" t="str">
            <v>PC</v>
          </cell>
          <cell r="D3863">
            <v>6380.47</v>
          </cell>
          <cell r="E3863">
            <v>7226.5203220000003</v>
          </cell>
        </row>
        <row r="3864">
          <cell r="A3864" t="str">
            <v>M011904057</v>
          </cell>
          <cell r="B3864" t="str">
            <v>C45FF25 FoFo DN 900 685,000 kg</v>
          </cell>
          <cell r="C3864" t="str">
            <v>PC</v>
          </cell>
          <cell r="D3864">
            <v>8747.08</v>
          </cell>
          <cell r="E3864">
            <v>9906.9428079999998</v>
          </cell>
        </row>
        <row r="3865">
          <cell r="A3865" t="str">
            <v>M011904061</v>
          </cell>
          <cell r="B3865" t="str">
            <v>C45FF25 FoFo DN 1000 903,000 kg</v>
          </cell>
          <cell r="C3865" t="str">
            <v>PC</v>
          </cell>
          <cell r="D3865">
            <v>10125.74</v>
          </cell>
          <cell r="E3865">
            <v>11468.413124000001</v>
          </cell>
        </row>
        <row r="3866">
          <cell r="A3866" t="str">
            <v>M011904065</v>
          </cell>
          <cell r="B3866" t="str">
            <v>C45FF25 FoFo DN 1200 1371,000 kg</v>
          </cell>
          <cell r="C3866" t="str">
            <v>PC</v>
          </cell>
          <cell r="D3866">
            <v>12514.53</v>
          </cell>
          <cell r="E3866">
            <v>14173.956678000002</v>
          </cell>
        </row>
        <row r="3867">
          <cell r="A3867" t="str">
            <v>M011905000</v>
          </cell>
          <cell r="B3867" t="str">
            <v>CURVA 22o30' FoFo C/ FLANGES PN 25</v>
          </cell>
        </row>
        <row r="3868">
          <cell r="A3868" t="str">
            <v>M011905001</v>
          </cell>
          <cell r="B3868" t="str">
            <v>C22FF25 FoFo DN  50 9,000 kg</v>
          </cell>
          <cell r="C3868" t="str">
            <v>PC</v>
          </cell>
          <cell r="D3868">
            <v>123.85</v>
          </cell>
          <cell r="E3868">
            <v>140.27251000000001</v>
          </cell>
        </row>
        <row r="3869">
          <cell r="A3869" t="str">
            <v>M011905005</v>
          </cell>
          <cell r="B3869" t="str">
            <v>C22FF25 FoFo DN  80 13,000 kg</v>
          </cell>
          <cell r="C3869" t="str">
            <v>PC</v>
          </cell>
          <cell r="D3869">
            <v>126.38</v>
          </cell>
          <cell r="E3869">
            <v>143.13798800000001</v>
          </cell>
        </row>
        <row r="3870">
          <cell r="A3870" t="str">
            <v>M011905009</v>
          </cell>
          <cell r="B3870" t="str">
            <v>C22FF25 FoFo DN 100 18,000 kg</v>
          </cell>
          <cell r="C3870" t="str">
            <v>PC</v>
          </cell>
          <cell r="D3870">
            <v>247.03</v>
          </cell>
          <cell r="E3870">
            <v>279.78617800000001</v>
          </cell>
        </row>
        <row r="3871">
          <cell r="A3871" t="str">
            <v>M011905013</v>
          </cell>
          <cell r="B3871" t="str">
            <v>C22FF25 FoFo DN 150 30,000 kg</v>
          </cell>
          <cell r="C3871" t="str">
            <v>PC</v>
          </cell>
          <cell r="D3871">
            <v>372.16</v>
          </cell>
          <cell r="E3871">
            <v>421.50841600000007</v>
          </cell>
        </row>
        <row r="3872">
          <cell r="A3872" t="str">
            <v>M011905017</v>
          </cell>
          <cell r="B3872" t="str">
            <v>C22FF25 FoFo DN 200 45,000 kg</v>
          </cell>
          <cell r="C3872" t="str">
            <v>PC</v>
          </cell>
          <cell r="D3872">
            <v>373.92</v>
          </cell>
          <cell r="E3872">
            <v>423.50179200000002</v>
          </cell>
        </row>
        <row r="3873">
          <cell r="A3873" t="str">
            <v>M011905021</v>
          </cell>
          <cell r="B3873" t="str">
            <v>C22FF25 FoFo DN 250 62,000 kg</v>
          </cell>
          <cell r="C3873" t="str">
            <v>PC</v>
          </cell>
          <cell r="D3873">
            <v>732.05</v>
          </cell>
          <cell r="E3873">
            <v>829.11982999999998</v>
          </cell>
        </row>
        <row r="3874">
          <cell r="A3874" t="str">
            <v>M011905025</v>
          </cell>
          <cell r="B3874" t="str">
            <v>C22FF25 FoFo DN 300 83,000 kg</v>
          </cell>
          <cell r="C3874" t="str">
            <v>PC</v>
          </cell>
          <cell r="D3874">
            <v>1163.51</v>
          </cell>
          <cell r="E3874">
            <v>1317.791426</v>
          </cell>
        </row>
        <row r="3875">
          <cell r="A3875" t="str">
            <v>M011905029</v>
          </cell>
          <cell r="B3875" t="str">
            <v>C22FF25 FoFo DN 350 121,000 kg</v>
          </cell>
          <cell r="C3875" t="str">
            <v>PC</v>
          </cell>
          <cell r="D3875">
            <v>1443.57</v>
          </cell>
          <cell r="E3875">
            <v>1634.987382</v>
          </cell>
        </row>
        <row r="3876">
          <cell r="A3876" t="str">
            <v>M011905033</v>
          </cell>
          <cell r="B3876" t="str">
            <v>C22FF25 FoFo DN 400 158,000 kg</v>
          </cell>
          <cell r="C3876" t="str">
            <v>PC</v>
          </cell>
          <cell r="D3876">
            <v>3614.71</v>
          </cell>
          <cell r="E3876">
            <v>4094.0205460000002</v>
          </cell>
        </row>
        <row r="3877">
          <cell r="A3877" t="str">
            <v>M011905037</v>
          </cell>
          <cell r="B3877" t="str">
            <v>C22FF25 FoFo DN 450 194,000 kg</v>
          </cell>
          <cell r="C3877" t="str">
            <v>PC</v>
          </cell>
          <cell r="D3877">
            <v>3770.59</v>
          </cell>
          <cell r="E3877">
            <v>4270.5702340000007</v>
          </cell>
        </row>
        <row r="3878">
          <cell r="A3878" t="str">
            <v>M011905041</v>
          </cell>
          <cell r="B3878" t="str">
            <v>C22FF25 FoFo DN 500 234,000 kg</v>
          </cell>
          <cell r="C3878" t="str">
            <v>PC</v>
          </cell>
          <cell r="D3878">
            <v>4425.99</v>
          </cell>
          <cell r="E3878">
            <v>5012.8762740000002</v>
          </cell>
        </row>
        <row r="3879">
          <cell r="A3879" t="str">
            <v>M011905045</v>
          </cell>
          <cell r="B3879" t="str">
            <v>C22FF25 FoFo DN 600 333,000 kg</v>
          </cell>
          <cell r="C3879" t="str">
            <v>PC</v>
          </cell>
          <cell r="D3879">
            <v>5087.1400000000003</v>
          </cell>
          <cell r="E3879">
            <v>5761.6947640000008</v>
          </cell>
        </row>
        <row r="3880">
          <cell r="A3880" t="str">
            <v>M011905049</v>
          </cell>
          <cell r="B3880" t="str">
            <v>C22FF25 FoFo DN 700 444,000 kg</v>
          </cell>
          <cell r="C3880" t="str">
            <v>PC</v>
          </cell>
          <cell r="D3880">
            <v>6773.25</v>
          </cell>
          <cell r="E3880">
            <v>7671.3829500000002</v>
          </cell>
        </row>
        <row r="3881">
          <cell r="A3881" t="str">
            <v>M011905053</v>
          </cell>
          <cell r="B3881" t="str">
            <v>C22FF25 FoFo DN 800 608,000 kg</v>
          </cell>
          <cell r="C3881" t="str">
            <v>PC</v>
          </cell>
          <cell r="D3881">
            <v>8427.59</v>
          </cell>
          <cell r="E3881">
            <v>9545.0884340000011</v>
          </cell>
        </row>
        <row r="3882">
          <cell r="A3882" t="str">
            <v>M011905057</v>
          </cell>
          <cell r="B3882" t="str">
            <v>C22FF25 FoFo DN 900 773,000 kg</v>
          </cell>
          <cell r="C3882" t="str">
            <v>PC</v>
          </cell>
          <cell r="D3882">
            <v>15755.15</v>
          </cell>
          <cell r="E3882">
            <v>17844.282889999999</v>
          </cell>
        </row>
        <row r="3883">
          <cell r="A3883" t="str">
            <v>M011905061</v>
          </cell>
          <cell r="B3883" t="str">
            <v>C22FF25 FoFo DN 1000 1021,000 kg</v>
          </cell>
          <cell r="C3883" t="str">
            <v>PC</v>
          </cell>
          <cell r="D3883">
            <v>13347.29</v>
          </cell>
          <cell r="E3883">
            <v>15117.140654000003</v>
          </cell>
        </row>
        <row r="3884">
          <cell r="A3884" t="str">
            <v>M011905065</v>
          </cell>
          <cell r="B3884" t="str">
            <v>C22FF25 FoFo DN 1200 1438,000 kg</v>
          </cell>
          <cell r="C3884" t="str">
            <v>PC</v>
          </cell>
          <cell r="D3884">
            <v>15758.06</v>
          </cell>
          <cell r="E3884">
            <v>17847.578755999999</v>
          </cell>
        </row>
        <row r="3885">
          <cell r="A3885" t="str">
            <v>M011906000</v>
          </cell>
          <cell r="B3885" t="str">
            <v>CURVA 11o15' FoFo C/ FLANGES PN 25</v>
          </cell>
        </row>
        <row r="3886">
          <cell r="A3886" t="str">
            <v>M011906001</v>
          </cell>
          <cell r="B3886" t="str">
            <v>C11FF25 FoFo DN 50 8,000 kg</v>
          </cell>
          <cell r="C3886" t="str">
            <v>PC</v>
          </cell>
          <cell r="D3886">
            <v>76.27</v>
          </cell>
          <cell r="E3886">
            <v>86.383402000000004</v>
          </cell>
        </row>
        <row r="3887">
          <cell r="A3887" t="str">
            <v>M011906005</v>
          </cell>
          <cell r="B3887" t="str">
            <v>C11FF25 FoFo DN 80 11,000 kg</v>
          </cell>
          <cell r="C3887" t="str">
            <v>PC</v>
          </cell>
          <cell r="D3887">
            <v>76.27</v>
          </cell>
          <cell r="E3887">
            <v>86.383402000000004</v>
          </cell>
        </row>
        <row r="3888">
          <cell r="A3888" t="str">
            <v>M011906009</v>
          </cell>
          <cell r="B3888" t="str">
            <v>C11FF25 FoFo DN 100 17,000 kg</v>
          </cell>
          <cell r="C3888" t="str">
            <v>PC</v>
          </cell>
          <cell r="D3888">
            <v>133.94999999999999</v>
          </cell>
          <cell r="E3888">
            <v>151.71177</v>
          </cell>
        </row>
        <row r="3889">
          <cell r="A3889" t="str">
            <v>M011906013</v>
          </cell>
          <cell r="B3889" t="str">
            <v>C11FF25 FoFo DN 150 27,000 kg</v>
          </cell>
          <cell r="C3889" t="str">
            <v>PC</v>
          </cell>
          <cell r="D3889">
            <v>191.63</v>
          </cell>
          <cell r="E3889">
            <v>217.04013800000001</v>
          </cell>
        </row>
        <row r="3890">
          <cell r="A3890" t="str">
            <v>M011906017</v>
          </cell>
          <cell r="B3890" t="str">
            <v>C11FF25 FoFo DN 200 40,000 kg</v>
          </cell>
          <cell r="C3890" t="str">
            <v>PC</v>
          </cell>
          <cell r="D3890">
            <v>440.94</v>
          </cell>
          <cell r="E3890">
            <v>499.40864400000004</v>
          </cell>
        </row>
        <row r="3891">
          <cell r="A3891" t="str">
            <v>M011906021</v>
          </cell>
          <cell r="B3891" t="str">
            <v>C11FF25 FoFo DN 250 55,000 kg</v>
          </cell>
          <cell r="C3891" t="str">
            <v>PC</v>
          </cell>
          <cell r="D3891">
            <v>520.94000000000005</v>
          </cell>
          <cell r="E3891">
            <v>590.01664400000004</v>
          </cell>
        </row>
        <row r="3892">
          <cell r="A3892" t="str">
            <v>M011906025</v>
          </cell>
          <cell r="B3892" t="str">
            <v>C11FF25 FoFo DN 300 72,000 kg</v>
          </cell>
          <cell r="C3892" t="str">
            <v>PC</v>
          </cell>
          <cell r="D3892">
            <v>602.79999999999995</v>
          </cell>
          <cell r="E3892">
            <v>682.73127999999997</v>
          </cell>
        </row>
        <row r="3893">
          <cell r="A3893" t="str">
            <v>M011906029</v>
          </cell>
          <cell r="B3893" t="str">
            <v>C11FF25 FoFo DN 350 105,000 kg</v>
          </cell>
          <cell r="C3893" t="str">
            <v>PC</v>
          </cell>
          <cell r="D3893">
            <v>893.03</v>
          </cell>
          <cell r="E3893">
            <v>1011.445778</v>
          </cell>
        </row>
        <row r="3894">
          <cell r="A3894" t="str">
            <v>M011906033</v>
          </cell>
          <cell r="B3894" t="str">
            <v>C11FF25 FoFo DN 400 138,000 kg</v>
          </cell>
          <cell r="C3894" t="str">
            <v>PC</v>
          </cell>
          <cell r="D3894">
            <v>1010.25</v>
          </cell>
          <cell r="E3894">
            <v>1144.2091500000001</v>
          </cell>
        </row>
        <row r="3895">
          <cell r="A3895" t="str">
            <v>M011906037</v>
          </cell>
          <cell r="B3895" t="str">
            <v>C11FF25 FoFo DN 450 170,000 kg</v>
          </cell>
          <cell r="C3895" t="str">
            <v>PC</v>
          </cell>
          <cell r="D3895">
            <v>1121.3900000000001</v>
          </cell>
          <cell r="E3895">
            <v>1270.0863140000001</v>
          </cell>
        </row>
        <row r="3896">
          <cell r="A3896" t="str">
            <v>M011906041</v>
          </cell>
          <cell r="B3896" t="str">
            <v>C11FF25 FoFo DN 500 203,000 kg</v>
          </cell>
          <cell r="C3896" t="str">
            <v>PC</v>
          </cell>
          <cell r="D3896">
            <v>1467.94</v>
          </cell>
          <cell r="E3896">
            <v>1662.5888440000001</v>
          </cell>
        </row>
        <row r="3897">
          <cell r="A3897" t="str">
            <v>M011906045</v>
          </cell>
          <cell r="B3897" t="str">
            <v>C11FF25 PN 16 DN 600 287,000 kg</v>
          </cell>
          <cell r="C3897" t="str">
            <v>PC</v>
          </cell>
          <cell r="D3897">
            <v>2971.22</v>
          </cell>
          <cell r="E3897">
            <v>3365.2037719999998</v>
          </cell>
        </row>
        <row r="3898">
          <cell r="A3898" t="str">
            <v>M011906049</v>
          </cell>
          <cell r="B3898" t="str">
            <v>C11FF25 FoFo DN 700 374,000 kg</v>
          </cell>
          <cell r="C3898" t="str">
            <v>PC</v>
          </cell>
          <cell r="D3898">
            <v>4141.47</v>
          </cell>
          <cell r="E3898">
            <v>4690.6289220000008</v>
          </cell>
        </row>
        <row r="3899">
          <cell r="A3899" t="str">
            <v>M011906053</v>
          </cell>
          <cell r="B3899" t="str">
            <v>C11FF25 FoFo DN 800 510,000 kg</v>
          </cell>
          <cell r="C3899" t="str">
            <v>PC</v>
          </cell>
          <cell r="D3899">
            <v>5101.5</v>
          </cell>
          <cell r="E3899">
            <v>5777.9589000000005</v>
          </cell>
        </row>
        <row r="3900">
          <cell r="A3900" t="str">
            <v>M011906057</v>
          </cell>
          <cell r="B3900" t="str">
            <v>C11FF25 FoFo DN 900 641,000 kg</v>
          </cell>
          <cell r="C3900" t="str">
            <v>PC</v>
          </cell>
          <cell r="D3900">
            <v>5587.09</v>
          </cell>
          <cell r="E3900">
            <v>6327.9381340000009</v>
          </cell>
        </row>
        <row r="3901">
          <cell r="A3901" t="str">
            <v>M011906061</v>
          </cell>
          <cell r="B3901" t="str">
            <v>C11FF25 FoFo DN 1000 849,00O kg</v>
          </cell>
          <cell r="C3901" t="str">
            <v>PC</v>
          </cell>
          <cell r="D3901">
            <v>8098.78</v>
          </cell>
          <cell r="E3901">
            <v>9172.6782280000007</v>
          </cell>
        </row>
        <row r="3902">
          <cell r="A3902" t="str">
            <v>M011906065</v>
          </cell>
          <cell r="B3902" t="str">
            <v>C11FF25 FoFo DN 1200 1255,000 kg</v>
          </cell>
          <cell r="C3902" t="str">
            <v>PC</v>
          </cell>
          <cell r="D3902">
            <v>9445.77</v>
          </cell>
          <cell r="E3902">
            <v>10698.279102</v>
          </cell>
        </row>
        <row r="3903">
          <cell r="A3903" t="str">
            <v>M011907000</v>
          </cell>
          <cell r="B3903" t="str">
            <v>TE FoFo C/ FLANGES PN 25</v>
          </cell>
        </row>
        <row r="3904">
          <cell r="A3904" t="str">
            <v>M011907001</v>
          </cell>
          <cell r="B3904" t="str">
            <v>TFF25 FoFo DN 80 X 50 19,000 kg</v>
          </cell>
          <cell r="C3904" t="str">
            <v>PC</v>
          </cell>
          <cell r="D3904">
            <v>209.85</v>
          </cell>
          <cell r="E3904">
            <v>237.67610999999999</v>
          </cell>
        </row>
        <row r="3905">
          <cell r="A3905" t="str">
            <v>M011907005</v>
          </cell>
          <cell r="B3905" t="str">
            <v>TFF25 FoFo DN 80 X 80 15,300 kg</v>
          </cell>
          <cell r="C3905" t="str">
            <v>PC</v>
          </cell>
          <cell r="D3905">
            <v>221.91</v>
          </cell>
          <cell r="E3905">
            <v>251.33526600000002</v>
          </cell>
        </row>
        <row r="3906">
          <cell r="A3906" t="str">
            <v>M011907009</v>
          </cell>
          <cell r="B3906" t="str">
            <v>TFF25 FoFo DN 100 X 50 16,000 kg</v>
          </cell>
          <cell r="C3906" t="str">
            <v>PC</v>
          </cell>
          <cell r="D3906">
            <v>212.53</v>
          </cell>
          <cell r="E3906">
            <v>240.711478</v>
          </cell>
        </row>
        <row r="3907">
          <cell r="A3907" t="str">
            <v>M011907013</v>
          </cell>
          <cell r="B3907" t="str">
            <v>TFF25 FoFo DN 100 X 80 19,300 kg</v>
          </cell>
          <cell r="C3907" t="str">
            <v>PC</v>
          </cell>
          <cell r="D3907">
            <v>223.71</v>
          </cell>
          <cell r="E3907">
            <v>253.37394600000002</v>
          </cell>
        </row>
        <row r="3908">
          <cell r="A3908" t="str">
            <v>M011907017</v>
          </cell>
          <cell r="B3908" t="str">
            <v>TFF25 FoFo DN 100 X 100 20,000 kg</v>
          </cell>
          <cell r="C3908" t="str">
            <v>PC</v>
          </cell>
          <cell r="D3908">
            <v>235.49</v>
          </cell>
          <cell r="E3908">
            <v>266.71597400000002</v>
          </cell>
        </row>
        <row r="3909">
          <cell r="A3909" t="str">
            <v>M011907021</v>
          </cell>
          <cell r="B3909" t="str">
            <v>TFF25 FoFo DN 150 X 50 26,000 kg</v>
          </cell>
          <cell r="C3909" t="str">
            <v>PC</v>
          </cell>
          <cell r="D3909">
            <v>247.88</v>
          </cell>
          <cell r="E3909">
            <v>280.74888800000002</v>
          </cell>
        </row>
        <row r="3910">
          <cell r="A3910" t="str">
            <v>M011907025</v>
          </cell>
          <cell r="B3910" t="str">
            <v>TFF25 FoFo DN 150 X 80 32,000 kg</v>
          </cell>
          <cell r="C3910" t="str">
            <v>PC</v>
          </cell>
          <cell r="D3910">
            <v>260.93</v>
          </cell>
          <cell r="E3910">
            <v>295.52931800000005</v>
          </cell>
        </row>
        <row r="3911">
          <cell r="A3911" t="str">
            <v>M011907029</v>
          </cell>
          <cell r="B3911" t="str">
            <v>TFF25 FoFo DN 150 X 100 31,000 kg</v>
          </cell>
          <cell r="C3911" t="str">
            <v>PC</v>
          </cell>
          <cell r="D3911">
            <v>274.66000000000003</v>
          </cell>
          <cell r="E3911">
            <v>311.07991600000003</v>
          </cell>
        </row>
        <row r="3912">
          <cell r="A3912" t="str">
            <v>M011907033</v>
          </cell>
          <cell r="B3912" t="str">
            <v>TFF25 FoFo DN 150 X 150 35,000 kg</v>
          </cell>
          <cell r="C3912" t="str">
            <v>PC</v>
          </cell>
          <cell r="D3912">
            <v>289.12</v>
          </cell>
          <cell r="E3912">
            <v>327.457312</v>
          </cell>
        </row>
        <row r="3913">
          <cell r="A3913" t="str">
            <v>M011907037</v>
          </cell>
          <cell r="B3913" t="str">
            <v>TFF25 FoFo DN 200 X 50 52,000 kg</v>
          </cell>
          <cell r="C3913" t="str">
            <v>PC</v>
          </cell>
          <cell r="D3913">
            <v>304.33</v>
          </cell>
          <cell r="E3913">
            <v>344.68415800000002</v>
          </cell>
        </row>
        <row r="3914">
          <cell r="A3914" t="str">
            <v>M011907041</v>
          </cell>
          <cell r="B3914" t="str">
            <v>TFF25 FoFo DN 200 X 80 51,000 kg</v>
          </cell>
          <cell r="C3914" t="str">
            <v>PC</v>
          </cell>
          <cell r="D3914">
            <v>320.35000000000002</v>
          </cell>
          <cell r="E3914">
            <v>362.82841000000002</v>
          </cell>
        </row>
        <row r="3915">
          <cell r="A3915" t="str">
            <v>M011907045</v>
          </cell>
          <cell r="B3915" t="str">
            <v>TFF25 FoFo DN 200 X 100 45,000 kg</v>
          </cell>
          <cell r="C3915" t="str">
            <v>PC</v>
          </cell>
          <cell r="D3915">
            <v>337.21</v>
          </cell>
          <cell r="E3915">
            <v>381.92404599999998</v>
          </cell>
        </row>
        <row r="3916">
          <cell r="A3916" t="str">
            <v>M011907049</v>
          </cell>
          <cell r="B3916" t="str">
            <v>TFF25 FoFo DN 200 X 150 49,000 kg</v>
          </cell>
          <cell r="C3916" t="str">
            <v>PC</v>
          </cell>
          <cell r="D3916">
            <v>724.9</v>
          </cell>
          <cell r="E3916">
            <v>821.02174000000002</v>
          </cell>
        </row>
        <row r="3917">
          <cell r="A3917" t="str">
            <v>M011907053</v>
          </cell>
          <cell r="B3917" t="str">
            <v>TFF25 FoFo DN 200 X 200 53,000 kg</v>
          </cell>
          <cell r="C3917" t="str">
            <v>PC</v>
          </cell>
          <cell r="D3917">
            <v>727.48</v>
          </cell>
          <cell r="E3917">
            <v>823.943848</v>
          </cell>
        </row>
        <row r="3918">
          <cell r="A3918" t="str">
            <v>M011907057</v>
          </cell>
          <cell r="B3918" t="str">
            <v>TFF25 FoFo DN 250 X 50 73,000 kg</v>
          </cell>
          <cell r="C3918" t="str">
            <v>PC</v>
          </cell>
          <cell r="D3918">
            <v>765.77</v>
          </cell>
          <cell r="E3918">
            <v>867.31110200000001</v>
          </cell>
        </row>
        <row r="3919">
          <cell r="A3919" t="str">
            <v>M011907061</v>
          </cell>
          <cell r="B3919" t="str">
            <v>TFF25 FoFo DN 250 X 80 75,000 kg</v>
          </cell>
          <cell r="C3919" t="str">
            <v>PC</v>
          </cell>
          <cell r="D3919">
            <v>806.07</v>
          </cell>
          <cell r="E3919">
            <v>912.95488200000011</v>
          </cell>
        </row>
        <row r="3920">
          <cell r="A3920" t="str">
            <v>M011907065</v>
          </cell>
          <cell r="B3920" t="str">
            <v>TFF25 FoFo DN 250 X 100 75,000 kg</v>
          </cell>
          <cell r="C3920" t="str">
            <v>PC</v>
          </cell>
          <cell r="D3920">
            <v>848.5</v>
          </cell>
          <cell r="E3920">
            <v>961.01110000000006</v>
          </cell>
        </row>
        <row r="3921">
          <cell r="A3921" t="str">
            <v>M011907067</v>
          </cell>
          <cell r="B3921" t="str">
            <v>TFF25 FoFo DN 250 X 150 75,000 kg</v>
          </cell>
          <cell r="C3921" t="str">
            <v>PC</v>
          </cell>
          <cell r="D3921">
            <v>893.16</v>
          </cell>
          <cell r="E3921">
            <v>1011.593016</v>
          </cell>
        </row>
        <row r="3922">
          <cell r="A3922" t="str">
            <v>M011907069</v>
          </cell>
          <cell r="B3922" t="str">
            <v>TFF25 FoFo DN 250 X 200 82,000 kg</v>
          </cell>
          <cell r="C3922" t="str">
            <v>PC</v>
          </cell>
          <cell r="D3922">
            <v>940.16</v>
          </cell>
          <cell r="E3922">
            <v>1064.825216</v>
          </cell>
        </row>
        <row r="3923">
          <cell r="A3923" t="str">
            <v>M011907073</v>
          </cell>
          <cell r="B3923" t="str">
            <v>TFF25 FoFo DN 250 X 250 91,000 kg</v>
          </cell>
          <cell r="C3923" t="str">
            <v>PC</v>
          </cell>
          <cell r="D3923">
            <v>989.65</v>
          </cell>
          <cell r="E3923">
            <v>1120.8775900000001</v>
          </cell>
        </row>
        <row r="3924">
          <cell r="A3924" t="str">
            <v>M011907077</v>
          </cell>
          <cell r="B3924" t="str">
            <v>TFF25 FoFo DN 300 X 100 103,000 kg</v>
          </cell>
          <cell r="C3924" t="str">
            <v>PC</v>
          </cell>
          <cell r="D3924">
            <v>1041.73</v>
          </cell>
          <cell r="E3924">
            <v>1179.863398</v>
          </cell>
        </row>
        <row r="3925">
          <cell r="A3925" t="str">
            <v>M011907081</v>
          </cell>
          <cell r="B3925" t="str">
            <v>TFF25 FoFo DN 300 X 200 112,000 kg</v>
          </cell>
          <cell r="C3925" t="str">
            <v>PC</v>
          </cell>
          <cell r="D3925">
            <v>1096.56</v>
          </cell>
          <cell r="E3925">
            <v>1241.9638560000001</v>
          </cell>
        </row>
        <row r="3926">
          <cell r="A3926" t="str">
            <v>M011907085</v>
          </cell>
          <cell r="B3926" t="str">
            <v>TFF25 FoFo DN 300 X 300 134,000 kg</v>
          </cell>
          <cell r="C3926" t="str">
            <v>PC</v>
          </cell>
          <cell r="D3926">
            <v>1154.27</v>
          </cell>
          <cell r="E3926">
            <v>1307.326202</v>
          </cell>
        </row>
        <row r="3927">
          <cell r="A3927" t="str">
            <v>M011907089</v>
          </cell>
          <cell r="B3927" t="str">
            <v>TFF25 FoFo DN 350 X 100 135,000 kg</v>
          </cell>
          <cell r="C3927" t="str">
            <v>PC</v>
          </cell>
          <cell r="D3927">
            <v>1215.02</v>
          </cell>
          <cell r="E3927">
            <v>1376.131652</v>
          </cell>
        </row>
        <row r="3928">
          <cell r="A3928" t="str">
            <v>M011907093</v>
          </cell>
          <cell r="B3928" t="str">
            <v>TFF25 FoFo DN 350 X 200 142,000 kg</v>
          </cell>
          <cell r="C3928" t="str">
            <v>PC</v>
          </cell>
          <cell r="D3928">
            <v>1278.97</v>
          </cell>
          <cell r="E3928">
            <v>1448.561422</v>
          </cell>
        </row>
        <row r="3929">
          <cell r="A3929" t="str">
            <v>M011907097</v>
          </cell>
          <cell r="B3929" t="str">
            <v>TFF25 FoFo DN 350 X 300 160,000 kg</v>
          </cell>
          <cell r="C3929" t="str">
            <v>PC</v>
          </cell>
          <cell r="D3929">
            <v>1346.29</v>
          </cell>
          <cell r="E3929">
            <v>1524.8080540000001</v>
          </cell>
        </row>
        <row r="3930">
          <cell r="A3930" t="str">
            <v>M011907101</v>
          </cell>
          <cell r="B3930" t="str">
            <v>TFF25 FoFo DN 350 X 350 173,000 kg</v>
          </cell>
          <cell r="C3930" t="str">
            <v>PC</v>
          </cell>
          <cell r="D3930">
            <v>1417.14</v>
          </cell>
          <cell r="E3930">
            <v>1605.0527640000003</v>
          </cell>
        </row>
        <row r="3931">
          <cell r="A3931" t="str">
            <v>M011907105</v>
          </cell>
          <cell r="B3931" t="str">
            <v>TFF25 FoFo DN 400 X 100 172,000 kg</v>
          </cell>
          <cell r="C3931" t="str">
            <v>PC</v>
          </cell>
          <cell r="D3931">
            <v>1491.73</v>
          </cell>
          <cell r="E3931">
            <v>1689.533398</v>
          </cell>
        </row>
        <row r="3932">
          <cell r="A3932" t="str">
            <v>M011907109</v>
          </cell>
          <cell r="B3932" t="str">
            <v>TFF25 FoFo DN 400 X 200 178,000 kg</v>
          </cell>
          <cell r="C3932" t="str">
            <v>PC</v>
          </cell>
          <cell r="D3932">
            <v>1570.25</v>
          </cell>
          <cell r="E3932">
            <v>1778.46515</v>
          </cell>
        </row>
        <row r="3933">
          <cell r="A3933" t="str">
            <v>M011907113</v>
          </cell>
          <cell r="B3933" t="str">
            <v>TFF25 FoFo DN 400 X 300 198,000 kg</v>
          </cell>
          <cell r="C3933" t="str">
            <v>PC</v>
          </cell>
          <cell r="D3933">
            <v>1652.89</v>
          </cell>
          <cell r="E3933">
            <v>1872.0632140000002</v>
          </cell>
        </row>
        <row r="3934">
          <cell r="A3934" t="str">
            <v>M011907117</v>
          </cell>
          <cell r="B3934" t="str">
            <v>TFF25 FoFo DN 400 X 400 223,000 kg</v>
          </cell>
          <cell r="C3934" t="str">
            <v>PC</v>
          </cell>
          <cell r="D3934">
            <v>1739.89</v>
          </cell>
          <cell r="E3934">
            <v>1970.5994140000003</v>
          </cell>
        </row>
        <row r="3935">
          <cell r="A3935" t="str">
            <v>M011907121</v>
          </cell>
          <cell r="B3935" t="str">
            <v>TFF25 FoFo DN 450 X 100 212,000 kg</v>
          </cell>
          <cell r="C3935" t="str">
            <v>PC</v>
          </cell>
          <cell r="D3935">
            <v>1831.46</v>
          </cell>
          <cell r="E3935">
            <v>2074.311596</v>
          </cell>
        </row>
        <row r="3936">
          <cell r="A3936" t="str">
            <v>M011907125</v>
          </cell>
          <cell r="B3936" t="str">
            <v>TFF25 FoFo DN 450 X 200 220,000 kg</v>
          </cell>
          <cell r="C3936" t="str">
            <v>PC</v>
          </cell>
          <cell r="D3936">
            <v>1927.85</v>
          </cell>
          <cell r="E3936">
            <v>2183.4829100000002</v>
          </cell>
        </row>
        <row r="3937">
          <cell r="A3937" t="str">
            <v>M011907129</v>
          </cell>
          <cell r="B3937" t="str">
            <v>TFF25 FoFo DN 450 X 300 230,000 kg</v>
          </cell>
          <cell r="C3937" t="str">
            <v>PC</v>
          </cell>
          <cell r="D3937">
            <v>2029.32</v>
          </cell>
          <cell r="E3937">
            <v>2298.4078319999999</v>
          </cell>
        </row>
        <row r="3938">
          <cell r="A3938" t="str">
            <v>M011907133</v>
          </cell>
          <cell r="B3938" t="str">
            <v>TFF25 FoFo DN 450 X 400 259,000 kg</v>
          </cell>
          <cell r="C3938" t="str">
            <v>PC</v>
          </cell>
          <cell r="D3938">
            <v>2130.7800000000002</v>
          </cell>
          <cell r="E3938">
            <v>2413.3214280000002</v>
          </cell>
        </row>
        <row r="3939">
          <cell r="A3939" t="str">
            <v>M011907137</v>
          </cell>
          <cell r="B3939" t="str">
            <v>TFF25 FoFo DN 450 X 450 264,000 kg</v>
          </cell>
          <cell r="C3939" t="str">
            <v>PC</v>
          </cell>
          <cell r="D3939">
            <v>2135.7399999999998</v>
          </cell>
          <cell r="E3939">
            <v>2418.939124</v>
          </cell>
        </row>
        <row r="3940">
          <cell r="A3940" t="str">
            <v>M011907141</v>
          </cell>
          <cell r="B3940" t="str">
            <v>TFF25 FoFo DN 500 X 100 259,000 kg</v>
          </cell>
          <cell r="C3940" t="str">
            <v>PC</v>
          </cell>
          <cell r="D3940">
            <v>2242.5300000000002</v>
          </cell>
          <cell r="E3940">
            <v>2539.8894780000005</v>
          </cell>
        </row>
        <row r="3941">
          <cell r="A3941" t="str">
            <v>M011907145</v>
          </cell>
          <cell r="B3941" t="str">
            <v>TFF25 FoFo DN 500 X 200 265,000 kg</v>
          </cell>
          <cell r="C3941" t="str">
            <v>PC</v>
          </cell>
          <cell r="D3941">
            <v>2354.66</v>
          </cell>
          <cell r="E3941">
            <v>2666.8879160000001</v>
          </cell>
        </row>
        <row r="3942">
          <cell r="A3942" t="str">
            <v>M011907149</v>
          </cell>
          <cell r="B3942" t="str">
            <v>TFF25 FoFo DN 500 X 300 278,000 kg</v>
          </cell>
          <cell r="C3942" t="str">
            <v>PC</v>
          </cell>
          <cell r="D3942">
            <v>2472.39</v>
          </cell>
          <cell r="E3942">
            <v>2800.2289139999998</v>
          </cell>
        </row>
        <row r="3943">
          <cell r="A3943" t="str">
            <v>M011907153</v>
          </cell>
          <cell r="B3943" t="str">
            <v>TFF25 FoFo DN 500 X 400 305,000 kg</v>
          </cell>
          <cell r="C3943" t="str">
            <v>PC</v>
          </cell>
          <cell r="D3943">
            <v>2596.0100000000002</v>
          </cell>
          <cell r="E3943">
            <v>2940.2409260000004</v>
          </cell>
        </row>
        <row r="3944">
          <cell r="A3944" t="str">
            <v>M011907157</v>
          </cell>
          <cell r="B3944" t="str">
            <v>TFF25 FoFo DN 500 X 500 329,000 kg</v>
          </cell>
          <cell r="C3944" t="str">
            <v>PC</v>
          </cell>
          <cell r="D3944">
            <v>2725.81</v>
          </cell>
          <cell r="E3944">
            <v>3087.2524060000001</v>
          </cell>
        </row>
        <row r="3945">
          <cell r="A3945" t="str">
            <v>M011907161</v>
          </cell>
          <cell r="B3945" t="str">
            <v>TFF25 FoFo DN 600 X 100 379,000 kg</v>
          </cell>
          <cell r="C3945" t="str">
            <v>PC</v>
          </cell>
          <cell r="D3945">
            <v>2862.1</v>
          </cell>
          <cell r="E3945">
            <v>3241.6144600000002</v>
          </cell>
        </row>
        <row r="3946">
          <cell r="A3946" t="str">
            <v>M011907165</v>
          </cell>
          <cell r="B3946" t="str">
            <v>TFF25 FoFo DN 600 X 200 376,000 kg</v>
          </cell>
          <cell r="C3946" t="str">
            <v>PC</v>
          </cell>
          <cell r="D3946">
            <v>3005.21</v>
          </cell>
          <cell r="E3946">
            <v>3403.7008460000002</v>
          </cell>
        </row>
        <row r="3947">
          <cell r="A3947" t="str">
            <v>M011907169</v>
          </cell>
          <cell r="B3947" t="str">
            <v>TFF25 FoFo DN 600 X 300 388,000 kg</v>
          </cell>
          <cell r="C3947" t="str">
            <v>PC</v>
          </cell>
          <cell r="D3947">
            <v>3155.47</v>
          </cell>
          <cell r="E3947">
            <v>3573.8853220000001</v>
          </cell>
        </row>
        <row r="3948">
          <cell r="A3948" t="str">
            <v>M011907173</v>
          </cell>
          <cell r="B3948" t="str">
            <v>TFF25 FoFo DN 600 X 400 414,000 kg</v>
          </cell>
          <cell r="C3948" t="str">
            <v>PC</v>
          </cell>
          <cell r="D3948">
            <v>3313.24</v>
          </cell>
          <cell r="E3948">
            <v>3752.5756240000001</v>
          </cell>
        </row>
        <row r="3949">
          <cell r="A3949" t="str">
            <v>M011907177</v>
          </cell>
          <cell r="B3949" t="str">
            <v>TFF25 FoFo DN 600 X 500 420,000 kg</v>
          </cell>
          <cell r="C3949" t="str">
            <v>PC</v>
          </cell>
          <cell r="D3949">
            <v>3478.9</v>
          </cell>
          <cell r="E3949">
            <v>3940.2021400000003</v>
          </cell>
        </row>
        <row r="3950">
          <cell r="A3950" t="str">
            <v>M011907181</v>
          </cell>
          <cell r="B3950" t="str">
            <v>TFF25 FoFo DN 600 X 600 474,000 kg</v>
          </cell>
          <cell r="C3950" t="str">
            <v>PC</v>
          </cell>
          <cell r="D3950">
            <v>3652.85</v>
          </cell>
          <cell r="E3950">
            <v>4137.2179100000003</v>
          </cell>
        </row>
        <row r="3951">
          <cell r="A3951" t="str">
            <v>M011907185</v>
          </cell>
          <cell r="B3951" t="str">
            <v>TFF25 FoFo DN 700 X 200 367,000 kg</v>
          </cell>
          <cell r="C3951" t="str">
            <v>PC</v>
          </cell>
          <cell r="D3951">
            <v>3835.49</v>
          </cell>
          <cell r="E3951">
            <v>4344.0759740000003</v>
          </cell>
        </row>
        <row r="3952">
          <cell r="A3952" t="str">
            <v>M011907189</v>
          </cell>
          <cell r="B3952" t="str">
            <v>TFF25 FoFo DN 700 X 400 456,000 kg</v>
          </cell>
          <cell r="C3952" t="str">
            <v>PC</v>
          </cell>
          <cell r="D3952">
            <v>4027.27</v>
          </cell>
          <cell r="E3952">
            <v>4561.2860019999998</v>
          </cell>
        </row>
        <row r="3953">
          <cell r="A3953" t="str">
            <v>M011907191</v>
          </cell>
          <cell r="B3953" t="str">
            <v>TFF25 FoFo DN 700 X 600 520,000 kg</v>
          </cell>
          <cell r="C3953" t="str">
            <v>PC</v>
          </cell>
          <cell r="D3953">
            <v>4228.63</v>
          </cell>
          <cell r="E3953">
            <v>4789.3463380000003</v>
          </cell>
        </row>
        <row r="3954">
          <cell r="A3954" t="str">
            <v>M011907193</v>
          </cell>
          <cell r="B3954" t="str">
            <v>TFF25 FoFo DN 700 X 700 628,000 kg</v>
          </cell>
          <cell r="C3954" t="str">
            <v>PC</v>
          </cell>
          <cell r="D3954">
            <v>4440.0600000000004</v>
          </cell>
          <cell r="E3954">
            <v>5028.8119560000005</v>
          </cell>
        </row>
        <row r="3955">
          <cell r="A3955" t="str">
            <v>M011907197</v>
          </cell>
          <cell r="B3955" t="str">
            <v>TFF25 FoFo DN 800 X 200 487,000 kg</v>
          </cell>
          <cell r="C3955" t="str">
            <v>PC</v>
          </cell>
          <cell r="D3955">
            <v>4662.0600000000004</v>
          </cell>
          <cell r="E3955">
            <v>5280.2491560000008</v>
          </cell>
        </row>
        <row r="3956">
          <cell r="A3956" t="str">
            <v>M011907201</v>
          </cell>
          <cell r="B3956" t="str">
            <v>TFF25 FoFo DN 800 X 400 589,000 kg</v>
          </cell>
          <cell r="C3956" t="str">
            <v>PC</v>
          </cell>
          <cell r="D3956">
            <v>4895.16</v>
          </cell>
          <cell r="E3956">
            <v>5544.2582160000002</v>
          </cell>
        </row>
        <row r="3957">
          <cell r="A3957" t="str">
            <v>M011907205</v>
          </cell>
          <cell r="B3957" t="str">
            <v>TFF25 FoFo DN 800 X 600 784,000 kg</v>
          </cell>
          <cell r="C3957" t="str">
            <v>PC</v>
          </cell>
          <cell r="D3957">
            <v>5139.93</v>
          </cell>
          <cell r="E3957">
            <v>5821.4847180000006</v>
          </cell>
        </row>
        <row r="3958">
          <cell r="A3958" t="str">
            <v>M011907209</v>
          </cell>
          <cell r="B3958" t="str">
            <v>TFF25 FoFo DN 800 X 800 863,000 kg</v>
          </cell>
          <cell r="C3958" t="str">
            <v>PC</v>
          </cell>
          <cell r="D3958">
            <v>5396.92</v>
          </cell>
          <cell r="E3958">
            <v>6112.5515920000007</v>
          </cell>
        </row>
        <row r="3959">
          <cell r="A3959" t="str">
            <v>M011907213</v>
          </cell>
          <cell r="B3959" t="str">
            <v>TFF25 FoFo DN 900 X 200 603,000 kg</v>
          </cell>
          <cell r="C3959" t="str">
            <v>PC</v>
          </cell>
          <cell r="D3959">
            <v>5666.76</v>
          </cell>
          <cell r="E3959">
            <v>6418.1723760000004</v>
          </cell>
        </row>
        <row r="3960">
          <cell r="A3960" t="str">
            <v>M011907217</v>
          </cell>
          <cell r="B3960" t="str">
            <v>TFF25 FoFo DN 900 X 400 722,000 kg</v>
          </cell>
          <cell r="C3960" t="str">
            <v>PC</v>
          </cell>
          <cell r="D3960">
            <v>5950.11</v>
          </cell>
          <cell r="E3960">
            <v>6739.0945860000002</v>
          </cell>
        </row>
        <row r="3961">
          <cell r="A3961" t="str">
            <v>M011907221</v>
          </cell>
          <cell r="B3961" t="str">
            <v>TFF25 FoFo DN 900 X 600 990,000 kg</v>
          </cell>
          <cell r="C3961" t="str">
            <v>PC</v>
          </cell>
          <cell r="D3961">
            <v>6247.61</v>
          </cell>
          <cell r="E3961">
            <v>7076.0430859999997</v>
          </cell>
        </row>
        <row r="3962">
          <cell r="A3962" t="str">
            <v>M011907223</v>
          </cell>
          <cell r="B3962" t="str">
            <v>TFF25 FoFo DN 900 X 800 950,000 kg</v>
          </cell>
          <cell r="C3962" t="str">
            <v>PC</v>
          </cell>
          <cell r="D3962">
            <v>6559.99</v>
          </cell>
          <cell r="E3962">
            <v>7429.8446739999999</v>
          </cell>
        </row>
        <row r="3963">
          <cell r="A3963" t="str">
            <v>M011907225</v>
          </cell>
          <cell r="B3963" t="str">
            <v>TFF25 FoFo DN 900 X 900 1107,000 kg</v>
          </cell>
          <cell r="C3963" t="str">
            <v>PC</v>
          </cell>
          <cell r="D3963">
            <v>6887.99</v>
          </cell>
          <cell r="E3963">
            <v>7801.3374739999999</v>
          </cell>
        </row>
        <row r="3964">
          <cell r="A3964" t="str">
            <v>M011907229</v>
          </cell>
          <cell r="B3964" t="str">
            <v>TFF25 FoFo DN 1000 X 200 785,000 kg</v>
          </cell>
          <cell r="C3964" t="str">
            <v>PC</v>
          </cell>
          <cell r="D3964">
            <v>7232.39</v>
          </cell>
          <cell r="E3964">
            <v>8191.4049140000006</v>
          </cell>
        </row>
        <row r="3965">
          <cell r="A3965" t="str">
            <v>M011907233</v>
          </cell>
          <cell r="B3965" t="str">
            <v>TFF25 FoFo DN 1000 X 400 920,000 kg</v>
          </cell>
          <cell r="C3965" t="str">
            <v>PC</v>
          </cell>
          <cell r="D3965">
            <v>7594.01</v>
          </cell>
          <cell r="E3965">
            <v>8600.9757260000006</v>
          </cell>
        </row>
        <row r="3966">
          <cell r="A3966" t="str">
            <v>M011907237</v>
          </cell>
          <cell r="B3966" t="str">
            <v>TFF25 FoFo DN 1000 X 600 1280,000 kg</v>
          </cell>
          <cell r="C3966" t="str">
            <v>PC</v>
          </cell>
          <cell r="D3966">
            <v>7973.71</v>
          </cell>
          <cell r="E3966">
            <v>9031.0239460000012</v>
          </cell>
        </row>
        <row r="3967">
          <cell r="A3967" t="str">
            <v>M011907239</v>
          </cell>
          <cell r="B3967" t="str">
            <v>TFF25 FoFo DN 1000 X 800 1370,000 kg</v>
          </cell>
          <cell r="C3967" t="str">
            <v>PC</v>
          </cell>
          <cell r="D3967">
            <v>8372.4</v>
          </cell>
          <cell r="E3967">
            <v>9482.5802399999993</v>
          </cell>
        </row>
        <row r="3968">
          <cell r="A3968" t="str">
            <v>M011907241</v>
          </cell>
          <cell r="B3968" t="str">
            <v>TFF25 FoFo DN 1000 X 1000 1465,000 kg</v>
          </cell>
          <cell r="C3968" t="str">
            <v>PC</v>
          </cell>
          <cell r="D3968">
            <v>8791.01</v>
          </cell>
          <cell r="E3968">
            <v>9956.6979260000007</v>
          </cell>
        </row>
        <row r="3969">
          <cell r="A3969" t="str">
            <v>M011907245</v>
          </cell>
          <cell r="B3969" t="str">
            <v>TFF25 FoFo DN 1200 X 200 1137,000 kg</v>
          </cell>
          <cell r="C3969" t="str">
            <v>PC</v>
          </cell>
          <cell r="D3969">
            <v>9230.57</v>
          </cell>
          <cell r="E3969">
            <v>10454.543582</v>
          </cell>
        </row>
        <row r="3970">
          <cell r="A3970" t="str">
            <v>M011907247</v>
          </cell>
          <cell r="B3970" t="str">
            <v>TFF25 FoFo DN 1200 X 250 1150,000 kg</v>
          </cell>
          <cell r="C3970" t="str">
            <v>PC</v>
          </cell>
          <cell r="D3970">
            <v>9692.09</v>
          </cell>
          <cell r="E3970">
            <v>10977.261134</v>
          </cell>
        </row>
        <row r="3971">
          <cell r="A3971" t="str">
            <v>M011907249</v>
          </cell>
          <cell r="B3971" t="str">
            <v>TFF25 FoFo DN 1200 X 400 1310,000 kg</v>
          </cell>
          <cell r="C3971" t="str">
            <v>PC</v>
          </cell>
          <cell r="D3971">
            <v>10176.700000000001</v>
          </cell>
          <cell r="E3971">
            <v>11526.130420000001</v>
          </cell>
        </row>
        <row r="3972">
          <cell r="A3972" t="str">
            <v>M011907253</v>
          </cell>
          <cell r="B3972" t="str">
            <v>TFF25 FoFo DN 1200 X 600 1473,000 kg</v>
          </cell>
          <cell r="C3972" t="str">
            <v>PC</v>
          </cell>
          <cell r="D3972">
            <v>10685.53</v>
          </cell>
          <cell r="E3972">
            <v>12102.431278000002</v>
          </cell>
        </row>
        <row r="3973">
          <cell r="A3973" t="str">
            <v>M011907257</v>
          </cell>
          <cell r="B3973" t="str">
            <v>TFF25 FoFo DN 1200 X 800 1764,000 kg</v>
          </cell>
          <cell r="C3973" t="str">
            <v>PC</v>
          </cell>
          <cell r="D3973">
            <v>11219.81</v>
          </cell>
          <cell r="E3973">
            <v>12707.556806000001</v>
          </cell>
        </row>
        <row r="3974">
          <cell r="A3974" t="str">
            <v>M011907261</v>
          </cell>
          <cell r="B3974" t="str">
            <v>TFF25 FoFo DN 1200 X 1000 2012,000 kg</v>
          </cell>
          <cell r="C3974" t="str">
            <v>PC</v>
          </cell>
          <cell r="D3974">
            <v>11780.8</v>
          </cell>
          <cell r="E3974">
            <v>13342.934079999999</v>
          </cell>
        </row>
        <row r="3975">
          <cell r="A3975" t="str">
            <v>M011907265</v>
          </cell>
          <cell r="B3975" t="str">
            <v>TFF25 FoFo DN 1200 X 1200 2355,000 kg</v>
          </cell>
          <cell r="C3975" t="str">
            <v>PC</v>
          </cell>
          <cell r="D3975">
            <v>12369.84</v>
          </cell>
          <cell r="E3975">
            <v>14010.080784000002</v>
          </cell>
        </row>
        <row r="3976">
          <cell r="A3976" t="str">
            <v>M011908000</v>
          </cell>
          <cell r="B3976" t="str">
            <v>JUNCAO 45o FoFo C/ FLANGES PN 25</v>
          </cell>
        </row>
        <row r="3977">
          <cell r="A3977" t="str">
            <v>M011908001</v>
          </cell>
          <cell r="B3977" t="str">
            <v>YFF25 FoFo DN 50 X 50 11,100 kg</v>
          </cell>
          <cell r="C3977" t="str">
            <v>PC</v>
          </cell>
          <cell r="D3977">
            <v>177.53</v>
          </cell>
          <cell r="E3977">
            <v>201.07047800000001</v>
          </cell>
        </row>
        <row r="3978">
          <cell r="A3978" t="str">
            <v>M011908005</v>
          </cell>
          <cell r="B3978" t="str">
            <v>YFF25 FoFo DN 80 X 80 17,200 kg</v>
          </cell>
          <cell r="C3978" t="str">
            <v>PC</v>
          </cell>
          <cell r="D3978">
            <v>181.34</v>
          </cell>
          <cell r="E3978">
            <v>205.38568400000003</v>
          </cell>
        </row>
        <row r="3979">
          <cell r="A3979" t="str">
            <v>M011908009</v>
          </cell>
          <cell r="B3979" t="str">
            <v>YFF25 FoFo DN 100 X 80 21,000 kg</v>
          </cell>
          <cell r="C3979" t="str">
            <v>PC</v>
          </cell>
          <cell r="D3979">
            <v>201.49</v>
          </cell>
          <cell r="E3979">
            <v>228.20757400000002</v>
          </cell>
        </row>
        <row r="3980">
          <cell r="A3980" t="str">
            <v>M011908013</v>
          </cell>
          <cell r="B3980" t="str">
            <v>YFF25 FoFo DN 100 X 100 22,500 kg</v>
          </cell>
          <cell r="C3980" t="str">
            <v>PC</v>
          </cell>
          <cell r="D3980">
            <v>223.87</v>
          </cell>
          <cell r="E3980">
            <v>253.55516200000002</v>
          </cell>
        </row>
        <row r="3981">
          <cell r="A3981" t="str">
            <v>M011908017</v>
          </cell>
          <cell r="B3981" t="str">
            <v>YFF25 FoFo DN 150 X 100 36,000 kg</v>
          </cell>
          <cell r="C3981" t="str">
            <v>PC</v>
          </cell>
          <cell r="D3981">
            <v>248.74</v>
          </cell>
          <cell r="E3981">
            <v>281.72292400000003</v>
          </cell>
        </row>
        <row r="3982">
          <cell r="A3982" t="str">
            <v>M011908021</v>
          </cell>
          <cell r="B3982" t="str">
            <v>YFF25 FoFo DN 150 X 150 39,000 kg</v>
          </cell>
          <cell r="C3982" t="str">
            <v>PC</v>
          </cell>
          <cell r="D3982">
            <v>276.38</v>
          </cell>
          <cell r="E3982">
            <v>313.02798799999999</v>
          </cell>
        </row>
        <row r="3983">
          <cell r="A3983" t="str">
            <v>M011908025</v>
          </cell>
          <cell r="B3983" t="str">
            <v>YFF25 FoFo DN 200 X 100 52,000 kg</v>
          </cell>
          <cell r="C3983" t="str">
            <v>PC</v>
          </cell>
          <cell r="D3983">
            <v>307.08999999999997</v>
          </cell>
          <cell r="E3983">
            <v>347.81013400000001</v>
          </cell>
        </row>
        <row r="3984">
          <cell r="A3984" t="str">
            <v>M011908029</v>
          </cell>
          <cell r="B3984" t="str">
            <v>YFF25 FoFo DN 200 X 150 56,000 kg</v>
          </cell>
          <cell r="C3984" t="str">
            <v>PC</v>
          </cell>
          <cell r="D3984">
            <v>341.22</v>
          </cell>
          <cell r="E3984">
            <v>386.46577200000007</v>
          </cell>
        </row>
        <row r="3985">
          <cell r="A3985" t="str">
            <v>M011908033</v>
          </cell>
          <cell r="B3985" t="str">
            <v>YFF25 FoFo DN 200 X 200 60,000 kg</v>
          </cell>
          <cell r="C3985" t="str">
            <v>PC</v>
          </cell>
          <cell r="D3985">
            <v>379.13</v>
          </cell>
          <cell r="E3985">
            <v>429.40263800000002</v>
          </cell>
        </row>
        <row r="3986">
          <cell r="A3986" t="str">
            <v>M011908037</v>
          </cell>
          <cell r="B3986" t="str">
            <v>YFF25 FoFo DN 250 X 150 79,000 kg</v>
          </cell>
          <cell r="C3986" t="str">
            <v>PC</v>
          </cell>
          <cell r="D3986">
            <v>421.25</v>
          </cell>
          <cell r="E3986">
            <v>477.10775000000001</v>
          </cell>
        </row>
        <row r="3987">
          <cell r="A3987" t="str">
            <v>M011908041</v>
          </cell>
          <cell r="B3987" t="str">
            <v>YFF25 FoFo DN 250 X 200 84,000 kg</v>
          </cell>
          <cell r="C3987" t="str">
            <v>PC</v>
          </cell>
          <cell r="D3987">
            <v>468.06</v>
          </cell>
          <cell r="E3987">
            <v>530.12475600000005</v>
          </cell>
        </row>
        <row r="3988">
          <cell r="A3988" t="str">
            <v>M011908045</v>
          </cell>
          <cell r="B3988" t="str">
            <v>YFF25 FoFo DN 250 X 250 90,000 kg</v>
          </cell>
          <cell r="C3988" t="str">
            <v>PC</v>
          </cell>
          <cell r="D3988">
            <v>520.07000000000005</v>
          </cell>
          <cell r="E3988">
            <v>589.03128200000003</v>
          </cell>
        </row>
        <row r="3989">
          <cell r="A3989" t="str">
            <v>M011908049</v>
          </cell>
          <cell r="B3989" t="str">
            <v>YFF25 FoFo DN 300 X 200 114,000 kg</v>
          </cell>
          <cell r="C3989" t="str">
            <v>PC</v>
          </cell>
          <cell r="D3989">
            <v>577.85</v>
          </cell>
          <cell r="E3989">
            <v>654.47291000000007</v>
          </cell>
        </row>
        <row r="3990">
          <cell r="A3990" t="str">
            <v>M011908051</v>
          </cell>
          <cell r="B3990" t="str">
            <v>YFF25 FoFo DN 300 X 250 159,000 kg</v>
          </cell>
          <cell r="C3990" t="str">
            <v>PC</v>
          </cell>
          <cell r="D3990">
            <v>642.04999999999995</v>
          </cell>
          <cell r="E3990">
            <v>727.18583000000001</v>
          </cell>
        </row>
        <row r="3991">
          <cell r="A3991" t="str">
            <v>M011908053</v>
          </cell>
          <cell r="B3991" t="str">
            <v>YFF25 FoFo DN 300 X 300 126,000 kg</v>
          </cell>
          <cell r="C3991" t="str">
            <v>PC</v>
          </cell>
          <cell r="D3991">
            <v>713.39</v>
          </cell>
          <cell r="E3991">
            <v>807.98551399999997</v>
          </cell>
        </row>
        <row r="3992">
          <cell r="A3992" t="str">
            <v>M011908057</v>
          </cell>
          <cell r="B3992" t="str">
            <v>YFF25 FoFo DN 400 X 300 205,000 kg</v>
          </cell>
          <cell r="C3992" t="str">
            <v>PC</v>
          </cell>
          <cell r="D3992">
            <v>792.66</v>
          </cell>
          <cell r="E3992">
            <v>897.76671599999997</v>
          </cell>
        </row>
        <row r="3993">
          <cell r="A3993" t="str">
            <v>M011908061</v>
          </cell>
          <cell r="B3993" t="str">
            <v>YFF25 FoFo DN 400 X 400 222,000 kg</v>
          </cell>
          <cell r="C3993" t="str">
            <v>PC</v>
          </cell>
          <cell r="D3993">
            <v>880.74</v>
          </cell>
          <cell r="E3993">
            <v>997.5261240000001</v>
          </cell>
        </row>
        <row r="3994">
          <cell r="A3994" t="str">
            <v>M011909000</v>
          </cell>
          <cell r="B3994" t="str">
            <v>REDUCAO CONCENTRICA FoFo C/ FLANGES PN 25</v>
          </cell>
        </row>
        <row r="3995">
          <cell r="A3995" t="str">
            <v>M011909001</v>
          </cell>
          <cell r="B3995" t="str">
            <v>RFF25 FoFo DN 80 X 50 8,400 kg</v>
          </cell>
          <cell r="C3995" t="str">
            <v>PC</v>
          </cell>
          <cell r="D3995">
            <v>139.37</v>
          </cell>
          <cell r="E3995">
            <v>157.85046200000002</v>
          </cell>
        </row>
        <row r="3996">
          <cell r="A3996" t="str">
            <v>M011909003</v>
          </cell>
          <cell r="B3996" t="str">
            <v>RFF25 FoFo DN 80 X 75 9,400 kg</v>
          </cell>
          <cell r="C3996" t="str">
            <v>PC</v>
          </cell>
          <cell r="D3996">
            <v>145.62</v>
          </cell>
          <cell r="E3996">
            <v>164.92921200000001</v>
          </cell>
        </row>
        <row r="3997">
          <cell r="A3997" t="str">
            <v>M011909005</v>
          </cell>
          <cell r="B3997" t="str">
            <v>RFF25 FoFo DN 100 X 50 16,000 kg</v>
          </cell>
          <cell r="C3997" t="str">
            <v>PC</v>
          </cell>
          <cell r="D3997">
            <v>322.77</v>
          </cell>
          <cell r="E3997">
            <v>365.56930199999999</v>
          </cell>
        </row>
        <row r="3998">
          <cell r="A3998" t="str">
            <v>M011909009</v>
          </cell>
          <cell r="B3998" t="str">
            <v>RFF25 FoFo DN 100 X 80 9,500 kg</v>
          </cell>
          <cell r="C3998" t="str">
            <v>PC</v>
          </cell>
          <cell r="D3998">
            <v>322.77</v>
          </cell>
          <cell r="E3998">
            <v>365.56930199999999</v>
          </cell>
        </row>
        <row r="3999">
          <cell r="A3999" t="str">
            <v>M011909013</v>
          </cell>
          <cell r="B3999" t="str">
            <v>RFF25 FoFo DN 150 X 80 26,500 kg</v>
          </cell>
          <cell r="C3999" t="str">
            <v>PC</v>
          </cell>
          <cell r="D3999">
            <v>444.8</v>
          </cell>
          <cell r="E3999">
            <v>503.78048000000001</v>
          </cell>
        </row>
        <row r="4000">
          <cell r="A4000" t="str">
            <v>M011909017</v>
          </cell>
          <cell r="B4000" t="str">
            <v>RFF25 FoFo DN 150 X 100 17,000 kg</v>
          </cell>
          <cell r="C4000" t="str">
            <v>PC</v>
          </cell>
          <cell r="D4000">
            <v>444.8</v>
          </cell>
          <cell r="E4000">
            <v>503.78048000000001</v>
          </cell>
        </row>
        <row r="4001">
          <cell r="A4001" t="str">
            <v>M011909021</v>
          </cell>
          <cell r="B4001" t="str">
            <v>RFF25 FoFo DN 200 X 100 33,000 kg</v>
          </cell>
          <cell r="C4001" t="str">
            <v>PC</v>
          </cell>
          <cell r="D4001">
            <v>1066.72</v>
          </cell>
          <cell r="E4001">
            <v>1208.1670720000002</v>
          </cell>
        </row>
        <row r="4002">
          <cell r="A4002" t="str">
            <v>M011909025</v>
          </cell>
          <cell r="B4002" t="str">
            <v>RFF25 FoFo DN 200 X 150 25,000 kg</v>
          </cell>
          <cell r="C4002" t="str">
            <v>PC</v>
          </cell>
          <cell r="D4002">
            <v>1094.26</v>
          </cell>
          <cell r="E4002">
            <v>1239.358876</v>
          </cell>
        </row>
        <row r="4003">
          <cell r="A4003" t="str">
            <v>M011909027</v>
          </cell>
          <cell r="B4003" t="str">
            <v>RFF25 FoFo DN 250 X 100 44,000 kg</v>
          </cell>
          <cell r="C4003" t="str">
            <v>PC</v>
          </cell>
          <cell r="D4003">
            <v>1339.37</v>
          </cell>
          <cell r="E4003">
            <v>1516.970462</v>
          </cell>
        </row>
        <row r="4004">
          <cell r="A4004" t="str">
            <v>M011909029</v>
          </cell>
          <cell r="B4004" t="str">
            <v>RFF25 FoFo DN 250 X 150 49,000 kg</v>
          </cell>
          <cell r="C4004" t="str">
            <v>PC</v>
          </cell>
          <cell r="D4004">
            <v>948.63</v>
          </cell>
          <cell r="E4004">
            <v>1074.4183379999999</v>
          </cell>
        </row>
        <row r="4005">
          <cell r="A4005" t="str">
            <v>M011909033</v>
          </cell>
          <cell r="B4005" t="str">
            <v>RFF25 FoFo DN 250 X 200 35,500 kg</v>
          </cell>
          <cell r="C4005" t="str">
            <v>PC</v>
          </cell>
          <cell r="D4005">
            <v>968.3</v>
          </cell>
          <cell r="E4005">
            <v>1096.69658</v>
          </cell>
        </row>
        <row r="4006">
          <cell r="A4006" t="str">
            <v>M011909037</v>
          </cell>
          <cell r="B4006" t="str">
            <v>RFF25 FoFo DN 300 X 150 58,000 kg</v>
          </cell>
          <cell r="C4006" t="str">
            <v>PC</v>
          </cell>
          <cell r="D4006">
            <v>1090.32</v>
          </cell>
          <cell r="E4006">
            <v>1234.896432</v>
          </cell>
        </row>
        <row r="4007">
          <cell r="A4007" t="str">
            <v>M011909041</v>
          </cell>
          <cell r="B4007" t="str">
            <v>RFF25 FoFo DN 300 X 200 65,000 kg</v>
          </cell>
          <cell r="C4007" t="str">
            <v>PC</v>
          </cell>
          <cell r="D4007">
            <v>1129.68</v>
          </cell>
          <cell r="E4007">
            <v>1279.4755680000001</v>
          </cell>
        </row>
        <row r="4008">
          <cell r="A4008" t="str">
            <v>M011909045</v>
          </cell>
          <cell r="B4008" t="str">
            <v>RFF25 FoFo DN 300 X 250 49,000 kg</v>
          </cell>
          <cell r="C4008" t="str">
            <v>PC</v>
          </cell>
          <cell r="D4008">
            <v>1157.22</v>
          </cell>
          <cell r="E4008">
            <v>1310.6673720000001</v>
          </cell>
        </row>
        <row r="4009">
          <cell r="A4009" t="str">
            <v>M011909046</v>
          </cell>
          <cell r="B4009" t="str">
            <v>RFF25 FoFo DN 350 X 200 92,000 kg</v>
          </cell>
          <cell r="C4009" t="str">
            <v>PC</v>
          </cell>
          <cell r="D4009">
            <v>1434.24</v>
          </cell>
          <cell r="E4009">
            <v>1624.4202240000002</v>
          </cell>
        </row>
        <row r="4010">
          <cell r="A4010" t="str">
            <v>M011909047</v>
          </cell>
          <cell r="B4010" t="str">
            <v>RFF25 FoFo DN 350 X 250 89,000 kg</v>
          </cell>
          <cell r="C4010" t="str">
            <v>PC</v>
          </cell>
          <cell r="D4010">
            <v>1609.23</v>
          </cell>
          <cell r="E4010">
            <v>1822.6138980000001</v>
          </cell>
        </row>
        <row r="4011">
          <cell r="A4011" t="str">
            <v>M011909049</v>
          </cell>
          <cell r="B4011" t="str">
            <v>RFF25 FoFo DN 350 X 300 66,000 kg</v>
          </cell>
          <cell r="C4011" t="str">
            <v>PC</v>
          </cell>
          <cell r="D4011">
            <v>1641.39</v>
          </cell>
          <cell r="E4011">
            <v>1859.0383140000001</v>
          </cell>
        </row>
        <row r="4012">
          <cell r="A4012" t="str">
            <v>M011909053</v>
          </cell>
          <cell r="B4012" t="str">
            <v>RFF25 FoFo DN 400 X 250 98,000 kg</v>
          </cell>
          <cell r="C4012" t="str">
            <v>PC</v>
          </cell>
          <cell r="D4012">
            <v>1700.44</v>
          </cell>
          <cell r="E4012">
            <v>1925.9183440000002</v>
          </cell>
        </row>
        <row r="4013">
          <cell r="A4013" t="str">
            <v>M011909057</v>
          </cell>
          <cell r="B4013" t="str">
            <v>RFF25 FoFo DN 400 X 300 98,000 kg</v>
          </cell>
          <cell r="C4013" t="str">
            <v>PC</v>
          </cell>
          <cell r="D4013">
            <v>1727.98</v>
          </cell>
          <cell r="E4013">
            <v>1957.1101480000002</v>
          </cell>
        </row>
        <row r="4014">
          <cell r="A4014" t="str">
            <v>M011909061</v>
          </cell>
          <cell r="B4014" t="str">
            <v>RFF25 FoFo DN 400 X 350 86,000 kg</v>
          </cell>
          <cell r="C4014" t="str">
            <v>PC</v>
          </cell>
          <cell r="D4014">
            <v>1798.84</v>
          </cell>
          <cell r="E4014">
            <v>2037.366184</v>
          </cell>
        </row>
        <row r="4015">
          <cell r="A4015" t="str">
            <v>M011909065</v>
          </cell>
          <cell r="B4015" t="str">
            <v>RFF25 FoFo DN 450 X 300 118,000 kg</v>
          </cell>
          <cell r="C4015" t="str">
            <v>PC</v>
          </cell>
          <cell r="D4015">
            <v>2117.65</v>
          </cell>
          <cell r="E4015">
            <v>2398.4503900000004</v>
          </cell>
        </row>
        <row r="4016">
          <cell r="A4016" t="str">
            <v>M011909069</v>
          </cell>
          <cell r="B4016" t="str">
            <v>RFF25 FoFo DN 450 X 350 127,000 kg</v>
          </cell>
          <cell r="C4016" t="str">
            <v>PC</v>
          </cell>
          <cell r="D4016">
            <v>2180.62</v>
          </cell>
          <cell r="E4016">
            <v>2469.7702119999999</v>
          </cell>
        </row>
        <row r="4017">
          <cell r="A4017" t="str">
            <v>M011909073</v>
          </cell>
          <cell r="B4017" t="str">
            <v>RFF25 FoFo DN 450 X 400 140,000 kg</v>
          </cell>
          <cell r="C4017" t="str">
            <v>PC</v>
          </cell>
          <cell r="D4017">
            <v>2267.2600000000002</v>
          </cell>
          <cell r="E4017">
            <v>2567.8986760000003</v>
          </cell>
        </row>
        <row r="4018">
          <cell r="A4018" t="str">
            <v>M011909075</v>
          </cell>
          <cell r="B4018" t="str">
            <v>RFF25 FoFo DN 500 X 350 146,000 kg</v>
          </cell>
          <cell r="C4018" t="str">
            <v>PC</v>
          </cell>
          <cell r="D4018">
            <v>2228.58</v>
          </cell>
          <cell r="E4018">
            <v>2524.089708</v>
          </cell>
        </row>
        <row r="4019">
          <cell r="A4019" t="str">
            <v>M011909077</v>
          </cell>
          <cell r="B4019" t="str">
            <v>RFF25 FoFo DN 500 X 400 153,000 kg</v>
          </cell>
          <cell r="C4019" t="str">
            <v>PC</v>
          </cell>
          <cell r="D4019">
            <v>4731.28</v>
          </cell>
          <cell r="E4019">
            <v>5358.6477279999999</v>
          </cell>
        </row>
        <row r="4020">
          <cell r="A4020" t="str">
            <v>M011909078</v>
          </cell>
          <cell r="B4020" t="str">
            <v>RFF25 FoFo DN 500 X 450 118,000 kg</v>
          </cell>
          <cell r="C4020" t="str">
            <v>PC</v>
          </cell>
          <cell r="D4020">
            <v>4413.03</v>
          </cell>
          <cell r="E4020">
            <v>4998.1977779999997</v>
          </cell>
        </row>
        <row r="4021">
          <cell r="A4021" t="str">
            <v>M011909079</v>
          </cell>
          <cell r="B4021" t="str">
            <v>RFF25 FoFo DN 600 X 400 212,000 kg</v>
          </cell>
          <cell r="C4021" t="str">
            <v>PC</v>
          </cell>
          <cell r="D4021">
            <v>6213.2</v>
          </cell>
          <cell r="E4021">
            <v>7037.0703199999998</v>
          </cell>
        </row>
        <row r="4022">
          <cell r="A4022" t="str">
            <v>M011909080</v>
          </cell>
          <cell r="B4022" t="str">
            <v>RFF25 FoFo DN 600 X 450 217,000 kg</v>
          </cell>
          <cell r="C4022" t="str">
            <v>PC</v>
          </cell>
          <cell r="D4022">
            <v>6231.54</v>
          </cell>
          <cell r="E4022">
            <v>7057.8422040000005</v>
          </cell>
        </row>
        <row r="4023">
          <cell r="A4023" t="str">
            <v>M011909081</v>
          </cell>
          <cell r="B4023" t="str">
            <v>RFF25 FoFo DN 600 X 500 216,000 kg</v>
          </cell>
          <cell r="C4023" t="str">
            <v>PC</v>
          </cell>
          <cell r="D4023">
            <v>6274.26</v>
          </cell>
          <cell r="E4023">
            <v>7106.2268760000006</v>
          </cell>
        </row>
        <row r="4024">
          <cell r="A4024" t="str">
            <v>M011909085</v>
          </cell>
          <cell r="B4024" t="str">
            <v>RFF25 FoFo DN 700 X 600 285,000 kg</v>
          </cell>
          <cell r="C4024" t="str">
            <v>PC</v>
          </cell>
          <cell r="D4024">
            <v>6935.52</v>
          </cell>
          <cell r="E4024">
            <v>7855.1699520000011</v>
          </cell>
        </row>
        <row r="4025">
          <cell r="A4025" t="str">
            <v>M011909089</v>
          </cell>
          <cell r="B4025" t="str">
            <v>RFF25 FoFo DN 800 X 700 369,000 kg</v>
          </cell>
          <cell r="C4025" t="str">
            <v>PC</v>
          </cell>
          <cell r="D4025">
            <v>8513.94</v>
          </cell>
          <cell r="E4025">
            <v>9642.8884440000002</v>
          </cell>
        </row>
        <row r="4026">
          <cell r="A4026" t="str">
            <v>M011909093</v>
          </cell>
          <cell r="B4026" t="str">
            <v>RFF25 FoFo DN 900 X 800 461,000 kg</v>
          </cell>
          <cell r="C4026" t="str">
            <v>PC</v>
          </cell>
          <cell r="D4026">
            <v>9167.36</v>
          </cell>
          <cell r="E4026">
            <v>10382.951936000001</v>
          </cell>
        </row>
        <row r="4027">
          <cell r="A4027" t="str">
            <v>M011909097</v>
          </cell>
          <cell r="B4027" t="str">
            <v>RFF25 FoFo DN 1000 X 900 576,000 kg</v>
          </cell>
          <cell r="C4027" t="str">
            <v>PC</v>
          </cell>
          <cell r="D4027">
            <v>11513.31</v>
          </cell>
          <cell r="E4027">
            <v>13039.974905999999</v>
          </cell>
        </row>
        <row r="4028">
          <cell r="A4028" t="str">
            <v>M011909101</v>
          </cell>
          <cell r="B4028" t="str">
            <v>RFF25 FoFo DN 1200 X 1000 898,000 kg</v>
          </cell>
          <cell r="C4028" t="str">
            <v>PC</v>
          </cell>
          <cell r="D4028">
            <v>17189.27</v>
          </cell>
          <cell r="E4028">
            <v>19468.567202000002</v>
          </cell>
        </row>
        <row r="4029">
          <cell r="A4029" t="str">
            <v>M011910000</v>
          </cell>
          <cell r="B4029" t="str">
            <v>REDUCAO EXCENTRICA FoFo C/ FLANGES PN 25</v>
          </cell>
        </row>
        <row r="4030">
          <cell r="A4030" t="str">
            <v>M011910001</v>
          </cell>
          <cell r="B4030" t="str">
            <v>REFF25 FoFo DN 80 X 50 8,000 kg</v>
          </cell>
          <cell r="C4030" t="str">
            <v>PC</v>
          </cell>
          <cell r="D4030">
            <v>111.84</v>
          </cell>
          <cell r="E4030">
            <v>126.66998400000001</v>
          </cell>
        </row>
        <row r="4031">
          <cell r="A4031" t="str">
            <v>M011910005</v>
          </cell>
          <cell r="B4031" t="str">
            <v>REFF25 FoFo DN 100 X 50 10,000 kg</v>
          </cell>
          <cell r="C4031" t="str">
            <v>PC</v>
          </cell>
          <cell r="D4031">
            <v>304.02999999999997</v>
          </cell>
          <cell r="E4031">
            <v>344.34437800000001</v>
          </cell>
        </row>
        <row r="4032">
          <cell r="A4032" t="str">
            <v>M011910009</v>
          </cell>
          <cell r="B4032" t="str">
            <v>REFF25 FoFo DN 100 X 80 10,000 kg</v>
          </cell>
          <cell r="C4032" t="str">
            <v>PC</v>
          </cell>
          <cell r="D4032">
            <v>304.02999999999997</v>
          </cell>
          <cell r="E4032">
            <v>344.34437800000001</v>
          </cell>
        </row>
        <row r="4033">
          <cell r="A4033" t="str">
            <v>M011910013</v>
          </cell>
          <cell r="B4033" t="str">
            <v>REFF25 FoFo DN 150 X 80 18,200 kg</v>
          </cell>
          <cell r="C4033" t="str">
            <v>PC</v>
          </cell>
          <cell r="D4033">
            <v>394.88</v>
          </cell>
          <cell r="E4033">
            <v>447.24108799999999</v>
          </cell>
        </row>
        <row r="4034">
          <cell r="A4034" t="str">
            <v>M011910017</v>
          </cell>
          <cell r="B4034" t="str">
            <v>REFF25 FoFo DN 150 X 100 16,500 kg</v>
          </cell>
          <cell r="C4034" t="str">
            <v>PC</v>
          </cell>
          <cell r="D4034">
            <v>394.88</v>
          </cell>
          <cell r="E4034">
            <v>447.24108799999999</v>
          </cell>
        </row>
        <row r="4035">
          <cell r="A4035" t="str">
            <v>M011910021</v>
          </cell>
          <cell r="B4035" t="str">
            <v>REFF25 FoFo DN 200 X 100 30,000 kg</v>
          </cell>
          <cell r="C4035" t="str">
            <v>PC</v>
          </cell>
          <cell r="D4035">
            <v>828.17</v>
          </cell>
          <cell r="E4035">
            <v>937.98534199999995</v>
          </cell>
        </row>
        <row r="4036">
          <cell r="A4036" t="str">
            <v>M011910025</v>
          </cell>
          <cell r="B4036" t="str">
            <v>REFF25 FoFo DN 200 X 150 25,000 kg</v>
          </cell>
          <cell r="C4036" t="str">
            <v>PC</v>
          </cell>
          <cell r="D4036">
            <v>849.12</v>
          </cell>
          <cell r="E4036">
            <v>961.71331200000009</v>
          </cell>
        </row>
        <row r="4037">
          <cell r="A4037" t="str">
            <v>M011910029</v>
          </cell>
          <cell r="B4037" t="str">
            <v>REFF25 FoFo DN 250 X 150 43,000 kg</v>
          </cell>
          <cell r="C4037" t="str">
            <v>PC</v>
          </cell>
          <cell r="D4037">
            <v>765.28</v>
          </cell>
          <cell r="E4037">
            <v>866.75612799999999</v>
          </cell>
        </row>
        <row r="4038">
          <cell r="A4038" t="str">
            <v>M011910033</v>
          </cell>
          <cell r="B4038" t="str">
            <v>REFF25 FoFo DN 250 X 200 35,000 kg</v>
          </cell>
          <cell r="C4038" t="str">
            <v>PC</v>
          </cell>
          <cell r="D4038">
            <v>786.23</v>
          </cell>
          <cell r="E4038">
            <v>890.48409800000002</v>
          </cell>
        </row>
        <row r="4039">
          <cell r="A4039" t="str">
            <v>M011910037</v>
          </cell>
          <cell r="B4039" t="str">
            <v>REFF25 FoFo DN 300 X 150 52,000 kg</v>
          </cell>
          <cell r="C4039" t="str">
            <v>PC</v>
          </cell>
          <cell r="D4039">
            <v>915.52</v>
          </cell>
          <cell r="E4039">
            <v>1036.917952</v>
          </cell>
        </row>
        <row r="4040">
          <cell r="A4040" t="str">
            <v>M011910041</v>
          </cell>
          <cell r="B4040" t="str">
            <v>REFF25 FoFo DN 300 X 200 58,000 kg</v>
          </cell>
          <cell r="C4040" t="str">
            <v>PC</v>
          </cell>
          <cell r="D4040">
            <v>950.46</v>
          </cell>
          <cell r="E4040">
            <v>1076.490996</v>
          </cell>
        </row>
        <row r="4041">
          <cell r="A4041" t="str">
            <v>M011910045</v>
          </cell>
          <cell r="B4041" t="str">
            <v>REFF25 FoFo DN 300 X 250 49,000 kg</v>
          </cell>
          <cell r="C4041" t="str">
            <v>PC</v>
          </cell>
          <cell r="D4041">
            <v>978.44</v>
          </cell>
          <cell r="E4041">
            <v>1108.1811440000001</v>
          </cell>
        </row>
        <row r="4042">
          <cell r="A4042" t="str">
            <v>M011910049</v>
          </cell>
          <cell r="B4042" t="str">
            <v>REFF25 FoFo DN 400 X 250 92,000 kg</v>
          </cell>
          <cell r="C4042" t="str">
            <v>PC</v>
          </cell>
          <cell r="D4042">
            <v>1516.55</v>
          </cell>
          <cell r="E4042">
            <v>1717.64453</v>
          </cell>
        </row>
        <row r="4043">
          <cell r="A4043" t="str">
            <v>M011910053</v>
          </cell>
          <cell r="B4043" t="str">
            <v>REFF25 FoFo DN 400 X 300 101,000 kg</v>
          </cell>
          <cell r="C4043" t="str">
            <v>PC</v>
          </cell>
          <cell r="D4043">
            <v>1708.74</v>
          </cell>
          <cell r="E4043">
            <v>1935.3189240000002</v>
          </cell>
        </row>
        <row r="4044">
          <cell r="A4044" t="str">
            <v>M011910057</v>
          </cell>
          <cell r="B4044" t="str">
            <v>RFF25 FoFo DN 600 X 500 261,000 kg</v>
          </cell>
          <cell r="C4044" t="str">
            <v>PC</v>
          </cell>
          <cell r="D4044">
            <v>1896.7</v>
          </cell>
          <cell r="E4044">
            <v>2148.2024200000001</v>
          </cell>
        </row>
        <row r="4045">
          <cell r="A4045" t="str">
            <v>M011911000</v>
          </cell>
          <cell r="B4045" t="str">
            <v>PLACA DE REDUCAO FoFo PN 25</v>
          </cell>
        </row>
        <row r="4046">
          <cell r="A4046" t="str">
            <v>M011911001</v>
          </cell>
          <cell r="B4046" t="str">
            <v>PR25 FoFo DN 100 X 50 5,400 kg</v>
          </cell>
          <cell r="C4046" t="str">
            <v>PC</v>
          </cell>
          <cell r="D4046">
            <v>85.58</v>
          </cell>
          <cell r="E4046">
            <v>96.927908000000002</v>
          </cell>
        </row>
        <row r="4047">
          <cell r="A4047" t="str">
            <v>M011911005</v>
          </cell>
          <cell r="B4047" t="str">
            <v>PR25 FoFo DN 200 X 80 17,000 kg</v>
          </cell>
          <cell r="C4047" t="str">
            <v>PC</v>
          </cell>
          <cell r="D4047">
            <v>171.17</v>
          </cell>
          <cell r="E4047">
            <v>193.867142</v>
          </cell>
        </row>
        <row r="4048">
          <cell r="A4048" t="str">
            <v>M011911009</v>
          </cell>
          <cell r="B4048" t="str">
            <v>PR25 FoFo DN 200 X 100 17,000 kg</v>
          </cell>
          <cell r="C4048" t="str">
            <v>PC</v>
          </cell>
          <cell r="D4048">
            <v>262.33999999999997</v>
          </cell>
          <cell r="E4048">
            <v>297.126284</v>
          </cell>
        </row>
        <row r="4049">
          <cell r="A4049" t="str">
            <v>M011911013</v>
          </cell>
          <cell r="B4049" t="str">
            <v>PR25 FoFo DN 250 X 200 37,000 kg</v>
          </cell>
          <cell r="C4049" t="str">
            <v>PC</v>
          </cell>
          <cell r="D4049">
            <v>433.5</v>
          </cell>
          <cell r="E4049">
            <v>490.9821</v>
          </cell>
        </row>
        <row r="4050">
          <cell r="A4050" t="str">
            <v>M011911017</v>
          </cell>
          <cell r="B4050" t="str">
            <v>PR25 FoFo DN 350 X 150 59,000 kg</v>
          </cell>
          <cell r="C4050" t="str">
            <v>PC</v>
          </cell>
          <cell r="D4050">
            <v>509.77</v>
          </cell>
          <cell r="E4050">
            <v>577.36550199999999</v>
          </cell>
        </row>
        <row r="4051">
          <cell r="A4051" t="str">
            <v>M011911021</v>
          </cell>
          <cell r="B4051" t="str">
            <v>PR25 FoFo DN 350 X 250 48,000 kg</v>
          </cell>
          <cell r="C4051" t="str">
            <v>PC</v>
          </cell>
          <cell r="D4051">
            <v>524.66</v>
          </cell>
          <cell r="E4051">
            <v>594.229916</v>
          </cell>
        </row>
        <row r="4052">
          <cell r="A4052" t="str">
            <v>M011911025</v>
          </cell>
          <cell r="B4052" t="str">
            <v>PR25 FoFo DN 400 X 150 56,000 kg</v>
          </cell>
          <cell r="C4052" t="str">
            <v>PC</v>
          </cell>
          <cell r="D4052">
            <v>440.94</v>
          </cell>
          <cell r="E4052">
            <v>499.40864400000004</v>
          </cell>
        </row>
        <row r="4053">
          <cell r="A4053" t="str">
            <v>M011911029</v>
          </cell>
          <cell r="B4053" t="str">
            <v>PR25 FoFo DN 400 X 200 59,000 kg</v>
          </cell>
          <cell r="C4053" t="str">
            <v>PC</v>
          </cell>
          <cell r="D4053">
            <v>453.96</v>
          </cell>
          <cell r="E4053">
            <v>514.15509599999996</v>
          </cell>
        </row>
        <row r="4054">
          <cell r="A4054" t="str">
            <v>M011911033</v>
          </cell>
          <cell r="B4054" t="str">
            <v>PR25 FoFo DN 400 X 250 61,000 kg</v>
          </cell>
          <cell r="C4054" t="str">
            <v>PC</v>
          </cell>
          <cell r="D4054">
            <v>465.13</v>
          </cell>
          <cell r="E4054">
            <v>526.80623800000001</v>
          </cell>
        </row>
        <row r="4055">
          <cell r="A4055" t="str">
            <v>M011911037</v>
          </cell>
          <cell r="B4055" t="str">
            <v>PR25 FoFo DN 400 X 300 60,000 kg</v>
          </cell>
          <cell r="C4055" t="str">
            <v>PC</v>
          </cell>
          <cell r="D4055">
            <v>437.22</v>
          </cell>
          <cell r="E4055">
            <v>495.19537200000008</v>
          </cell>
        </row>
        <row r="4056">
          <cell r="A4056" t="str">
            <v>M011911041</v>
          </cell>
          <cell r="B4056" t="str">
            <v>PR25 FoFo DN 450 X 350 70,000 kg</v>
          </cell>
          <cell r="C4056" t="str">
            <v>PC</v>
          </cell>
          <cell r="D4056">
            <v>515.36</v>
          </cell>
          <cell r="E4056">
            <v>583.69673599999999</v>
          </cell>
        </row>
        <row r="4057">
          <cell r="A4057" t="str">
            <v>M011911045</v>
          </cell>
          <cell r="B4057" t="str">
            <v>PR25 FoFo DN 500 X 350 85,000 kg</v>
          </cell>
          <cell r="C4057" t="str">
            <v>PC</v>
          </cell>
          <cell r="D4057">
            <v>626.98</v>
          </cell>
          <cell r="E4057">
            <v>710.11754800000006</v>
          </cell>
        </row>
        <row r="4058">
          <cell r="A4058" t="str">
            <v>M011911049</v>
          </cell>
          <cell r="B4058" t="str">
            <v>PR25 FoFo DN 500 X 400 83,000 kg</v>
          </cell>
          <cell r="C4058" t="str">
            <v>PC</v>
          </cell>
          <cell r="D4058">
            <v>645.6</v>
          </cell>
          <cell r="E4058">
            <v>731.20656000000008</v>
          </cell>
        </row>
        <row r="4059">
          <cell r="A4059" t="str">
            <v>M011911053</v>
          </cell>
          <cell r="B4059" t="str">
            <v>PR25 FoFo DN 600 X 150 178,000 kg</v>
          </cell>
          <cell r="C4059" t="str">
            <v>PC</v>
          </cell>
          <cell r="D4059">
            <v>660.48</v>
          </cell>
          <cell r="E4059">
            <v>748.05964800000004</v>
          </cell>
        </row>
        <row r="4060">
          <cell r="A4060" t="str">
            <v>M011911057</v>
          </cell>
          <cell r="B4060" t="str">
            <v>PR25 FoFo DN 600 X 450 134,000 kg</v>
          </cell>
          <cell r="C4060" t="str">
            <v>PC</v>
          </cell>
          <cell r="D4060">
            <v>744.21</v>
          </cell>
          <cell r="E4060">
            <v>842.89224600000011</v>
          </cell>
        </row>
        <row r="4061">
          <cell r="A4061" t="str">
            <v>M011911061</v>
          </cell>
          <cell r="B4061" t="str">
            <v>PR25 FoFo DN 700 X 500 178,000 kg</v>
          </cell>
          <cell r="C4061" t="str">
            <v>PC</v>
          </cell>
          <cell r="D4061">
            <v>2078.1799999999998</v>
          </cell>
          <cell r="E4061">
            <v>2353.7466679999998</v>
          </cell>
        </row>
        <row r="4062">
          <cell r="A4062" t="str">
            <v>M011911065</v>
          </cell>
          <cell r="B4062" t="str">
            <v>PR25 FoFo DN 900 X 700 237,000 kg</v>
          </cell>
          <cell r="C4062" t="str">
            <v>PC</v>
          </cell>
          <cell r="D4062">
            <v>2102.38</v>
          </cell>
          <cell r="E4062">
            <v>2381.1555880000001</v>
          </cell>
        </row>
        <row r="4063">
          <cell r="A4063" t="str">
            <v>M011911069</v>
          </cell>
          <cell r="B4063" t="str">
            <v>PR25 FoFo DN 1000 X 700 277,000 kg</v>
          </cell>
          <cell r="C4063" t="str">
            <v>PC</v>
          </cell>
          <cell r="D4063">
            <v>2859.6</v>
          </cell>
          <cell r="E4063">
            <v>3238.78296</v>
          </cell>
        </row>
        <row r="4064">
          <cell r="A4064" t="str">
            <v>M011911073</v>
          </cell>
          <cell r="B4064" t="str">
            <v>PR25 FoFo DN 1000 X 800 308,000 kg</v>
          </cell>
          <cell r="C4064" t="str">
            <v>PC</v>
          </cell>
          <cell r="D4064">
            <v>2943.31</v>
          </cell>
          <cell r="E4064">
            <v>3333.5929060000003</v>
          </cell>
        </row>
        <row r="4065">
          <cell r="A4065" t="str">
            <v>M011912000</v>
          </cell>
          <cell r="B4065" t="str">
            <v>FLANGE CEGO FoFo PN 25</v>
          </cell>
        </row>
        <row r="4066">
          <cell r="A4066" t="str">
            <v>M011912001</v>
          </cell>
          <cell r="B4066" t="str">
            <v>FC25 FoFo DN 50 2,400 kg</v>
          </cell>
          <cell r="C4066" t="str">
            <v>PC</v>
          </cell>
          <cell r="D4066">
            <v>30.38</v>
          </cell>
          <cell r="E4066">
            <v>34.408388000000002</v>
          </cell>
        </row>
        <row r="4067">
          <cell r="A4067" t="str">
            <v>M011912005</v>
          </cell>
          <cell r="B4067" t="str">
            <v>FC25 FoFo DN 80 3,600 kg</v>
          </cell>
          <cell r="C4067" t="str">
            <v>PC</v>
          </cell>
          <cell r="D4067">
            <v>37.97</v>
          </cell>
          <cell r="E4067">
            <v>43.004821999999997</v>
          </cell>
        </row>
        <row r="4068">
          <cell r="A4068" t="str">
            <v>M011912009</v>
          </cell>
          <cell r="B4068" t="str">
            <v>FC25 FoFo DN 100 4,800 kg</v>
          </cell>
          <cell r="C4068" t="str">
            <v>PC</v>
          </cell>
          <cell r="D4068">
            <v>47.47</v>
          </cell>
          <cell r="E4068">
            <v>53.764521999999999</v>
          </cell>
        </row>
        <row r="4069">
          <cell r="A4069" t="str">
            <v>M011912013</v>
          </cell>
          <cell r="B4069" t="str">
            <v>FC25 FoFo DN 150 8,300 kg</v>
          </cell>
          <cell r="C4069" t="str">
            <v>PC</v>
          </cell>
          <cell r="D4069">
            <v>59.33</v>
          </cell>
          <cell r="E4069">
            <v>67.197158000000002</v>
          </cell>
        </row>
        <row r="4070">
          <cell r="A4070" t="str">
            <v>M011912017</v>
          </cell>
          <cell r="B4070" t="str">
            <v>FC25 FoFo DN 200 13,300 kg</v>
          </cell>
          <cell r="C4070" t="str">
            <v>PC</v>
          </cell>
          <cell r="D4070">
            <v>74.17</v>
          </cell>
          <cell r="E4070">
            <v>84.004942</v>
          </cell>
        </row>
        <row r="4071">
          <cell r="A4071" t="str">
            <v>M011912021</v>
          </cell>
          <cell r="B4071" t="str">
            <v>FC25 FoFo DN 250 21,000 kg</v>
          </cell>
          <cell r="C4071" t="str">
            <v>PC</v>
          </cell>
          <cell r="D4071">
            <v>92.7</v>
          </cell>
          <cell r="E4071">
            <v>104.99202000000001</v>
          </cell>
        </row>
        <row r="4072">
          <cell r="A4072" t="str">
            <v>M011912025</v>
          </cell>
          <cell r="B4072" t="str">
            <v>FC25 FoFo DN 300 30,000 kg</v>
          </cell>
          <cell r="C4072" t="str">
            <v>PC</v>
          </cell>
          <cell r="D4072">
            <v>129.79</v>
          </cell>
          <cell r="E4072">
            <v>147.00015400000001</v>
          </cell>
        </row>
        <row r="4073">
          <cell r="A4073" t="str">
            <v>M011912029</v>
          </cell>
          <cell r="B4073" t="str">
            <v>FC25 FoFo DN 350 43,000 kg</v>
          </cell>
          <cell r="C4073" t="str">
            <v>PC</v>
          </cell>
          <cell r="D4073">
            <v>181.7</v>
          </cell>
          <cell r="E4073">
            <v>205.79342</v>
          </cell>
        </row>
        <row r="4074">
          <cell r="A4074" t="str">
            <v>M011912033</v>
          </cell>
          <cell r="B4074" t="str">
            <v>FC25 FoFo DN 400 58,000 kg</v>
          </cell>
          <cell r="C4074" t="str">
            <v>PC</v>
          </cell>
          <cell r="D4074">
            <v>271.95999999999998</v>
          </cell>
          <cell r="E4074">
            <v>308.02189599999997</v>
          </cell>
        </row>
        <row r="4075">
          <cell r="A4075" t="str">
            <v>M011912037</v>
          </cell>
          <cell r="B4075" t="str">
            <v>FC25 FoFo DN 450 87,000 kg</v>
          </cell>
          <cell r="C4075" t="str">
            <v>PC</v>
          </cell>
          <cell r="D4075">
            <v>380.73</v>
          </cell>
          <cell r="E4075">
            <v>431.21479800000003</v>
          </cell>
        </row>
        <row r="4076">
          <cell r="A4076" t="str">
            <v>M011912041</v>
          </cell>
          <cell r="B4076" t="str">
            <v>FC25 FoFo DN 500 94,000 kg</v>
          </cell>
          <cell r="C4076" t="str">
            <v>PC</v>
          </cell>
          <cell r="D4076">
            <v>589.26</v>
          </cell>
          <cell r="E4076">
            <v>667.39587600000004</v>
          </cell>
        </row>
        <row r="4077">
          <cell r="A4077" t="str">
            <v>M011912045</v>
          </cell>
          <cell r="B4077" t="str">
            <v>FC25 FoFo DN 600 144,000 kg</v>
          </cell>
          <cell r="C4077" t="str">
            <v>PC</v>
          </cell>
          <cell r="D4077">
            <v>824.98</v>
          </cell>
          <cell r="E4077">
            <v>934.3723480000001</v>
          </cell>
        </row>
        <row r="4078">
          <cell r="A4078" t="str">
            <v>M011912049</v>
          </cell>
          <cell r="B4078" t="str">
            <v>FC25 FoFo DN 700 215,000 kg</v>
          </cell>
          <cell r="C4078" t="str">
            <v>PC</v>
          </cell>
          <cell r="D4078">
            <v>1154.96</v>
          </cell>
          <cell r="E4078">
            <v>1308.107696</v>
          </cell>
        </row>
        <row r="4079">
          <cell r="A4079" t="str">
            <v>M011912053</v>
          </cell>
          <cell r="B4079" t="str">
            <v>FC25 FoFo DN 800 304,000 kg</v>
          </cell>
          <cell r="C4079" t="str">
            <v>PC</v>
          </cell>
          <cell r="D4079">
            <v>1616.94</v>
          </cell>
          <cell r="E4079">
            <v>1831.3462440000001</v>
          </cell>
        </row>
        <row r="4080">
          <cell r="A4080" t="str">
            <v>M011912057</v>
          </cell>
          <cell r="B4080" t="str">
            <v>FC25 FoFo DN 900 397,000 kg</v>
          </cell>
          <cell r="C4080" t="str">
            <v>PC</v>
          </cell>
          <cell r="D4080">
            <v>2263.7199999999998</v>
          </cell>
          <cell r="E4080">
            <v>2563.8892719999999</v>
          </cell>
        </row>
        <row r="4081">
          <cell r="A4081" t="str">
            <v>M011912061</v>
          </cell>
          <cell r="B4081" t="str">
            <v>FC25 FoFo DN 1000 535,000 kg</v>
          </cell>
          <cell r="C4081" t="str">
            <v>PC</v>
          </cell>
          <cell r="D4081">
            <v>3169.21</v>
          </cell>
          <cell r="E4081">
            <v>3589.4472460000002</v>
          </cell>
        </row>
        <row r="4082">
          <cell r="A4082" t="str">
            <v>M011912065</v>
          </cell>
          <cell r="B4082" t="str">
            <v>FC25 FoFo DN 1200 843,000 kg</v>
          </cell>
          <cell r="C4082" t="str">
            <v>PC</v>
          </cell>
          <cell r="D4082">
            <v>4436.8900000000003</v>
          </cell>
          <cell r="E4082">
            <v>5025.221614000001</v>
          </cell>
        </row>
        <row r="4083">
          <cell r="A4083" t="str">
            <v>M011912100</v>
          </cell>
          <cell r="B4083" t="str">
            <v>FLANGE AVULSO FoFo PN 25</v>
          </cell>
        </row>
        <row r="4084">
          <cell r="A4084" t="str">
            <v>M011912101</v>
          </cell>
          <cell r="B4084" t="str">
            <v>FA25 FoFo DN 50 3,500 kg</v>
          </cell>
          <cell r="C4084" t="str">
            <v>PC</v>
          </cell>
          <cell r="D4084">
            <v>33.92</v>
          </cell>
          <cell r="E4084">
            <v>38.417792000000006</v>
          </cell>
        </row>
        <row r="4085">
          <cell r="A4085" t="str">
            <v>M011912105</v>
          </cell>
          <cell r="B4085" t="str">
            <v>FA25 FoFo DN 80 4,000 kg</v>
          </cell>
          <cell r="C4085" t="str">
            <v>PC</v>
          </cell>
          <cell r="D4085">
            <v>42.41</v>
          </cell>
          <cell r="E4085">
            <v>48.033566</v>
          </cell>
        </row>
        <row r="4086">
          <cell r="A4086" t="str">
            <v>M011912109</v>
          </cell>
          <cell r="B4086" t="str">
            <v>FA25 FoFo DN 100 4,800 kg</v>
          </cell>
          <cell r="C4086" t="str">
            <v>PC</v>
          </cell>
          <cell r="D4086">
            <v>53.01</v>
          </cell>
          <cell r="E4086">
            <v>60.039126000000003</v>
          </cell>
        </row>
        <row r="4087">
          <cell r="A4087" t="str">
            <v>M011912113</v>
          </cell>
          <cell r="B4087" t="str">
            <v>FA25 FoFo DN 150 6,800 kg</v>
          </cell>
          <cell r="C4087" t="str">
            <v>PC</v>
          </cell>
          <cell r="D4087">
            <v>66.260000000000005</v>
          </cell>
          <cell r="E4087">
            <v>75.046076000000014</v>
          </cell>
        </row>
        <row r="4088">
          <cell r="A4088" t="str">
            <v>M011912117</v>
          </cell>
          <cell r="B4088" t="str">
            <v>FA25 FoFo DN 200 11,100 kg</v>
          </cell>
          <cell r="C4088" t="str">
            <v>PC</v>
          </cell>
          <cell r="D4088">
            <v>82.82</v>
          </cell>
          <cell r="E4088">
            <v>93.801931999999994</v>
          </cell>
        </row>
        <row r="4089">
          <cell r="A4089" t="str">
            <v>M011912121</v>
          </cell>
          <cell r="B4089" t="str">
            <v>FA25 FoFo DN 250 17,500 kg</v>
          </cell>
          <cell r="C4089" t="str">
            <v>PC</v>
          </cell>
          <cell r="D4089">
            <v>103.53</v>
          </cell>
          <cell r="E4089">
            <v>117.25807800000001</v>
          </cell>
        </row>
        <row r="4090">
          <cell r="A4090" t="str">
            <v>M011912125</v>
          </cell>
          <cell r="B4090" t="str">
            <v>FA25 FoFo DN 300 24,800 kg</v>
          </cell>
          <cell r="C4090" t="str">
            <v>PC</v>
          </cell>
          <cell r="D4090">
            <v>129.41</v>
          </cell>
          <cell r="E4090">
            <v>146.56976600000002</v>
          </cell>
        </row>
        <row r="4091">
          <cell r="A4091" t="str">
            <v>M011912129</v>
          </cell>
          <cell r="B4091" t="str">
            <v>FA25 FoFo DN 350 24,700 kg</v>
          </cell>
          <cell r="C4091" t="str">
            <v>PC</v>
          </cell>
          <cell r="D4091">
            <v>168.24</v>
          </cell>
          <cell r="E4091">
            <v>190.54862400000002</v>
          </cell>
        </row>
        <row r="4092">
          <cell r="A4092" t="str">
            <v>M011912133</v>
          </cell>
          <cell r="B4092" t="str">
            <v>FA25 FoFo DN 400 47,000 kg</v>
          </cell>
          <cell r="C4092" t="str">
            <v>PC</v>
          </cell>
          <cell r="D4092">
            <v>231.7</v>
          </cell>
          <cell r="E4092">
            <v>262.42342000000002</v>
          </cell>
        </row>
        <row r="4093">
          <cell r="A4093" t="str">
            <v>M011912137</v>
          </cell>
          <cell r="B4093" t="str">
            <v>FA25 FoFo DN 450 53,500 kg</v>
          </cell>
          <cell r="C4093" t="str">
            <v>PC</v>
          </cell>
          <cell r="D4093">
            <v>301.20999999999998</v>
          </cell>
          <cell r="E4093">
            <v>341.15044599999999</v>
          </cell>
        </row>
        <row r="4094">
          <cell r="A4094" t="str">
            <v>M011912141</v>
          </cell>
          <cell r="B4094" t="str">
            <v>FA25 FoFo DN 500 85,800 kg</v>
          </cell>
          <cell r="C4094" t="str">
            <v>PC</v>
          </cell>
          <cell r="D4094">
            <v>391.58</v>
          </cell>
          <cell r="E4094">
            <v>443.50350800000001</v>
          </cell>
        </row>
        <row r="4095">
          <cell r="A4095" t="str">
            <v>M011912145</v>
          </cell>
          <cell r="B4095" t="str">
            <v>FA25 FoFo DN 600 87,200 kg</v>
          </cell>
          <cell r="C4095" t="str">
            <v>PC</v>
          </cell>
          <cell r="D4095">
            <v>509.06</v>
          </cell>
          <cell r="E4095">
            <v>576.56135600000005</v>
          </cell>
        </row>
        <row r="4096">
          <cell r="A4096" t="str">
            <v>M011912149</v>
          </cell>
          <cell r="B4096" t="str">
            <v>FA25 FoFo DN 700 143,500 kg</v>
          </cell>
          <cell r="C4096" t="str">
            <v>PC</v>
          </cell>
          <cell r="D4096">
            <v>661.77</v>
          </cell>
          <cell r="E4096">
            <v>749.52070200000003</v>
          </cell>
        </row>
        <row r="4097">
          <cell r="A4097" t="str">
            <v>M011912153</v>
          </cell>
          <cell r="B4097" t="str">
            <v>FA25 FoFo DN 800 125,900 kg</v>
          </cell>
          <cell r="C4097" t="str">
            <v>PC</v>
          </cell>
          <cell r="D4097">
            <v>860.3</v>
          </cell>
          <cell r="E4097">
            <v>974.37577999999996</v>
          </cell>
        </row>
        <row r="4098">
          <cell r="A4098" t="str">
            <v>M011912157</v>
          </cell>
          <cell r="B4098" t="str">
            <v>FA25 FoFo DN 900 129,500 kg</v>
          </cell>
          <cell r="C4098" t="str">
            <v>PC</v>
          </cell>
          <cell r="D4098">
            <v>1118.4000000000001</v>
          </cell>
          <cell r="E4098">
            <v>1266.6998400000002</v>
          </cell>
        </row>
        <row r="4099">
          <cell r="A4099" t="str">
            <v>M011912161</v>
          </cell>
          <cell r="B4099" t="str">
            <v>FA25 FoFo DN1000 270,000 kg</v>
          </cell>
          <cell r="C4099" t="str">
            <v>PC</v>
          </cell>
          <cell r="D4099">
            <v>1453.92</v>
          </cell>
          <cell r="E4099">
            <v>1646.7097920000001</v>
          </cell>
        </row>
        <row r="4100">
          <cell r="A4100" t="str">
            <v>M011912165</v>
          </cell>
          <cell r="B4100" t="str">
            <v>FA25 FoFo DN1200 384,000 kg</v>
          </cell>
          <cell r="C4100" t="str">
            <v>PC</v>
          </cell>
          <cell r="D4100">
            <v>1890.09</v>
          </cell>
          <cell r="E4100">
            <v>2140.7159339999998</v>
          </cell>
        </row>
        <row r="4101">
          <cell r="A4101" t="str">
            <v>M011913000</v>
          </cell>
          <cell r="B4101" t="str">
            <v>EXTREMIDADE PONTA E FLANGE C/ ABA DE VEDACAO FoFo PN 25</v>
          </cell>
        </row>
        <row r="4102">
          <cell r="A4102" t="str">
            <v>M011913001</v>
          </cell>
          <cell r="B4102" t="str">
            <v>EPFAV25 FoFo DN 80 17,000 kg</v>
          </cell>
          <cell r="C4102" t="str">
            <v>PC</v>
          </cell>
          <cell r="D4102">
            <v>251.17</v>
          </cell>
          <cell r="E4102">
            <v>284.47514200000001</v>
          </cell>
        </row>
        <row r="4103">
          <cell r="A4103" t="str">
            <v>M011913005</v>
          </cell>
          <cell r="B4103" t="str">
            <v>EPFAV25 FoFo DN 100 21,000 kg</v>
          </cell>
          <cell r="C4103" t="str">
            <v>PC</v>
          </cell>
          <cell r="D4103">
            <v>278.81</v>
          </cell>
          <cell r="E4103">
            <v>315.78020600000002</v>
          </cell>
        </row>
        <row r="4104">
          <cell r="A4104" t="str">
            <v>M011913009</v>
          </cell>
          <cell r="B4104" t="str">
            <v>EPFAV25 FoFo DN 150 33,000 kg</v>
          </cell>
          <cell r="C4104" t="str">
            <v>PC</v>
          </cell>
          <cell r="D4104">
            <v>318.14</v>
          </cell>
          <cell r="E4104">
            <v>360.32536399999998</v>
          </cell>
        </row>
        <row r="4105">
          <cell r="A4105" t="str">
            <v>M011913013</v>
          </cell>
          <cell r="B4105" t="str">
            <v>EPFAV25 FoFo DN 200 48,000 kg</v>
          </cell>
          <cell r="C4105" t="str">
            <v>PC</v>
          </cell>
          <cell r="D4105">
            <v>461.41</v>
          </cell>
          <cell r="E4105">
            <v>522.59296600000005</v>
          </cell>
        </row>
        <row r="4106">
          <cell r="A4106" t="str">
            <v>M011913017</v>
          </cell>
          <cell r="B4106" t="str">
            <v>EPFAV25 FoFo DN 250 61,500 kg</v>
          </cell>
          <cell r="C4106" t="str">
            <v>PC</v>
          </cell>
          <cell r="D4106">
            <v>487.45</v>
          </cell>
          <cell r="E4106">
            <v>552.08587</v>
          </cell>
        </row>
        <row r="4107">
          <cell r="A4107" t="str">
            <v>M011913021</v>
          </cell>
          <cell r="B4107" t="str">
            <v>EPFAV25 FoFo DN 300 81,000 kg</v>
          </cell>
          <cell r="C4107" t="str">
            <v>PC</v>
          </cell>
          <cell r="D4107">
            <v>651.17999999999995</v>
          </cell>
          <cell r="E4107">
            <v>737.52646800000002</v>
          </cell>
        </row>
        <row r="4108">
          <cell r="A4108" t="str">
            <v>M011913025</v>
          </cell>
          <cell r="B4108" t="str">
            <v>EPFAV25 FoFo DN 350 101,000 kg</v>
          </cell>
          <cell r="C4108" t="str">
            <v>PC</v>
          </cell>
          <cell r="D4108">
            <v>770.25</v>
          </cell>
          <cell r="E4108">
            <v>872.38515000000007</v>
          </cell>
        </row>
        <row r="4109">
          <cell r="A4109" t="str">
            <v>M011913029</v>
          </cell>
          <cell r="B4109" t="str">
            <v>EPFAV25 FoFo DN 400 127,000 kg</v>
          </cell>
          <cell r="C4109" t="str">
            <v>PC</v>
          </cell>
          <cell r="D4109">
            <v>1047.46</v>
          </cell>
          <cell r="E4109">
            <v>1186.353196</v>
          </cell>
        </row>
        <row r="4110">
          <cell r="A4110" t="str">
            <v>M011913031</v>
          </cell>
          <cell r="B4110" t="str">
            <v>EPFAV25 FoFo DN 450 140,000 kg</v>
          </cell>
          <cell r="C4110" t="str">
            <v>PC</v>
          </cell>
          <cell r="D4110">
            <v>2088.48</v>
          </cell>
          <cell r="E4110">
            <v>2365.412448</v>
          </cell>
        </row>
        <row r="4111">
          <cell r="A4111" t="str">
            <v>M011913033</v>
          </cell>
          <cell r="B4111" t="str">
            <v>EPFAV25 FoFo DN 500 177,000 kg</v>
          </cell>
          <cell r="C4111" t="str">
            <v>PC</v>
          </cell>
          <cell r="D4111">
            <v>2173.0700000000002</v>
          </cell>
          <cell r="E4111">
            <v>2461.2190820000001</v>
          </cell>
        </row>
        <row r="4112">
          <cell r="A4112" t="str">
            <v>M011913037</v>
          </cell>
          <cell r="B4112" t="str">
            <v>EPFAV25 FoFo DN 600 241,000 kg</v>
          </cell>
          <cell r="C4112" t="str">
            <v>PC</v>
          </cell>
          <cell r="D4112">
            <v>2896.8</v>
          </cell>
          <cell r="E4112">
            <v>3280.9156800000005</v>
          </cell>
        </row>
        <row r="4113">
          <cell r="A4113" t="str">
            <v>M011913041</v>
          </cell>
          <cell r="B4113" t="str">
            <v>EPFAV25 FoFo DN 700 299,000 kg</v>
          </cell>
          <cell r="C4113" t="str">
            <v>PC</v>
          </cell>
          <cell r="D4113">
            <v>3012.16</v>
          </cell>
          <cell r="E4113">
            <v>3411.572416</v>
          </cell>
        </row>
        <row r="4114">
          <cell r="A4114" t="str">
            <v>M011913045</v>
          </cell>
          <cell r="B4114" t="str">
            <v>EPFAV25 FoFo DN 800 389,000 kg</v>
          </cell>
          <cell r="C4114" t="str">
            <v>PC</v>
          </cell>
          <cell r="D4114">
            <v>4011.24</v>
          </cell>
          <cell r="E4114">
            <v>4543.1304239999999</v>
          </cell>
        </row>
        <row r="4115">
          <cell r="A4115" t="str">
            <v>M011913049</v>
          </cell>
          <cell r="B4115" t="str">
            <v>EPFAV25 FoFo DN 900 474,000 kg</v>
          </cell>
          <cell r="C4115" t="str">
            <v>PC</v>
          </cell>
          <cell r="D4115">
            <v>4061.47</v>
          </cell>
          <cell r="E4115">
            <v>4600.0209219999997</v>
          </cell>
        </row>
        <row r="4116">
          <cell r="A4116" t="str">
            <v>M011913053</v>
          </cell>
          <cell r="B4116" t="str">
            <v>EPFAV25 FoFo DN 1000 619,000 kg</v>
          </cell>
          <cell r="C4116" t="str">
            <v>PC</v>
          </cell>
          <cell r="D4116">
            <v>5388.02</v>
          </cell>
          <cell r="E4116">
            <v>6102.4714520000007</v>
          </cell>
        </row>
        <row r="4117">
          <cell r="A4117" t="str">
            <v>M011913057</v>
          </cell>
          <cell r="B4117" t="str">
            <v>EPFAV25 FoFo DN 1200 817,000 kg</v>
          </cell>
          <cell r="C4117" t="str">
            <v>PC</v>
          </cell>
          <cell r="D4117">
            <v>7501.55</v>
          </cell>
          <cell r="E4117">
            <v>8496.2555300000004</v>
          </cell>
        </row>
        <row r="4118">
          <cell r="A4118" t="str">
            <v>M011914000</v>
          </cell>
          <cell r="B4118" t="str">
            <v>TOCO C/ FLANGES E ABA DE VEDACAO FoFo PN 25</v>
          </cell>
        </row>
        <row r="4119">
          <cell r="A4119" t="str">
            <v>M011914001</v>
          </cell>
          <cell r="B4119" t="str">
            <v>TOFAV25 FoFo DN  80 20,000 kg</v>
          </cell>
          <cell r="C4119" t="str">
            <v>PC</v>
          </cell>
          <cell r="D4119">
            <v>271.02</v>
          </cell>
          <cell r="E4119">
            <v>306.95725199999998</v>
          </cell>
        </row>
        <row r="4120">
          <cell r="A4120" t="str">
            <v>M011914005</v>
          </cell>
          <cell r="B4120" t="str">
            <v>TOFAV25 FoFo DN  100 25,500 kg</v>
          </cell>
          <cell r="C4120" t="str">
            <v>PC</v>
          </cell>
          <cell r="D4120">
            <v>338.78</v>
          </cell>
          <cell r="E4120">
            <v>383.70222799999999</v>
          </cell>
        </row>
        <row r="4121">
          <cell r="A4121" t="str">
            <v>M011914009</v>
          </cell>
          <cell r="B4121" t="str">
            <v>TOFAV25 FoFo DN  150 42,000 kg</v>
          </cell>
          <cell r="C4121" t="str">
            <v>PC</v>
          </cell>
          <cell r="D4121">
            <v>486.41</v>
          </cell>
          <cell r="E4121">
            <v>550.9079660000001</v>
          </cell>
        </row>
        <row r="4122">
          <cell r="A4122" t="str">
            <v>M011914013</v>
          </cell>
          <cell r="B4122" t="str">
            <v>TOFAV25 FoFo DN  200 60,000 kg</v>
          </cell>
          <cell r="C4122" t="str">
            <v>PC</v>
          </cell>
          <cell r="D4122">
            <v>710.94</v>
          </cell>
          <cell r="E4122">
            <v>805.21064400000012</v>
          </cell>
        </row>
        <row r="4123">
          <cell r="A4123" t="str">
            <v>M011914017</v>
          </cell>
          <cell r="B4123" t="str">
            <v>TOFAV25 FoFo DN  250 79,000 kg</v>
          </cell>
          <cell r="C4123" t="str">
            <v>PC</v>
          </cell>
          <cell r="D4123">
            <v>1091.29</v>
          </cell>
          <cell r="E4123">
            <v>1235.995054</v>
          </cell>
        </row>
        <row r="4124">
          <cell r="A4124" t="str">
            <v>M011914021</v>
          </cell>
          <cell r="B4124" t="str">
            <v>TOFAV25 FoFo DN  300 104,000 kg</v>
          </cell>
          <cell r="C4124" t="str">
            <v>PC</v>
          </cell>
          <cell r="D4124">
            <v>1331.41</v>
          </cell>
          <cell r="E4124">
            <v>1507.9549660000002</v>
          </cell>
        </row>
        <row r="4125">
          <cell r="A4125" t="str">
            <v>M011914025</v>
          </cell>
          <cell r="B4125" t="str">
            <v>TOFAV25 FoFo DN  350 135,000 kg</v>
          </cell>
          <cell r="C4125" t="str">
            <v>PC</v>
          </cell>
          <cell r="D4125">
            <v>1193.4100000000001</v>
          </cell>
          <cell r="E4125">
            <v>1351.6561660000002</v>
          </cell>
        </row>
        <row r="4126">
          <cell r="A4126" t="str">
            <v>M011914029</v>
          </cell>
          <cell r="B4126" t="str">
            <v>TOFAV25 FoFo DN  400 172,000 kg</v>
          </cell>
          <cell r="C4126" t="str">
            <v>PC</v>
          </cell>
          <cell r="D4126">
            <v>2891.93</v>
          </cell>
          <cell r="E4126">
            <v>3275.3999180000001</v>
          </cell>
        </row>
        <row r="4127">
          <cell r="A4127" t="str">
            <v>M011914031</v>
          </cell>
          <cell r="B4127" t="str">
            <v>TOFAV25 FoFo DN  450 183,000 kg</v>
          </cell>
          <cell r="C4127" t="str">
            <v>PC</v>
          </cell>
          <cell r="D4127">
            <v>2946.4</v>
          </cell>
          <cell r="E4127">
            <v>3337.0926400000003</v>
          </cell>
        </row>
        <row r="4128">
          <cell r="A4128" t="str">
            <v>M011914033</v>
          </cell>
          <cell r="B4128" t="str">
            <v>TOFAV25 FoFo DN  500 242,000 kg</v>
          </cell>
          <cell r="C4128" t="str">
            <v>PC</v>
          </cell>
          <cell r="D4128">
            <v>4221.05</v>
          </cell>
          <cell r="E4128">
            <v>4780.7612300000001</v>
          </cell>
        </row>
        <row r="4129">
          <cell r="A4129" t="str">
            <v>M011914037</v>
          </cell>
          <cell r="B4129" t="str">
            <v>TOFAV25 FoFo DN  600 337,000 kg</v>
          </cell>
          <cell r="C4129" t="str">
            <v>PC</v>
          </cell>
          <cell r="D4129">
            <v>4230.92</v>
          </cell>
          <cell r="E4129">
            <v>4791.9399920000005</v>
          </cell>
        </row>
        <row r="4130">
          <cell r="A4130" t="str">
            <v>M011914041</v>
          </cell>
          <cell r="B4130" t="str">
            <v>TOFAV25 FoFo DN  700 425,000 kg</v>
          </cell>
          <cell r="C4130" t="str">
            <v>PC</v>
          </cell>
          <cell r="D4130">
            <v>5077.1000000000004</v>
          </cell>
          <cell r="E4130">
            <v>5750.3234600000005</v>
          </cell>
        </row>
        <row r="4131">
          <cell r="A4131" t="str">
            <v>M011914045</v>
          </cell>
          <cell r="B4131" t="str">
            <v>TOFAV25 FoFo DN  800 555,000 kg</v>
          </cell>
          <cell r="C4131" t="str">
            <v>PC</v>
          </cell>
          <cell r="D4131">
            <v>5901.39</v>
          </cell>
          <cell r="E4131">
            <v>6683.9143140000006</v>
          </cell>
        </row>
        <row r="4132">
          <cell r="A4132" t="str">
            <v>M011914049</v>
          </cell>
          <cell r="B4132" t="str">
            <v>TOFAV25 FoFo DN  900 683,000 kg</v>
          </cell>
          <cell r="C4132" t="str">
            <v>PC</v>
          </cell>
          <cell r="D4132">
            <v>7362.45</v>
          </cell>
          <cell r="E4132">
            <v>8338.7108700000008</v>
          </cell>
        </row>
        <row r="4133">
          <cell r="A4133" t="str">
            <v>M011914053</v>
          </cell>
          <cell r="B4133" t="str">
            <v>TOFAV25 FoFo DN  1000 889,000 kg</v>
          </cell>
          <cell r="C4133" t="str">
            <v>PC</v>
          </cell>
          <cell r="D4133">
            <v>9049.9</v>
          </cell>
          <cell r="E4133">
            <v>10249.916740000001</v>
          </cell>
        </row>
        <row r="4134">
          <cell r="A4134" t="str">
            <v>M011914057</v>
          </cell>
          <cell r="B4134" t="str">
            <v>TOFAV25 FoFo DN  1200 1201,000 kg</v>
          </cell>
          <cell r="C4134" t="str">
            <v>PC</v>
          </cell>
          <cell r="D4134">
            <v>11944.12</v>
          </cell>
          <cell r="E4134">
            <v>13527.910312000002</v>
          </cell>
        </row>
        <row r="4135">
          <cell r="A4135" t="str">
            <v>M011914901</v>
          </cell>
          <cell r="B4135" t="str">
            <v>NIPLE DUPLO ROSCAVEL DN 6"</v>
          </cell>
          <cell r="C4135" t="str">
            <v>PC</v>
          </cell>
          <cell r="D4135">
            <v>43.72</v>
          </cell>
          <cell r="E4135">
            <v>49.517271999999998</v>
          </cell>
        </row>
        <row r="4136">
          <cell r="A4136" t="str">
            <v>M011914902</v>
          </cell>
          <cell r="B4136" t="str">
            <v>LUVA FERRO GALV ROSCA 1"</v>
          </cell>
          <cell r="C4136" t="str">
            <v>PC</v>
          </cell>
          <cell r="D4136">
            <v>9.93</v>
          </cell>
          <cell r="E4136">
            <v>11.246718</v>
          </cell>
        </row>
        <row r="4137">
          <cell r="A4137" t="str">
            <v>M011914903</v>
          </cell>
          <cell r="B4137" t="str">
            <v>COLAR DE TOMADA 150 3/4" FF</v>
          </cell>
          <cell r="C4137" t="str">
            <v>PC</v>
          </cell>
          <cell r="D4137">
            <v>26.46</v>
          </cell>
          <cell r="E4137">
            <v>29.968596000000002</v>
          </cell>
        </row>
        <row r="4138">
          <cell r="A4138" t="str">
            <v>M011915000</v>
          </cell>
          <cell r="B4138" t="str">
            <v>CARRETEL C/ TIRANTES FoFo PN 25</v>
          </cell>
        </row>
        <row r="4139">
          <cell r="A4139" t="str">
            <v>M011915001</v>
          </cell>
          <cell r="B4139" t="str">
            <v>CLC25 FoFo DN 50 12,500 kg</v>
          </cell>
          <cell r="C4139" t="str">
            <v>PC</v>
          </cell>
          <cell r="D4139">
            <v>161.87</v>
          </cell>
          <cell r="E4139">
            <v>183.33396200000001</v>
          </cell>
        </row>
        <row r="4140">
          <cell r="A4140" t="str">
            <v>M011915005</v>
          </cell>
          <cell r="B4140" t="str">
            <v>CLC25 FoFo DN 80 20,500 kg</v>
          </cell>
          <cell r="C4140" t="str">
            <v>PC</v>
          </cell>
          <cell r="D4140">
            <v>199.06</v>
          </cell>
          <cell r="E4140">
            <v>225.45535600000002</v>
          </cell>
        </row>
        <row r="4141">
          <cell r="A4141" t="str">
            <v>M011915009</v>
          </cell>
          <cell r="B4141" t="str">
            <v>CLC25 FoFo DN 100 26,000 kg</v>
          </cell>
          <cell r="C4141" t="str">
            <v>PC</v>
          </cell>
          <cell r="D4141">
            <v>312.57</v>
          </cell>
          <cell r="E4141">
            <v>354.01678200000003</v>
          </cell>
        </row>
        <row r="4142">
          <cell r="A4142" t="str">
            <v>M011915013</v>
          </cell>
          <cell r="B4142" t="str">
            <v>CLC25 FoFo DN 150 39,600 kg</v>
          </cell>
          <cell r="C4142" t="str">
            <v>PC</v>
          </cell>
          <cell r="D4142">
            <v>651.17999999999995</v>
          </cell>
          <cell r="E4142">
            <v>737.52646800000002</v>
          </cell>
        </row>
        <row r="4143">
          <cell r="A4143" t="str">
            <v>M011915017</v>
          </cell>
          <cell r="B4143" t="str">
            <v>CLC25 FoFo DN 200 56,500 kg</v>
          </cell>
          <cell r="C4143" t="str">
            <v>PC</v>
          </cell>
          <cell r="D4143">
            <v>844.67</v>
          </cell>
          <cell r="E4143">
            <v>956.67324199999996</v>
          </cell>
        </row>
        <row r="4144">
          <cell r="A4144" t="str">
            <v>M011915021</v>
          </cell>
          <cell r="B4144" t="str">
            <v>CLC25 FoFo DN 250 75,400 kg</v>
          </cell>
          <cell r="C4144" t="str">
            <v>PC</v>
          </cell>
          <cell r="D4144">
            <v>883.75</v>
          </cell>
          <cell r="E4144">
            <v>1000.93525</v>
          </cell>
        </row>
        <row r="4145">
          <cell r="A4145" t="str">
            <v>M011915025</v>
          </cell>
          <cell r="B4145" t="str">
            <v>CLC25 FoFo DN 300 89,200 kg</v>
          </cell>
          <cell r="C4145" t="str">
            <v>PC</v>
          </cell>
          <cell r="D4145">
            <v>1027</v>
          </cell>
          <cell r="E4145">
            <v>1163.1802</v>
          </cell>
        </row>
        <row r="4146">
          <cell r="A4146" t="str">
            <v>M011915029</v>
          </cell>
          <cell r="B4146" t="str">
            <v>CLC25 FoFo DN 350 119,700 kg</v>
          </cell>
          <cell r="C4146" t="str">
            <v>PC</v>
          </cell>
          <cell r="D4146">
            <v>1337.71</v>
          </cell>
          <cell r="E4146">
            <v>1515.0903460000002</v>
          </cell>
        </row>
        <row r="4147">
          <cell r="A4147" t="str">
            <v>M011915033</v>
          </cell>
          <cell r="B4147" t="str">
            <v>CLC25 FoFo DN 400 139,800 kg</v>
          </cell>
          <cell r="C4147" t="str">
            <v>PC</v>
          </cell>
          <cell r="D4147">
            <v>1860.5</v>
          </cell>
          <cell r="E4147">
            <v>2107.2022999999999</v>
          </cell>
        </row>
        <row r="4148">
          <cell r="A4148" t="str">
            <v>M011915035</v>
          </cell>
          <cell r="B4148" t="str">
            <v>CLC25 FoFo DN 450 170,650 kg</v>
          </cell>
          <cell r="C4148" t="str">
            <v>PC</v>
          </cell>
          <cell r="D4148">
            <v>3103.32</v>
          </cell>
          <cell r="E4148">
            <v>3514.8202320000005</v>
          </cell>
        </row>
        <row r="4149">
          <cell r="A4149" t="str">
            <v>M011915037</v>
          </cell>
          <cell r="B4149" t="str">
            <v>CLC25 FoFo DN 500 181,000 kg</v>
          </cell>
          <cell r="C4149" t="str">
            <v>PC</v>
          </cell>
          <cell r="D4149">
            <v>2597.27</v>
          </cell>
          <cell r="E4149">
            <v>2941.6680019999999</v>
          </cell>
        </row>
        <row r="4150">
          <cell r="A4150" t="str">
            <v>M011915041</v>
          </cell>
          <cell r="B4150" t="str">
            <v>CLC25 FoFo DN 600 219,000 kg</v>
          </cell>
          <cell r="C4150" t="str">
            <v>PC</v>
          </cell>
          <cell r="D4150">
            <v>4727.54</v>
          </cell>
          <cell r="E4150">
            <v>5354.4118040000003</v>
          </cell>
        </row>
        <row r="4151">
          <cell r="A4151" t="str">
            <v>M011915045</v>
          </cell>
          <cell r="B4151" t="str">
            <v>CLC25 FoFo DN 700 311,000 kg</v>
          </cell>
          <cell r="C4151" t="str">
            <v>PC</v>
          </cell>
          <cell r="D4151">
            <v>6433.62</v>
          </cell>
          <cell r="E4151">
            <v>7286.7180120000003</v>
          </cell>
        </row>
        <row r="4152">
          <cell r="A4152" t="str">
            <v>M011915049</v>
          </cell>
          <cell r="B4152" t="str">
            <v>CLC25 FoFo DN 800 402,100 kg</v>
          </cell>
          <cell r="C4152" t="str">
            <v>PC</v>
          </cell>
          <cell r="D4152">
            <v>8900.65</v>
          </cell>
          <cell r="E4152">
            <v>10080.876190000001</v>
          </cell>
        </row>
        <row r="4153">
          <cell r="A4153" t="str">
            <v>M011915053</v>
          </cell>
          <cell r="B4153" t="str">
            <v>CLC25 FoFo DN 900 456,600 kg</v>
          </cell>
          <cell r="C4153" t="str">
            <v>PC</v>
          </cell>
          <cell r="D4153">
            <v>10048.58</v>
          </cell>
          <cell r="E4153">
            <v>11381.021708</v>
          </cell>
        </row>
        <row r="4154">
          <cell r="A4154" t="str">
            <v>M011915057</v>
          </cell>
          <cell r="B4154" t="str">
            <v>CLC25 FoFo DN 1000 582,100  kg</v>
          </cell>
          <cell r="C4154" t="str">
            <v>PC</v>
          </cell>
          <cell r="D4154">
            <v>13873.76</v>
          </cell>
          <cell r="E4154">
            <v>15713.420576</v>
          </cell>
        </row>
        <row r="4155">
          <cell r="A4155" t="str">
            <v>M011915061</v>
          </cell>
          <cell r="B4155" t="str">
            <v>CLC25 FoFo DN 1200 713,300 kg</v>
          </cell>
          <cell r="C4155" t="str">
            <v>PC</v>
          </cell>
          <cell r="D4155">
            <v>16225.43</v>
          </cell>
          <cell r="E4155">
            <v>18376.922018000001</v>
          </cell>
        </row>
        <row r="4156">
          <cell r="A4156" t="str">
            <v>M011916000</v>
          </cell>
          <cell r="B4156" t="str">
            <v>PARAFUSOS P/ JUNTAS C/ FLANGES FoFo PN 25</v>
          </cell>
        </row>
        <row r="4157">
          <cell r="A4157" t="str">
            <v>M011916001</v>
          </cell>
          <cell r="B4157" t="str">
            <v>PPF25 P/ DN 50 (16 X 80 mm) 0,175 kg</v>
          </cell>
          <cell r="C4157" t="str">
            <v>PC</v>
          </cell>
          <cell r="D4157">
            <v>2.92</v>
          </cell>
          <cell r="E4157">
            <v>3.3071920000000001</v>
          </cell>
        </row>
        <row r="4158">
          <cell r="A4158" t="str">
            <v>M011916005</v>
          </cell>
          <cell r="B4158" t="str">
            <v>PPF25 P/ DN 80 (16 X 80 mm) 0,175 kg</v>
          </cell>
          <cell r="C4158" t="str">
            <v>PC</v>
          </cell>
          <cell r="D4158">
            <v>2.92</v>
          </cell>
          <cell r="E4158">
            <v>3.3071920000000001</v>
          </cell>
        </row>
        <row r="4159">
          <cell r="A4159" t="str">
            <v>M011916009</v>
          </cell>
          <cell r="B4159" t="str">
            <v>PPF25 P/ DN 100 (16 X 80 mm) 0,338 kg</v>
          </cell>
          <cell r="C4159" t="str">
            <v>PC</v>
          </cell>
          <cell r="D4159">
            <v>2.92</v>
          </cell>
          <cell r="E4159">
            <v>3.3071920000000001</v>
          </cell>
        </row>
        <row r="4160">
          <cell r="A4160" t="str">
            <v>M011916013</v>
          </cell>
          <cell r="B4160" t="str">
            <v>PPF25 P/ DN 150 (20 X 90 mm) 0,550 kg</v>
          </cell>
          <cell r="C4160" t="str">
            <v>PC</v>
          </cell>
          <cell r="D4160">
            <v>5.31</v>
          </cell>
          <cell r="E4160">
            <v>6.014106</v>
          </cell>
        </row>
        <row r="4161">
          <cell r="A4161" t="str">
            <v>M011916017</v>
          </cell>
          <cell r="B4161" t="str">
            <v>PPF25 P/ DN 200 (20 X 90 mm) 0,550 kg</v>
          </cell>
          <cell r="C4161" t="str">
            <v>PC</v>
          </cell>
          <cell r="D4161">
            <v>5.31</v>
          </cell>
          <cell r="E4161">
            <v>6.014106</v>
          </cell>
        </row>
        <row r="4162">
          <cell r="A4162" t="str">
            <v>M011916021</v>
          </cell>
          <cell r="B4162" t="str">
            <v>PPF25 P/ DN 250 (20 X 90 mm) 0,933 kg</v>
          </cell>
          <cell r="C4162" t="str">
            <v>PC</v>
          </cell>
          <cell r="D4162">
            <v>5.31</v>
          </cell>
          <cell r="E4162">
            <v>6.014106</v>
          </cell>
        </row>
        <row r="4163">
          <cell r="A4163" t="str">
            <v>M011916025</v>
          </cell>
          <cell r="B4163" t="str">
            <v>PPF25 P/ DN 300 (20 X 90 mm) 0,931 kg</v>
          </cell>
          <cell r="C4163" t="str">
            <v>PC</v>
          </cell>
          <cell r="D4163">
            <v>5.31</v>
          </cell>
          <cell r="E4163">
            <v>6.014106</v>
          </cell>
        </row>
        <row r="4164">
          <cell r="A4164" t="str">
            <v>M011916029</v>
          </cell>
          <cell r="B4164" t="str">
            <v>PPF25 P/ DN 350 (20 X 90 mm) 1,138 kg</v>
          </cell>
          <cell r="C4164" t="str">
            <v>PC</v>
          </cell>
          <cell r="D4164">
            <v>5.31</v>
          </cell>
          <cell r="E4164">
            <v>6.014106</v>
          </cell>
        </row>
        <row r="4165">
          <cell r="A4165" t="str">
            <v>M011916033</v>
          </cell>
          <cell r="B4165" t="str">
            <v>PPF25 P/ DN 400 (24 X 100 mm) 1,469 kg</v>
          </cell>
          <cell r="C4165" t="str">
            <v>PC</v>
          </cell>
          <cell r="D4165">
            <v>8.64</v>
          </cell>
          <cell r="E4165">
            <v>9.7856640000000006</v>
          </cell>
        </row>
        <row r="4166">
          <cell r="A4166" t="str">
            <v>M011916037</v>
          </cell>
          <cell r="B4166" t="str">
            <v>PPF25 P/ DN 450 (24 X 100 mm) 1,470 kg</v>
          </cell>
          <cell r="C4166" t="str">
            <v>PC</v>
          </cell>
          <cell r="D4166">
            <v>8.64</v>
          </cell>
          <cell r="E4166">
            <v>9.7856640000000006</v>
          </cell>
        </row>
        <row r="4167">
          <cell r="A4167" t="str">
            <v>M011916041</v>
          </cell>
          <cell r="B4167" t="str">
            <v>PPF25 P/ DN 500 (24 X 100 mm) 1,470 kg</v>
          </cell>
          <cell r="C4167" t="str">
            <v>PC</v>
          </cell>
          <cell r="D4167">
            <v>8.64</v>
          </cell>
          <cell r="E4167">
            <v>9.7856640000000006</v>
          </cell>
        </row>
        <row r="4168">
          <cell r="A4168" t="str">
            <v>M011916045</v>
          </cell>
          <cell r="B4168" t="str">
            <v>PPF25 P/ DN 600 (27 X 120 mm) 1,880 kg</v>
          </cell>
          <cell r="C4168" t="str">
            <v>PC</v>
          </cell>
          <cell r="D4168">
            <v>11.96</v>
          </cell>
          <cell r="E4168">
            <v>13.545896000000001</v>
          </cell>
        </row>
        <row r="4169">
          <cell r="A4169" t="str">
            <v>M011916049</v>
          </cell>
          <cell r="B4169" t="str">
            <v>PPF25 P/ DN 700 (27 X 120 mm) 2,371 kg</v>
          </cell>
          <cell r="C4169" t="str">
            <v>PC</v>
          </cell>
          <cell r="D4169">
            <v>11.96</v>
          </cell>
          <cell r="E4169">
            <v>13.545896000000001</v>
          </cell>
        </row>
        <row r="4170">
          <cell r="A4170" t="str">
            <v>M011916053</v>
          </cell>
          <cell r="B4170" t="str">
            <v>PPF25 P/ DN 800 (27 X 120 mm) 3,771 kg</v>
          </cell>
          <cell r="C4170" t="str">
            <v>PC</v>
          </cell>
          <cell r="D4170">
            <v>11.96</v>
          </cell>
          <cell r="E4170">
            <v>13.545896000000001</v>
          </cell>
        </row>
        <row r="4171">
          <cell r="A4171" t="str">
            <v>M011916057</v>
          </cell>
          <cell r="B4171" t="str">
            <v>PPF25 P/ DN 900 (30 X 130 mm) 3,771 kg</v>
          </cell>
          <cell r="C4171" t="str">
            <v>PC</v>
          </cell>
          <cell r="D4171">
            <v>26.58</v>
          </cell>
          <cell r="E4171">
            <v>30.104507999999999</v>
          </cell>
        </row>
        <row r="4172">
          <cell r="A4172" t="str">
            <v>M011916061</v>
          </cell>
          <cell r="B4172" t="str">
            <v>PPF25 P/ DN 1000 (33 X 130 mm) 5,600 kg</v>
          </cell>
          <cell r="C4172" t="str">
            <v>PC</v>
          </cell>
          <cell r="D4172">
            <v>30.56</v>
          </cell>
          <cell r="E4172">
            <v>34.612256000000002</v>
          </cell>
        </row>
        <row r="4173">
          <cell r="A4173" t="str">
            <v>M011916065</v>
          </cell>
          <cell r="B4173" t="str">
            <v>PPF25 P/ DN 1200 (36 X 140 mm) 5,600 kg</v>
          </cell>
          <cell r="C4173" t="str">
            <v>PC</v>
          </cell>
          <cell r="D4173">
            <v>39.869999999999997</v>
          </cell>
          <cell r="E4173">
            <v>45.156762000000001</v>
          </cell>
        </row>
        <row r="4174">
          <cell r="A4174" t="str">
            <v>M011917000</v>
          </cell>
          <cell r="B4174" t="str">
            <v>ARRUELAS P/ JUNTAS C/ FLANGES FoFo PN 25</v>
          </cell>
        </row>
        <row r="4175">
          <cell r="A4175" t="str">
            <v>M011917001</v>
          </cell>
          <cell r="B4175" t="str">
            <v>AAF25 DN  50 0,010 kg</v>
          </cell>
          <cell r="C4175" t="str">
            <v>PC</v>
          </cell>
          <cell r="D4175">
            <v>2.73</v>
          </cell>
          <cell r="E4175">
            <v>3.0919980000000002</v>
          </cell>
        </row>
        <row r="4176">
          <cell r="A4176" t="str">
            <v>M011917003</v>
          </cell>
          <cell r="B4176" t="str">
            <v>AAF25 DN  75 0,020 kg</v>
          </cell>
          <cell r="C4176" t="str">
            <v>PC</v>
          </cell>
          <cell r="D4176">
            <v>2.88</v>
          </cell>
          <cell r="E4176">
            <v>3.2618879999999999</v>
          </cell>
        </row>
        <row r="4177">
          <cell r="A4177" t="str">
            <v>M011917005</v>
          </cell>
          <cell r="B4177" t="str">
            <v>AAF25 DN  80 0,020 kg</v>
          </cell>
          <cell r="C4177" t="str">
            <v>PC</v>
          </cell>
          <cell r="D4177">
            <v>4.5199999999999996</v>
          </cell>
          <cell r="E4177">
            <v>5.1193520000000001</v>
          </cell>
        </row>
        <row r="4178">
          <cell r="A4178" t="str">
            <v>M011917009</v>
          </cell>
          <cell r="B4178" t="str">
            <v>AAF25 DN 100 0,020 kg</v>
          </cell>
          <cell r="C4178" t="str">
            <v>PC</v>
          </cell>
          <cell r="D4178">
            <v>6.33</v>
          </cell>
          <cell r="E4178">
            <v>7.1693580000000008</v>
          </cell>
        </row>
        <row r="4179">
          <cell r="A4179" t="str">
            <v>M011917013</v>
          </cell>
          <cell r="B4179" t="str">
            <v>AAF25 DN 150 0,040 kg</v>
          </cell>
          <cell r="C4179" t="str">
            <v>PC</v>
          </cell>
          <cell r="D4179">
            <v>11.44</v>
          </cell>
          <cell r="E4179">
            <v>12.956944</v>
          </cell>
        </row>
        <row r="4180">
          <cell r="A4180" t="str">
            <v>M011917017</v>
          </cell>
          <cell r="B4180" t="str">
            <v>AAF25 DN 200 0,060 kg</v>
          </cell>
          <cell r="C4180" t="str">
            <v>PC</v>
          </cell>
          <cell r="D4180">
            <v>14.19</v>
          </cell>
          <cell r="E4180">
            <v>16.071594000000001</v>
          </cell>
        </row>
        <row r="4181">
          <cell r="A4181" t="str">
            <v>M011917021</v>
          </cell>
          <cell r="B4181" t="str">
            <v>AAF25 DN 250 0,080 kg</v>
          </cell>
          <cell r="C4181" t="str">
            <v>PC</v>
          </cell>
          <cell r="D4181">
            <v>18.559999999999999</v>
          </cell>
          <cell r="E4181">
            <v>21.021055999999998</v>
          </cell>
        </row>
        <row r="4182">
          <cell r="A4182" t="str">
            <v>M011917025</v>
          </cell>
          <cell r="B4182" t="str">
            <v>AAF25 DN 300 0,100 kg</v>
          </cell>
          <cell r="C4182" t="str">
            <v>PC</v>
          </cell>
          <cell r="D4182">
            <v>29.57</v>
          </cell>
          <cell r="E4182">
            <v>33.490982000000002</v>
          </cell>
        </row>
        <row r="4183">
          <cell r="A4183" t="str">
            <v>M011917029</v>
          </cell>
          <cell r="B4183" t="str">
            <v>AAF25 DN 350 0,120 kg</v>
          </cell>
          <cell r="C4183" t="str">
            <v>PC</v>
          </cell>
          <cell r="D4183">
            <v>39.43</v>
          </cell>
          <cell r="E4183">
            <v>44.658418000000005</v>
          </cell>
        </row>
        <row r="4184">
          <cell r="A4184" t="str">
            <v>M011917033</v>
          </cell>
          <cell r="B4184" t="str">
            <v>AAF25 DN 400 0,160 kg</v>
          </cell>
          <cell r="C4184" t="str">
            <v>PC</v>
          </cell>
          <cell r="D4184">
            <v>47.31</v>
          </cell>
          <cell r="E4184">
            <v>53.583306000000007</v>
          </cell>
        </row>
        <row r="4185">
          <cell r="A4185" t="str">
            <v>M011917037</v>
          </cell>
          <cell r="B4185" t="str">
            <v>AAF25 DN 450 0,190 kg</v>
          </cell>
          <cell r="C4185" t="str">
            <v>PC</v>
          </cell>
          <cell r="D4185">
            <v>80.7</v>
          </cell>
          <cell r="E4185">
            <v>91.40082000000001</v>
          </cell>
        </row>
        <row r="4186">
          <cell r="A4186" t="str">
            <v>M011917041</v>
          </cell>
          <cell r="B4186" t="str">
            <v>AAF25 DN 500 0,220 kg</v>
          </cell>
          <cell r="C4186" t="str">
            <v>PC</v>
          </cell>
          <cell r="D4186">
            <v>85.03</v>
          </cell>
          <cell r="E4186">
            <v>96.304978000000006</v>
          </cell>
        </row>
        <row r="4187">
          <cell r="A4187" t="str">
            <v>M011917045</v>
          </cell>
          <cell r="B4187" t="str">
            <v>AAF25 DN 600 0,270 kg</v>
          </cell>
          <cell r="C4187" t="str">
            <v>PC</v>
          </cell>
          <cell r="D4187">
            <v>102.5</v>
          </cell>
          <cell r="E4187">
            <v>116.09150000000001</v>
          </cell>
        </row>
        <row r="4188">
          <cell r="A4188" t="str">
            <v>M011917049</v>
          </cell>
          <cell r="B4188" t="str">
            <v>AAF25 DN 700 0,650 kg</v>
          </cell>
          <cell r="C4188" t="str">
            <v>PC</v>
          </cell>
          <cell r="D4188">
            <v>319.35000000000002</v>
          </cell>
          <cell r="E4188">
            <v>361.69581000000005</v>
          </cell>
        </row>
        <row r="4189">
          <cell r="A4189" t="str">
            <v>M011917053</v>
          </cell>
          <cell r="B4189" t="str">
            <v>AAF25 DN 800 0,800 kg</v>
          </cell>
          <cell r="C4189" t="str">
            <v>PC</v>
          </cell>
          <cell r="D4189">
            <v>390.71</v>
          </cell>
          <cell r="E4189">
            <v>442.518146</v>
          </cell>
        </row>
        <row r="4190">
          <cell r="A4190" t="str">
            <v>M011917057</v>
          </cell>
          <cell r="B4190" t="str">
            <v>AAF25 DN 900 0,890 kg</v>
          </cell>
          <cell r="C4190" t="str">
            <v>PC</v>
          </cell>
          <cell r="D4190">
            <v>532.1</v>
          </cell>
          <cell r="E4190">
            <v>602.65646000000004</v>
          </cell>
        </row>
        <row r="4191">
          <cell r="A4191" t="str">
            <v>M011917061</v>
          </cell>
          <cell r="B4191" t="str">
            <v>AAF25 DN 1000 1,090 kg</v>
          </cell>
          <cell r="C4191" t="str">
            <v>PC</v>
          </cell>
          <cell r="D4191">
            <v>708.86</v>
          </cell>
          <cell r="E4191">
            <v>802.85483600000009</v>
          </cell>
        </row>
        <row r="4192">
          <cell r="A4192" t="str">
            <v>M011917065</v>
          </cell>
          <cell r="B4192" t="str">
            <v>AAF25 DN 1200 1,370 kg</v>
          </cell>
          <cell r="C4192" t="str">
            <v>PC</v>
          </cell>
          <cell r="D4192">
            <v>898.63</v>
          </cell>
          <cell r="E4192">
            <v>1017.7883380000001</v>
          </cell>
        </row>
        <row r="4193">
          <cell r="A4193" t="str">
            <v>M012000000</v>
          </cell>
          <cell r="B4193" t="str">
            <v>JUNTAS P/ MONTAGEM E MANUTENCAO EM FoFo DUCTIL E ACESSORIOS</v>
          </cell>
        </row>
        <row r="4194">
          <cell r="A4194" t="str">
            <v>M012001000</v>
          </cell>
          <cell r="B4194" t="str">
            <v>JUNTA GIBAULT E TIRANTES</v>
          </cell>
        </row>
        <row r="4195">
          <cell r="A4195" t="str">
            <v>M012001001</v>
          </cell>
          <cell r="B4195" t="str">
            <v>JGI DN 50 4,600 kg</v>
          </cell>
          <cell r="C4195" t="str">
            <v>PC</v>
          </cell>
          <cell r="D4195">
            <v>155.19</v>
          </cell>
          <cell r="E4195">
            <v>175.76819399999999</v>
          </cell>
        </row>
        <row r="4196">
          <cell r="A4196" t="str">
            <v>M012001003</v>
          </cell>
          <cell r="B4196" t="str">
            <v>JGI DN 75 3,620 kg</v>
          </cell>
          <cell r="C4196" t="str">
            <v>PC</v>
          </cell>
          <cell r="D4196">
            <v>161.30000000000001</v>
          </cell>
          <cell r="E4196">
            <v>182.68838000000002</v>
          </cell>
        </row>
        <row r="4197">
          <cell r="A4197" t="str">
            <v>M012001005</v>
          </cell>
          <cell r="B4197" t="str">
            <v>JGI DN 80 7,000 kg</v>
          </cell>
          <cell r="C4197" t="str">
            <v>PC</v>
          </cell>
          <cell r="D4197">
            <v>171.07</v>
          </cell>
          <cell r="E4197">
            <v>193.753882</v>
          </cell>
        </row>
        <row r="4198">
          <cell r="A4198" t="str">
            <v>M012001009</v>
          </cell>
          <cell r="B4198" t="str">
            <v>JGI DN 100 9,000 kg</v>
          </cell>
          <cell r="C4198" t="str">
            <v>PC</v>
          </cell>
          <cell r="D4198">
            <v>193.65</v>
          </cell>
          <cell r="E4198">
            <v>219.32799000000003</v>
          </cell>
        </row>
        <row r="4199">
          <cell r="A4199" t="str">
            <v>M012001013</v>
          </cell>
          <cell r="B4199" t="str">
            <v>JGI DN 150 14,200 kg</v>
          </cell>
          <cell r="C4199" t="str">
            <v>PC</v>
          </cell>
          <cell r="D4199">
            <v>288.44</v>
          </cell>
          <cell r="E4199">
            <v>326.68714399999999</v>
          </cell>
        </row>
        <row r="4200">
          <cell r="A4200" t="str">
            <v>M012001017</v>
          </cell>
          <cell r="B4200" t="str">
            <v>JGI DN 200 17,500 kg</v>
          </cell>
          <cell r="C4200" t="str">
            <v>PC</v>
          </cell>
          <cell r="D4200">
            <v>331.04</v>
          </cell>
          <cell r="E4200">
            <v>374.93590400000005</v>
          </cell>
        </row>
        <row r="4201">
          <cell r="A4201" t="str">
            <v>M012001021</v>
          </cell>
          <cell r="B4201" t="str">
            <v>JGI DN 250 29,400 kg</v>
          </cell>
          <cell r="C4201" t="str">
            <v>PC</v>
          </cell>
          <cell r="D4201">
            <v>456.65</v>
          </cell>
          <cell r="E4201">
            <v>517.20178999999996</v>
          </cell>
        </row>
        <row r="4202">
          <cell r="A4202" t="str">
            <v>M012001025</v>
          </cell>
          <cell r="B4202" t="str">
            <v>JGI DN 300 34,000 kg</v>
          </cell>
          <cell r="C4202" t="str">
            <v>PC</v>
          </cell>
          <cell r="D4202">
            <v>503.08</v>
          </cell>
          <cell r="E4202">
            <v>569.788408</v>
          </cell>
        </row>
        <row r="4203">
          <cell r="A4203" t="str">
            <v>M012001029</v>
          </cell>
          <cell r="B4203" t="str">
            <v>JGI DN 350 46,300 kg</v>
          </cell>
          <cell r="C4203" t="str">
            <v>PC</v>
          </cell>
          <cell r="D4203">
            <v>707.69</v>
          </cell>
          <cell r="E4203">
            <v>801.52969400000006</v>
          </cell>
        </row>
        <row r="4204">
          <cell r="A4204" t="str">
            <v>M012001031</v>
          </cell>
          <cell r="B4204" t="str">
            <v>JGI DN 450 59,390 kg</v>
          </cell>
          <cell r="C4204" t="str">
            <v>UN</v>
          </cell>
          <cell r="D4204">
            <v>949.17</v>
          </cell>
          <cell r="E4204">
            <v>1075.0299419999999</v>
          </cell>
        </row>
        <row r="4205">
          <cell r="A4205" t="str">
            <v>M012001033</v>
          </cell>
          <cell r="B4205" t="str">
            <v>JGI DN 400 54,300 kg</v>
          </cell>
          <cell r="C4205" t="str">
            <v>PC</v>
          </cell>
          <cell r="D4205">
            <v>1190.6400000000001</v>
          </cell>
          <cell r="E4205">
            <v>1348.5188640000001</v>
          </cell>
        </row>
        <row r="4206">
          <cell r="A4206" t="str">
            <v>M012001035</v>
          </cell>
          <cell r="B4206" t="str">
            <v>JGI DN 450 59,390 kg</v>
          </cell>
          <cell r="C4206" t="str">
            <v>PC</v>
          </cell>
          <cell r="D4206">
            <v>1495.7</v>
          </cell>
          <cell r="E4206">
            <v>1694.0298200000002</v>
          </cell>
        </row>
        <row r="4207">
          <cell r="A4207" t="str">
            <v>M012001037</v>
          </cell>
          <cell r="B4207" t="str">
            <v>JGI DN 500 68,500 kg</v>
          </cell>
          <cell r="C4207" t="str">
            <v>PC</v>
          </cell>
          <cell r="D4207">
            <v>1800.73</v>
          </cell>
          <cell r="E4207">
            <v>2039.5067980000001</v>
          </cell>
        </row>
        <row r="4208">
          <cell r="A4208" t="str">
            <v>M012001041</v>
          </cell>
          <cell r="B4208" t="str">
            <v>JGI DN 600 101,000 kg</v>
          </cell>
          <cell r="C4208" t="str">
            <v>PC</v>
          </cell>
          <cell r="D4208">
            <v>2735.54</v>
          </cell>
          <cell r="E4208">
            <v>3098.2726040000002</v>
          </cell>
        </row>
        <row r="4209">
          <cell r="A4209" t="str">
            <v>M012100000</v>
          </cell>
          <cell r="B4209" t="str">
            <v>JUNTAS DE DESMONTAGEM TRAVADA AXIALMENTE E TIRANTES</v>
          </cell>
        </row>
        <row r="4210">
          <cell r="A4210" t="str">
            <v>M012101000</v>
          </cell>
          <cell r="B4210" t="str">
            <v>JDTA PN 10</v>
          </cell>
        </row>
        <row r="4211">
          <cell r="A4211" t="str">
            <v>M012101001</v>
          </cell>
          <cell r="B4211" t="str">
            <v>JDTA10 DN 100 21,000 kg</v>
          </cell>
          <cell r="C4211" t="str">
            <v>PC</v>
          </cell>
          <cell r="D4211">
            <v>895.91</v>
          </cell>
          <cell r="E4211">
            <v>1014.707666</v>
          </cell>
        </row>
        <row r="4212">
          <cell r="A4212" t="str">
            <v>M012101005</v>
          </cell>
          <cell r="B4212" t="str">
            <v>JDTA10 DN 150 35,000 kg</v>
          </cell>
          <cell r="C4212" t="str">
            <v>PC</v>
          </cell>
          <cell r="D4212">
            <v>1390.03</v>
          </cell>
          <cell r="E4212">
            <v>1574.347978</v>
          </cell>
        </row>
        <row r="4213">
          <cell r="A4213" t="str">
            <v>M012101009</v>
          </cell>
          <cell r="B4213" t="str">
            <v>JDTA10 DN 200 49,000 kg</v>
          </cell>
          <cell r="C4213" t="str">
            <v>PC</v>
          </cell>
          <cell r="D4213">
            <v>1769.71</v>
          </cell>
          <cell r="E4213">
            <v>2004.373546</v>
          </cell>
        </row>
        <row r="4214">
          <cell r="A4214" t="str">
            <v>M012101013</v>
          </cell>
          <cell r="B4214" t="str">
            <v>JDTA10 DN 250 65,000 kg</v>
          </cell>
          <cell r="C4214" t="str">
            <v>PC</v>
          </cell>
          <cell r="D4214">
            <v>2326.94</v>
          </cell>
          <cell r="E4214">
            <v>2635.492244</v>
          </cell>
        </row>
        <row r="4215">
          <cell r="A4215" t="str">
            <v>M012101017</v>
          </cell>
          <cell r="B4215" t="str">
            <v>JDTA10 DN 300 92,000 kg</v>
          </cell>
          <cell r="C4215" t="str">
            <v>PC</v>
          </cell>
          <cell r="D4215">
            <v>2684.02</v>
          </cell>
          <cell r="E4215">
            <v>3039.9210520000001</v>
          </cell>
        </row>
        <row r="4216">
          <cell r="A4216" t="str">
            <v>M012101021</v>
          </cell>
          <cell r="B4216" t="str">
            <v>JDTA10 DN 400 155,000 kg</v>
          </cell>
          <cell r="C4216" t="str">
            <v>PC</v>
          </cell>
          <cell r="D4216">
            <v>3489.81</v>
          </cell>
          <cell r="E4216">
            <v>3952.558806</v>
          </cell>
        </row>
        <row r="4217">
          <cell r="A4217" t="str">
            <v>M012101025</v>
          </cell>
          <cell r="B4217" t="str">
            <v>JDTA10 DN 500 200,000 kg</v>
          </cell>
          <cell r="C4217" t="str">
            <v>PC</v>
          </cell>
          <cell r="D4217">
            <v>4997.7700000000004</v>
          </cell>
          <cell r="E4217">
            <v>5660.4743020000005</v>
          </cell>
        </row>
        <row r="4218">
          <cell r="A4218" t="str">
            <v>M012101029</v>
          </cell>
          <cell r="B4218" t="str">
            <v>JDTA10 DN 600 259,000 kg</v>
          </cell>
          <cell r="C4218" t="str">
            <v>PC</v>
          </cell>
          <cell r="D4218">
            <v>5247.02</v>
          </cell>
          <cell r="E4218">
            <v>5942.7748520000005</v>
          </cell>
        </row>
        <row r="4219">
          <cell r="A4219" t="str">
            <v>M012101033</v>
          </cell>
          <cell r="B4219" t="str">
            <v>JDTA10 DN 700 324,000 kg</v>
          </cell>
          <cell r="C4219" t="str">
            <v>PC</v>
          </cell>
          <cell r="D4219">
            <v>8077.65</v>
          </cell>
          <cell r="E4219">
            <v>9148.7463900000002</v>
          </cell>
        </row>
        <row r="4220">
          <cell r="A4220" t="str">
            <v>M012101037</v>
          </cell>
          <cell r="B4220" t="str">
            <v>JDTA10 DN 800 443,000 kg</v>
          </cell>
          <cell r="C4220" t="str">
            <v>PC</v>
          </cell>
          <cell r="D4220">
            <v>11543.83</v>
          </cell>
          <cell r="E4220">
            <v>13074.541858000001</v>
          </cell>
        </row>
        <row r="4221">
          <cell r="A4221" t="str">
            <v>M012101041</v>
          </cell>
          <cell r="B4221" t="str">
            <v>JDTA10 DN 900 509,000 kg</v>
          </cell>
          <cell r="C4221" t="str">
            <v>PC</v>
          </cell>
          <cell r="D4221">
            <v>13847.7</v>
          </cell>
          <cell r="E4221">
            <v>15683.905020000002</v>
          </cell>
        </row>
        <row r="4222">
          <cell r="A4222" t="str">
            <v>M012101045</v>
          </cell>
          <cell r="B4222" t="str">
            <v>JDTA10 DN 1000 610,000 kg</v>
          </cell>
          <cell r="C4222" t="str">
            <v>PC</v>
          </cell>
          <cell r="D4222">
            <v>0</v>
          </cell>
          <cell r="E4222">
            <v>0</v>
          </cell>
        </row>
        <row r="4223">
          <cell r="A4223" t="str">
            <v>M012101049</v>
          </cell>
          <cell r="B4223" t="str">
            <v>JDTA10 DN 1200 935,000 kg</v>
          </cell>
          <cell r="C4223" t="str">
            <v>PC</v>
          </cell>
          <cell r="D4223">
            <v>0</v>
          </cell>
          <cell r="E4223">
            <v>0</v>
          </cell>
        </row>
        <row r="4224">
          <cell r="A4224" t="str">
            <v>M012101053</v>
          </cell>
          <cell r="B4224" t="str">
            <v>JDTA10 DN 1400 1297,000 kg</v>
          </cell>
          <cell r="C4224" t="str">
            <v>PC</v>
          </cell>
          <cell r="D4224">
            <v>0</v>
          </cell>
          <cell r="E4224">
            <v>0</v>
          </cell>
        </row>
        <row r="4225">
          <cell r="A4225" t="str">
            <v>M012101057</v>
          </cell>
          <cell r="B4225" t="str">
            <v>JDTA10 DN 1500 1798,000 kg</v>
          </cell>
          <cell r="C4225" t="str">
            <v>PC</v>
          </cell>
          <cell r="D4225">
            <v>0</v>
          </cell>
          <cell r="E4225">
            <v>0</v>
          </cell>
        </row>
        <row r="4226">
          <cell r="A4226" t="str">
            <v>M012102000</v>
          </cell>
          <cell r="B4226" t="str">
            <v>JDTA PN 16</v>
          </cell>
        </row>
        <row r="4227">
          <cell r="A4227" t="str">
            <v>M012102001</v>
          </cell>
          <cell r="B4227" t="str">
            <v>JDTA16 DN 100 22,000 kg</v>
          </cell>
          <cell r="C4227" t="str">
            <v>PC</v>
          </cell>
          <cell r="D4227">
            <v>913.83</v>
          </cell>
          <cell r="E4227">
            <v>1035.003858</v>
          </cell>
        </row>
        <row r="4228">
          <cell r="A4228" t="str">
            <v>M012102005</v>
          </cell>
          <cell r="B4228" t="str">
            <v>JDTA16 DN 150 36,000 kg</v>
          </cell>
          <cell r="C4228" t="str">
            <v>PC</v>
          </cell>
          <cell r="D4228">
            <v>1417.83</v>
          </cell>
          <cell r="E4228">
            <v>1605.8342580000001</v>
          </cell>
        </row>
        <row r="4229">
          <cell r="A4229" t="str">
            <v>M012102009</v>
          </cell>
          <cell r="B4229" t="str">
            <v>JDTA16 DN 200 53,000 kg</v>
          </cell>
          <cell r="C4229" t="str">
            <v>PC</v>
          </cell>
          <cell r="D4229">
            <v>1805.1</v>
          </cell>
          <cell r="E4229">
            <v>2044.4562599999999</v>
          </cell>
        </row>
        <row r="4230">
          <cell r="A4230" t="str">
            <v>M012102013</v>
          </cell>
          <cell r="B4230" t="str">
            <v>JDTA16 DN 250 78,000 kg</v>
          </cell>
          <cell r="C4230" t="str">
            <v>PC</v>
          </cell>
          <cell r="D4230">
            <v>2373.48</v>
          </cell>
          <cell r="E4230">
            <v>2688.2034480000002</v>
          </cell>
        </row>
        <row r="4231">
          <cell r="A4231" t="str">
            <v>M012102017</v>
          </cell>
          <cell r="B4231" t="str">
            <v>JDTA16 DN 300 117,000 kg</v>
          </cell>
          <cell r="C4231" t="str">
            <v>PC</v>
          </cell>
          <cell r="D4231">
            <v>2737.7</v>
          </cell>
          <cell r="E4231">
            <v>3100.71902</v>
          </cell>
        </row>
        <row r="4232">
          <cell r="A4232" t="str">
            <v>M012102021</v>
          </cell>
          <cell r="B4232" t="str">
            <v>JDTA16 DN 400 205,000 kg</v>
          </cell>
          <cell r="C4232" t="str">
            <v>PC</v>
          </cell>
          <cell r="D4232">
            <v>3559.61</v>
          </cell>
          <cell r="E4232">
            <v>4031.6142860000004</v>
          </cell>
        </row>
        <row r="4233">
          <cell r="A4233" t="str">
            <v>M012102025</v>
          </cell>
          <cell r="B4233" t="str">
            <v>JDTA16 DN 500 304,000 kg</v>
          </cell>
          <cell r="C4233" t="str">
            <v>PC</v>
          </cell>
          <cell r="D4233">
            <v>5097.7299999999996</v>
          </cell>
          <cell r="E4233">
            <v>5773.6889979999996</v>
          </cell>
        </row>
        <row r="4234">
          <cell r="A4234" t="str">
            <v>M012102029</v>
          </cell>
          <cell r="B4234" t="str">
            <v>JDTA16 DN 600 415,000 kg</v>
          </cell>
          <cell r="C4234" t="str">
            <v>PC</v>
          </cell>
          <cell r="D4234">
            <v>5351.96</v>
          </cell>
          <cell r="E4234">
            <v>6061.6298960000004</v>
          </cell>
        </row>
        <row r="4235">
          <cell r="A4235" t="str">
            <v>M012102033</v>
          </cell>
          <cell r="B4235" t="str">
            <v>JDTA16 DN 700 460,000 kg</v>
          </cell>
          <cell r="C4235" t="str">
            <v>PC</v>
          </cell>
          <cell r="D4235">
            <v>6809.38</v>
          </cell>
          <cell r="E4235">
            <v>7712.3037880000002</v>
          </cell>
        </row>
        <row r="4236">
          <cell r="A4236" t="str">
            <v>M012102037</v>
          </cell>
          <cell r="B4236" t="str">
            <v>JDTA16 DN 800 600,000 kg</v>
          </cell>
          <cell r="C4236" t="str">
            <v>PC</v>
          </cell>
          <cell r="D4236">
            <v>11774.71</v>
          </cell>
          <cell r="E4236">
            <v>13336.036545999999</v>
          </cell>
        </row>
        <row r="4237">
          <cell r="A4237" t="str">
            <v>M012102041</v>
          </cell>
          <cell r="B4237" t="str">
            <v>JDTA16 DN 900 685,000 kg</v>
          </cell>
          <cell r="C4237" t="str">
            <v>PC</v>
          </cell>
          <cell r="D4237">
            <v>14124.65</v>
          </cell>
          <cell r="E4237">
            <v>15997.578590000001</v>
          </cell>
        </row>
        <row r="4238">
          <cell r="A4238" t="str">
            <v>M012102045</v>
          </cell>
          <cell r="B4238" t="str">
            <v>JDTA16 DN 1000 899,000 kg</v>
          </cell>
          <cell r="C4238" t="str">
            <v>PC</v>
          </cell>
          <cell r="D4238">
            <v>0</v>
          </cell>
          <cell r="E4238">
            <v>0</v>
          </cell>
        </row>
        <row r="4239">
          <cell r="A4239" t="str">
            <v>M012102049</v>
          </cell>
          <cell r="B4239" t="str">
            <v>JDTA16 DN 1200 1388,000 kg</v>
          </cell>
          <cell r="C4239" t="str">
            <v>PC</v>
          </cell>
          <cell r="D4239">
            <v>0</v>
          </cell>
          <cell r="E4239">
            <v>0</v>
          </cell>
        </row>
        <row r="4240">
          <cell r="A4240" t="str">
            <v>M012102053</v>
          </cell>
          <cell r="B4240" t="str">
            <v>JDTA16 DN 1400 1690,000 kg</v>
          </cell>
          <cell r="C4240" t="str">
            <v>PC</v>
          </cell>
          <cell r="D4240">
            <v>0</v>
          </cell>
          <cell r="E4240">
            <v>0</v>
          </cell>
        </row>
        <row r="4241">
          <cell r="A4241" t="str">
            <v>M012102057</v>
          </cell>
          <cell r="B4241" t="str">
            <v>JDTA16 DN 1500 2005,000 kg</v>
          </cell>
          <cell r="C4241" t="str">
            <v>PC</v>
          </cell>
          <cell r="D4241">
            <v>0</v>
          </cell>
          <cell r="E4241">
            <v>0</v>
          </cell>
        </row>
        <row r="4242">
          <cell r="A4242" t="str">
            <v>M012103000</v>
          </cell>
          <cell r="B4242" t="str">
            <v>JDTA PN 25</v>
          </cell>
        </row>
        <row r="4243">
          <cell r="A4243" t="str">
            <v>M012103001</v>
          </cell>
          <cell r="B4243" t="str">
            <v>JDTA25 DN 100 33,000 kg</v>
          </cell>
          <cell r="C4243" t="str">
            <v>PC</v>
          </cell>
          <cell r="D4243">
            <v>2266.16</v>
          </cell>
          <cell r="E4243">
            <v>2566.6528159999998</v>
          </cell>
        </row>
        <row r="4244">
          <cell r="A4244" t="str">
            <v>M012103005</v>
          </cell>
          <cell r="B4244" t="str">
            <v>JDTA25 DN 150 54,000 kg</v>
          </cell>
          <cell r="C4244" t="str">
            <v>PC</v>
          </cell>
          <cell r="D4244">
            <v>2832.7</v>
          </cell>
          <cell r="E4244">
            <v>3208.3160199999998</v>
          </cell>
        </row>
        <row r="4245">
          <cell r="A4245" t="str">
            <v>M012103009</v>
          </cell>
          <cell r="B4245" t="str">
            <v>JDTA25 DN 200 78,000 kg</v>
          </cell>
          <cell r="C4245" t="str">
            <v>PC</v>
          </cell>
          <cell r="D4245">
            <v>3540.88</v>
          </cell>
          <cell r="E4245">
            <v>4010.4006880000002</v>
          </cell>
        </row>
        <row r="4246">
          <cell r="A4246" t="str">
            <v>M012103013</v>
          </cell>
          <cell r="B4246" t="str">
            <v>JDTA25 DN 250 105,000 kg</v>
          </cell>
          <cell r="C4246" t="str">
            <v>PC</v>
          </cell>
          <cell r="D4246">
            <v>4426.09</v>
          </cell>
          <cell r="E4246">
            <v>5012.9895340000003</v>
          </cell>
        </row>
        <row r="4247">
          <cell r="A4247" t="str">
            <v>M012103017</v>
          </cell>
          <cell r="B4247" t="str">
            <v>JDTA25 DN 300 168,000 kg</v>
          </cell>
          <cell r="C4247" t="str">
            <v>PC</v>
          </cell>
          <cell r="D4247">
            <v>5532.62</v>
          </cell>
          <cell r="E4247">
            <v>6266.2454120000002</v>
          </cell>
        </row>
        <row r="4248">
          <cell r="A4248" t="str">
            <v>M012103021</v>
          </cell>
          <cell r="B4248" t="str">
            <v>JDTA25 DN 400 310,000 kg</v>
          </cell>
          <cell r="C4248" t="str">
            <v>PC</v>
          </cell>
          <cell r="D4248">
            <v>6153.66</v>
          </cell>
          <cell r="E4248">
            <v>6969.6353159999999</v>
          </cell>
        </row>
        <row r="4249">
          <cell r="A4249" t="str">
            <v>M012103025</v>
          </cell>
          <cell r="B4249" t="str">
            <v>JDTA25 DN 500 409,000 kg</v>
          </cell>
          <cell r="C4249" t="str">
            <v>PC</v>
          </cell>
          <cell r="D4249">
            <v>0</v>
          </cell>
          <cell r="E4249">
            <v>0</v>
          </cell>
        </row>
        <row r="4250">
          <cell r="A4250" t="str">
            <v>M012103029</v>
          </cell>
          <cell r="B4250" t="str">
            <v>JDTA25 DN 600 545,000 kg</v>
          </cell>
          <cell r="C4250" t="str">
            <v>PC</v>
          </cell>
          <cell r="D4250">
            <v>0</v>
          </cell>
          <cell r="E4250">
            <v>0</v>
          </cell>
        </row>
        <row r="4251">
          <cell r="A4251" t="str">
            <v>M012103033</v>
          </cell>
          <cell r="B4251" t="str">
            <v>JDTA25 DN 700 717,000 kg</v>
          </cell>
          <cell r="C4251" t="str">
            <v>PC</v>
          </cell>
          <cell r="D4251">
            <v>0</v>
          </cell>
          <cell r="E4251">
            <v>0</v>
          </cell>
        </row>
        <row r="4252">
          <cell r="A4252" t="str">
            <v>M012103037</v>
          </cell>
          <cell r="B4252" t="str">
            <v>JDTA25 DN 800 1000,000 kg</v>
          </cell>
          <cell r="C4252" t="str">
            <v>PC</v>
          </cell>
          <cell r="D4252">
            <v>0</v>
          </cell>
          <cell r="E4252">
            <v>0</v>
          </cell>
        </row>
        <row r="4253">
          <cell r="A4253" t="str">
            <v>M012103041</v>
          </cell>
          <cell r="B4253" t="str">
            <v>JDTA25 DN 900 1110,000 kg</v>
          </cell>
          <cell r="C4253" t="str">
            <v>PC</v>
          </cell>
          <cell r="D4253">
            <v>0</v>
          </cell>
          <cell r="E4253">
            <v>0</v>
          </cell>
        </row>
        <row r="4254">
          <cell r="A4254" t="str">
            <v>M012103045</v>
          </cell>
          <cell r="B4254" t="str">
            <v>JDTA25 DN 1000 1590,000 kg</v>
          </cell>
          <cell r="C4254" t="str">
            <v>PC</v>
          </cell>
          <cell r="D4254">
            <v>0</v>
          </cell>
          <cell r="E4254">
            <v>0</v>
          </cell>
        </row>
        <row r="4255">
          <cell r="A4255" t="str">
            <v>M012103049</v>
          </cell>
          <cell r="B4255" t="str">
            <v>JDTA25 DN 1200 2340,000 kg</v>
          </cell>
          <cell r="C4255" t="str">
            <v>PC</v>
          </cell>
          <cell r="D4255">
            <v>0</v>
          </cell>
          <cell r="E4255">
            <v>0</v>
          </cell>
        </row>
        <row r="4256">
          <cell r="A4256" t="str">
            <v>M012104000</v>
          </cell>
          <cell r="B4256" t="str">
            <v>JUNTA TIPO DRESSER FoFo</v>
          </cell>
        </row>
        <row r="4257">
          <cell r="A4257" t="str">
            <v>M012104001</v>
          </cell>
          <cell r="B4257" t="str">
            <v>JUNTA DRESSER FoFo DN 100</v>
          </cell>
          <cell r="C4257" t="str">
            <v>PC</v>
          </cell>
          <cell r="D4257">
            <v>1277.1500000000001</v>
          </cell>
          <cell r="E4257">
            <v>1446.5000900000002</v>
          </cell>
        </row>
        <row r="4258">
          <cell r="A4258" t="str">
            <v>M012104005</v>
          </cell>
          <cell r="B4258" t="str">
            <v>JUNTA DRESSER FoFo DN 150</v>
          </cell>
          <cell r="C4258" t="str">
            <v>PC</v>
          </cell>
          <cell r="D4258">
            <v>1417.63</v>
          </cell>
          <cell r="E4258">
            <v>1605.6077380000002</v>
          </cell>
        </row>
        <row r="4259">
          <cell r="A4259" t="str">
            <v>M012104009</v>
          </cell>
          <cell r="B4259" t="str">
            <v>JUNTA DRESSER FoFo DN 200</v>
          </cell>
          <cell r="C4259" t="str">
            <v>PC</v>
          </cell>
          <cell r="D4259">
            <v>1573.56</v>
          </cell>
          <cell r="E4259">
            <v>1782.214056</v>
          </cell>
        </row>
        <row r="4260">
          <cell r="A4260" t="str">
            <v>M012104013</v>
          </cell>
          <cell r="B4260" t="str">
            <v>JUNTA DRESSER FoFo DN 250</v>
          </cell>
          <cell r="C4260" t="str">
            <v>PC</v>
          </cell>
          <cell r="D4260">
            <v>1746.65</v>
          </cell>
          <cell r="E4260">
            <v>1978.2557900000002</v>
          </cell>
        </row>
        <row r="4261">
          <cell r="A4261" t="str">
            <v>M012104017</v>
          </cell>
          <cell r="B4261" t="str">
            <v>JUNTA DRESSER FoFo DN 300</v>
          </cell>
          <cell r="C4261" t="str">
            <v>PC</v>
          </cell>
          <cell r="D4261">
            <v>1938.79</v>
          </cell>
          <cell r="E4261">
            <v>2195.8735540000002</v>
          </cell>
        </row>
        <row r="4262">
          <cell r="A4262" t="str">
            <v>M012104021</v>
          </cell>
          <cell r="B4262" t="str">
            <v>JUNTA DRESSER FoFo DN 350</v>
          </cell>
          <cell r="C4262" t="str">
            <v>PC</v>
          </cell>
          <cell r="D4262">
            <v>2152.06</v>
          </cell>
          <cell r="E4262">
            <v>2437.4231559999998</v>
          </cell>
        </row>
        <row r="4263">
          <cell r="A4263" t="str">
            <v>M012104025</v>
          </cell>
          <cell r="B4263" t="str">
            <v>JUNTA DRESSER FoFo DN 400</v>
          </cell>
          <cell r="C4263" t="str">
            <v>PC</v>
          </cell>
          <cell r="D4263">
            <v>2388.7800000000002</v>
          </cell>
          <cell r="E4263">
            <v>2705.5322280000005</v>
          </cell>
        </row>
        <row r="4264">
          <cell r="A4264" t="str">
            <v>M012104029</v>
          </cell>
          <cell r="B4264" t="str">
            <v>JUNTA DRESSER FoFo DN 450</v>
          </cell>
          <cell r="C4264" t="str">
            <v>PC</v>
          </cell>
          <cell r="D4264">
            <v>2651.54</v>
          </cell>
          <cell r="E4264">
            <v>3003.134204</v>
          </cell>
        </row>
        <row r="4265">
          <cell r="A4265" t="str">
            <v>M012104033</v>
          </cell>
          <cell r="B4265" t="str">
            <v>JUNTA DRESSER FoFo DN 500</v>
          </cell>
          <cell r="C4265" t="str">
            <v>PC</v>
          </cell>
          <cell r="D4265">
            <v>2943.21</v>
          </cell>
          <cell r="E4265">
            <v>3333.4796460000002</v>
          </cell>
        </row>
        <row r="4266">
          <cell r="A4266" t="str">
            <v>M012104037</v>
          </cell>
          <cell r="B4266" t="str">
            <v>JUNTA DRESSER FoFo DN 600</v>
          </cell>
          <cell r="C4266" t="str">
            <v>PC</v>
          </cell>
          <cell r="D4266">
            <v>3266.97</v>
          </cell>
          <cell r="E4266">
            <v>3700.1702219999997</v>
          </cell>
        </row>
        <row r="4267">
          <cell r="A4267" t="str">
            <v>M012104041</v>
          </cell>
          <cell r="B4267" t="str">
            <v>JUNTA DRESSER FoFo DN 700</v>
          </cell>
          <cell r="C4267" t="str">
            <v>PC</v>
          </cell>
          <cell r="D4267">
            <v>3626.34</v>
          </cell>
          <cell r="E4267">
            <v>4107.1926840000006</v>
          </cell>
        </row>
        <row r="4268">
          <cell r="A4268" t="str">
            <v>M012104045</v>
          </cell>
          <cell r="B4268" t="str">
            <v>JUNTA DRESSER FoFo DN 800</v>
          </cell>
          <cell r="C4268" t="str">
            <v>PC</v>
          </cell>
          <cell r="D4268">
            <v>4025.23</v>
          </cell>
          <cell r="E4268">
            <v>4558.9754979999998</v>
          </cell>
        </row>
        <row r="4269">
          <cell r="A4269" t="str">
            <v>M012104049</v>
          </cell>
          <cell r="B4269" t="str">
            <v>JUNTA DRESSER FoFo DN 900</v>
          </cell>
          <cell r="C4269" t="str">
            <v>PC</v>
          </cell>
          <cell r="D4269">
            <v>4468.0200000000004</v>
          </cell>
          <cell r="E4269">
            <v>5060.4794520000005</v>
          </cell>
        </row>
        <row r="4270">
          <cell r="A4270" t="str">
            <v>M012104053</v>
          </cell>
          <cell r="B4270" t="str">
            <v>JUNTA DRESSER FoFo DN 1000</v>
          </cell>
          <cell r="C4270" t="str">
            <v>PC</v>
          </cell>
          <cell r="D4270">
            <v>4959.49</v>
          </cell>
          <cell r="E4270">
            <v>5617.1183739999997</v>
          </cell>
        </row>
        <row r="4271">
          <cell r="A4271" t="str">
            <v>M012104057</v>
          </cell>
          <cell r="B4271" t="str">
            <v>JUNTA DRESSER FoFo DN 1100</v>
          </cell>
          <cell r="C4271" t="str">
            <v>PC</v>
          </cell>
          <cell r="D4271">
            <v>5505.03</v>
          </cell>
          <cell r="E4271">
            <v>6234.9969780000001</v>
          </cell>
        </row>
        <row r="4272">
          <cell r="A4272" t="str">
            <v>M012104061</v>
          </cell>
          <cell r="B4272" t="str">
            <v>JUNTA DRESSER FoFo DN 1200</v>
          </cell>
          <cell r="C4272" t="str">
            <v>PC</v>
          </cell>
          <cell r="D4272">
            <v>6110.59</v>
          </cell>
          <cell r="E4272">
            <v>6920.8542340000004</v>
          </cell>
        </row>
        <row r="4273">
          <cell r="A4273" t="str">
            <v>M012200000</v>
          </cell>
          <cell r="B4273" t="str">
            <v>REGISTROS DE GAVETA EM FoFo DUCTIL</v>
          </cell>
        </row>
        <row r="4274">
          <cell r="A4274" t="str">
            <v>M012201000</v>
          </cell>
          <cell r="B4274" t="str">
            <v>REGISTRO DE GAVETA CHATO FoFo C/ FLANGES PN 10</v>
          </cell>
        </row>
        <row r="4275">
          <cell r="A4275" t="str">
            <v>M012201001</v>
          </cell>
          <cell r="B4275" t="str">
            <v>RCFV10 FoFo DN 200 113,000 kg</v>
          </cell>
          <cell r="C4275" t="str">
            <v>PC</v>
          </cell>
          <cell r="D4275">
            <v>5627.25</v>
          </cell>
          <cell r="E4275">
            <v>6373.42335</v>
          </cell>
        </row>
        <row r="4276">
          <cell r="A4276" t="str">
            <v>M012201005</v>
          </cell>
          <cell r="B4276" t="str">
            <v>RCFV10 FoFo DN 250 152,000 kg</v>
          </cell>
          <cell r="C4276" t="str">
            <v>PC</v>
          </cell>
          <cell r="D4276">
            <v>7034.07</v>
          </cell>
          <cell r="E4276">
            <v>7966.7876820000001</v>
          </cell>
        </row>
        <row r="4277">
          <cell r="A4277" t="str">
            <v>M012201009</v>
          </cell>
          <cell r="B4277" t="str">
            <v>RCFV10 FoFo DN 300 227,000 kg</v>
          </cell>
          <cell r="C4277" t="str">
            <v>PC</v>
          </cell>
          <cell r="D4277">
            <v>8792.58</v>
          </cell>
          <cell r="E4277">
            <v>9958.4761080000007</v>
          </cell>
        </row>
        <row r="4278">
          <cell r="A4278" t="str">
            <v>M012201013</v>
          </cell>
          <cell r="B4278" t="str">
            <v>RCFV10 FoFo DN 350 269,000 kg</v>
          </cell>
          <cell r="C4278" t="str">
            <v>PC</v>
          </cell>
          <cell r="D4278">
            <v>10990.73</v>
          </cell>
          <cell r="E4278">
            <v>12448.100797999999</v>
          </cell>
        </row>
        <row r="4279">
          <cell r="A4279" t="str">
            <v>M012201017</v>
          </cell>
          <cell r="B4279" t="str">
            <v>RCFV10 FoFo DN 400 310,000 kg</v>
          </cell>
          <cell r="C4279" t="str">
            <v>PC</v>
          </cell>
          <cell r="D4279">
            <v>13738.41</v>
          </cell>
          <cell r="E4279">
            <v>15560.123166000001</v>
          </cell>
        </row>
        <row r="4280">
          <cell r="A4280" t="str">
            <v>M012201021</v>
          </cell>
          <cell r="B4280" t="str">
            <v>RCFV10 FoFo DN 450 458,000 kg</v>
          </cell>
          <cell r="C4280" t="str">
            <v>PC</v>
          </cell>
          <cell r="D4280">
            <v>17173.009999999998</v>
          </cell>
          <cell r="E4280">
            <v>19450.151126000001</v>
          </cell>
        </row>
        <row r="4281">
          <cell r="A4281" t="str">
            <v>M012201025</v>
          </cell>
          <cell r="B4281" t="str">
            <v>RCFV10 FoFo DN 500 485,000 kg</v>
          </cell>
          <cell r="C4281" t="str">
            <v>PC</v>
          </cell>
          <cell r="D4281">
            <v>21466.26</v>
          </cell>
          <cell r="E4281">
            <v>24312.686075999998</v>
          </cell>
        </row>
        <row r="4282">
          <cell r="A4282" t="str">
            <v>M012201029</v>
          </cell>
          <cell r="B4282" t="str">
            <v>RCFV10 FoFo DN 600 723,000 kg</v>
          </cell>
          <cell r="C4282" t="str">
            <v>PC</v>
          </cell>
          <cell r="D4282">
            <v>27212.77</v>
          </cell>
          <cell r="E4282">
            <v>30821.183302000001</v>
          </cell>
        </row>
        <row r="4283">
          <cell r="A4283" t="str">
            <v>M012201033</v>
          </cell>
          <cell r="B4283" t="str">
            <v>RCFC10 FoFo DN 50 13,000 kg</v>
          </cell>
          <cell r="C4283" t="str">
            <v>PC</v>
          </cell>
          <cell r="D4283">
            <v>2348.0500000000002</v>
          </cell>
          <cell r="E4283">
            <v>2659.4014300000003</v>
          </cell>
        </row>
        <row r="4284">
          <cell r="A4284" t="str">
            <v>M012201037</v>
          </cell>
          <cell r="B4284" t="str">
            <v>RCFC10 FoFo DN 75 26,000 kg</v>
          </cell>
          <cell r="C4284" t="str">
            <v>PC</v>
          </cell>
          <cell r="D4284">
            <v>2935.06</v>
          </cell>
          <cell r="E4284">
            <v>3324.2489559999999</v>
          </cell>
        </row>
        <row r="4285">
          <cell r="A4285" t="str">
            <v>M012201041</v>
          </cell>
          <cell r="B4285" t="str">
            <v>RCFC10 FoFo DN 100 37,000 kg</v>
          </cell>
          <cell r="C4285" t="str">
            <v>PC</v>
          </cell>
          <cell r="D4285">
            <v>3668.83</v>
          </cell>
          <cell r="E4285">
            <v>4155.3168580000001</v>
          </cell>
        </row>
        <row r="4286">
          <cell r="A4286" t="str">
            <v>M012201045</v>
          </cell>
          <cell r="B4286" t="str">
            <v>RCFC10 FoFo DN 150 60,000 kg</v>
          </cell>
          <cell r="C4286" t="str">
            <v>PC</v>
          </cell>
          <cell r="D4286">
            <v>4586.03</v>
          </cell>
          <cell r="E4286">
            <v>5194.1375779999998</v>
          </cell>
        </row>
        <row r="4287">
          <cell r="A4287" t="str">
            <v>M012201049</v>
          </cell>
          <cell r="B4287" t="str">
            <v>RCFC10 FoFo DN 200 104,000 kg</v>
          </cell>
          <cell r="C4287" t="str">
            <v>PC</v>
          </cell>
          <cell r="D4287">
            <v>5732.54</v>
          </cell>
          <cell r="E4287">
            <v>6492.6748040000002</v>
          </cell>
        </row>
        <row r="4288">
          <cell r="A4288" t="str">
            <v>M012201053</v>
          </cell>
          <cell r="B4288" t="str">
            <v>RCFC10 FoFo DN 250 140,000 kg</v>
          </cell>
          <cell r="C4288" t="str">
            <v>PC</v>
          </cell>
          <cell r="D4288">
            <v>7165.67</v>
          </cell>
          <cell r="E4288">
            <v>8115.8378420000008</v>
          </cell>
        </row>
        <row r="4289">
          <cell r="A4289" t="str">
            <v>M012201057</v>
          </cell>
          <cell r="B4289" t="str">
            <v>RCFC10 FoFo DN 300 215,000 kg</v>
          </cell>
          <cell r="C4289" t="str">
            <v>PC</v>
          </cell>
          <cell r="D4289">
            <v>8957.1</v>
          </cell>
          <cell r="E4289">
            <v>10144.811460000001</v>
          </cell>
        </row>
        <row r="4290">
          <cell r="A4290" t="str">
            <v>M012201061</v>
          </cell>
          <cell r="B4290" t="str">
            <v>RCFC10 FoFo DN 350 259,000 kg</v>
          </cell>
          <cell r="C4290" t="str">
            <v>PC</v>
          </cell>
          <cell r="D4290">
            <v>11196.36</v>
          </cell>
          <cell r="E4290">
            <v>12680.997336</v>
          </cell>
        </row>
        <row r="4291">
          <cell r="A4291" t="str">
            <v>M012201065</v>
          </cell>
          <cell r="B4291" t="str">
            <v>RCFC10 FoFo DN 400 285,000 kg</v>
          </cell>
          <cell r="C4291" t="str">
            <v>PC</v>
          </cell>
          <cell r="D4291">
            <v>13995.46</v>
          </cell>
          <cell r="E4291">
            <v>15851.257996</v>
          </cell>
        </row>
        <row r="4292">
          <cell r="A4292" t="str">
            <v>M012201069</v>
          </cell>
          <cell r="B4292" t="str">
            <v>RCFC10 FoFo  DN 450 433,000 kg</v>
          </cell>
          <cell r="C4292" t="str">
            <v>PC</v>
          </cell>
          <cell r="D4292">
            <v>17494.32</v>
          </cell>
          <cell r="E4292">
            <v>19814.066832</v>
          </cell>
        </row>
        <row r="4293">
          <cell r="A4293" t="str">
            <v>M012201073</v>
          </cell>
          <cell r="B4293" t="str">
            <v>RCFC10 FoFo DN 500 460,000 kg</v>
          </cell>
          <cell r="C4293" t="str">
            <v>PC</v>
          </cell>
          <cell r="D4293">
            <v>21867.9</v>
          </cell>
          <cell r="E4293">
            <v>24767.583540000003</v>
          </cell>
        </row>
        <row r="4294">
          <cell r="A4294" t="str">
            <v>M012201077</v>
          </cell>
          <cell r="B4294" t="str">
            <v>RCFC10 FoFo DN 600 694,000 kg</v>
          </cell>
          <cell r="C4294" t="str">
            <v>PC</v>
          </cell>
          <cell r="D4294">
            <v>26489.68</v>
          </cell>
          <cell r="E4294">
            <v>30002.211568000002</v>
          </cell>
        </row>
        <row r="4295">
          <cell r="A4295" t="str">
            <v>M012201081</v>
          </cell>
          <cell r="B4295" t="str">
            <v>RC FV C/ BY-PASS PN 10 FoFo DN 350 273,000 kg</v>
          </cell>
          <cell r="C4295" t="str">
            <v>PC</v>
          </cell>
          <cell r="D4295">
            <v>12099.96</v>
          </cell>
          <cell r="E4295">
            <v>13704.414696</v>
          </cell>
        </row>
        <row r="4296">
          <cell r="A4296" t="str">
            <v>M012201085</v>
          </cell>
          <cell r="B4296" t="str">
            <v>RC FV C/ BY-PASS PN 10 FoFo DN 400 314,000 kg</v>
          </cell>
          <cell r="C4296" t="str">
            <v>PC</v>
          </cell>
          <cell r="D4296">
            <v>14821.67</v>
          </cell>
          <cell r="E4296">
            <v>16787.023442000002</v>
          </cell>
        </row>
        <row r="4297">
          <cell r="A4297" t="str">
            <v>M012201089</v>
          </cell>
          <cell r="B4297" t="str">
            <v>RC FV C/ BY-PASS PN 10 FoFo DN 450 462,000 kg</v>
          </cell>
          <cell r="C4297" t="str">
            <v>PC</v>
          </cell>
          <cell r="D4297">
            <v>18826.29</v>
          </cell>
          <cell r="E4297">
            <v>21322.656054000003</v>
          </cell>
        </row>
        <row r="4298">
          <cell r="A4298" t="str">
            <v>M012201093</v>
          </cell>
          <cell r="B4298" t="str">
            <v>RC FV C/ BY-PASS PN 10 FoFo DN 500 489,000 kg</v>
          </cell>
          <cell r="C4298" t="str">
            <v>PC</v>
          </cell>
          <cell r="D4298">
            <v>21099.88</v>
          </cell>
          <cell r="E4298">
            <v>23897.724088000003</v>
          </cell>
        </row>
        <row r="4299">
          <cell r="A4299" t="str">
            <v>M012201097</v>
          </cell>
          <cell r="B4299" t="str">
            <v>RC FV C/ BY-PASS PN 10 FoFo DN 600 727,000 kg</v>
          </cell>
          <cell r="C4299" t="str">
            <v>PC</v>
          </cell>
          <cell r="D4299">
            <v>26590.51</v>
          </cell>
          <cell r="E4299">
            <v>30116.411626000001</v>
          </cell>
        </row>
        <row r="4300">
          <cell r="A4300" t="str">
            <v>M012201101</v>
          </cell>
          <cell r="B4300" t="str">
            <v>RC FC C/ BY-PASS PN 10 FoFo DN 350 263,000 kg</v>
          </cell>
          <cell r="C4300" t="str">
            <v>PC</v>
          </cell>
          <cell r="D4300">
            <v>12036.88</v>
          </cell>
          <cell r="E4300">
            <v>13632.970288</v>
          </cell>
        </row>
        <row r="4301">
          <cell r="A4301" t="str">
            <v>M012201105</v>
          </cell>
          <cell r="B4301" t="str">
            <v>RC FC C/ BY-PASS PN 10 FoFo DN 400 289,000 kg</v>
          </cell>
          <cell r="C4301" t="str">
            <v>PC</v>
          </cell>
          <cell r="D4301">
            <v>14717.69</v>
          </cell>
          <cell r="E4301">
            <v>16669.255694000003</v>
          </cell>
        </row>
        <row r="4302">
          <cell r="A4302" t="str">
            <v>M012201109</v>
          </cell>
          <cell r="B4302" t="str">
            <v>RC FC C/ BY-PASS PN 10 FoFo DN 450 437,000 kg</v>
          </cell>
          <cell r="C4302" t="str">
            <v>PC</v>
          </cell>
          <cell r="D4302">
            <v>18693.900000000001</v>
          </cell>
          <cell r="E4302">
            <v>21172.711140000003</v>
          </cell>
        </row>
        <row r="4303">
          <cell r="A4303" t="str">
            <v>M012201113</v>
          </cell>
          <cell r="B4303" t="str">
            <v>RC FC C/ BY-PASS PN 10 FoFo DN 500 464,000 kg</v>
          </cell>
          <cell r="C4303" t="str">
            <v>PC</v>
          </cell>
          <cell r="D4303">
            <v>20717.89</v>
          </cell>
          <cell r="E4303">
            <v>23465.082214000002</v>
          </cell>
        </row>
        <row r="4304">
          <cell r="A4304" t="str">
            <v>M012201117</v>
          </cell>
          <cell r="B4304" t="str">
            <v>RC FC C/ BY-PASS PN 10 FoFo DN 600 698,000 kg</v>
          </cell>
          <cell r="C4304" t="str">
            <v>PC</v>
          </cell>
          <cell r="D4304">
            <v>26202.44</v>
          </cell>
          <cell r="E4304">
            <v>29676.883544</v>
          </cell>
        </row>
        <row r="4305">
          <cell r="A4305" t="str">
            <v>M012201121</v>
          </cell>
          <cell r="B4305" t="str">
            <v>RC FV C/ RED. PN 10 FoFo DN 350 337,000 kg</v>
          </cell>
          <cell r="C4305" t="str">
            <v>PC</v>
          </cell>
          <cell r="D4305">
            <v>13852.16</v>
          </cell>
          <cell r="E4305">
            <v>15688.956416000001</v>
          </cell>
        </row>
        <row r="4306">
          <cell r="A4306" t="str">
            <v>M012201125</v>
          </cell>
          <cell r="B4306" t="str">
            <v>RC FV C/ RED. PN 10 FoFo DN 400 378,000 kg</v>
          </cell>
          <cell r="C4306" t="str">
            <v>PC</v>
          </cell>
          <cell r="D4306">
            <v>17158.47</v>
          </cell>
          <cell r="E4306">
            <v>19433.683122000002</v>
          </cell>
        </row>
        <row r="4307">
          <cell r="A4307" t="str">
            <v>M012201129</v>
          </cell>
          <cell r="B4307" t="str">
            <v>RC FV C/ RED. PN 10 FoFo DN 450 526,000 kg</v>
          </cell>
          <cell r="C4307" t="str">
            <v>PC</v>
          </cell>
          <cell r="D4307">
            <v>19064.97</v>
          </cell>
          <cell r="E4307">
            <v>21592.985022000001</v>
          </cell>
        </row>
        <row r="4308">
          <cell r="A4308" t="str">
            <v>M012201133</v>
          </cell>
          <cell r="B4308" t="str">
            <v>RC FV C/ RED. PN 10 FoFo DN 500 553,000 kg</v>
          </cell>
          <cell r="C4308" t="str">
            <v>PC</v>
          </cell>
          <cell r="D4308">
            <v>22527.360000000001</v>
          </cell>
          <cell r="E4308">
            <v>25514.487936000001</v>
          </cell>
        </row>
        <row r="4309">
          <cell r="A4309" t="str">
            <v>M012201137</v>
          </cell>
          <cell r="B4309" t="str">
            <v>RC FV C/ RED. PN 10 FoFo DN 600 791,000 kg</v>
          </cell>
          <cell r="C4309" t="str">
            <v>PC</v>
          </cell>
          <cell r="D4309">
            <v>28585.89</v>
          </cell>
          <cell r="E4309">
            <v>32376.379014000002</v>
          </cell>
        </row>
        <row r="4310">
          <cell r="A4310" t="str">
            <v>M012201141</v>
          </cell>
          <cell r="B4310" t="str">
            <v>RC FC C/ RED. PN 10 FoFo DN 350 317,000 kg</v>
          </cell>
          <cell r="C4310" t="str">
            <v>PC</v>
          </cell>
          <cell r="D4310">
            <v>13787.15</v>
          </cell>
          <cell r="E4310">
            <v>15615.32609</v>
          </cell>
        </row>
        <row r="4311">
          <cell r="A4311" t="str">
            <v>M012201145</v>
          </cell>
          <cell r="B4311" t="str">
            <v>RC FC C/ RED. PN 10 FoFo DN 400 343,000 kg</v>
          </cell>
          <cell r="C4311" t="str">
            <v>PC</v>
          </cell>
          <cell r="D4311">
            <v>16815.21</v>
          </cell>
          <cell r="E4311">
            <v>19044.906846000002</v>
          </cell>
        </row>
        <row r="4312">
          <cell r="A4312" t="str">
            <v>M012201149</v>
          </cell>
          <cell r="B4312" t="str">
            <v>RC FC C/ RED. PN 10 FoFo DN 450 491,000 kg</v>
          </cell>
          <cell r="C4312" t="str">
            <v>PC</v>
          </cell>
          <cell r="D4312">
            <v>18683.57</v>
          </cell>
          <cell r="E4312">
            <v>21161.011382000001</v>
          </cell>
        </row>
        <row r="4313">
          <cell r="A4313" t="str">
            <v>M012201153</v>
          </cell>
          <cell r="B4313" t="str">
            <v>RC FC C/ RED. PN 10 FoFo DN 500 518,000 kg</v>
          </cell>
          <cell r="C4313" t="str">
            <v>PC</v>
          </cell>
          <cell r="D4313">
            <v>22485.78</v>
          </cell>
          <cell r="E4313">
            <v>25467.394428</v>
          </cell>
        </row>
        <row r="4314">
          <cell r="A4314" t="str">
            <v>M012201157</v>
          </cell>
          <cell r="B4314" t="str">
            <v>RC FC C/ RED. PN 10 FoFo DN 600 725,000 kg</v>
          </cell>
          <cell r="C4314" t="str">
            <v>PC</v>
          </cell>
          <cell r="D4314">
            <v>28725.13</v>
          </cell>
          <cell r="E4314">
            <v>32534.082238000003</v>
          </cell>
        </row>
        <row r="4315">
          <cell r="A4315" t="str">
            <v>M012201161</v>
          </cell>
          <cell r="B4315" t="str">
            <v>RC FV C/ RED. C/ BY-PASS PN 10 FoFo DN 350 341,000 kg</v>
          </cell>
          <cell r="C4315" t="str">
            <v>PC</v>
          </cell>
          <cell r="D4315">
            <v>14894.78</v>
          </cell>
          <cell r="E4315">
            <v>16869.827828000001</v>
          </cell>
        </row>
        <row r="4316">
          <cell r="A4316" t="str">
            <v>M012201165</v>
          </cell>
          <cell r="B4316" t="str">
            <v>RC FV C/ RED. C/ BY-PASS PN 10 FoFo DN 400 382,000 kg</v>
          </cell>
          <cell r="C4316" t="str">
            <v>PC</v>
          </cell>
          <cell r="D4316">
            <v>18272.25</v>
          </cell>
          <cell r="E4316">
            <v>20695.15035</v>
          </cell>
        </row>
        <row r="4317">
          <cell r="A4317" t="str">
            <v>M012201169</v>
          </cell>
          <cell r="B4317" t="str">
            <v>RC FV C/ RED. C/ BY-PASS PN 10 FoFo DN 450 530,000 kg</v>
          </cell>
          <cell r="C4317" t="str">
            <v>PC</v>
          </cell>
          <cell r="D4317">
            <v>20499.98</v>
          </cell>
          <cell r="E4317">
            <v>23218.277348</v>
          </cell>
        </row>
        <row r="4318">
          <cell r="A4318" t="str">
            <v>M012201173</v>
          </cell>
          <cell r="B4318" t="str">
            <v>RC FV C/ RED. C/ BY-PASS PN 10 FoFo DN 500 557,000 kg</v>
          </cell>
          <cell r="C4318" t="str">
            <v>PC</v>
          </cell>
          <cell r="D4318">
            <v>22720.99</v>
          </cell>
          <cell r="E4318">
            <v>25733.793274000003</v>
          </cell>
        </row>
        <row r="4319">
          <cell r="A4319" t="str">
            <v>M012201177</v>
          </cell>
          <cell r="B4319" t="str">
            <v>RC FV C/ RED. C/ BY-PASS PN 10 FoFo DN 600 795,000 kg</v>
          </cell>
          <cell r="C4319" t="str">
            <v>PC</v>
          </cell>
          <cell r="D4319">
            <v>29135.14</v>
          </cell>
          <cell r="E4319">
            <v>32998.459564000004</v>
          </cell>
        </row>
        <row r="4320">
          <cell r="A4320" t="str">
            <v>M012201181</v>
          </cell>
          <cell r="B4320" t="str">
            <v>RC FC C/ RED. C/ BY-PASS PN 10 FoFo DN 350 321,000 kg</v>
          </cell>
          <cell r="C4320" t="str">
            <v>PC</v>
          </cell>
          <cell r="D4320">
            <v>14824.9</v>
          </cell>
          <cell r="E4320">
            <v>16790.68174</v>
          </cell>
        </row>
        <row r="4321">
          <cell r="A4321" t="str">
            <v>M012201185</v>
          </cell>
          <cell r="B4321" t="str">
            <v>RC FC C/ RED. C/ BY-PASS PN 10 FoFo DN 400 347,000 kg</v>
          </cell>
          <cell r="C4321" t="str">
            <v>PC</v>
          </cell>
          <cell r="D4321">
            <v>17382.66</v>
          </cell>
          <cell r="E4321">
            <v>19687.600716000001</v>
          </cell>
        </row>
        <row r="4322">
          <cell r="A4322" t="str">
            <v>M012201189</v>
          </cell>
          <cell r="B4322" t="str">
            <v>RC FC C/ RED. C/ BY-PASS PN 10 FoFo DN 450 494,000 kg</v>
          </cell>
          <cell r="C4322" t="str">
            <v>PC</v>
          </cell>
          <cell r="D4322">
            <v>20089.89</v>
          </cell>
          <cell r="E4322">
            <v>22753.809413999999</v>
          </cell>
        </row>
        <row r="4323">
          <cell r="A4323" t="str">
            <v>M012201193</v>
          </cell>
          <cell r="B4323" t="str">
            <v>RC FC C/ RED. C/ BY-PASS PN 10 FoFo DN 500 522,000 kg</v>
          </cell>
          <cell r="C4323" t="str">
            <v>PC</v>
          </cell>
          <cell r="D4323">
            <v>22679.37</v>
          </cell>
          <cell r="E4323">
            <v>25686.654461999999</v>
          </cell>
        </row>
        <row r="4324">
          <cell r="A4324" t="str">
            <v>M012201197</v>
          </cell>
          <cell r="B4324" t="str">
            <v>RC FC C/ RED. C/ BY-PASS PN 10 FoFo DN 600 756,000 kg</v>
          </cell>
          <cell r="C4324" t="str">
            <v>PC</v>
          </cell>
          <cell r="D4324">
            <v>29525.81</v>
          </cell>
          <cell r="E4324">
            <v>33440.932406</v>
          </cell>
        </row>
        <row r="4325">
          <cell r="A4325" t="str">
            <v>M012202000</v>
          </cell>
          <cell r="B4325" t="str">
            <v>REGISTRO DE GAVETA CHATO C/ FLANGES PN 16</v>
          </cell>
        </row>
        <row r="4326">
          <cell r="A4326" t="str">
            <v>M012202001</v>
          </cell>
          <cell r="B4326" t="str">
            <v>RCFV16 FoFo DN 50 15,000 kg</v>
          </cell>
          <cell r="C4326" t="str">
            <v>PC</v>
          </cell>
          <cell r="D4326">
            <v>316.04000000000002</v>
          </cell>
          <cell r="E4326">
            <v>357.94690400000002</v>
          </cell>
        </row>
        <row r="4327">
          <cell r="A4327" t="str">
            <v>M012202005</v>
          </cell>
          <cell r="B4327" t="str">
            <v>RCFV16 FoFo DN 75 28,000 kg</v>
          </cell>
          <cell r="C4327" t="str">
            <v>PC</v>
          </cell>
          <cell r="D4327">
            <v>852.26</v>
          </cell>
          <cell r="E4327">
            <v>965.269676</v>
          </cell>
        </row>
        <row r="4328">
          <cell r="A4328" t="str">
            <v>M012202009</v>
          </cell>
          <cell r="B4328" t="str">
            <v>RCFV16 FoFo DN 100 40,000 kg</v>
          </cell>
          <cell r="C4328" t="str">
            <v>PC</v>
          </cell>
          <cell r="D4328">
            <v>1549.57</v>
          </cell>
          <cell r="E4328">
            <v>1755.0429819999999</v>
          </cell>
        </row>
        <row r="4329">
          <cell r="A4329" t="str">
            <v>M012202013</v>
          </cell>
          <cell r="B4329" t="str">
            <v>RCFV16 FoFo DN 150 66,000 kg</v>
          </cell>
          <cell r="C4329" t="str">
            <v>PC</v>
          </cell>
          <cell r="D4329">
            <v>2817.4</v>
          </cell>
          <cell r="E4329">
            <v>3190.9872400000004</v>
          </cell>
        </row>
        <row r="4330">
          <cell r="A4330" t="str">
            <v>M012202017</v>
          </cell>
          <cell r="B4330" t="str">
            <v>RCFV16 FoFo DN 200 114,000 kg</v>
          </cell>
          <cell r="C4330" t="str">
            <v>PC</v>
          </cell>
          <cell r="D4330">
            <v>5122.54</v>
          </cell>
          <cell r="E4330">
            <v>5801.7888039999998</v>
          </cell>
        </row>
        <row r="4331">
          <cell r="A4331" t="str">
            <v>M012202021</v>
          </cell>
          <cell r="B4331" t="str">
            <v>RCFC16 FoFo DN 50 13,000 kg</v>
          </cell>
          <cell r="C4331" t="str">
            <v>PC</v>
          </cell>
          <cell r="D4331">
            <v>459.37</v>
          </cell>
          <cell r="E4331">
            <v>520.28246200000001</v>
          </cell>
        </row>
        <row r="4332">
          <cell r="A4332" t="str">
            <v>M012202025</v>
          </cell>
          <cell r="B4332" t="str">
            <v>RCFC16 FoFo DN 75 26,000 kg</v>
          </cell>
          <cell r="C4332" t="str">
            <v>PC</v>
          </cell>
          <cell r="D4332">
            <v>835.22</v>
          </cell>
          <cell r="E4332">
            <v>945.97017200000005</v>
          </cell>
        </row>
        <row r="4333">
          <cell r="A4333" t="str">
            <v>M012202029</v>
          </cell>
          <cell r="B4333" t="str">
            <v>RCFC16 FoFo DN 100 37,000 kg</v>
          </cell>
          <cell r="C4333" t="str">
            <v>PC</v>
          </cell>
          <cell r="D4333">
            <v>1518.58</v>
          </cell>
          <cell r="E4333">
            <v>1719.943708</v>
          </cell>
        </row>
        <row r="4334">
          <cell r="A4334" t="str">
            <v>M012202033</v>
          </cell>
          <cell r="B4334" t="str">
            <v>RCFC16 FoFo DN 150 60,000 kg</v>
          </cell>
          <cell r="C4334" t="str">
            <v>PC</v>
          </cell>
          <cell r="D4334">
            <v>2761.05</v>
          </cell>
          <cell r="E4334">
            <v>3127.1652300000005</v>
          </cell>
        </row>
        <row r="4335">
          <cell r="A4335" t="str">
            <v>M012202037</v>
          </cell>
          <cell r="B4335" t="str">
            <v>RCFC16 FoFo DN 200 107,000 kg</v>
          </cell>
          <cell r="C4335" t="str">
            <v>PC</v>
          </cell>
          <cell r="D4335">
            <v>5020.09</v>
          </cell>
          <cell r="E4335">
            <v>5685.7539340000003</v>
          </cell>
        </row>
        <row r="4336">
          <cell r="A4336" t="str">
            <v>M012203000</v>
          </cell>
          <cell r="B4336" t="str">
            <v>REGISTRO DE GAVETA CHATO FoFo C/ BOLSAS JE, INCLUINDO ANEL DEBORRACHA,  PN 10</v>
          </cell>
        </row>
        <row r="4337">
          <cell r="A4337" t="str">
            <v>M012203001</v>
          </cell>
          <cell r="B4337" t="str">
            <v>RCJEV10 FoFo DN 250 164,000 kg</v>
          </cell>
          <cell r="C4337" t="str">
            <v>PC</v>
          </cell>
          <cell r="D4337">
            <v>2029.07</v>
          </cell>
          <cell r="E4337">
            <v>2298.1246820000001</v>
          </cell>
        </row>
        <row r="4338">
          <cell r="A4338" t="str">
            <v>M012203005</v>
          </cell>
          <cell r="B4338" t="str">
            <v>RCJEV10 FoFo DN 300 242,000 kg</v>
          </cell>
          <cell r="C4338" t="str">
            <v>PC</v>
          </cell>
          <cell r="D4338">
            <v>2994.1</v>
          </cell>
          <cell r="E4338">
            <v>3391.1176599999999</v>
          </cell>
        </row>
        <row r="4339">
          <cell r="A4339" t="str">
            <v>M012203009</v>
          </cell>
          <cell r="B4339" t="str">
            <v>RCJEC10 FoFo DN 250 152,000 kg</v>
          </cell>
          <cell r="C4339" t="str">
            <v>PC</v>
          </cell>
          <cell r="D4339">
            <v>1880.59</v>
          </cell>
          <cell r="E4339">
            <v>2129.9562340000002</v>
          </cell>
        </row>
        <row r="4340">
          <cell r="A4340" t="str">
            <v>M012203013</v>
          </cell>
          <cell r="B4340" t="str">
            <v>RCJEC10 FoFo DN 300 230,000 kg</v>
          </cell>
          <cell r="C4340" t="str">
            <v>PC</v>
          </cell>
          <cell r="D4340">
            <v>2845.64</v>
          </cell>
          <cell r="E4340">
            <v>3222.9718640000001</v>
          </cell>
        </row>
        <row r="4341">
          <cell r="A4341" t="str">
            <v>M012203017</v>
          </cell>
          <cell r="B4341" t="str">
            <v>RCJEC10 FoFo DN 350 230,000 kg</v>
          </cell>
          <cell r="C4341" t="str">
            <v>PC</v>
          </cell>
          <cell r="D4341">
            <v>3772.31</v>
          </cell>
          <cell r="E4341">
            <v>4272.5183059999999</v>
          </cell>
        </row>
        <row r="4342">
          <cell r="A4342" t="str">
            <v>M012204000</v>
          </cell>
          <cell r="B4342" t="str">
            <v>REGISTRO DE GAVETA CHATO FoFo C/ BOLSAS JE, INCLUINDO ANEL DEBORRACHA,  PN 16</v>
          </cell>
        </row>
        <row r="4343">
          <cell r="A4343" t="str">
            <v>M012204001</v>
          </cell>
          <cell r="B4343" t="str">
            <v>RCJEV16 FoFo DN 50 15,000 kg</v>
          </cell>
          <cell r="C4343" t="str">
            <v>PC</v>
          </cell>
          <cell r="D4343">
            <v>378.81</v>
          </cell>
          <cell r="E4343">
            <v>429.04020600000001</v>
          </cell>
        </row>
        <row r="4344">
          <cell r="A4344" t="str">
            <v>M012204005</v>
          </cell>
          <cell r="B4344" t="str">
            <v>RCJEV16 FoFo DN 75 27,000 kg</v>
          </cell>
          <cell r="C4344" t="str">
            <v>PC</v>
          </cell>
          <cell r="D4344">
            <v>435.65</v>
          </cell>
          <cell r="E4344">
            <v>493.41719000000001</v>
          </cell>
        </row>
        <row r="4345">
          <cell r="A4345" t="str">
            <v>M012204007</v>
          </cell>
          <cell r="B4345" t="str">
            <v>RCJEV16 FoFo DN 80 16,200 kg</v>
          </cell>
          <cell r="C4345" t="str">
            <v>PC</v>
          </cell>
          <cell r="D4345">
            <v>500.98</v>
          </cell>
          <cell r="E4345">
            <v>567.4099480000001</v>
          </cell>
        </row>
        <row r="4346">
          <cell r="A4346" t="str">
            <v>M012204009</v>
          </cell>
          <cell r="B4346" t="str">
            <v>RCJEV16 FoFo DN 100 39,000 kg</v>
          </cell>
          <cell r="C4346" t="str">
            <v>PC</v>
          </cell>
          <cell r="D4346">
            <v>585.70000000000005</v>
          </cell>
          <cell r="E4346">
            <v>663.36382000000003</v>
          </cell>
        </row>
        <row r="4347">
          <cell r="A4347" t="str">
            <v>M012204013</v>
          </cell>
          <cell r="B4347" t="str">
            <v>RCJEV16 FoFo DN 150 71,000 kg</v>
          </cell>
          <cell r="C4347" t="str">
            <v>PC</v>
          </cell>
          <cell r="D4347">
            <v>673.55</v>
          </cell>
          <cell r="E4347">
            <v>762.86272999999994</v>
          </cell>
        </row>
        <row r="4348">
          <cell r="A4348" t="str">
            <v>M012204017</v>
          </cell>
          <cell r="B4348" t="str">
            <v>RCJEV16 FoFo DN 200 118,000 kg</v>
          </cell>
          <cell r="C4348" t="str">
            <v>PC</v>
          </cell>
          <cell r="D4348">
            <v>774.59</v>
          </cell>
          <cell r="E4348">
            <v>877.30063400000006</v>
          </cell>
        </row>
        <row r="4349">
          <cell r="A4349" t="str">
            <v>M012204018</v>
          </cell>
          <cell r="B4349" t="str">
            <v>RCJEV16 FoFo DN 250 97,300 kg</v>
          </cell>
          <cell r="C4349" t="str">
            <v>PC</v>
          </cell>
          <cell r="D4349">
            <v>890.77</v>
          </cell>
          <cell r="E4349">
            <v>1008.8861020000001</v>
          </cell>
        </row>
        <row r="4350">
          <cell r="A4350" t="str">
            <v>M012204019</v>
          </cell>
          <cell r="B4350" t="str">
            <v>RCJEV16 FoFo DN 300 135,000 kg</v>
          </cell>
          <cell r="C4350" t="str">
            <v>PC</v>
          </cell>
          <cell r="D4350">
            <v>1024.3900000000001</v>
          </cell>
          <cell r="E4350">
            <v>1160.2241140000001</v>
          </cell>
        </row>
        <row r="4351">
          <cell r="A4351" t="str">
            <v>M012204021</v>
          </cell>
          <cell r="B4351" t="str">
            <v>RCJEC16 FoFo DN 50 13,000 kg</v>
          </cell>
          <cell r="C4351" t="str">
            <v>PC</v>
          </cell>
          <cell r="D4351">
            <v>359.87</v>
          </cell>
          <cell r="E4351">
            <v>407.58876200000003</v>
          </cell>
        </row>
        <row r="4352">
          <cell r="A4352" t="str">
            <v>M012204025</v>
          </cell>
          <cell r="B4352" t="str">
            <v>RCJEC16 FoFo DN 75 25,000 kg</v>
          </cell>
          <cell r="C4352" t="str">
            <v>PC</v>
          </cell>
          <cell r="D4352">
            <v>452.23</v>
          </cell>
          <cell r="E4352">
            <v>512.19569799999999</v>
          </cell>
        </row>
        <row r="4353">
          <cell r="A4353" t="str">
            <v>M012204027</v>
          </cell>
          <cell r="B4353" t="str">
            <v>RCJEC16 FoFo DN 80 15,700 kg</v>
          </cell>
          <cell r="C4353" t="str">
            <v>PC</v>
          </cell>
          <cell r="D4353">
            <v>497.45</v>
          </cell>
          <cell r="E4353">
            <v>563.41187000000002</v>
          </cell>
        </row>
        <row r="4354">
          <cell r="A4354" t="str">
            <v>M012204029</v>
          </cell>
          <cell r="B4354" t="str">
            <v>RCJEC16 FoFo DN 100 36,000 kg</v>
          </cell>
          <cell r="C4354" t="str">
            <v>PC</v>
          </cell>
          <cell r="D4354">
            <v>547.20000000000005</v>
          </cell>
          <cell r="E4354">
            <v>619.75872000000004</v>
          </cell>
        </row>
        <row r="4355">
          <cell r="A4355" t="str">
            <v>M012204033</v>
          </cell>
          <cell r="B4355" t="str">
            <v>RCJEC16 FoFo DN 150 65,000 kg</v>
          </cell>
          <cell r="C4355" t="str">
            <v>PC</v>
          </cell>
          <cell r="D4355">
            <v>974.69</v>
          </cell>
          <cell r="E4355">
            <v>1103.933894</v>
          </cell>
        </row>
        <row r="4356">
          <cell r="A4356" t="str">
            <v>M012204037</v>
          </cell>
          <cell r="B4356" t="str">
            <v>RCJEC16 FoFo DN 200 112,000 kg</v>
          </cell>
          <cell r="C4356" t="str">
            <v>PC</v>
          </cell>
          <cell r="D4356">
            <v>1590.48</v>
          </cell>
          <cell r="E4356">
            <v>1801.3776480000001</v>
          </cell>
        </row>
        <row r="4357">
          <cell r="A4357" t="str">
            <v>M012204038</v>
          </cell>
          <cell r="B4357" t="str">
            <v>RCJEC16 FoFo DN 250 95,700 kg</v>
          </cell>
          <cell r="C4357" t="str">
            <v>PC</v>
          </cell>
          <cell r="D4357">
            <v>2226.29</v>
          </cell>
          <cell r="E4357">
            <v>2521.4960540000002</v>
          </cell>
        </row>
        <row r="4358">
          <cell r="A4358" t="str">
            <v>M012204039</v>
          </cell>
          <cell r="B4358" t="str">
            <v>RCJEC16 FoFo DN 300 130,700 kg</v>
          </cell>
          <cell r="C4358" t="str">
            <v>PC</v>
          </cell>
          <cell r="D4358">
            <v>3249.72</v>
          </cell>
          <cell r="E4358">
            <v>3680.6328720000001</v>
          </cell>
        </row>
        <row r="4359">
          <cell r="A4359" t="str">
            <v>M012205000</v>
          </cell>
          <cell r="B4359" t="str">
            <v>REGISTRO DE GAVETA OVAL FoFo C/ FLANGES PN 10</v>
          </cell>
        </row>
        <row r="4360">
          <cell r="A4360" t="str">
            <v>M012205001</v>
          </cell>
          <cell r="B4360" t="str">
            <v>ROFV10 FoFo DN 200 132,000 kg</v>
          </cell>
          <cell r="C4360" t="str">
            <v>PC</v>
          </cell>
          <cell r="D4360">
            <v>0</v>
          </cell>
          <cell r="E4360">
            <v>0</v>
          </cell>
        </row>
        <row r="4361">
          <cell r="A4361" t="str">
            <v>M012205005</v>
          </cell>
          <cell r="B4361" t="str">
            <v>ROFV10 FoFo DN 250 220,000 kg</v>
          </cell>
          <cell r="C4361" t="str">
            <v>PC</v>
          </cell>
          <cell r="D4361">
            <v>0</v>
          </cell>
          <cell r="E4361">
            <v>0</v>
          </cell>
        </row>
        <row r="4362">
          <cell r="A4362" t="str">
            <v>M012205009</v>
          </cell>
          <cell r="B4362" t="str">
            <v>ROFV10 FoFo DN 300 324,000 kg</v>
          </cell>
          <cell r="C4362" t="str">
            <v>PC</v>
          </cell>
          <cell r="D4362">
            <v>0</v>
          </cell>
          <cell r="E4362">
            <v>0</v>
          </cell>
        </row>
        <row r="4363">
          <cell r="A4363" t="str">
            <v>M012205013</v>
          </cell>
          <cell r="B4363" t="str">
            <v>ROFV10 FoFo DN 350 432,000 kg</v>
          </cell>
          <cell r="C4363" t="str">
            <v>PC</v>
          </cell>
          <cell r="D4363">
            <v>0</v>
          </cell>
          <cell r="E4363">
            <v>0</v>
          </cell>
        </row>
        <row r="4364">
          <cell r="A4364" t="str">
            <v>M012205017</v>
          </cell>
          <cell r="B4364" t="str">
            <v>ROFV10 FoFo DN 400 492,000 kg</v>
          </cell>
          <cell r="C4364" t="str">
            <v>PC</v>
          </cell>
          <cell r="D4364">
            <v>0</v>
          </cell>
          <cell r="E4364">
            <v>0</v>
          </cell>
        </row>
        <row r="4365">
          <cell r="A4365" t="str">
            <v>M012205021</v>
          </cell>
          <cell r="B4365" t="str">
            <v>ROFV10 FoFo DN 450 703,000 kg</v>
          </cell>
          <cell r="C4365" t="str">
            <v>PC</v>
          </cell>
          <cell r="D4365">
            <v>0</v>
          </cell>
          <cell r="E4365">
            <v>0</v>
          </cell>
        </row>
        <row r="4366">
          <cell r="A4366" t="str">
            <v>M012205025</v>
          </cell>
          <cell r="B4366" t="str">
            <v>ROFV10 FoFo DN 500 768,000 kg</v>
          </cell>
          <cell r="C4366" t="str">
            <v>PC</v>
          </cell>
          <cell r="D4366">
            <v>0</v>
          </cell>
          <cell r="E4366">
            <v>0</v>
          </cell>
        </row>
        <row r="4367">
          <cell r="A4367" t="str">
            <v>M012205029</v>
          </cell>
          <cell r="B4367" t="str">
            <v>ROFV10 FoFo DN 600 1290,000 kg</v>
          </cell>
          <cell r="C4367" t="str">
            <v>PC</v>
          </cell>
          <cell r="D4367">
            <v>0</v>
          </cell>
          <cell r="E4367">
            <v>0</v>
          </cell>
        </row>
        <row r="4368">
          <cell r="A4368" t="str">
            <v>M012205033</v>
          </cell>
          <cell r="B4368" t="str">
            <v>ROFV10 FoFo DN 700 1604,000 kg</v>
          </cell>
          <cell r="C4368" t="str">
            <v>PC</v>
          </cell>
          <cell r="D4368">
            <v>0</v>
          </cell>
          <cell r="E4368">
            <v>0</v>
          </cell>
        </row>
        <row r="4369">
          <cell r="A4369" t="str">
            <v>M012205037</v>
          </cell>
          <cell r="B4369" t="str">
            <v>ROFV10 FoFo DN 800 2272,000 kg</v>
          </cell>
          <cell r="C4369" t="str">
            <v>PC</v>
          </cell>
          <cell r="D4369">
            <v>0</v>
          </cell>
          <cell r="E4369">
            <v>0</v>
          </cell>
        </row>
        <row r="4370">
          <cell r="A4370" t="str">
            <v>M012205041</v>
          </cell>
          <cell r="B4370" t="str">
            <v>ROFV10 FoFo DN 900 2918,000 kg</v>
          </cell>
          <cell r="C4370" t="str">
            <v>PC</v>
          </cell>
          <cell r="D4370">
            <v>0</v>
          </cell>
          <cell r="E4370">
            <v>0</v>
          </cell>
        </row>
        <row r="4371">
          <cell r="A4371" t="str">
            <v>M012205045</v>
          </cell>
          <cell r="B4371" t="str">
            <v>ROFV10 FoFo DN 1000 3760,000 kg</v>
          </cell>
          <cell r="C4371" t="str">
            <v>PC</v>
          </cell>
          <cell r="D4371">
            <v>0</v>
          </cell>
          <cell r="E4371">
            <v>0</v>
          </cell>
        </row>
        <row r="4372">
          <cell r="A4372" t="str">
            <v>M012205049</v>
          </cell>
          <cell r="B4372" t="str">
            <v>ROFV10 FoFo DN 1200 7882,000 kg</v>
          </cell>
          <cell r="C4372" t="str">
            <v>PC</v>
          </cell>
          <cell r="D4372">
            <v>0</v>
          </cell>
          <cell r="E4372">
            <v>0</v>
          </cell>
        </row>
        <row r="4373">
          <cell r="A4373" t="str">
            <v>M012205053</v>
          </cell>
          <cell r="B4373" t="str">
            <v>ROFC10 FoFo DN 200 122,000kg</v>
          </cell>
          <cell r="C4373" t="str">
            <v>PC</v>
          </cell>
          <cell r="D4373">
            <v>11730.77</v>
          </cell>
          <cell r="E4373">
            <v>13286.270102</v>
          </cell>
        </row>
        <row r="4374">
          <cell r="A4374" t="str">
            <v>M012205057</v>
          </cell>
          <cell r="B4374" t="str">
            <v>ROFC10 FoFo DN 250 202,000 kg</v>
          </cell>
          <cell r="C4374" t="str">
            <v>PC</v>
          </cell>
          <cell r="D4374">
            <v>13034.18</v>
          </cell>
          <cell r="E4374">
            <v>14762.512268</v>
          </cell>
        </row>
        <row r="4375">
          <cell r="A4375" t="str">
            <v>M012205061</v>
          </cell>
          <cell r="B4375" t="str">
            <v>ROFC10 FoFo DN 300 292,000 kg</v>
          </cell>
          <cell r="C4375" t="str">
            <v>PC</v>
          </cell>
          <cell r="D4375">
            <v>14482.43</v>
          </cell>
          <cell r="E4375">
            <v>16402.800218</v>
          </cell>
        </row>
        <row r="4376">
          <cell r="A4376" t="str">
            <v>M012205065</v>
          </cell>
          <cell r="B4376" t="str">
            <v>ROFC10 FoFo DN 350 400,000 kg</v>
          </cell>
          <cell r="C4376" t="str">
            <v>PC</v>
          </cell>
          <cell r="D4376">
            <v>16091.58</v>
          </cell>
          <cell r="E4376">
            <v>18225.323508000001</v>
          </cell>
        </row>
        <row r="4377">
          <cell r="A4377" t="str">
            <v>M012205069</v>
          </cell>
          <cell r="B4377" t="str">
            <v>ROFC10 FoFo DN 400 460,000 kg</v>
          </cell>
          <cell r="C4377" t="str">
            <v>PC</v>
          </cell>
          <cell r="D4377">
            <v>18040.55</v>
          </cell>
          <cell r="E4377">
            <v>20432.726930000001</v>
          </cell>
        </row>
        <row r="4378">
          <cell r="A4378" t="str">
            <v>M012205073</v>
          </cell>
          <cell r="B4378" t="str">
            <v>ROFC10 FoFo DN 450 671,000 kg</v>
          </cell>
          <cell r="C4378" t="str">
            <v>PC</v>
          </cell>
          <cell r="D4378">
            <v>20045.060000000001</v>
          </cell>
          <cell r="E4378">
            <v>22703.034956000003</v>
          </cell>
        </row>
        <row r="4379">
          <cell r="A4379" t="str">
            <v>M012205077</v>
          </cell>
          <cell r="B4379" t="str">
            <v>ROFC10 FoFo DN 500 736,000 kg</v>
          </cell>
          <cell r="C4379" t="str">
            <v>PC</v>
          </cell>
          <cell r="D4379">
            <v>22272.28</v>
          </cell>
          <cell r="E4379">
            <v>25225.584328000001</v>
          </cell>
        </row>
        <row r="4380">
          <cell r="A4380" t="str">
            <v>M012205081</v>
          </cell>
          <cell r="B4380" t="str">
            <v>ROFC10 FoFo DN 600 1260,000 kg</v>
          </cell>
          <cell r="C4380" t="str">
            <v>PC</v>
          </cell>
          <cell r="D4380">
            <v>51293.49</v>
          </cell>
          <cell r="E4380">
            <v>58095.006774000001</v>
          </cell>
        </row>
        <row r="4381">
          <cell r="A4381" t="str">
            <v>M012205085</v>
          </cell>
          <cell r="B4381" t="str">
            <v>ROFC10 FoFo DN 700 1574,000 kg</v>
          </cell>
          <cell r="C4381" t="str">
            <v>PC</v>
          </cell>
          <cell r="D4381">
            <v>75737.14</v>
          </cell>
          <cell r="E4381">
            <v>85779.884764000002</v>
          </cell>
        </row>
        <row r="4382">
          <cell r="A4382" t="str">
            <v>M012205089</v>
          </cell>
          <cell r="B4382" t="str">
            <v>ROFC10 FoFo DN 800 2243,000 kg</v>
          </cell>
          <cell r="C4382" t="str">
            <v>PC</v>
          </cell>
          <cell r="D4382">
            <v>82174</v>
          </cell>
          <cell r="E4382">
            <v>93070.272400000002</v>
          </cell>
        </row>
        <row r="4383">
          <cell r="A4383" t="str">
            <v>M012205093</v>
          </cell>
          <cell r="B4383" t="str">
            <v>ROFC10 FoFo DN 900 2889,000 kg</v>
          </cell>
          <cell r="C4383" t="str">
            <v>PC</v>
          </cell>
          <cell r="D4383">
            <v>135184.53</v>
          </cell>
          <cell r="E4383">
            <v>153109.998678</v>
          </cell>
        </row>
        <row r="4384">
          <cell r="A4384" t="str">
            <v>M012205097</v>
          </cell>
          <cell r="B4384" t="str">
            <v>ROFC10 FoFo DN 1000 3731,000 kg</v>
          </cell>
          <cell r="C4384" t="str">
            <v>PC</v>
          </cell>
          <cell r="D4384">
            <v>171001.51</v>
          </cell>
          <cell r="E4384">
            <v>193676.31022600003</v>
          </cell>
        </row>
        <row r="4385">
          <cell r="A4385" t="str">
            <v>M012205101</v>
          </cell>
          <cell r="B4385" t="str">
            <v>ROFC10 FoFo DN 1200 7853,000 kg</v>
          </cell>
          <cell r="C4385" t="str">
            <v>PC</v>
          </cell>
          <cell r="D4385">
            <v>188101.65</v>
          </cell>
          <cell r="E4385">
            <v>213043.92879000001</v>
          </cell>
        </row>
        <row r="4386">
          <cell r="A4386" t="str">
            <v>M012205105</v>
          </cell>
          <cell r="B4386" t="str">
            <v>RO FV C/ BY-PASS PN 10 FoFo DN 250 223,000 kg</v>
          </cell>
          <cell r="C4386" t="str">
            <v>PC</v>
          </cell>
          <cell r="D4386">
            <v>4134.2700000000004</v>
          </cell>
          <cell r="E4386">
            <v>4682.4742020000003</v>
          </cell>
        </row>
        <row r="4387">
          <cell r="A4387" t="str">
            <v>M012205109</v>
          </cell>
          <cell r="B4387" t="str">
            <v>RO FV C/ BY-PASS PN 10 FoFo DN 300 327,000 kg</v>
          </cell>
          <cell r="C4387" t="str">
            <v>PC</v>
          </cell>
          <cell r="D4387">
            <v>5148.1000000000004</v>
          </cell>
          <cell r="E4387">
            <v>5830.7380600000006</v>
          </cell>
        </row>
        <row r="4388">
          <cell r="A4388" t="str">
            <v>M012205113</v>
          </cell>
          <cell r="B4388" t="str">
            <v>RO FV C/ BY-PASS PN 10 FoFo DN 350 439,000 kg</v>
          </cell>
          <cell r="C4388" t="str">
            <v>PC</v>
          </cell>
          <cell r="D4388">
            <v>12399.55</v>
          </cell>
          <cell r="E4388">
            <v>14043.73033</v>
          </cell>
        </row>
        <row r="4389">
          <cell r="A4389" t="str">
            <v>M012205117</v>
          </cell>
          <cell r="B4389" t="str">
            <v>RO FV C/ BY-PASS PN 10 FoFo DN 400 499,000 kg</v>
          </cell>
          <cell r="C4389" t="str">
            <v>PC</v>
          </cell>
          <cell r="D4389">
            <v>13948.73</v>
          </cell>
          <cell r="E4389">
            <v>15798.331598000001</v>
          </cell>
        </row>
        <row r="4390">
          <cell r="A4390" t="str">
            <v>M012205121</v>
          </cell>
          <cell r="B4390" t="str">
            <v>RO FV C/ BY-PASS PN 10 FoFo DN 450 710,000 kg</v>
          </cell>
          <cell r="C4390" t="str">
            <v>PC</v>
          </cell>
          <cell r="D4390">
            <v>15672.75</v>
          </cell>
          <cell r="E4390">
            <v>17750.95665</v>
          </cell>
        </row>
        <row r="4391">
          <cell r="A4391" t="str">
            <v>M012205125</v>
          </cell>
          <cell r="B4391" t="str">
            <v>RO FV C/ BY-PASS PN 10 FoFo DN 500 736,000 kg</v>
          </cell>
          <cell r="C4391" t="str">
            <v>PC</v>
          </cell>
          <cell r="D4391">
            <v>22320.67</v>
          </cell>
          <cell r="E4391">
            <v>25280.390842000001</v>
          </cell>
        </row>
        <row r="4392">
          <cell r="A4392" t="str">
            <v>M012205129</v>
          </cell>
          <cell r="B4392" t="str">
            <v>RO FV C/ BY-PASS PN 10 FoFo DN 600 1260,000 kg</v>
          </cell>
          <cell r="C4392" t="str">
            <v>PC</v>
          </cell>
          <cell r="D4392">
            <v>31000.93</v>
          </cell>
          <cell r="E4392">
            <v>35111.653318000004</v>
          </cell>
        </row>
        <row r="4393">
          <cell r="A4393" t="str">
            <v>M012205133</v>
          </cell>
          <cell r="B4393" t="str">
            <v>RO FV C/ BY-PASS PN 10 FoFo DN 700 1574,000 kg</v>
          </cell>
          <cell r="C4393" t="str">
            <v>PC</v>
          </cell>
          <cell r="D4393">
            <v>41893.15</v>
          </cell>
          <cell r="E4393">
            <v>47448.181690000005</v>
          </cell>
        </row>
        <row r="4394">
          <cell r="A4394" t="str">
            <v>M012205137</v>
          </cell>
          <cell r="B4394" t="str">
            <v>RO FV C/ BY-PASS PN 10 FoFo DN 800 2243,000 kg</v>
          </cell>
          <cell r="C4394" t="str">
            <v>PC</v>
          </cell>
          <cell r="D4394">
            <v>43490.57</v>
          </cell>
          <cell r="E4394">
            <v>49257.419582000002</v>
          </cell>
        </row>
        <row r="4395">
          <cell r="A4395" t="str">
            <v>M012205141</v>
          </cell>
          <cell r="B4395" t="str">
            <v>RO FV C/ BY-PASS PN 10 FoFo DN 900 2889,000 kg</v>
          </cell>
          <cell r="C4395" t="str">
            <v>PC</v>
          </cell>
          <cell r="D4395">
            <v>48865.8</v>
          </cell>
          <cell r="E4395">
            <v>55345.405080000004</v>
          </cell>
        </row>
        <row r="4396">
          <cell r="A4396" t="str">
            <v>M012205145</v>
          </cell>
          <cell r="B4396" t="str">
            <v>RO FV C/ BY-PASS PN 10 FoFo DN 1000 3731,000 k</v>
          </cell>
          <cell r="C4396" t="str">
            <v>PC</v>
          </cell>
          <cell r="D4396">
            <v>54901.71</v>
          </cell>
          <cell r="E4396">
            <v>62181.676746000005</v>
          </cell>
        </row>
        <row r="4397">
          <cell r="A4397" t="str">
            <v>M012205149</v>
          </cell>
          <cell r="B4397" t="str">
            <v>RO FV C/ BY-PASS PN 10 FoFo DN 1200 7853,000 k</v>
          </cell>
          <cell r="C4397" t="str">
            <v>PC</v>
          </cell>
          <cell r="D4397">
            <v>60940.89</v>
          </cell>
          <cell r="E4397">
            <v>69021.652014000007</v>
          </cell>
        </row>
        <row r="4398">
          <cell r="A4398" t="str">
            <v>M012205153</v>
          </cell>
          <cell r="B4398" t="str">
            <v>RO FC C/ BY-PASS PN 10 FoFo DN 250 205,000 kg</v>
          </cell>
          <cell r="C4398" t="str">
            <v>PC</v>
          </cell>
          <cell r="D4398">
            <v>3874.93</v>
          </cell>
          <cell r="E4398">
            <v>4388.7457180000001</v>
          </cell>
        </row>
        <row r="4399">
          <cell r="A4399" t="str">
            <v>M012205157</v>
          </cell>
          <cell r="B4399" t="str">
            <v>RO FC C/ BY-PASS PN 10 FoFo DN 300 295,000 kg</v>
          </cell>
          <cell r="C4399" t="str">
            <v>PC</v>
          </cell>
          <cell r="D4399">
            <v>4888.79</v>
          </cell>
          <cell r="E4399">
            <v>5537.0435539999999</v>
          </cell>
        </row>
        <row r="4400">
          <cell r="A4400" t="str">
            <v>M012205161</v>
          </cell>
          <cell r="B4400" t="str">
            <v>RO FC C/ BY-PASS PN 10 FoFo DN 350 407,000 kg</v>
          </cell>
          <cell r="C4400" t="str">
            <v>PC</v>
          </cell>
          <cell r="D4400">
            <v>12020.19</v>
          </cell>
          <cell r="E4400">
            <v>13614.067194000001</v>
          </cell>
        </row>
        <row r="4401">
          <cell r="A4401" t="str">
            <v>M012205165</v>
          </cell>
          <cell r="B4401" t="str">
            <v>RO FC C/ BY-PASS PN 10 FoFo DN 400 467,000 kg</v>
          </cell>
          <cell r="C4401" t="str">
            <v>PC</v>
          </cell>
          <cell r="D4401">
            <v>13624.86</v>
          </cell>
          <cell r="E4401">
            <v>15431.516436000002</v>
          </cell>
        </row>
        <row r="4402">
          <cell r="A4402" t="str">
            <v>M012205169</v>
          </cell>
          <cell r="B4402" t="str">
            <v>RO FC C/ BY-PASS PN 10 FoFo DN 450 678,000 kg</v>
          </cell>
          <cell r="C4402" t="str">
            <v>PC</v>
          </cell>
          <cell r="D4402">
            <v>16600.509999999998</v>
          </cell>
          <cell r="E4402">
            <v>18801.737625999998</v>
          </cell>
        </row>
        <row r="4403">
          <cell r="A4403" t="str">
            <v>M012205173</v>
          </cell>
          <cell r="B4403" t="str">
            <v>RO FC C/ BY-PASS PN 10 FoFo DN 500 764,000 kg</v>
          </cell>
          <cell r="C4403" t="str">
            <v>PC</v>
          </cell>
          <cell r="D4403">
            <v>21708.37</v>
          </cell>
          <cell r="E4403">
            <v>24586.899861999998</v>
          </cell>
        </row>
        <row r="4404">
          <cell r="A4404" t="str">
            <v>M012205177</v>
          </cell>
          <cell r="B4404" t="str">
            <v>RO FC C/ BY-PASS PN 10 FoFo DN 600 1288,000 kg</v>
          </cell>
          <cell r="C4404" t="str">
            <v>PC</v>
          </cell>
          <cell r="D4404">
            <v>29725.61</v>
          </cell>
          <cell r="E4404">
            <v>33667.225886</v>
          </cell>
        </row>
        <row r="4405">
          <cell r="A4405" t="str">
            <v>M012205181</v>
          </cell>
          <cell r="B4405" t="str">
            <v>RO FC C/ BY-PASS PN 10 FoFo DN 700 1622,000 kg</v>
          </cell>
          <cell r="C4405" t="str">
            <v>PC</v>
          </cell>
          <cell r="D4405">
            <v>40169.74</v>
          </cell>
          <cell r="E4405">
            <v>45496.247523999999</v>
          </cell>
        </row>
        <row r="4406">
          <cell r="A4406" t="str">
            <v>M012205185</v>
          </cell>
          <cell r="B4406" t="str">
            <v>RO FC C/ BY-PASS PN 10 FoFo DN 800 2291,000 kg</v>
          </cell>
          <cell r="C4406" t="str">
            <v>PC</v>
          </cell>
          <cell r="D4406">
            <v>43263.1</v>
          </cell>
          <cell r="E4406">
            <v>48999.787060000002</v>
          </cell>
        </row>
        <row r="4407">
          <cell r="A4407" t="str">
            <v>M012205189</v>
          </cell>
          <cell r="B4407" t="str">
            <v>RO FC C/ BY-PASS PN 10 FoFo DN 900 2956,000 kg</v>
          </cell>
          <cell r="C4407" t="str">
            <v>PC</v>
          </cell>
          <cell r="D4407">
            <v>48572.61</v>
          </cell>
          <cell r="E4407">
            <v>55013.338086000003</v>
          </cell>
        </row>
        <row r="4408">
          <cell r="A4408" t="str">
            <v>M012205193</v>
          </cell>
          <cell r="B4408" t="str">
            <v>RO FC C/ BY-PASS PN 10 FoFo DN 1000 3800,000 k</v>
          </cell>
          <cell r="C4408" t="str">
            <v>PC</v>
          </cell>
          <cell r="D4408">
            <v>54627.18</v>
          </cell>
          <cell r="E4408">
            <v>61870.744068</v>
          </cell>
        </row>
        <row r="4409">
          <cell r="A4409" t="str">
            <v>M012205197</v>
          </cell>
          <cell r="B4409" t="str">
            <v>RO FC C/ BY-PASS PN 10 FoFo DN 1200 7960,000 k</v>
          </cell>
          <cell r="C4409" t="str">
            <v>PC</v>
          </cell>
          <cell r="D4409">
            <v>60636.17</v>
          </cell>
          <cell r="E4409">
            <v>68676.526142000002</v>
          </cell>
        </row>
        <row r="4410">
          <cell r="A4410" t="str">
            <v>M012205201</v>
          </cell>
          <cell r="B4410" t="str">
            <v>RO FV C/ RED. PN 10 FoFo DN 250 265,000 kg</v>
          </cell>
          <cell r="C4410" t="str">
            <v>PC</v>
          </cell>
          <cell r="D4410">
            <v>6052.19</v>
          </cell>
          <cell r="E4410">
            <v>6854.7103939999997</v>
          </cell>
        </row>
        <row r="4411">
          <cell r="A4411" t="str">
            <v>M012205205</v>
          </cell>
          <cell r="B4411" t="str">
            <v>RO FV C/ RED. PN 10 FoFo DN 300 369,000 kg</v>
          </cell>
          <cell r="C4411" t="str">
            <v>PC</v>
          </cell>
          <cell r="D4411">
            <v>6717.93</v>
          </cell>
          <cell r="E4411">
            <v>7608.7275180000006</v>
          </cell>
        </row>
        <row r="4412">
          <cell r="A4412" t="str">
            <v>M012205209</v>
          </cell>
          <cell r="B4412" t="str">
            <v>RO FV C/ RED. PN 10 FoFo DN 350 477,000 kg</v>
          </cell>
          <cell r="C4412" t="str">
            <v>PC</v>
          </cell>
          <cell r="D4412">
            <v>13658.79</v>
          </cell>
          <cell r="E4412">
            <v>15469.945554000002</v>
          </cell>
        </row>
        <row r="4413">
          <cell r="A4413" t="str">
            <v>M012205213</v>
          </cell>
          <cell r="B4413" t="str">
            <v>RO FV C/ RED. PN 10 FoFo DN 400 537,000 kg</v>
          </cell>
          <cell r="C4413" t="str">
            <v>PC</v>
          </cell>
          <cell r="D4413">
            <v>15531.82</v>
          </cell>
          <cell r="E4413">
            <v>17591.339332</v>
          </cell>
        </row>
        <row r="4414">
          <cell r="A4414" t="str">
            <v>M012205217</v>
          </cell>
          <cell r="B4414" t="str">
            <v>RO FV C/ RED. PN 10 FoFo DN 450 748,000 kg</v>
          </cell>
          <cell r="C4414" t="str">
            <v>PC</v>
          </cell>
          <cell r="D4414">
            <v>17950.11</v>
          </cell>
          <cell r="E4414">
            <v>20330.294586</v>
          </cell>
        </row>
        <row r="4415">
          <cell r="A4415" t="str">
            <v>M012205221</v>
          </cell>
          <cell r="B4415" t="str">
            <v>RO FV C/ RED. PN 10 FoFo DN 500 813,000 kg</v>
          </cell>
          <cell r="C4415" t="str">
            <v>PC</v>
          </cell>
          <cell r="D4415">
            <v>20458.91</v>
          </cell>
          <cell r="E4415">
            <v>23171.761466</v>
          </cell>
        </row>
        <row r="4416">
          <cell r="A4416" t="str">
            <v>M012205225</v>
          </cell>
          <cell r="B4416" t="str">
            <v>RO FV C/ RED. PN 10 FoFo DN 600 1325,000 kg</v>
          </cell>
          <cell r="C4416" t="str">
            <v>PC</v>
          </cell>
          <cell r="D4416">
            <v>27398.79</v>
          </cell>
          <cell r="E4416">
            <v>31031.869554000001</v>
          </cell>
        </row>
        <row r="4417">
          <cell r="A4417" t="str">
            <v>M012205229</v>
          </cell>
          <cell r="B4417" t="str">
            <v>RO FV C/ RED. PN 10 FoFo DN 700 1679,000 kg</v>
          </cell>
          <cell r="C4417" t="str">
            <v>PC</v>
          </cell>
          <cell r="D4417">
            <v>31604.2</v>
          </cell>
          <cell r="E4417">
            <v>35794.916920000003</v>
          </cell>
        </row>
        <row r="4418">
          <cell r="A4418" t="str">
            <v>M012205233</v>
          </cell>
          <cell r="B4418" t="str">
            <v>RO FV C/ RED. PN 10 FoFo DN 800 2308,000 kg</v>
          </cell>
          <cell r="C4418" t="str">
            <v>PC</v>
          </cell>
          <cell r="D4418">
            <v>41288.800000000003</v>
          </cell>
          <cell r="E4418">
            <v>46763.694880000003</v>
          </cell>
        </row>
        <row r="4419">
          <cell r="A4419" t="str">
            <v>M012205237</v>
          </cell>
          <cell r="B4419" t="str">
            <v>RO FV C/ RED. PN 10 FoFo DN 900 2956,000 kg</v>
          </cell>
          <cell r="C4419" t="str">
            <v>PC</v>
          </cell>
          <cell r="D4419">
            <v>49086.36</v>
          </cell>
          <cell r="E4419">
            <v>55595.211336</v>
          </cell>
        </row>
        <row r="4420">
          <cell r="A4420" t="str">
            <v>M012205241</v>
          </cell>
          <cell r="B4420" t="str">
            <v>RO FV C/ RED. PN 10 FoFo DN 1000 3798,000 kg</v>
          </cell>
          <cell r="C4420" t="str">
            <v>PC</v>
          </cell>
          <cell r="D4420">
            <v>62788.4</v>
          </cell>
          <cell r="E4420">
            <v>71114.141840000011</v>
          </cell>
        </row>
        <row r="4421">
          <cell r="A4421" t="str">
            <v>M012205245</v>
          </cell>
          <cell r="B4421" t="str">
            <v>RO FV C/ RED. PN 10 FoFo DN 1200 8072,000 kg</v>
          </cell>
          <cell r="C4421" t="str">
            <v>PC</v>
          </cell>
          <cell r="D4421">
            <v>69695.100000000006</v>
          </cell>
          <cell r="E4421">
            <v>78936.670260000014</v>
          </cell>
        </row>
        <row r="4422">
          <cell r="A4422" t="str">
            <v>M012205249</v>
          </cell>
          <cell r="B4422" t="str">
            <v>RO FC C/ RED. PN 10 FoFo DN 250 262,000 kg</v>
          </cell>
          <cell r="C4422" t="str">
            <v>PC</v>
          </cell>
          <cell r="D4422">
            <v>5977.16</v>
          </cell>
          <cell r="E4422">
            <v>6769.7314160000005</v>
          </cell>
        </row>
        <row r="4423">
          <cell r="A4423" t="str">
            <v>M012205253</v>
          </cell>
          <cell r="B4423" t="str">
            <v>RO FC C/ RED. PN 10 FoFo DN 300 352,000 kg</v>
          </cell>
          <cell r="C4423" t="str">
            <v>PC</v>
          </cell>
          <cell r="D4423">
            <v>6634.63</v>
          </cell>
          <cell r="E4423">
            <v>7514.3819380000004</v>
          </cell>
        </row>
        <row r="4424">
          <cell r="A4424" t="str">
            <v>M012205257</v>
          </cell>
          <cell r="B4424" t="str">
            <v>RO FC C/ RED. PN 10 FoFo DN 350 460,000 kg</v>
          </cell>
          <cell r="C4424" t="str">
            <v>PC</v>
          </cell>
          <cell r="D4424">
            <v>13147.47</v>
          </cell>
          <cell r="E4424">
            <v>14890.824522000001</v>
          </cell>
        </row>
        <row r="4425">
          <cell r="A4425" t="str">
            <v>M012205261</v>
          </cell>
          <cell r="B4425" t="str">
            <v>RO FC C/ RED. PN 10 FoFo DN 400 520,000 kg</v>
          </cell>
          <cell r="C4425" t="str">
            <v>PC</v>
          </cell>
          <cell r="D4425">
            <v>14901</v>
          </cell>
          <cell r="E4425">
            <v>16876.872600000002</v>
          </cell>
        </row>
        <row r="4426">
          <cell r="A4426" t="str">
            <v>M012205265</v>
          </cell>
          <cell r="B4426" t="str">
            <v>RO FC C/ RED. PN 10 FoFo DN 450 731,000 kg</v>
          </cell>
          <cell r="C4426" t="str">
            <v>PC</v>
          </cell>
          <cell r="D4426">
            <v>17886.82</v>
          </cell>
          <cell r="E4426">
            <v>20258.612332000001</v>
          </cell>
        </row>
        <row r="4427">
          <cell r="A4427" t="str">
            <v>M012205269</v>
          </cell>
          <cell r="B4427" t="str">
            <v>RO FC C/ RED. PN 10 FoFo DN 500 796,000 kg</v>
          </cell>
          <cell r="C4427" t="str">
            <v>PC</v>
          </cell>
          <cell r="D4427">
            <v>20343.12</v>
          </cell>
          <cell r="E4427">
            <v>23040.617711999999</v>
          </cell>
        </row>
        <row r="4428">
          <cell r="A4428" t="str">
            <v>M012205273</v>
          </cell>
          <cell r="B4428" t="str">
            <v>RO FC C/ RED. PN 10 FoFo DN 600 1315,000 kg</v>
          </cell>
          <cell r="C4428" t="str">
            <v>PC</v>
          </cell>
          <cell r="D4428">
            <v>27357.1</v>
          </cell>
          <cell r="E4428">
            <v>30984.651460000001</v>
          </cell>
        </row>
        <row r="4429">
          <cell r="A4429" t="str">
            <v>M012205277</v>
          </cell>
          <cell r="B4429" t="str">
            <v>RO FC C/ RED. PN 10 FoFo DN 700 1629,000 kg</v>
          </cell>
          <cell r="C4429" t="str">
            <v>PC</v>
          </cell>
          <cell r="D4429">
            <v>31455.73</v>
          </cell>
          <cell r="E4429">
            <v>35626.759797999999</v>
          </cell>
        </row>
        <row r="4430">
          <cell r="A4430" t="str">
            <v>M012205281</v>
          </cell>
          <cell r="B4430" t="str">
            <v>RO FC C/ RED. PN 10 FoFo DN 800 2298,000 kg</v>
          </cell>
          <cell r="C4430" t="str">
            <v>PC</v>
          </cell>
          <cell r="D4430">
            <v>40685</v>
          </cell>
          <cell r="E4430">
            <v>46079.831000000006</v>
          </cell>
        </row>
        <row r="4431">
          <cell r="A4431" t="str">
            <v>M012205285</v>
          </cell>
          <cell r="B4431" t="str">
            <v>RO FC C/ RED. PN 10 FoFo DN 900 2946,000 kg</v>
          </cell>
          <cell r="C4431" t="str">
            <v>PC</v>
          </cell>
          <cell r="D4431">
            <v>48618.43</v>
          </cell>
          <cell r="E4431">
            <v>55065.233818000001</v>
          </cell>
        </row>
        <row r="4432">
          <cell r="A4432" t="str">
            <v>M012205289</v>
          </cell>
          <cell r="B4432" t="str">
            <v>RO FC C/ RED. PN 10 FoFo DN 1000 3788,000 kg</v>
          </cell>
          <cell r="C4432" t="str">
            <v>PC</v>
          </cell>
          <cell r="D4432">
            <v>58950.73</v>
          </cell>
          <cell r="E4432">
            <v>66767.596798000013</v>
          </cell>
        </row>
        <row r="4433">
          <cell r="A4433" t="str">
            <v>M012205293</v>
          </cell>
          <cell r="B4433" t="str">
            <v>RO FC C/ RED. PN 10 FoFo DN 1200 8005,000 kg</v>
          </cell>
          <cell r="C4433" t="str">
            <v>PC</v>
          </cell>
          <cell r="D4433">
            <v>65435.32</v>
          </cell>
          <cell r="E4433">
            <v>74112.043432000006</v>
          </cell>
        </row>
        <row r="4434">
          <cell r="A4434" t="str">
            <v>M012205297</v>
          </cell>
          <cell r="B4434" t="str">
            <v>RO FV C/ RED. C/ BY-PASS PN 10 FoFo DN 250 268,000 kg</v>
          </cell>
          <cell r="C4434" t="str">
            <v>PC</v>
          </cell>
          <cell r="D4434">
            <v>6475.35</v>
          </cell>
          <cell r="E4434">
            <v>7333.9814100000003</v>
          </cell>
        </row>
        <row r="4435">
          <cell r="A4435" t="str">
            <v>M012205301</v>
          </cell>
          <cell r="B4435" t="str">
            <v>RO FV C/ RED. C/ BY-PASS PN 10 FoFo DN 300 372,000 kg</v>
          </cell>
          <cell r="C4435" t="str">
            <v>PC</v>
          </cell>
          <cell r="D4435">
            <v>7187.64</v>
          </cell>
          <cell r="E4435">
            <v>8140.7210640000003</v>
          </cell>
        </row>
        <row r="4436">
          <cell r="A4436" t="str">
            <v>M012205305</v>
          </cell>
          <cell r="B4436" t="str">
            <v>RO FV C/ RED. C/ BY-PASS PN 10 FoFo DN 350 484,000 kg</v>
          </cell>
          <cell r="C4436" t="str">
            <v>PC</v>
          </cell>
          <cell r="D4436">
            <v>13957.36</v>
          </cell>
          <cell r="E4436">
            <v>15808.105936000002</v>
          </cell>
        </row>
        <row r="4437">
          <cell r="A4437" t="str">
            <v>M012205309</v>
          </cell>
          <cell r="B4437" t="str">
            <v>RO FV C/ RED. C/ BY-PASS PN 10 FoFo DN 400 582,000 kg</v>
          </cell>
          <cell r="C4437" t="str">
            <v>PC</v>
          </cell>
          <cell r="D4437">
            <v>15685.26</v>
          </cell>
          <cell r="E4437">
            <v>17765.125476000001</v>
          </cell>
        </row>
        <row r="4438">
          <cell r="A4438" t="str">
            <v>M012205313</v>
          </cell>
          <cell r="B4438" t="str">
            <v>RO FV C/ RED. C/ BY-PASS PN 10 FoFo DN 450 793,000 kg</v>
          </cell>
          <cell r="C4438" t="str">
            <v>PC</v>
          </cell>
          <cell r="D4438">
            <v>18332.22</v>
          </cell>
          <cell r="E4438">
            <v>20763.072372000002</v>
          </cell>
        </row>
        <row r="4439">
          <cell r="A4439" t="str">
            <v>M012205317</v>
          </cell>
          <cell r="B4439" t="str">
            <v>RO FV C/ RED. C/ BY-PASS PN 10 FoFo DN 500 858,000 kg</v>
          </cell>
          <cell r="C4439" t="str">
            <v>PC</v>
          </cell>
          <cell r="D4439">
            <v>24535.98</v>
          </cell>
          <cell r="E4439">
            <v>27789.450948000002</v>
          </cell>
        </row>
        <row r="4440">
          <cell r="A4440" t="str">
            <v>M012205321</v>
          </cell>
          <cell r="B4440" t="str">
            <v>RO FV C/ RED. C/ BY-PASS PN 10 FoFo DN 600 1356,000 k</v>
          </cell>
          <cell r="C4440" t="str">
            <v>PC</v>
          </cell>
          <cell r="D4440">
            <v>31744.080000000002</v>
          </cell>
          <cell r="E4440">
            <v>35953.345008000004</v>
          </cell>
        </row>
        <row r="4441">
          <cell r="A4441" t="str">
            <v>M012205325</v>
          </cell>
          <cell r="B4441" t="str">
            <v>RO FV C/ RED. C/ BY-PASS PN 10 FoFo DN 700 1687,000 k</v>
          </cell>
          <cell r="C4441" t="str">
            <v>PC</v>
          </cell>
          <cell r="D4441">
            <v>35269.86</v>
          </cell>
          <cell r="E4441">
            <v>39946.643436000006</v>
          </cell>
        </row>
        <row r="4442">
          <cell r="A4442" t="str">
            <v>M012205329</v>
          </cell>
          <cell r="B4442" t="str">
            <v>RO FV C/ RED. C/ BY-PASS PN 10 FoFo DN 800 2356,000 k</v>
          </cell>
          <cell r="C4442" t="str">
            <v>PC</v>
          </cell>
          <cell r="D4442">
            <v>44854.7</v>
          </cell>
          <cell r="E4442">
            <v>50802.433219999999</v>
          </cell>
        </row>
        <row r="4443">
          <cell r="A4443" t="str">
            <v>M012205333</v>
          </cell>
          <cell r="B4443" t="str">
            <v>RO FV C/ RED. C/ BY-PASS PN 10 FoFo DN 900 3023,000 k</v>
          </cell>
          <cell r="C4443" t="str">
            <v>PC</v>
          </cell>
          <cell r="D4443">
            <v>52183.83</v>
          </cell>
          <cell r="E4443">
            <v>59103.405858000006</v>
          </cell>
        </row>
        <row r="4444">
          <cell r="A4444" t="str">
            <v>M012205337</v>
          </cell>
          <cell r="B4444" t="str">
            <v>RO FV C/ RED. C/ BY-PASS PN 10 FoFo DN 1000 3867,000 k</v>
          </cell>
          <cell r="C4444" t="str">
            <v>PC</v>
          </cell>
          <cell r="D4444">
            <v>65883.070000000007</v>
          </cell>
          <cell r="E4444">
            <v>74619.165082000007</v>
          </cell>
        </row>
        <row r="4445">
          <cell r="A4445" t="str">
            <v>M012205341</v>
          </cell>
          <cell r="B4445" t="str">
            <v>RO FV C/ RED. C/ BY-PASS PN 10 FoFo DN 1200 8302,000 k</v>
          </cell>
          <cell r="C4445" t="str">
            <v>PC</v>
          </cell>
          <cell r="D4445">
            <v>73130.210000000006</v>
          </cell>
          <cell r="E4445">
            <v>82827.275846000004</v>
          </cell>
        </row>
        <row r="4446">
          <cell r="A4446" t="str">
            <v>M012205345</v>
          </cell>
          <cell r="B4446" t="str">
            <v>RO FC C/ RED. C/ BY-PASS PN 10 FoFo DN 250 265,000 kg</v>
          </cell>
          <cell r="C4446" t="str">
            <v>PC</v>
          </cell>
          <cell r="D4446">
            <v>6400.36</v>
          </cell>
          <cell r="E4446">
            <v>7249.0477359999995</v>
          </cell>
        </row>
        <row r="4447">
          <cell r="A4447" t="str">
            <v>M012205349</v>
          </cell>
          <cell r="B4447" t="str">
            <v>RO FC C/ RED. C/ BY-PASS PN 10 FoFo DN 300 355,000 kg</v>
          </cell>
          <cell r="C4447" t="str">
            <v>PC</v>
          </cell>
          <cell r="D4447">
            <v>7104.37</v>
          </cell>
          <cell r="E4447">
            <v>8046.4094620000005</v>
          </cell>
        </row>
        <row r="4448">
          <cell r="A4448" t="str">
            <v>M012205353</v>
          </cell>
          <cell r="B4448" t="str">
            <v>RO FC C/ RED. C/ BY-PASS PN 10 FoFo DN 350 467,000 kg</v>
          </cell>
          <cell r="C4448" t="str">
            <v>PC</v>
          </cell>
          <cell r="D4448">
            <v>13841.58</v>
          </cell>
          <cell r="E4448">
            <v>15676.973508000001</v>
          </cell>
        </row>
        <row r="4449">
          <cell r="A4449" t="str">
            <v>M012205357</v>
          </cell>
          <cell r="B4449" t="str">
            <v>RO FC C/ RED. C/ BY-PASS PN 10 FoFo DN 400 527,000 kg</v>
          </cell>
          <cell r="C4449" t="str">
            <v>PC</v>
          </cell>
          <cell r="D4449">
            <v>15542.69</v>
          </cell>
          <cell r="E4449">
            <v>17603.650694</v>
          </cell>
        </row>
        <row r="4450">
          <cell r="A4450" t="str">
            <v>M012205361</v>
          </cell>
          <cell r="B4450" t="str">
            <v>RO FC C/ RED. C/ BY-PASS PN 10 FoFo DN 450 738,000 kg</v>
          </cell>
          <cell r="C4450" t="str">
            <v>PC</v>
          </cell>
          <cell r="D4450">
            <v>18126.28</v>
          </cell>
          <cell r="E4450">
            <v>20529.824728</v>
          </cell>
        </row>
        <row r="4451">
          <cell r="A4451" t="str">
            <v>M012205365</v>
          </cell>
          <cell r="B4451" t="str">
            <v>RO FC C/ RED. C/ BY-PASS PN 10 FoFo DN 500 824,000 kg</v>
          </cell>
          <cell r="C4451" t="str">
            <v>PC</v>
          </cell>
          <cell r="D4451">
            <v>23962.28</v>
          </cell>
          <cell r="E4451">
            <v>27139.678327999998</v>
          </cell>
        </row>
        <row r="4452">
          <cell r="A4452" t="str">
            <v>M012205369</v>
          </cell>
          <cell r="B4452" t="str">
            <v>RO FC C/ RED. C/ BY-PASS PN 10 FoFo DN 600 1346,000 k</v>
          </cell>
          <cell r="C4452" t="str">
            <v>PC</v>
          </cell>
          <cell r="D4452">
            <v>31020.94</v>
          </cell>
          <cell r="E4452">
            <v>35134.316643999999</v>
          </cell>
        </row>
        <row r="4453">
          <cell r="A4453" t="str">
            <v>M012205373</v>
          </cell>
          <cell r="B4453" t="str">
            <v>RO FC C/ RED. C/ BY-PASS PN 10 FoFo DN 700 1677,000 k</v>
          </cell>
          <cell r="C4453" t="str">
            <v>PC</v>
          </cell>
          <cell r="D4453">
            <v>35144.660000000003</v>
          </cell>
          <cell r="E4453">
            <v>39804.841916000005</v>
          </cell>
        </row>
        <row r="4454">
          <cell r="A4454" t="str">
            <v>M012205377</v>
          </cell>
          <cell r="B4454" t="str">
            <v>RO FC C/ RED. C/ BY-PASS PN 10 FoFo DN 800 2346,000 k</v>
          </cell>
          <cell r="C4454" t="str">
            <v>PC</v>
          </cell>
          <cell r="D4454">
            <v>44720.43</v>
          </cell>
          <cell r="E4454">
            <v>50650.359018000003</v>
          </cell>
        </row>
        <row r="4455">
          <cell r="A4455" t="str">
            <v>M012205381</v>
          </cell>
          <cell r="B4455" t="str">
            <v>RO FC C/ RED. C/ BY-PASS PN 10 FoFo DN 900 3013,000 k</v>
          </cell>
          <cell r="C4455" t="str">
            <v>PC</v>
          </cell>
          <cell r="D4455">
            <v>50247.68</v>
          </cell>
          <cell r="E4455">
            <v>56910.522368000005</v>
          </cell>
        </row>
        <row r="4456">
          <cell r="A4456" t="str">
            <v>M012205385</v>
          </cell>
          <cell r="B4456" t="str">
            <v>RO FC C/ RED. C/ BY-PASS PN 10 FoFo DN 1000 3857,000 k</v>
          </cell>
          <cell r="C4456" t="str">
            <v>PC</v>
          </cell>
          <cell r="D4456">
            <v>65224.25</v>
          </cell>
          <cell r="E4456">
            <v>73872.985549999998</v>
          </cell>
        </row>
        <row r="4457">
          <cell r="A4457" t="str">
            <v>M012205389</v>
          </cell>
          <cell r="B4457" t="str">
            <v>RO FC C/ RED. C/ BY-PASS PN 10 FoFo DN 1200 8112,000 k</v>
          </cell>
          <cell r="C4457" t="str">
            <v>PC</v>
          </cell>
          <cell r="D4457">
            <v>72398.91</v>
          </cell>
          <cell r="E4457">
            <v>81999.005466000002</v>
          </cell>
        </row>
        <row r="4458">
          <cell r="A4458" t="str">
            <v>M012206000</v>
          </cell>
          <cell r="B4458" t="str">
            <v>REGISTRO DE GAVETA OVAL FoFo C/ FLANGES PN 16</v>
          </cell>
        </row>
        <row r="4459">
          <cell r="A4459" t="str">
            <v>M012206001</v>
          </cell>
          <cell r="B4459" t="str">
            <v>ROFV16 FoFo DN 75 31,000 kg</v>
          </cell>
          <cell r="C4459" t="str">
            <v>PC</v>
          </cell>
          <cell r="D4459">
            <v>872.52</v>
          </cell>
          <cell r="E4459">
            <v>988.21615200000008</v>
          </cell>
        </row>
        <row r="4460">
          <cell r="A4460" t="str">
            <v>M012206005</v>
          </cell>
          <cell r="B4460" t="str">
            <v>ROFV16 FoFo DN 100 47,000 kg</v>
          </cell>
          <cell r="C4460" t="str">
            <v>PC</v>
          </cell>
          <cell r="D4460">
            <v>1225.6600000000001</v>
          </cell>
          <cell r="E4460">
            <v>1388.1825160000001</v>
          </cell>
        </row>
        <row r="4461">
          <cell r="A4461" t="str">
            <v>M012206009</v>
          </cell>
          <cell r="B4461" t="str">
            <v>ROFV16 FoFo DN 150 83,000 kg</v>
          </cell>
          <cell r="C4461" t="str">
            <v>PC</v>
          </cell>
          <cell r="D4461">
            <v>1694.78</v>
          </cell>
          <cell r="E4461">
            <v>1919.507828</v>
          </cell>
        </row>
        <row r="4462">
          <cell r="A4462" t="str">
            <v>M012206013</v>
          </cell>
          <cell r="B4462" t="str">
            <v>ROFV16 FoFo DN 200 133,000 kg</v>
          </cell>
          <cell r="C4462" t="str">
            <v>PC</v>
          </cell>
          <cell r="D4462">
            <v>2199.19</v>
          </cell>
          <cell r="E4462">
            <v>2490.8025940000002</v>
          </cell>
        </row>
        <row r="4463">
          <cell r="A4463" t="str">
            <v>M012206017</v>
          </cell>
          <cell r="B4463" t="str">
            <v>ROFV16 FoFo DN 250 220,000 kg</v>
          </cell>
          <cell r="C4463" t="str">
            <v>PC</v>
          </cell>
          <cell r="D4463">
            <v>3698.34</v>
          </cell>
          <cell r="E4463">
            <v>4188.7398840000005</v>
          </cell>
        </row>
        <row r="4464">
          <cell r="A4464" t="str">
            <v>M012206021</v>
          </cell>
          <cell r="B4464" t="str">
            <v>ROFV16 FoFo DN 300 324,000 kg</v>
          </cell>
          <cell r="C4464" t="str">
            <v>PC</v>
          </cell>
          <cell r="D4464">
            <v>4873.5</v>
          </cell>
          <cell r="E4464">
            <v>5519.7260999999999</v>
          </cell>
        </row>
        <row r="4465">
          <cell r="A4465" t="str">
            <v>M012206025</v>
          </cell>
          <cell r="B4465" t="str">
            <v>ROFV16 FoFo DN 350 438,000 kg</v>
          </cell>
          <cell r="C4465" t="str">
            <v>PC</v>
          </cell>
          <cell r="D4465">
            <v>12096.82</v>
          </cell>
          <cell r="E4465">
            <v>13700.858332</v>
          </cell>
        </row>
        <row r="4466">
          <cell r="A4466" t="str">
            <v>M012206029</v>
          </cell>
          <cell r="B4466" t="str">
            <v>ROFV16 FoFo DN 400 504,000 kg</v>
          </cell>
          <cell r="C4466" t="str">
            <v>PC</v>
          </cell>
          <cell r="D4466">
            <v>13723.76</v>
          </cell>
          <cell r="E4466">
            <v>15543.530576000001</v>
          </cell>
        </row>
        <row r="4467">
          <cell r="A4467" t="str">
            <v>M012206033</v>
          </cell>
          <cell r="B4467" t="str">
            <v>ROFV16 FoFo DN 450 721,000 kg</v>
          </cell>
          <cell r="C4467" t="str">
            <v>PC</v>
          </cell>
          <cell r="D4467">
            <v>16870.95</v>
          </cell>
          <cell r="E4467">
            <v>19108.037970000001</v>
          </cell>
        </row>
        <row r="4468">
          <cell r="A4468" t="str">
            <v>M012206037</v>
          </cell>
          <cell r="B4468" t="str">
            <v>ROFV16 FoFo DN 500 798,000 kg</v>
          </cell>
          <cell r="C4468" t="str">
            <v>PC</v>
          </cell>
          <cell r="D4468">
            <v>18936.84</v>
          </cell>
          <cell r="E4468">
            <v>21447.864984</v>
          </cell>
        </row>
        <row r="4469">
          <cell r="A4469" t="str">
            <v>M012206041</v>
          </cell>
          <cell r="B4469" t="str">
            <v>ROFV16 FoFo DN 600 1342,000 kg</v>
          </cell>
          <cell r="C4469" t="str">
            <v>PC</v>
          </cell>
          <cell r="D4469">
            <v>26560.85</v>
          </cell>
          <cell r="E4469">
            <v>30082.81871</v>
          </cell>
        </row>
        <row r="4470">
          <cell r="A4470" t="str">
            <v>M012206045</v>
          </cell>
          <cell r="B4470" t="str">
            <v>ROFV16 FoFo DN 700 1634,000 kg</v>
          </cell>
          <cell r="C4470" t="str">
            <v>PC</v>
          </cell>
          <cell r="D4470">
            <v>31641.51</v>
          </cell>
          <cell r="E4470">
            <v>35837.174226000003</v>
          </cell>
        </row>
        <row r="4471">
          <cell r="A4471" t="str">
            <v>M012206049</v>
          </cell>
          <cell r="B4471" t="str">
            <v>ROFV16 FoFo DN 800 2408,000 kg</v>
          </cell>
          <cell r="C4471" t="str">
            <v>PC</v>
          </cell>
          <cell r="D4471">
            <v>40854.22</v>
          </cell>
          <cell r="E4471">
            <v>46271.489572000006</v>
          </cell>
        </row>
        <row r="4472">
          <cell r="A4472" t="str">
            <v>M012206053</v>
          </cell>
          <cell r="B4472" t="str">
            <v>ROFV16 FoFo DN 900 2966,000 kg</v>
          </cell>
          <cell r="C4472" t="str">
            <v>PC</v>
          </cell>
          <cell r="D4472">
            <v>49641</v>
          </cell>
          <cell r="E4472">
            <v>56223.3966</v>
          </cell>
        </row>
        <row r="4473">
          <cell r="A4473" t="str">
            <v>M012206057</v>
          </cell>
          <cell r="B4473" t="str">
            <v>ROFV16 FoFo DN 1000 3844,000 kg</v>
          </cell>
          <cell r="C4473" t="str">
            <v>PC</v>
          </cell>
          <cell r="D4473">
            <v>62196.58</v>
          </cell>
          <cell r="E4473">
            <v>70443.846508000002</v>
          </cell>
        </row>
        <row r="4474">
          <cell r="A4474" t="str">
            <v>M012206061</v>
          </cell>
          <cell r="B4474" t="str">
            <v>ROFV16 FoFo DN 1200 8010,000 kg</v>
          </cell>
          <cell r="C4474" t="str">
            <v>PC</v>
          </cell>
          <cell r="D4474">
            <v>69038.2</v>
          </cell>
          <cell r="E4474">
            <v>78192.66532</v>
          </cell>
        </row>
        <row r="4475">
          <cell r="A4475" t="str">
            <v>M012206065</v>
          </cell>
          <cell r="B4475" t="str">
            <v>ROFC16 FoFo DN 75 29,000 kg</v>
          </cell>
          <cell r="C4475" t="str">
            <v>PC</v>
          </cell>
          <cell r="D4475">
            <v>851.28</v>
          </cell>
          <cell r="E4475">
            <v>964.15972799999997</v>
          </cell>
        </row>
        <row r="4476">
          <cell r="A4476" t="str">
            <v>M012206069</v>
          </cell>
          <cell r="B4476" t="str">
            <v>ROFC16 FoFo DN 100 45,000 kg</v>
          </cell>
          <cell r="C4476" t="str">
            <v>PC</v>
          </cell>
          <cell r="D4476">
            <v>1183.78</v>
          </cell>
          <cell r="E4476">
            <v>1340.7492280000001</v>
          </cell>
        </row>
        <row r="4477">
          <cell r="A4477" t="str">
            <v>M012206073</v>
          </cell>
          <cell r="B4477" t="str">
            <v>ROFC16 FoFo DN 150 73,000 kg</v>
          </cell>
          <cell r="C4477" t="str">
            <v>PC</v>
          </cell>
          <cell r="D4477">
            <v>1611.51</v>
          </cell>
          <cell r="E4477">
            <v>1825.196226</v>
          </cell>
        </row>
        <row r="4478">
          <cell r="A4478" t="str">
            <v>M012206077</v>
          </cell>
          <cell r="B4478" t="str">
            <v>ROFC16 FoFo DN 200 123,000 kg</v>
          </cell>
          <cell r="C4478" t="str">
            <v>PC</v>
          </cell>
          <cell r="D4478">
            <v>2070.14</v>
          </cell>
          <cell r="E4478">
            <v>2344.6405639999998</v>
          </cell>
        </row>
        <row r="4479">
          <cell r="A4479" t="str">
            <v>M012206081</v>
          </cell>
          <cell r="B4479" t="str">
            <v>ROFC16 FoFo DN 250 202,000 kg</v>
          </cell>
          <cell r="C4479" t="str">
            <v>PC</v>
          </cell>
          <cell r="D4479">
            <v>3438.94</v>
          </cell>
          <cell r="E4479">
            <v>3894.9434440000005</v>
          </cell>
        </row>
        <row r="4480">
          <cell r="A4480" t="str">
            <v>M012206085</v>
          </cell>
          <cell r="B4480" t="str">
            <v>ROFC16 FoFo DN 300 292,000 kg</v>
          </cell>
          <cell r="C4480" t="str">
            <v>PC</v>
          </cell>
          <cell r="D4480">
            <v>4614.12</v>
          </cell>
          <cell r="E4480">
            <v>5225.9523120000003</v>
          </cell>
        </row>
        <row r="4481">
          <cell r="A4481" t="str">
            <v>M012206089</v>
          </cell>
          <cell r="B4481" t="str">
            <v>ROFC16 FoFo DN 350 406,000 kg</v>
          </cell>
          <cell r="C4481" t="str">
            <v>PC</v>
          </cell>
          <cell r="D4481">
            <v>11771.29</v>
          </cell>
          <cell r="E4481">
            <v>13332.163054000002</v>
          </cell>
        </row>
        <row r="4482">
          <cell r="A4482" t="str">
            <v>M012206093</v>
          </cell>
          <cell r="B4482" t="str">
            <v>ROFC16 FoFo DN 400 472,000 kg</v>
          </cell>
          <cell r="C4482" t="str">
            <v>PC</v>
          </cell>
          <cell r="D4482">
            <v>13398.51</v>
          </cell>
          <cell r="E4482">
            <v>15175.152426000001</v>
          </cell>
        </row>
        <row r="4483">
          <cell r="A4483" t="str">
            <v>M012206097</v>
          </cell>
          <cell r="B4483" t="str">
            <v>ROFC16 FoFo DN 450 689,000 kg</v>
          </cell>
          <cell r="C4483" t="str">
            <v>PC</v>
          </cell>
          <cell r="D4483">
            <v>16544.72</v>
          </cell>
          <cell r="E4483">
            <v>18738.549872000003</v>
          </cell>
        </row>
        <row r="4484">
          <cell r="A4484" t="str">
            <v>M012206101</v>
          </cell>
          <cell r="B4484" t="str">
            <v>ROFC16 FoFo DN 500 766,000 kg</v>
          </cell>
          <cell r="C4484" t="str">
            <v>PC</v>
          </cell>
          <cell r="D4484">
            <v>18510.5</v>
          </cell>
          <cell r="E4484">
            <v>20964.992300000002</v>
          </cell>
        </row>
        <row r="4485">
          <cell r="A4485" t="str">
            <v>M012206105</v>
          </cell>
          <cell r="B4485" t="str">
            <v>ROFC16 FoFo DN 600 1312,000 kg</v>
          </cell>
          <cell r="C4485" t="str">
            <v>PC</v>
          </cell>
          <cell r="D4485">
            <v>26517.72</v>
          </cell>
          <cell r="E4485">
            <v>30033.969672000003</v>
          </cell>
        </row>
        <row r="4486">
          <cell r="A4486" t="str">
            <v>M012206109</v>
          </cell>
          <cell r="B4486" t="str">
            <v>ROFC16 FoFo DN 700 1608,000 kg</v>
          </cell>
          <cell r="C4486" t="str">
            <v>PC</v>
          </cell>
          <cell r="D4486">
            <v>31455.360000000001</v>
          </cell>
          <cell r="E4486">
            <v>35626.340736000006</v>
          </cell>
        </row>
        <row r="4487">
          <cell r="A4487" t="str">
            <v>M012206113</v>
          </cell>
          <cell r="B4487" t="str">
            <v>ROFC16 FoFo DN 800 2379,000 kg</v>
          </cell>
          <cell r="C4487" t="str">
            <v>PC</v>
          </cell>
          <cell r="D4487">
            <v>40702.44</v>
          </cell>
          <cell r="E4487">
            <v>46099.583544000008</v>
          </cell>
        </row>
        <row r="4488">
          <cell r="A4488" t="str">
            <v>M012206117</v>
          </cell>
          <cell r="B4488" t="str">
            <v>ROFC16 FoFo DN 900 2937,000 kg</v>
          </cell>
          <cell r="C4488" t="str">
            <v>PC</v>
          </cell>
          <cell r="D4488">
            <v>49457.98</v>
          </cell>
          <cell r="E4488">
            <v>56016.108148000007</v>
          </cell>
        </row>
        <row r="4489">
          <cell r="A4489" t="str">
            <v>M012206121</v>
          </cell>
          <cell r="B4489" t="str">
            <v>ROFC16 FoFo DN 1000 3815,000 kg</v>
          </cell>
          <cell r="C4489" t="str">
            <v>PC</v>
          </cell>
          <cell r="D4489">
            <v>61716.24</v>
          </cell>
          <cell r="E4489">
            <v>69899.813424000007</v>
          </cell>
        </row>
        <row r="4490">
          <cell r="A4490" t="str">
            <v>M012206125</v>
          </cell>
          <cell r="B4490" t="str">
            <v>ROFC16 FoFo DN 1200 7981,000 kg</v>
          </cell>
          <cell r="C4490" t="str">
            <v>PC</v>
          </cell>
          <cell r="D4490">
            <v>68505.02</v>
          </cell>
          <cell r="E4490">
            <v>77588.785652000006</v>
          </cell>
        </row>
        <row r="4491">
          <cell r="A4491" t="str">
            <v>M012206129</v>
          </cell>
          <cell r="B4491" t="str">
            <v>RO FV C/ BY-PASS PN 16 FoFo DN 250 223,000 kg</v>
          </cell>
          <cell r="C4491" t="str">
            <v>PC</v>
          </cell>
          <cell r="D4491">
            <v>4077.11</v>
          </cell>
          <cell r="E4491">
            <v>4617.734786</v>
          </cell>
        </row>
        <row r="4492">
          <cell r="A4492" t="str">
            <v>M012206133</v>
          </cell>
          <cell r="B4492" t="str">
            <v>RO FV C/ BY-PASS PN 16 FoFo DN 300 327,000 kg</v>
          </cell>
          <cell r="C4492" t="str">
            <v>PC</v>
          </cell>
          <cell r="D4492">
            <v>5185.3599999999997</v>
          </cell>
          <cell r="E4492">
            <v>5872.9387360000001</v>
          </cell>
        </row>
        <row r="4493">
          <cell r="A4493" t="str">
            <v>M012206137</v>
          </cell>
          <cell r="B4493" t="str">
            <v>RO FV C/ BY-PASS PN 16 FoFo DN 350 445,000 kg</v>
          </cell>
          <cell r="C4493" t="str">
            <v>PC</v>
          </cell>
          <cell r="D4493">
            <v>12652.6</v>
          </cell>
          <cell r="E4493">
            <v>14330.334760000002</v>
          </cell>
        </row>
        <row r="4494">
          <cell r="A4494" t="str">
            <v>M012206141</v>
          </cell>
          <cell r="B4494" t="str">
            <v>RO FV C/ BY-PASS PN 16 FoFo DN 400 511,000 kg</v>
          </cell>
          <cell r="C4494" t="str">
            <v>PC</v>
          </cell>
          <cell r="D4494">
            <v>14051.87</v>
          </cell>
          <cell r="E4494">
            <v>15915.147962000001</v>
          </cell>
        </row>
        <row r="4495">
          <cell r="A4495" t="str">
            <v>M012206145</v>
          </cell>
          <cell r="B4495" t="str">
            <v>RO FV C/ BY-PASS PN 16 FoFo DN 450 728,000 kg</v>
          </cell>
          <cell r="C4495" t="str">
            <v>PC</v>
          </cell>
          <cell r="D4495">
            <v>15992.59</v>
          </cell>
          <cell r="E4495">
            <v>18113.207434</v>
          </cell>
        </row>
        <row r="4496">
          <cell r="A4496" t="str">
            <v>M012206149</v>
          </cell>
          <cell r="B4496" t="str">
            <v>RO FV C/ BY-PASS PN 16 FoFo DN 500 826,000 kg</v>
          </cell>
          <cell r="C4496" t="str">
            <v>PC</v>
          </cell>
          <cell r="D4496">
            <v>22515</v>
          </cell>
          <cell r="E4496">
            <v>25500.489000000001</v>
          </cell>
        </row>
        <row r="4497">
          <cell r="A4497" t="str">
            <v>M012206153</v>
          </cell>
          <cell r="B4497" t="str">
            <v>RO FV C/ BY-PASS PN 16 FoFo DN 600 1370,000 kg</v>
          </cell>
          <cell r="C4497" t="str">
            <v>PC</v>
          </cell>
          <cell r="D4497">
            <v>31633.62</v>
          </cell>
          <cell r="E4497">
            <v>35828.238012000002</v>
          </cell>
        </row>
        <row r="4498">
          <cell r="A4498" t="str">
            <v>M012206157</v>
          </cell>
          <cell r="B4498" t="str">
            <v>RO FV C/ BY-PASS PN 16 FoFo DN 700 1686,000 kg</v>
          </cell>
          <cell r="C4498" t="str">
            <v>PC</v>
          </cell>
          <cell r="D4498">
            <v>42748.11</v>
          </cell>
          <cell r="E4498">
            <v>48416.509386000005</v>
          </cell>
        </row>
        <row r="4499">
          <cell r="A4499" t="str">
            <v>M012206161</v>
          </cell>
          <cell r="B4499" t="str">
            <v>RO FV C/ BY-PASS PN 16 FoFo DN 800 2460,000 kg</v>
          </cell>
          <cell r="C4499" t="str">
            <v>PC</v>
          </cell>
          <cell r="D4499">
            <v>44378.13</v>
          </cell>
          <cell r="E4499">
            <v>50262.670037999997</v>
          </cell>
        </row>
        <row r="4500">
          <cell r="A4500" t="str">
            <v>M012206165</v>
          </cell>
          <cell r="B4500" t="str">
            <v>RO FV C/ BY-PASS PN 16 FoFo DN 900 3038,000 kg</v>
          </cell>
          <cell r="C4500" t="str">
            <v>PC</v>
          </cell>
          <cell r="D4500">
            <v>49863.07</v>
          </cell>
          <cell r="E4500">
            <v>56474.913081999999</v>
          </cell>
        </row>
        <row r="4501">
          <cell r="A4501" t="str">
            <v>M012206169</v>
          </cell>
          <cell r="B4501" t="str">
            <v>RO FV C/ BY-PASS PN 16 FoFo DN 1000 3917,000 k</v>
          </cell>
          <cell r="C4501" t="str">
            <v>PC</v>
          </cell>
          <cell r="D4501">
            <v>56022.13</v>
          </cell>
          <cell r="E4501">
            <v>63450.664438</v>
          </cell>
        </row>
        <row r="4502">
          <cell r="A4502" t="str">
            <v>M012206173</v>
          </cell>
          <cell r="B4502" t="str">
            <v>RO FV C/ BY-PASS PN 16 FoFo DN 1200 8117,000 k</v>
          </cell>
          <cell r="C4502" t="str">
            <v>PC</v>
          </cell>
          <cell r="D4502">
            <v>62184.57</v>
          </cell>
          <cell r="E4502">
            <v>70430.243982</v>
          </cell>
        </row>
        <row r="4503">
          <cell r="A4503" t="str">
            <v>M012206177</v>
          </cell>
          <cell r="B4503" t="str">
            <v>RO FC C/ BY-PASS PN 16 FoFo DN 250 205,000 kg</v>
          </cell>
          <cell r="C4503" t="str">
            <v>PC</v>
          </cell>
          <cell r="D4503">
            <v>3817.73</v>
          </cell>
          <cell r="E4503">
            <v>4323.9609980000005</v>
          </cell>
        </row>
        <row r="4504">
          <cell r="A4504" t="str">
            <v>M012206181</v>
          </cell>
          <cell r="B4504" t="str">
            <v>RO FC C/ BY-PASS PN 16 FoFo DN 300 295,000 kg</v>
          </cell>
          <cell r="C4504" t="str">
            <v>PC</v>
          </cell>
          <cell r="D4504">
            <v>4925.9399999999996</v>
          </cell>
          <cell r="E4504">
            <v>5579.1196439999994</v>
          </cell>
        </row>
        <row r="4505">
          <cell r="A4505" t="str">
            <v>M012206185</v>
          </cell>
          <cell r="B4505" t="str">
            <v>RO FC C/ BY-PASS PN 16 FoFo DN 350 413,000 kg</v>
          </cell>
          <cell r="C4505" t="str">
            <v>PC</v>
          </cell>
          <cell r="D4505">
            <v>12564.1</v>
          </cell>
          <cell r="E4505">
            <v>14230.099660000002</v>
          </cell>
        </row>
        <row r="4506">
          <cell r="A4506" t="str">
            <v>M012206189</v>
          </cell>
          <cell r="B4506" t="str">
            <v>RO FC C/ BY-PASS PN 16 FoFo DN 400 479,000 kg</v>
          </cell>
          <cell r="C4506" t="str">
            <v>PC</v>
          </cell>
          <cell r="D4506">
            <v>13735.61</v>
          </cell>
          <cell r="E4506">
            <v>15556.951886000001</v>
          </cell>
        </row>
        <row r="4507">
          <cell r="A4507" t="str">
            <v>M012206193</v>
          </cell>
          <cell r="B4507" t="str">
            <v>RO FC C/ BY-PASS PN 16 FoFo DN 450 696,000 kg</v>
          </cell>
          <cell r="C4507" t="str">
            <v>PC</v>
          </cell>
          <cell r="D4507">
            <v>16622.07</v>
          </cell>
          <cell r="E4507">
            <v>18826.156482000002</v>
          </cell>
        </row>
        <row r="4508">
          <cell r="A4508" t="str">
            <v>M012206197</v>
          </cell>
          <cell r="B4508" t="str">
            <v>RO FC C/ BY-PASS PN 16 FoFo DN 500 794,000 kg</v>
          </cell>
          <cell r="C4508" t="str">
            <v>PC</v>
          </cell>
          <cell r="D4508">
            <v>21902.720000000001</v>
          </cell>
          <cell r="E4508">
            <v>24807.020672000002</v>
          </cell>
        </row>
        <row r="4509">
          <cell r="A4509" t="str">
            <v>M012206201</v>
          </cell>
          <cell r="B4509" t="str">
            <v>RO FC C/ BY-PASS PN 16 FoFo DN 600 1340,000 kg</v>
          </cell>
          <cell r="C4509" t="str">
            <v>PC</v>
          </cell>
          <cell r="D4509">
            <v>29751.58</v>
          </cell>
          <cell r="E4509">
            <v>33696.639508</v>
          </cell>
        </row>
        <row r="4510">
          <cell r="A4510" t="str">
            <v>M012206205</v>
          </cell>
          <cell r="B4510" t="str">
            <v>RO FC C/ BY-PASS PN 16 FoFo DN 700 1660,000 kg</v>
          </cell>
          <cell r="C4510" t="str">
            <v>PC</v>
          </cell>
          <cell r="D4510">
            <v>40989.550000000003</v>
          </cell>
          <cell r="E4510">
            <v>46424.764330000005</v>
          </cell>
        </row>
        <row r="4511">
          <cell r="A4511" t="str">
            <v>M012206209</v>
          </cell>
          <cell r="B4511" t="str">
            <v>RO FC C/ BY-PASS PN 16 FoFo DN 800 2431,000 kg</v>
          </cell>
          <cell r="C4511" t="str">
            <v>PC</v>
          </cell>
          <cell r="D4511">
            <v>44111.85</v>
          </cell>
          <cell r="E4511">
            <v>49961.081310000001</v>
          </cell>
        </row>
        <row r="4512">
          <cell r="A4512" t="str">
            <v>M012206213</v>
          </cell>
          <cell r="B4512" t="str">
            <v>RO FC C/ BY-PASS PN 16 FoFo DN 900 3009,000 kg</v>
          </cell>
          <cell r="C4512" t="str">
            <v>PC</v>
          </cell>
          <cell r="D4512">
            <v>49563.88</v>
          </cell>
          <cell r="E4512">
            <v>56136.050488000001</v>
          </cell>
        </row>
        <row r="4513">
          <cell r="A4513" t="str">
            <v>M012206217</v>
          </cell>
          <cell r="B4513" t="str">
            <v>RO FC C/ BY-PASS PN 16 FoFo DN 1000 3888,000 k</v>
          </cell>
          <cell r="C4513" t="str">
            <v>PC</v>
          </cell>
          <cell r="D4513">
            <v>55742.04</v>
          </cell>
          <cell r="E4513">
            <v>63133.434504000004</v>
          </cell>
        </row>
        <row r="4514">
          <cell r="A4514" t="str">
            <v>M012206221</v>
          </cell>
          <cell r="B4514" t="str">
            <v>RO FC C/ BY-PASS PN 16 FoFo DN 1200 8088,000 k</v>
          </cell>
          <cell r="C4514" t="str">
            <v>PC</v>
          </cell>
          <cell r="D4514">
            <v>61873.65</v>
          </cell>
          <cell r="E4514">
            <v>70078.095990000002</v>
          </cell>
        </row>
        <row r="4515">
          <cell r="A4515" t="str">
            <v>M012206225</v>
          </cell>
          <cell r="B4515" t="str">
            <v>RO FV C/ RED. PN 16 FoFo DN 250 265,000 kg</v>
          </cell>
          <cell r="C4515" t="str">
            <v>PC</v>
          </cell>
          <cell r="D4515">
            <v>6293.23</v>
          </cell>
          <cell r="E4515">
            <v>7127.7122979999995</v>
          </cell>
        </row>
        <row r="4516">
          <cell r="A4516" t="str">
            <v>M012206229</v>
          </cell>
          <cell r="B4516" t="str">
            <v>RO FV C/ RED. PN 16 FoFo DN 300 369,000 kg</v>
          </cell>
          <cell r="C4516" t="str">
            <v>PC</v>
          </cell>
          <cell r="D4516">
            <v>6985.48</v>
          </cell>
          <cell r="E4516">
            <v>7911.7546480000001</v>
          </cell>
        </row>
        <row r="4517">
          <cell r="A4517" t="str">
            <v>M012206233</v>
          </cell>
          <cell r="B4517" t="str">
            <v>RO FV C/ RED. PN 16 FoFo DN 350 483,000 kg</v>
          </cell>
          <cell r="C4517" t="str">
            <v>PC</v>
          </cell>
          <cell r="D4517">
            <v>13668.47</v>
          </cell>
          <cell r="E4517">
            <v>15480.909121999999</v>
          </cell>
        </row>
        <row r="4518">
          <cell r="A4518" t="str">
            <v>M012206237</v>
          </cell>
          <cell r="B4518" t="str">
            <v>RO FV C/ RED. PN 16 FoFo DN 400 549,000 kg</v>
          </cell>
          <cell r="C4518" t="str">
            <v>PC</v>
          </cell>
          <cell r="D4518">
            <v>15957.06</v>
          </cell>
          <cell r="E4518">
            <v>18072.966155999999</v>
          </cell>
        </row>
        <row r="4519">
          <cell r="A4519" t="str">
            <v>M012206241</v>
          </cell>
          <cell r="B4519" t="str">
            <v>RO FV C/ RED. PN 16 FoFo DN 450 766,000 kg</v>
          </cell>
          <cell r="C4519" t="str">
            <v>PC</v>
          </cell>
          <cell r="D4519">
            <v>18013.29</v>
          </cell>
          <cell r="E4519">
            <v>20401.852254000001</v>
          </cell>
        </row>
        <row r="4520">
          <cell r="A4520" t="str">
            <v>M012206245</v>
          </cell>
          <cell r="B4520" t="str">
            <v>RO FV C/ RED. PN 16 FoFo DN 500 843,000 kg</v>
          </cell>
          <cell r="C4520" t="str">
            <v>PC</v>
          </cell>
          <cell r="D4520">
            <v>20649.82</v>
          </cell>
          <cell r="E4520">
            <v>23387.986132000002</v>
          </cell>
        </row>
        <row r="4521">
          <cell r="A4521" t="str">
            <v>M012206249</v>
          </cell>
          <cell r="B4521" t="str">
            <v>RO FV C/ RED. PN 16 FoFo DN 600 1377,000 kg</v>
          </cell>
          <cell r="C4521" t="str">
            <v>PC</v>
          </cell>
          <cell r="D4521">
            <v>27919.06</v>
          </cell>
          <cell r="E4521">
            <v>31621.127356000005</v>
          </cell>
        </row>
        <row r="4522">
          <cell r="A4522" t="str">
            <v>M012206253</v>
          </cell>
          <cell r="B4522" t="str">
            <v>RO FV C/ RED. PN 16 FoFo DN 700 1673,000 kg</v>
          </cell>
          <cell r="C4522" t="str">
            <v>PC</v>
          </cell>
          <cell r="D4522">
            <v>32877.660000000003</v>
          </cell>
          <cell r="E4522">
            <v>37237.237716000003</v>
          </cell>
        </row>
        <row r="4523">
          <cell r="A4523" t="str">
            <v>M012206257</v>
          </cell>
          <cell r="B4523" t="str">
            <v>RO FV C/ RED. PN 16 FoFo DN 800 2444,000 kg</v>
          </cell>
          <cell r="C4523" t="str">
            <v>PC</v>
          </cell>
          <cell r="D4523">
            <v>42131.42</v>
          </cell>
          <cell r="E4523">
            <v>47718.046291999999</v>
          </cell>
        </row>
        <row r="4524">
          <cell r="A4524" t="str">
            <v>M012206261</v>
          </cell>
          <cell r="B4524" t="str">
            <v>RO FV C/ RED. PN 16 FoFo DN 900 3004,000 kg</v>
          </cell>
          <cell r="C4524" t="str">
            <v>PC</v>
          </cell>
          <cell r="D4524">
            <v>50088.13</v>
          </cell>
          <cell r="E4524">
            <v>56729.816037999997</v>
          </cell>
        </row>
        <row r="4525">
          <cell r="A4525" t="str">
            <v>M012206265</v>
          </cell>
          <cell r="B4525" t="str">
            <v>RO FV C/ RED. PN 16 FoFo DN 1000 3882,000 kg</v>
          </cell>
          <cell r="C4525" t="str">
            <v>PC</v>
          </cell>
          <cell r="D4525">
            <v>64069.78</v>
          </cell>
          <cell r="E4525">
            <v>72565.432828000005</v>
          </cell>
        </row>
        <row r="4526">
          <cell r="A4526" t="str">
            <v>M012206269</v>
          </cell>
          <cell r="B4526" t="str">
            <v>RO FV C/ RED. PN 16 FoFo DN 1200 8200,000 kg</v>
          </cell>
          <cell r="C4526" t="str">
            <v>PC</v>
          </cell>
          <cell r="D4526">
            <v>71117.460000000006</v>
          </cell>
          <cell r="E4526">
            <v>80547.635196000017</v>
          </cell>
        </row>
        <row r="4527">
          <cell r="A4527" t="str">
            <v>M012206273</v>
          </cell>
          <cell r="B4527" t="str">
            <v>RO FC C/ RED. PN 16 FoFo DN 250 262,000 kg</v>
          </cell>
          <cell r="C4527" t="str">
            <v>PC</v>
          </cell>
          <cell r="D4527">
            <v>6218.26</v>
          </cell>
          <cell r="E4527">
            <v>7042.8012760000001</v>
          </cell>
        </row>
        <row r="4528">
          <cell r="A4528" t="str">
            <v>M012206277</v>
          </cell>
          <cell r="B4528" t="str">
            <v>RO FC C/ RED. PN 16 FoFo DN 300 352,000 kg</v>
          </cell>
          <cell r="C4528" t="str">
            <v>PC</v>
          </cell>
          <cell r="D4528">
            <v>6902.27</v>
          </cell>
          <cell r="E4528">
            <v>7817.5110020000011</v>
          </cell>
        </row>
        <row r="4529">
          <cell r="A4529" t="str">
            <v>M012206281</v>
          </cell>
          <cell r="B4529" t="str">
            <v>RO FC C/ RED. PN 16 FoFo DN 350 466,000 kg</v>
          </cell>
          <cell r="C4529" t="str">
            <v>PC</v>
          </cell>
          <cell r="D4529">
            <v>13530.67</v>
          </cell>
          <cell r="E4529">
            <v>15324.836842000001</v>
          </cell>
        </row>
        <row r="4530">
          <cell r="A4530" t="str">
            <v>M012206285</v>
          </cell>
          <cell r="B4530" t="str">
            <v>RO FC C/ RED. PN 16 FoFo DN 400 532,000 kg</v>
          </cell>
          <cell r="C4530" t="str">
            <v>PC</v>
          </cell>
          <cell r="D4530">
            <v>15457.89</v>
          </cell>
          <cell r="E4530">
            <v>17507.606213999999</v>
          </cell>
        </row>
        <row r="4531">
          <cell r="A4531" t="str">
            <v>M012206289</v>
          </cell>
          <cell r="B4531" t="str">
            <v>RO FC C/ RED. PN 16 FoFo DN 450 749,000 kg</v>
          </cell>
          <cell r="C4531" t="str">
            <v>PC</v>
          </cell>
          <cell r="D4531">
            <v>17950.03</v>
          </cell>
          <cell r="E4531">
            <v>20330.203978000001</v>
          </cell>
        </row>
        <row r="4532">
          <cell r="A4532" t="str">
            <v>M012206293</v>
          </cell>
          <cell r="B4532" t="str">
            <v>RO FC C/ RED. PN 16 FoFo DN 500 826,000 kg</v>
          </cell>
          <cell r="C4532" t="str">
            <v>PC</v>
          </cell>
          <cell r="D4532">
            <v>20534.03</v>
          </cell>
          <cell r="E4532">
            <v>23256.842378000001</v>
          </cell>
        </row>
        <row r="4533">
          <cell r="A4533" t="str">
            <v>M012206297</v>
          </cell>
          <cell r="B4533" t="str">
            <v>RO FC C/ RED. PN 16 FoFo DN 600 1367,000 kg</v>
          </cell>
          <cell r="C4533" t="str">
            <v>PC</v>
          </cell>
          <cell r="D4533">
            <v>27915.43</v>
          </cell>
          <cell r="E4533">
            <v>31617.016018000002</v>
          </cell>
        </row>
        <row r="4534">
          <cell r="A4534" t="str">
            <v>M012206301</v>
          </cell>
          <cell r="B4534" t="str">
            <v>RO FC C/ RED. PN 16 FoFo DN 700 1663,000 kg</v>
          </cell>
          <cell r="C4534" t="str">
            <v>PC</v>
          </cell>
          <cell r="D4534">
            <v>31476.31</v>
          </cell>
          <cell r="E4534">
            <v>35650.068706000005</v>
          </cell>
        </row>
        <row r="4535">
          <cell r="A4535" t="str">
            <v>M012206305</v>
          </cell>
          <cell r="B4535" t="str">
            <v>RO FC C/ RED. PN 16 FoFo DN 800 2434,000 kg</v>
          </cell>
          <cell r="C4535" t="str">
            <v>PC</v>
          </cell>
          <cell r="D4535">
            <v>41515.31</v>
          </cell>
          <cell r="E4535">
            <v>47020.240105999997</v>
          </cell>
        </row>
        <row r="4536">
          <cell r="A4536" t="str">
            <v>M012206309</v>
          </cell>
          <cell r="B4536" t="str">
            <v>RO FC C/ RED. PN 16 FoFo DN 900 2994,000 kg</v>
          </cell>
          <cell r="C4536" t="str">
            <v>PC</v>
          </cell>
          <cell r="D4536">
            <v>49610.64</v>
          </cell>
          <cell r="E4536">
            <v>56189.010864000003</v>
          </cell>
        </row>
        <row r="4537">
          <cell r="A4537" t="str">
            <v>M012206313</v>
          </cell>
          <cell r="B4537" t="str">
            <v>RO FC C/ RED. PN 16 FoFo DN 1000 3872,000 kg</v>
          </cell>
          <cell r="C4537" t="str">
            <v>PC</v>
          </cell>
          <cell r="D4537">
            <v>60153.81</v>
          </cell>
          <cell r="E4537">
            <v>68130.205205999999</v>
          </cell>
        </row>
        <row r="4538">
          <cell r="A4538" t="str">
            <v>M012206317</v>
          </cell>
          <cell r="B4538" t="str">
            <v>RO FC C/ RED. PN 16 FoFo DN 1200 8133,000 kg</v>
          </cell>
          <cell r="C4538" t="str">
            <v>PC</v>
          </cell>
          <cell r="D4538">
            <v>66770.720000000001</v>
          </cell>
          <cell r="E4538">
            <v>75624.517472000007</v>
          </cell>
        </row>
        <row r="4539">
          <cell r="A4539" t="str">
            <v>M012206321</v>
          </cell>
          <cell r="B4539" t="str">
            <v>RO FV C/ RED. C/ BY-PASS PN 16 FoFo DN 250 268,000 kg</v>
          </cell>
          <cell r="C4539" t="str">
            <v>PC</v>
          </cell>
          <cell r="D4539">
            <v>6649.8</v>
          </cell>
          <cell r="E4539">
            <v>7531.5634800000007</v>
          </cell>
        </row>
        <row r="4540">
          <cell r="A4540" t="str">
            <v>M012206325</v>
          </cell>
          <cell r="B4540" t="str">
            <v>RO FV C/ RED. C/ BY-PASS PN 16 FoFo DN 300 372,000 kg</v>
          </cell>
          <cell r="C4540" t="str">
            <v>PC</v>
          </cell>
          <cell r="D4540">
            <v>7381.28</v>
          </cell>
          <cell r="E4540">
            <v>8360.0377279999993</v>
          </cell>
        </row>
        <row r="4541">
          <cell r="A4541" t="str">
            <v>M012206329</v>
          </cell>
          <cell r="B4541" t="str">
            <v>RO FV C/ RED. C/ BY-PASS PN 16 FoFo DN 350 490,000 kg</v>
          </cell>
          <cell r="C4541" t="str">
            <v>PC</v>
          </cell>
          <cell r="D4541">
            <v>13945.01</v>
          </cell>
          <cell r="E4541">
            <v>15794.118326000002</v>
          </cell>
        </row>
        <row r="4542">
          <cell r="A4542" t="str">
            <v>M012206333</v>
          </cell>
          <cell r="B4542" t="str">
            <v>RO FV C/ RED. C/ BY-PASS PN 16 FoFo DN 400 594,000 kg</v>
          </cell>
          <cell r="C4542" t="str">
            <v>PC</v>
          </cell>
          <cell r="D4542">
            <v>15695.04</v>
          </cell>
          <cell r="E4542">
            <v>17776.202304000002</v>
          </cell>
        </row>
        <row r="4543">
          <cell r="A4543" t="str">
            <v>M012206337</v>
          </cell>
          <cell r="B4543" t="str">
            <v>RO FV C/ RED. C/ BY-PASS PN 16 FoFo DN 450 811,000 kg</v>
          </cell>
          <cell r="C4543" t="str">
            <v>PC</v>
          </cell>
          <cell r="D4543">
            <v>18346.82</v>
          </cell>
          <cell r="E4543">
            <v>20779.608332</v>
          </cell>
        </row>
        <row r="4544">
          <cell r="A4544" t="str">
            <v>M012206341</v>
          </cell>
          <cell r="B4544" t="str">
            <v>RO FV C/ RED. C/ BY-PASS PN 16 FoFo DN 500 888,000 kg</v>
          </cell>
          <cell r="C4544" t="str">
            <v>PC</v>
          </cell>
          <cell r="D4544">
            <v>24577.4</v>
          </cell>
          <cell r="E4544">
            <v>27836.363240000002</v>
          </cell>
        </row>
        <row r="4545">
          <cell r="A4545" t="str">
            <v>M012206345</v>
          </cell>
          <cell r="B4545" t="str">
            <v>RO FV C/ RED. C/ BY-PASS PN 16 FoFo DN 600 1405,000 k</v>
          </cell>
          <cell r="C4545" t="str">
            <v>PC</v>
          </cell>
          <cell r="D4545">
            <v>31756.89</v>
          </cell>
          <cell r="E4545">
            <v>35967.853614</v>
          </cell>
        </row>
        <row r="4546">
          <cell r="A4546" t="str">
            <v>M012206349</v>
          </cell>
          <cell r="B4546" t="str">
            <v>RO FV C/ RED. C/ BY-PASS PN 16 FoFo DN 700 1725,000 k</v>
          </cell>
          <cell r="C4546" t="str">
            <v>PC</v>
          </cell>
          <cell r="D4546">
            <v>36631.410000000003</v>
          </cell>
          <cell r="E4546">
            <v>41488.734966000004</v>
          </cell>
        </row>
        <row r="4547">
          <cell r="A4547" t="str">
            <v>M012206353</v>
          </cell>
          <cell r="B4547" t="str">
            <v>RO FV C/ RED. C/ BY-PASS PN 16 FoFo DN 800 2496,000 k</v>
          </cell>
          <cell r="C4547" t="str">
            <v>PC</v>
          </cell>
          <cell r="D4547">
            <v>45770.1</v>
          </cell>
          <cell r="E4547">
            <v>51839.215259999997</v>
          </cell>
        </row>
        <row r="4548">
          <cell r="A4548" t="str">
            <v>M012206357</v>
          </cell>
          <cell r="B4548" t="str">
            <v>RO FV C/ RED. C/ BY-PASS PN 16 FoFo DN 900 3076,000 k</v>
          </cell>
          <cell r="C4548" t="str">
            <v>PC</v>
          </cell>
          <cell r="D4548">
            <v>52783.59</v>
          </cell>
          <cell r="E4548">
            <v>59782.694034</v>
          </cell>
        </row>
        <row r="4549">
          <cell r="A4549" t="str">
            <v>M012206361</v>
          </cell>
          <cell r="B4549" t="str">
            <v>RO FV C/ RED. C/ BY-PASS PN 16 FoFo DN 1000 3935,000 k</v>
          </cell>
          <cell r="C4549" t="str">
            <v>PC</v>
          </cell>
          <cell r="D4549">
            <v>65970.899999999994</v>
          </cell>
          <cell r="E4549">
            <v>74718.641340000002</v>
          </cell>
        </row>
        <row r="4550">
          <cell r="A4550" t="str">
            <v>M012206365</v>
          </cell>
          <cell r="B4550" t="str">
            <v>RO FV C/ RED. C/ BY-PASS PN 16 FoFo DN 1200 8430,000 k</v>
          </cell>
          <cell r="C4550" t="str">
            <v>PC</v>
          </cell>
          <cell r="D4550">
            <v>73227.710000000006</v>
          </cell>
          <cell r="E4550">
            <v>82937.704346000013</v>
          </cell>
        </row>
        <row r="4551">
          <cell r="A4551" t="str">
            <v>M012206369</v>
          </cell>
          <cell r="B4551" t="str">
            <v>RO FC C/ RED. C/ BY-PASS PN 16 FoFo DN 250 287,000 kg</v>
          </cell>
          <cell r="C4551" t="str">
            <v>PC</v>
          </cell>
          <cell r="D4551">
            <v>6574.79</v>
          </cell>
          <cell r="E4551">
            <v>7446.6071540000003</v>
          </cell>
        </row>
        <row r="4552">
          <cell r="A4552" t="str">
            <v>M012206373</v>
          </cell>
          <cell r="B4552" t="str">
            <v>RO FC C/ RED. C/ BY-PASS PN 16 FoFo DN 300 355,000 kg</v>
          </cell>
          <cell r="C4552" t="str">
            <v>PC</v>
          </cell>
          <cell r="D4552">
            <v>7298.02</v>
          </cell>
          <cell r="E4552">
            <v>8265.7374520000012</v>
          </cell>
        </row>
        <row r="4553">
          <cell r="A4553" t="str">
            <v>M012206377</v>
          </cell>
          <cell r="B4553" t="str">
            <v>RO FC C/ RED. C/ BY-PASS PN 16 FoFo DN 350 473,000 kg</v>
          </cell>
          <cell r="C4553" t="str">
            <v>PC</v>
          </cell>
          <cell r="D4553">
            <v>13851.73</v>
          </cell>
          <cell r="E4553">
            <v>15688.469398000001</v>
          </cell>
        </row>
        <row r="4554">
          <cell r="A4554" t="str">
            <v>M012206381</v>
          </cell>
          <cell r="B4554" t="str">
            <v>RO FC C/ RED. C/ BY-PASS PN 16 FoFo DN 400 539,000 kg</v>
          </cell>
          <cell r="C4554" t="str">
            <v>PC</v>
          </cell>
          <cell r="D4554">
            <v>15565.69</v>
          </cell>
          <cell r="E4554">
            <v>17629.700494000001</v>
          </cell>
        </row>
        <row r="4555">
          <cell r="A4555" t="str">
            <v>M012206385</v>
          </cell>
          <cell r="B4555" t="str">
            <v>RO FC C/ RED. C/ BY-PASS PN 16 FoFo DN 450 756,000 kg</v>
          </cell>
          <cell r="C4555" t="str">
            <v>PC</v>
          </cell>
          <cell r="D4555">
            <v>18161.89</v>
          </cell>
          <cell r="E4555">
            <v>20570.156614</v>
          </cell>
        </row>
        <row r="4556">
          <cell r="A4556" t="str">
            <v>M012206389</v>
          </cell>
          <cell r="B4556" t="str">
            <v>RO FC C/ RED. C/ BY-PASS PN 16 FoFo DN 500 854,000 kg</v>
          </cell>
          <cell r="C4556" t="str">
            <v>PC</v>
          </cell>
          <cell r="D4556">
            <v>23973.74</v>
          </cell>
          <cell r="E4556">
            <v>27152.657924000003</v>
          </cell>
        </row>
        <row r="4557">
          <cell r="A4557" t="str">
            <v>M012206393</v>
          </cell>
          <cell r="B4557" t="str">
            <v>RO FC C/ RED. C/ BY-PASS PN 16 FoFo DN 600 1395,000 k</v>
          </cell>
          <cell r="C4557" t="str">
            <v>PC</v>
          </cell>
          <cell r="D4557">
            <v>31045.119999999999</v>
          </cell>
          <cell r="E4557">
            <v>35161.702912000001</v>
          </cell>
        </row>
        <row r="4558">
          <cell r="A4558" t="str">
            <v>M012206397</v>
          </cell>
          <cell r="B4558" t="str">
            <v>RO FC C/ RED. C/ BY-PASS PN 16 FoFo DN 700 1715,000 k</v>
          </cell>
          <cell r="C4558" t="str">
            <v>PC</v>
          </cell>
          <cell r="D4558">
            <v>36506.18</v>
          </cell>
          <cell r="E4558">
            <v>41346.899468000003</v>
          </cell>
        </row>
        <row r="4559">
          <cell r="A4559" t="str">
            <v>M012206401</v>
          </cell>
          <cell r="B4559" t="str">
            <v>RO FC C/ RED. C/ BY-PASS PN 16 FoFo DN 800 2486,000 k</v>
          </cell>
          <cell r="C4559" t="str">
            <v>PC</v>
          </cell>
          <cell r="D4559">
            <v>45633.1</v>
          </cell>
          <cell r="E4559">
            <v>51684.049059999998</v>
          </cell>
        </row>
        <row r="4560">
          <cell r="A4560" t="str">
            <v>M012206405</v>
          </cell>
          <cell r="B4560" t="str">
            <v>RO FC C/ RED. C/ BY-PASS PN 16 FoFo DN 900 3066,000 k</v>
          </cell>
          <cell r="C4560" t="str">
            <v>PC</v>
          </cell>
          <cell r="D4560">
            <v>51273.120000000003</v>
          </cell>
          <cell r="E4560">
            <v>58071.935712000006</v>
          </cell>
        </row>
        <row r="4561">
          <cell r="A4561" t="str">
            <v>M012206409</v>
          </cell>
          <cell r="B4561" t="str">
            <v>RO FC C/ RED. C/ BY-PASS PN 16 FoFo DN 1000 3945,000 k</v>
          </cell>
          <cell r="C4561" t="str">
            <v>PC</v>
          </cell>
          <cell r="D4561">
            <v>66555.350000000006</v>
          </cell>
          <cell r="E4561">
            <v>75380.589410000015</v>
          </cell>
        </row>
        <row r="4562">
          <cell r="A4562" t="str">
            <v>M012206413</v>
          </cell>
          <cell r="B4562" t="str">
            <v>RO FC C/ RED. C/ BY-PASS PN 16 FoFo DN 1200 8240,000 k</v>
          </cell>
          <cell r="C4562" t="str">
            <v>PC</v>
          </cell>
          <cell r="D4562">
            <v>73876.44</v>
          </cell>
          <cell r="E4562">
            <v>83672.455944000001</v>
          </cell>
        </row>
        <row r="4563">
          <cell r="A4563" t="str">
            <v>M012207000</v>
          </cell>
          <cell r="B4563" t="str">
            <v>REGISTRO DE GAVETA OVAL FoFo C/ FLANGES PN 25</v>
          </cell>
        </row>
        <row r="4564">
          <cell r="A4564" t="str">
            <v>M012207001</v>
          </cell>
          <cell r="B4564" t="str">
            <v>ROFV25 FoFo DN 50 22,000 kg</v>
          </cell>
          <cell r="C4564" t="str">
            <v>PC</v>
          </cell>
          <cell r="D4564">
            <v>3255.42</v>
          </cell>
          <cell r="E4564">
            <v>3687.0886920000003</v>
          </cell>
        </row>
        <row r="4565">
          <cell r="A4565" t="str">
            <v>M012207005</v>
          </cell>
          <cell r="B4565" t="str">
            <v>ROFV25 FoFo DN 75 32,000 kg</v>
          </cell>
          <cell r="C4565" t="str">
            <v>PC</v>
          </cell>
          <cell r="D4565">
            <v>3265.13</v>
          </cell>
          <cell r="E4565">
            <v>3698.0862380000003</v>
          </cell>
        </row>
        <row r="4566">
          <cell r="A4566" t="str">
            <v>M012207009</v>
          </cell>
          <cell r="B4566" t="str">
            <v>ROFV25 FoFo DN 100 51,000 kg</v>
          </cell>
          <cell r="C4566" t="str">
            <v>PC</v>
          </cell>
          <cell r="D4566">
            <v>4464.57</v>
          </cell>
          <cell r="E4566">
            <v>5056.5719819999995</v>
          </cell>
        </row>
        <row r="4567">
          <cell r="A4567" t="str">
            <v>M012207013</v>
          </cell>
          <cell r="B4567" t="str">
            <v>ROFV25 FoFo DN 150 84,000 kg</v>
          </cell>
          <cell r="C4567" t="str">
            <v>PC</v>
          </cell>
          <cell r="D4567">
            <v>4955.66</v>
          </cell>
          <cell r="E4567">
            <v>5612.7805159999998</v>
          </cell>
        </row>
        <row r="4568">
          <cell r="A4568" t="str">
            <v>M012207017</v>
          </cell>
          <cell r="B4568" t="str">
            <v>ROFV25 FoFo DN 200 134,000 kg</v>
          </cell>
          <cell r="C4568" t="str">
            <v>PC</v>
          </cell>
          <cell r="D4568">
            <v>6007.46</v>
          </cell>
          <cell r="E4568">
            <v>6804.0491959999999</v>
          </cell>
        </row>
        <row r="4569">
          <cell r="A4569" t="str">
            <v>M012207021</v>
          </cell>
          <cell r="B4569" t="str">
            <v>ROFV25 FoFo DN 250 242,000 kg</v>
          </cell>
          <cell r="C4569" t="str">
            <v>PC</v>
          </cell>
          <cell r="D4569">
            <v>7146.48</v>
          </cell>
          <cell r="E4569">
            <v>8094.1032479999994</v>
          </cell>
        </row>
        <row r="4570">
          <cell r="A4570" t="str">
            <v>M012207025</v>
          </cell>
          <cell r="B4570" t="str">
            <v>ROFV25 FoFo DN 300 334,000 kg</v>
          </cell>
          <cell r="C4570" t="str">
            <v>PC</v>
          </cell>
          <cell r="D4570">
            <v>9817.76</v>
          </cell>
          <cell r="E4570">
            <v>11119.594976</v>
          </cell>
        </row>
        <row r="4571">
          <cell r="A4571" t="str">
            <v>M012207029</v>
          </cell>
          <cell r="B4571" t="str">
            <v>ROFV25 FoFo DN 350 454,000 kg</v>
          </cell>
          <cell r="C4571" t="str">
            <v>PC</v>
          </cell>
          <cell r="D4571">
            <v>12104.75</v>
          </cell>
          <cell r="E4571">
            <v>13709.83985</v>
          </cell>
        </row>
        <row r="4572">
          <cell r="A4572" t="str">
            <v>M012207033</v>
          </cell>
          <cell r="B4572" t="str">
            <v>ROFV25 FoFo DN 400 526,000 kg</v>
          </cell>
          <cell r="C4572" t="str">
            <v>PC</v>
          </cell>
          <cell r="D4572">
            <v>13701.3</v>
          </cell>
          <cell r="E4572">
            <v>15518.09238</v>
          </cell>
        </row>
        <row r="4573">
          <cell r="A4573" t="str">
            <v>M012207037</v>
          </cell>
          <cell r="B4573" t="str">
            <v>ROFV25 FoFo DN 450 744,000kg</v>
          </cell>
          <cell r="C4573" t="str">
            <v>PC</v>
          </cell>
          <cell r="D4573">
            <v>16880.810000000001</v>
          </cell>
          <cell r="E4573">
            <v>19119.205406000001</v>
          </cell>
        </row>
        <row r="4574">
          <cell r="A4574" t="str">
            <v>M012207041</v>
          </cell>
          <cell r="B4574" t="str">
            <v>ROFV25 FoFo DN 500 822,000 kg</v>
          </cell>
          <cell r="C4574" t="str">
            <v>PC</v>
          </cell>
          <cell r="D4574">
            <v>19461.05</v>
          </cell>
          <cell r="E4574">
            <v>22041.585230000001</v>
          </cell>
        </row>
        <row r="4575">
          <cell r="A4575" t="str">
            <v>M012207045</v>
          </cell>
          <cell r="B4575" t="str">
            <v>ROFV25 FoFo DN 600 1370,000 kg</v>
          </cell>
          <cell r="C4575" t="str">
            <v>PC</v>
          </cell>
          <cell r="D4575">
            <v>27283.07</v>
          </cell>
          <cell r="E4575">
            <v>30900.805082000003</v>
          </cell>
        </row>
        <row r="4576">
          <cell r="A4576" t="str">
            <v>M012207049</v>
          </cell>
          <cell r="B4576" t="str">
            <v>ROFV25 FoFo DN 700 1704,000 kg</v>
          </cell>
          <cell r="C4576" t="str">
            <v>PC</v>
          </cell>
          <cell r="D4576">
            <v>32296.2</v>
          </cell>
          <cell r="E4576">
            <v>36578.676120000004</v>
          </cell>
        </row>
        <row r="4577">
          <cell r="A4577" t="str">
            <v>M012207053</v>
          </cell>
          <cell r="B4577" t="str">
            <v>ROFV25 FoFo DN 800 2506,000 kg</v>
          </cell>
          <cell r="C4577" t="str">
            <v>PC</v>
          </cell>
          <cell r="D4577">
            <v>40897.64</v>
          </cell>
          <cell r="E4577">
            <v>46320.667064000001</v>
          </cell>
        </row>
        <row r="4578">
          <cell r="A4578" t="str">
            <v>M012207057</v>
          </cell>
          <cell r="B4578" t="str">
            <v>ROFV25 FoFo DN 900 3086,000 kg</v>
          </cell>
          <cell r="C4578" t="str">
            <v>PC</v>
          </cell>
          <cell r="D4578">
            <v>50675.18</v>
          </cell>
          <cell r="E4578">
            <v>57394.708868000002</v>
          </cell>
        </row>
        <row r="4579">
          <cell r="A4579" t="str">
            <v>M012207061</v>
          </cell>
          <cell r="B4579" t="str">
            <v>ROFV25 FoFo DN 1000 4000,000 kg</v>
          </cell>
          <cell r="C4579" t="str">
            <v>PC</v>
          </cell>
          <cell r="D4579">
            <v>63492.34</v>
          </cell>
          <cell r="E4579">
            <v>71911.424283999993</v>
          </cell>
        </row>
        <row r="4580">
          <cell r="A4580" t="str">
            <v>M012207065</v>
          </cell>
          <cell r="B4580" t="str">
            <v>ROFV25 FoFo DN 1200 8210,000 kg</v>
          </cell>
          <cell r="C4580" t="str">
            <v>PC</v>
          </cell>
          <cell r="D4580">
            <v>70476.490000000005</v>
          </cell>
          <cell r="E4580">
            <v>79821.672574000011</v>
          </cell>
        </row>
        <row r="4581">
          <cell r="A4581" t="str">
            <v>M012207069</v>
          </cell>
          <cell r="B4581" t="str">
            <v>ROFC25 FoFo DN 50 20,000 kg</v>
          </cell>
          <cell r="C4581" t="str">
            <v>PC</v>
          </cell>
          <cell r="D4581">
            <v>3126.07</v>
          </cell>
          <cell r="E4581">
            <v>3540.5868820000005</v>
          </cell>
        </row>
        <row r="4582">
          <cell r="A4582" t="str">
            <v>M012207073</v>
          </cell>
          <cell r="B4582" t="str">
            <v>ROFC25 FoFo DN 75 30,000 kg</v>
          </cell>
          <cell r="C4582" t="str">
            <v>PC</v>
          </cell>
          <cell r="D4582">
            <v>3248.76</v>
          </cell>
          <cell r="E4582">
            <v>3679.5455760000004</v>
          </cell>
        </row>
        <row r="4583">
          <cell r="A4583" t="str">
            <v>M012207077</v>
          </cell>
          <cell r="B4583" t="str">
            <v>ROFC25 FoFo DN 100 46,000 kg</v>
          </cell>
          <cell r="C4583" t="str">
            <v>PC</v>
          </cell>
          <cell r="D4583">
            <v>4416.3999999999996</v>
          </cell>
          <cell r="E4583">
            <v>5002.0146399999994</v>
          </cell>
        </row>
        <row r="4584">
          <cell r="A4584" t="str">
            <v>M012207081</v>
          </cell>
          <cell r="B4584" t="str">
            <v>ROFC25 FoFo DN 150 73,000 kg</v>
          </cell>
          <cell r="C4584" t="str">
            <v>PC</v>
          </cell>
          <cell r="D4584">
            <v>4904.12</v>
          </cell>
          <cell r="E4584">
            <v>5554.4063120000001</v>
          </cell>
        </row>
        <row r="4585">
          <cell r="A4585" t="str">
            <v>M012207085</v>
          </cell>
          <cell r="B4585" t="str">
            <v>ROFC25 FoFo DN 200 124,000 kg</v>
          </cell>
          <cell r="C4585" t="str">
            <v>PC</v>
          </cell>
          <cell r="D4585">
            <v>5897.6</v>
          </cell>
          <cell r="E4585">
            <v>6679.6217600000009</v>
          </cell>
        </row>
        <row r="4586">
          <cell r="A4586" t="str">
            <v>M012207089</v>
          </cell>
          <cell r="B4586" t="str">
            <v>ROFC25 FoFo DN 250 224,000 kg</v>
          </cell>
          <cell r="C4586" t="str">
            <v>PC</v>
          </cell>
          <cell r="D4586">
            <v>7035.01</v>
          </cell>
          <cell r="E4586">
            <v>7967.8523260000002</v>
          </cell>
        </row>
        <row r="4587">
          <cell r="A4587" t="str">
            <v>M012207093</v>
          </cell>
          <cell r="B4587" t="str">
            <v>ROFC25 FoFo DN 300 302,000 kg</v>
          </cell>
          <cell r="C4587" t="str">
            <v>PC</v>
          </cell>
          <cell r="D4587">
            <v>9495.31</v>
          </cell>
          <cell r="E4587">
            <v>10754.388106</v>
          </cell>
        </row>
        <row r="4588">
          <cell r="A4588" t="str">
            <v>M012207097</v>
          </cell>
          <cell r="B4588" t="str">
            <v>ROFC25 FoFo DN 350 422,000 kg</v>
          </cell>
          <cell r="C4588" t="str">
            <v>PC</v>
          </cell>
          <cell r="D4588">
            <v>11779.47</v>
          </cell>
          <cell r="E4588">
            <v>13341.427722</v>
          </cell>
        </row>
        <row r="4589">
          <cell r="A4589" t="str">
            <v>M012207101</v>
          </cell>
          <cell r="B4589" t="str">
            <v>ROFC25 FoFo DN 400 494,000 kg</v>
          </cell>
          <cell r="C4589" t="str">
            <v>PC</v>
          </cell>
          <cell r="D4589">
            <v>13409.77</v>
          </cell>
          <cell r="E4589">
            <v>15187.905502000001</v>
          </cell>
        </row>
        <row r="4590">
          <cell r="A4590" t="str">
            <v>M012207105</v>
          </cell>
          <cell r="B4590" t="str">
            <v>ROFC25 FoFo DN 450 712,000 kg</v>
          </cell>
          <cell r="C4590" t="str">
            <v>PC</v>
          </cell>
          <cell r="D4590">
            <v>16557.400000000001</v>
          </cell>
          <cell r="E4590">
            <v>18752.911240000001</v>
          </cell>
        </row>
        <row r="4591">
          <cell r="A4591" t="str">
            <v>M012207109</v>
          </cell>
          <cell r="B4591" t="str">
            <v>ROFC25 FoFo DN 500 796,000 kg</v>
          </cell>
          <cell r="C4591" t="str">
            <v>PC</v>
          </cell>
          <cell r="D4591">
            <v>19140.75</v>
          </cell>
          <cell r="E4591">
            <v>21678.813450000001</v>
          </cell>
        </row>
        <row r="4592">
          <cell r="A4592" t="str">
            <v>M012207113</v>
          </cell>
          <cell r="B4592" t="str">
            <v>ROFC25 FoFo DN 600 1340,000 kg</v>
          </cell>
          <cell r="C4592" t="str">
            <v>PC</v>
          </cell>
          <cell r="D4592">
            <v>27093.88</v>
          </cell>
          <cell r="E4592">
            <v>30686.528488000004</v>
          </cell>
        </row>
        <row r="4593">
          <cell r="A4593" t="str">
            <v>M012207117</v>
          </cell>
          <cell r="B4593" t="str">
            <v>ROFC25 FoFo DN 700 1674,000 kg</v>
          </cell>
          <cell r="C4593" t="str">
            <v>PC</v>
          </cell>
          <cell r="D4593">
            <v>32106.99</v>
          </cell>
          <cell r="E4593">
            <v>36364.376874000001</v>
          </cell>
        </row>
        <row r="4594">
          <cell r="A4594" t="str">
            <v>M012207121</v>
          </cell>
          <cell r="B4594" t="str">
            <v>ROFC25 FoFo DN 800 2477,000 kg</v>
          </cell>
          <cell r="C4594" t="str">
            <v>PC</v>
          </cell>
          <cell r="D4594">
            <v>40746.74</v>
          </cell>
          <cell r="E4594">
            <v>46149.757724000003</v>
          </cell>
        </row>
        <row r="4595">
          <cell r="A4595" t="str">
            <v>M012207125</v>
          </cell>
          <cell r="B4595" t="str">
            <v>ROFC25 FoFo DN 900 3057,000 kg</v>
          </cell>
          <cell r="C4595" t="str">
            <v>PC</v>
          </cell>
          <cell r="D4595">
            <v>50488.36</v>
          </cell>
          <cell r="E4595">
            <v>57183.116536000001</v>
          </cell>
        </row>
        <row r="4596">
          <cell r="A4596" t="str">
            <v>M012207129</v>
          </cell>
          <cell r="B4596" t="str">
            <v>ROFC25 FoFo DN 1000 3971,000 kg</v>
          </cell>
          <cell r="C4596" t="str">
            <v>PC</v>
          </cell>
          <cell r="D4596">
            <v>63001.99</v>
          </cell>
          <cell r="E4596">
            <v>71356.053874000005</v>
          </cell>
        </row>
        <row r="4597">
          <cell r="A4597" t="str">
            <v>M012207133</v>
          </cell>
          <cell r="B4597" t="str">
            <v>ROFC25 FoFo DN 1200 8181,000 kg</v>
          </cell>
          <cell r="C4597" t="str">
            <v>PC</v>
          </cell>
          <cell r="D4597">
            <v>69932.2</v>
          </cell>
          <cell r="E4597">
            <v>79205.209719999999</v>
          </cell>
        </row>
        <row r="4598">
          <cell r="A4598" t="str">
            <v>M012207137</v>
          </cell>
          <cell r="B4598" t="str">
            <v>RO FV C/ BY-PASS PN 25 FoFo DN 250 245,000 kg</v>
          </cell>
          <cell r="C4598" t="str">
            <v>PC</v>
          </cell>
          <cell r="D4598">
            <v>4375.92</v>
          </cell>
          <cell r="E4598">
            <v>4956.1669920000004</v>
          </cell>
        </row>
        <row r="4599">
          <cell r="A4599" t="str">
            <v>M012207141</v>
          </cell>
          <cell r="B4599" t="str">
            <v>RO FV C/ BY-PASS PN 25 FoFo DN 300 337,000 kg</v>
          </cell>
          <cell r="C4599" t="str">
            <v>PC</v>
          </cell>
          <cell r="D4599">
            <v>5375.84</v>
          </cell>
          <cell r="E4599">
            <v>6088.6763840000003</v>
          </cell>
        </row>
        <row r="4600">
          <cell r="A4600" t="str">
            <v>M012207145</v>
          </cell>
          <cell r="B4600" t="str">
            <v>RO FV C/ BY-PASS PN 25 FoFo DN 350 462,000 kg</v>
          </cell>
          <cell r="C4600" t="str">
            <v>PC</v>
          </cell>
          <cell r="D4600">
            <v>12916.21</v>
          </cell>
          <cell r="E4600">
            <v>14628.899445999999</v>
          </cell>
        </row>
        <row r="4601">
          <cell r="A4601" t="str">
            <v>M012207149</v>
          </cell>
          <cell r="B4601" t="str">
            <v>RO FV C/ BY-PASS PN 25 FoFo DN 400 534,000 kg</v>
          </cell>
          <cell r="C4601" t="str">
            <v>PC</v>
          </cell>
          <cell r="D4601">
            <v>14056.54</v>
          </cell>
          <cell r="E4601">
            <v>15920.437204000002</v>
          </cell>
        </row>
        <row r="4602">
          <cell r="A4602" t="str">
            <v>M012207153</v>
          </cell>
          <cell r="B4602" t="str">
            <v>RO FV C/ BY-PASS PN 25 FoFo DN 450 752,000 kg</v>
          </cell>
          <cell r="C4602" t="str">
            <v>PC</v>
          </cell>
          <cell r="D4602">
            <v>16325.75</v>
          </cell>
          <cell r="E4602">
            <v>18490.544450000001</v>
          </cell>
        </row>
        <row r="4603">
          <cell r="A4603" t="str">
            <v>M012207157</v>
          </cell>
          <cell r="B4603" t="str">
            <v>RO FV C/ BY-PASS PN 25 FoFo DN 500 857,000 kg</v>
          </cell>
          <cell r="C4603" t="str">
            <v>PC</v>
          </cell>
          <cell r="D4603">
            <v>23051.919999999998</v>
          </cell>
          <cell r="E4603">
            <v>26108.604592</v>
          </cell>
        </row>
        <row r="4604">
          <cell r="A4604" t="str">
            <v>M012207161</v>
          </cell>
          <cell r="B4604" t="str">
            <v>RO FV C/ BY-PASS PN 25 FoFo DN 600 1405,000 kg</v>
          </cell>
          <cell r="C4604" t="str">
            <v>PC</v>
          </cell>
          <cell r="D4604">
            <v>31691.9</v>
          </cell>
          <cell r="E4604">
            <v>35894.245940000001</v>
          </cell>
        </row>
        <row r="4605">
          <cell r="A4605" t="str">
            <v>M012207165</v>
          </cell>
          <cell r="B4605" t="str">
            <v>RO FV C/ BY-PASS PN 25 FoFo DN 700 1757,000 kg</v>
          </cell>
          <cell r="C4605" t="str">
            <v>PC</v>
          </cell>
          <cell r="D4605">
            <v>43638.7</v>
          </cell>
          <cell r="E4605">
            <v>49425.191619999998</v>
          </cell>
        </row>
        <row r="4606">
          <cell r="A4606" t="str">
            <v>M012207169</v>
          </cell>
          <cell r="B4606" t="str">
            <v>RO FV C/ BY-PASS PN 25 FoFo DN 800 2559,000 kg</v>
          </cell>
          <cell r="C4606" t="str">
            <v>PC</v>
          </cell>
          <cell r="D4606">
            <v>45302.67</v>
          </cell>
          <cell r="E4606">
            <v>51309.804042000003</v>
          </cell>
        </row>
        <row r="4607">
          <cell r="A4607" t="str">
            <v>M012207173</v>
          </cell>
          <cell r="B4607" t="str">
            <v>RO FV C/ BY-PASS PN 25 FoFo DN 900 3165,000 kg</v>
          </cell>
          <cell r="C4607" t="str">
            <v>PC</v>
          </cell>
          <cell r="D4607">
            <v>50901.88</v>
          </cell>
          <cell r="E4607">
            <v>57651.469288</v>
          </cell>
        </row>
        <row r="4608">
          <cell r="A4608" t="str">
            <v>M012207177</v>
          </cell>
          <cell r="B4608" t="str">
            <v>RO FV C/ BY-PASS PN 25 FoFo DN 1000 4079,000 k</v>
          </cell>
          <cell r="C4608" t="str">
            <v>PC</v>
          </cell>
          <cell r="D4608">
            <v>57165.45</v>
          </cell>
          <cell r="E4608">
            <v>64745.588669999997</v>
          </cell>
        </row>
        <row r="4609">
          <cell r="A4609" t="str">
            <v>M012207181</v>
          </cell>
          <cell r="B4609" t="str">
            <v>RO FV C/ BY-PASS PN 25 FoFo DN 1200 8335,000 k</v>
          </cell>
          <cell r="C4609" t="str">
            <v>PC</v>
          </cell>
          <cell r="D4609">
            <v>63453.64</v>
          </cell>
          <cell r="E4609">
            <v>71867.592663999996</v>
          </cell>
        </row>
        <row r="4610">
          <cell r="A4610" t="str">
            <v>M012207185</v>
          </cell>
          <cell r="B4610" t="str">
            <v>RO FC C/ BY-PASS PN 25 FoFo DN 250 227,000 kg</v>
          </cell>
          <cell r="C4610" t="str">
            <v>PC</v>
          </cell>
          <cell r="D4610">
            <v>4116.5600000000004</v>
          </cell>
          <cell r="E4610">
            <v>4662.4158560000005</v>
          </cell>
        </row>
        <row r="4611">
          <cell r="A4611" t="str">
            <v>M012207189</v>
          </cell>
          <cell r="B4611" t="str">
            <v>RO FC C/ BY-PASS PN 25 FoFo DN 300 305,000 kg</v>
          </cell>
          <cell r="C4611" t="str">
            <v>PC</v>
          </cell>
          <cell r="D4611">
            <v>5116.4799999999996</v>
          </cell>
          <cell r="E4611">
            <v>5794.9252479999996</v>
          </cell>
        </row>
        <row r="4612">
          <cell r="A4612" t="str">
            <v>M012207193</v>
          </cell>
          <cell r="B4612" t="str">
            <v>RO FC C/ BY-PASS PN 25 FoFo DN 350 430,000 kg</v>
          </cell>
          <cell r="C4612" t="str">
            <v>PC</v>
          </cell>
          <cell r="D4612">
            <v>12568.98</v>
          </cell>
          <cell r="E4612">
            <v>14235.626748000001</v>
          </cell>
        </row>
        <row r="4613">
          <cell r="A4613" t="str">
            <v>M012207197</v>
          </cell>
          <cell r="B4613" t="str">
            <v>RO FC C/ BY-PASS PN 25 FoFo DN 400 502,000 kg</v>
          </cell>
          <cell r="C4613" t="str">
            <v>PC</v>
          </cell>
          <cell r="D4613">
            <v>14339.83</v>
          </cell>
          <cell r="E4613">
            <v>16241.291458000002</v>
          </cell>
        </row>
        <row r="4614">
          <cell r="A4614" t="str">
            <v>M012207201</v>
          </cell>
          <cell r="B4614" t="str">
            <v>RO FC C/ BY-PASS PN 25 FoFo DN 450 720,000 kg</v>
          </cell>
          <cell r="C4614" t="str">
            <v>PC</v>
          </cell>
          <cell r="D4614">
            <v>16665.21</v>
          </cell>
          <cell r="E4614">
            <v>18875.016845999999</v>
          </cell>
        </row>
        <row r="4615">
          <cell r="A4615" t="str">
            <v>M012207205</v>
          </cell>
          <cell r="B4615" t="str">
            <v>RO FC C/ BY-PASS PN 25 FoFo DN 500 824,000 kg</v>
          </cell>
          <cell r="C4615" t="str">
            <v>PC</v>
          </cell>
          <cell r="D4615">
            <v>22725.64</v>
          </cell>
          <cell r="E4615">
            <v>25739.059863999999</v>
          </cell>
        </row>
        <row r="4616">
          <cell r="A4616" t="str">
            <v>M012207209</v>
          </cell>
          <cell r="B4616" t="str">
            <v>RO FC C/ BY-PASS PN 25 FoFo DN 600 1375,000 kg</v>
          </cell>
          <cell r="C4616" t="str">
            <v>PC</v>
          </cell>
          <cell r="D4616">
            <v>30529.119999999999</v>
          </cell>
          <cell r="E4616">
            <v>34577.281311999999</v>
          </cell>
        </row>
        <row r="4617">
          <cell r="A4617" t="str">
            <v>M012207213</v>
          </cell>
          <cell r="B4617" t="str">
            <v>RO FC C/ BY-PASS PN 25 FoFo DN 700 1727,000 kg</v>
          </cell>
          <cell r="C4617" t="str">
            <v>PC</v>
          </cell>
          <cell r="D4617">
            <v>41843.46</v>
          </cell>
          <cell r="E4617">
            <v>47391.902796000002</v>
          </cell>
        </row>
        <row r="4618">
          <cell r="A4618" t="str">
            <v>M012207217</v>
          </cell>
          <cell r="B4618" t="str">
            <v>RO FC C/ BY-PASS PN 25 FoFo DN 800 2530,000 kg</v>
          </cell>
          <cell r="C4618" t="str">
            <v>PC</v>
          </cell>
          <cell r="D4618">
            <v>45030.86</v>
          </cell>
          <cell r="E4618">
            <v>51001.952036000002</v>
          </cell>
        </row>
        <row r="4619">
          <cell r="A4619" t="str">
            <v>M012207221</v>
          </cell>
          <cell r="B4619" t="str">
            <v>RO FC C/ BY-PASS PN 25 FoFo DN 900 3136,000 kg</v>
          </cell>
          <cell r="C4619" t="str">
            <v>PC</v>
          </cell>
          <cell r="D4619">
            <v>50596.47</v>
          </cell>
          <cell r="E4619">
            <v>57305.561922000001</v>
          </cell>
        </row>
        <row r="4620">
          <cell r="A4620" t="str">
            <v>M012207225</v>
          </cell>
          <cell r="B4620" t="str">
            <v>RO FC C/ BY-PASS PN 25 FoFo DN 1000 4050,000 k</v>
          </cell>
          <cell r="C4620" t="str">
            <v>PC</v>
          </cell>
          <cell r="D4620">
            <v>56767.99</v>
          </cell>
          <cell r="E4620">
            <v>64295.425474000003</v>
          </cell>
        </row>
        <row r="4621">
          <cell r="A4621" t="str">
            <v>M012207229</v>
          </cell>
          <cell r="B4621" t="str">
            <v>RO FC C/ BY-PASS PN 25 FoFo DN 1200 8306,000 k</v>
          </cell>
          <cell r="C4621" t="str">
            <v>PC</v>
          </cell>
          <cell r="D4621">
            <v>63012.480000000003</v>
          </cell>
          <cell r="E4621">
            <v>71367.934848000004</v>
          </cell>
        </row>
        <row r="4622">
          <cell r="A4622" t="str">
            <v>M012207233</v>
          </cell>
          <cell r="B4622" t="str">
            <v>RO FV C/ RED. PN 25 FoFo DN 250 287,000 kg</v>
          </cell>
          <cell r="C4622" t="str">
            <v>PC</v>
          </cell>
          <cell r="D4622">
            <v>6439.75</v>
          </cell>
          <cell r="E4622">
            <v>7293.6608500000002</v>
          </cell>
        </row>
        <row r="4623">
          <cell r="A4623" t="str">
            <v>M012207237</v>
          </cell>
          <cell r="B4623" t="str">
            <v>RO FV C/ RED. PN 25 FoFo DN 300 379,000 kg</v>
          </cell>
          <cell r="C4623" t="str">
            <v>PC</v>
          </cell>
          <cell r="D4623">
            <v>7148.13</v>
          </cell>
          <cell r="E4623">
            <v>8095.9720380000008</v>
          </cell>
        </row>
        <row r="4624">
          <cell r="A4624" t="str">
            <v>M012207241</v>
          </cell>
          <cell r="B4624" t="str">
            <v>RO FV C/ RED. PN 25 FoFo DN 350 499,000 kg</v>
          </cell>
          <cell r="C4624" t="str">
            <v>PC</v>
          </cell>
          <cell r="D4624">
            <v>14227.91</v>
          </cell>
          <cell r="E4624">
            <v>16114.530866000001</v>
          </cell>
        </row>
        <row r="4625">
          <cell r="A4625" t="str">
            <v>M012207245</v>
          </cell>
          <cell r="B4625" t="str">
            <v>RO FV C/ RED. PN 25 FoFo DN 400 571,000 kg</v>
          </cell>
          <cell r="C4625" t="str">
            <v>PC</v>
          </cell>
          <cell r="D4625">
            <v>16178.96</v>
          </cell>
          <cell r="E4625">
            <v>18324.290096000001</v>
          </cell>
        </row>
        <row r="4626">
          <cell r="A4626" t="str">
            <v>M012207249</v>
          </cell>
          <cell r="B4626" t="str">
            <v>RO FV C/ RED. PN 25 FoFo DN 450 789,000 kg</v>
          </cell>
          <cell r="C4626" t="str">
            <v>PC</v>
          </cell>
          <cell r="D4626">
            <v>18698.02</v>
          </cell>
          <cell r="E4626">
            <v>21177.377452000001</v>
          </cell>
        </row>
        <row r="4627">
          <cell r="A4627" t="str">
            <v>M012207253</v>
          </cell>
          <cell r="B4627" t="str">
            <v>RO FV C/ RED. PN 25 FoFo DN 500 867,000 kg</v>
          </cell>
          <cell r="C4627" t="str">
            <v>PC</v>
          </cell>
          <cell r="D4627">
            <v>21343.86</v>
          </cell>
          <cell r="E4627">
            <v>24174.055836000003</v>
          </cell>
        </row>
        <row r="4628">
          <cell r="A4628" t="str">
            <v>M012207257</v>
          </cell>
          <cell r="B4628" t="str">
            <v>RO FV C/ RED. PN 25 FoFo DN 600 1405,000 kg</v>
          </cell>
          <cell r="C4628" t="str">
            <v>PC</v>
          </cell>
          <cell r="D4628">
            <v>28540.42</v>
          </cell>
          <cell r="E4628">
            <v>32324.879691999999</v>
          </cell>
        </row>
        <row r="4629">
          <cell r="A4629" t="str">
            <v>M012207261</v>
          </cell>
          <cell r="B4629" t="str">
            <v>RO FV C/ RED. PN 25 FoFo DN 700 1739,000 kg</v>
          </cell>
          <cell r="C4629" t="str">
            <v>PC</v>
          </cell>
          <cell r="D4629">
            <v>32921.040000000001</v>
          </cell>
          <cell r="E4629">
            <v>37286.369903999999</v>
          </cell>
        </row>
        <row r="4630">
          <cell r="A4630" t="str">
            <v>M012207265</v>
          </cell>
          <cell r="B4630" t="str">
            <v>RO FV C/ RED. PN 25 FoFo DN 800 2542,000 kg</v>
          </cell>
          <cell r="C4630" t="str">
            <v>PC</v>
          </cell>
          <cell r="D4630">
            <v>43009.18</v>
          </cell>
          <cell r="E4630">
            <v>48712.197268000004</v>
          </cell>
        </row>
        <row r="4631">
          <cell r="A4631" t="str">
            <v>M012207269</v>
          </cell>
          <cell r="B4631" t="str">
            <v>RO FV C/ RED. PN 25 FoFo DN 900 3124,000 kg</v>
          </cell>
          <cell r="C4631" t="str">
            <v>PC</v>
          </cell>
          <cell r="D4631">
            <v>51131.62</v>
          </cell>
          <cell r="E4631">
            <v>57911.672812000004</v>
          </cell>
        </row>
        <row r="4632">
          <cell r="A4632" t="str">
            <v>M012207273</v>
          </cell>
          <cell r="B4632" t="str">
            <v>RO FV C/ RED. PN 25 FoFo DN 1000 4038,000 kg</v>
          </cell>
          <cell r="C4632" t="str">
            <v>PC</v>
          </cell>
          <cell r="D4632">
            <v>64138.39</v>
          </cell>
          <cell r="E4632">
            <v>72643.140513999999</v>
          </cell>
        </row>
        <row r="4633">
          <cell r="A4633" t="str">
            <v>M012207277</v>
          </cell>
          <cell r="B4633" t="str">
            <v>RO FV C/ RED. PN 25 FoFo DN 1200 8400,000 kg</v>
          </cell>
          <cell r="C4633" t="str">
            <v>PC</v>
          </cell>
          <cell r="D4633">
            <v>71193.61</v>
          </cell>
          <cell r="E4633">
            <v>80633.882685999997</v>
          </cell>
        </row>
        <row r="4634">
          <cell r="A4634" t="str">
            <v>M012207281</v>
          </cell>
          <cell r="B4634" t="str">
            <v>RO FC C/ RED. PN 25 FoFo DN 250 284,000 kg</v>
          </cell>
          <cell r="C4634" t="str">
            <v>PC</v>
          </cell>
          <cell r="D4634">
            <v>6364.76</v>
          </cell>
          <cell r="E4634">
            <v>7208.7271760000003</v>
          </cell>
        </row>
        <row r="4635">
          <cell r="A4635" t="str">
            <v>M012207285</v>
          </cell>
          <cell r="B4635" t="str">
            <v>RO FC C/ RED. PN 25 FoFo DN 300 362,000 kg</v>
          </cell>
          <cell r="C4635" t="str">
            <v>PC</v>
          </cell>
          <cell r="D4635">
            <v>7064.89</v>
          </cell>
          <cell r="E4635">
            <v>8001.6944140000005</v>
          </cell>
        </row>
        <row r="4636">
          <cell r="A4636" t="str">
            <v>M012207289</v>
          </cell>
          <cell r="B4636" t="str">
            <v>RO FC C/ RED. PN 25 FoFo DN 350 482,000 kg</v>
          </cell>
          <cell r="C4636" t="str">
            <v>PC</v>
          </cell>
          <cell r="D4636">
            <v>13579</v>
          </cell>
          <cell r="E4636">
            <v>15379.575400000002</v>
          </cell>
        </row>
        <row r="4637">
          <cell r="A4637" t="str">
            <v>M012207293</v>
          </cell>
          <cell r="B4637" t="str">
            <v>RO FC C/ RED. PN 25 FoFo DN 400 554,000 kg</v>
          </cell>
          <cell r="C4637" t="str">
            <v>PC</v>
          </cell>
          <cell r="D4637">
            <v>15522.56</v>
          </cell>
          <cell r="E4637">
            <v>17580.851456</v>
          </cell>
        </row>
        <row r="4638">
          <cell r="A4638" t="str">
            <v>M012207297</v>
          </cell>
          <cell r="B4638" t="str">
            <v>RO FC C/ RED. PN 25 FoFo DN 450 772,000 kg</v>
          </cell>
          <cell r="C4638" t="str">
            <v>PC</v>
          </cell>
          <cell r="D4638">
            <v>18001.87</v>
          </cell>
          <cell r="E4638">
            <v>20388.917962</v>
          </cell>
        </row>
        <row r="4639">
          <cell r="A4639" t="str">
            <v>M012207301</v>
          </cell>
          <cell r="B4639" t="str">
            <v>RO FC C/ RED. PN 25 FoFo DN 500 856,000 kg</v>
          </cell>
          <cell r="C4639" t="str">
            <v>PC</v>
          </cell>
          <cell r="D4639">
            <v>21271.68</v>
          </cell>
          <cell r="E4639">
            <v>24092.304768000002</v>
          </cell>
        </row>
        <row r="4640">
          <cell r="A4640" t="str">
            <v>M012207305</v>
          </cell>
          <cell r="B4640" t="str">
            <v>RO FC C/ RED. PN 25 FoFo DN 600 1395,000 kg</v>
          </cell>
          <cell r="C4640" t="str">
            <v>PC</v>
          </cell>
          <cell r="D4640">
            <v>28497.02</v>
          </cell>
          <cell r="E4640">
            <v>32275.724852000003</v>
          </cell>
        </row>
        <row r="4641">
          <cell r="A4641" t="str">
            <v>M012207309</v>
          </cell>
          <cell r="B4641" t="str">
            <v>RO FC C/ RED. PN 25 FoFo DN 700 1729,000 kg</v>
          </cell>
          <cell r="C4641" t="str">
            <v>PC</v>
          </cell>
          <cell r="D4641">
            <v>32766.38</v>
          </cell>
          <cell r="E4641">
            <v>37111.201988000001</v>
          </cell>
        </row>
        <row r="4642">
          <cell r="A4642" t="str">
            <v>M012207313</v>
          </cell>
          <cell r="B4642" t="str">
            <v>RO FC C/ RED. PN 25 FoFo DN 800 2532,000 kg</v>
          </cell>
          <cell r="C4642" t="str">
            <v>PC</v>
          </cell>
          <cell r="D4642">
            <v>42362.57</v>
          </cell>
          <cell r="E4642">
            <v>47979.846782000001</v>
          </cell>
        </row>
        <row r="4643">
          <cell r="A4643" t="str">
            <v>M012207317</v>
          </cell>
          <cell r="B4643" t="str">
            <v>RO FC C/ RED. PN 25 FoFo DN 900 3114,000 kg</v>
          </cell>
          <cell r="C4643" t="str">
            <v>PC</v>
          </cell>
          <cell r="D4643">
            <v>50623.1</v>
          </cell>
          <cell r="E4643">
            <v>57335.723060000004</v>
          </cell>
        </row>
        <row r="4644">
          <cell r="A4644" t="str">
            <v>M012207321</v>
          </cell>
          <cell r="B4644" t="str">
            <v>RO FC C/ RED. PN 25 FoFo DN 1000 4028,000 kg</v>
          </cell>
          <cell r="C4644" t="str">
            <v>PC</v>
          </cell>
          <cell r="D4644">
            <v>61381.45</v>
          </cell>
          <cell r="E4644">
            <v>69520.630269999994</v>
          </cell>
        </row>
        <row r="4645">
          <cell r="A4645" t="str">
            <v>M012207325</v>
          </cell>
          <cell r="B4645" t="str">
            <v>RO FC C/ RED. PN 25 FoFo DN 1200 8333,000 kg</v>
          </cell>
          <cell r="C4645" t="str">
            <v>PC</v>
          </cell>
          <cell r="D4645">
            <v>68133.399999999994</v>
          </cell>
          <cell r="E4645">
            <v>77167.88884</v>
          </cell>
        </row>
        <row r="4646">
          <cell r="A4646" t="str">
            <v>M012207329</v>
          </cell>
          <cell r="B4646" t="str">
            <v>RO FV C/ RED. C/ BY-PASS PN 25 FoFo DN 250 290,000 kg</v>
          </cell>
          <cell r="C4646" t="str">
            <v>PC</v>
          </cell>
          <cell r="D4646">
            <v>6811.49</v>
          </cell>
          <cell r="E4646">
            <v>7714.6935739999999</v>
          </cell>
        </row>
        <row r="4647">
          <cell r="A4647" t="str">
            <v>M012207333</v>
          </cell>
          <cell r="B4647" t="str">
            <v>RO FV C/ RED. C/ BY-PASS PN 25 FoFo DN 300 382,000 kg</v>
          </cell>
          <cell r="C4647" t="str">
            <v>PC</v>
          </cell>
          <cell r="D4647">
            <v>7560.75</v>
          </cell>
          <cell r="E4647">
            <v>8563.3054499999998</v>
          </cell>
        </row>
        <row r="4648">
          <cell r="A4648" t="str">
            <v>M012207337</v>
          </cell>
          <cell r="B4648" t="str">
            <v>RO FV C/ RED. C/ BY-PASS PN 25 FoFo DN 350 507,000 kg</v>
          </cell>
          <cell r="C4648" t="str">
            <v>PC</v>
          </cell>
          <cell r="D4648">
            <v>14538.9</v>
          </cell>
          <cell r="E4648">
            <v>16466.758140000002</v>
          </cell>
        </row>
        <row r="4649">
          <cell r="A4649" t="str">
            <v>M012207341</v>
          </cell>
          <cell r="B4649" t="str">
            <v>RO FV C/ RED. C/ BY-PASS PN 25 FoFo DN 400 616,000 kg</v>
          </cell>
          <cell r="C4649" t="str">
            <v>PC</v>
          </cell>
          <cell r="D4649">
            <v>16061.53</v>
          </cell>
          <cell r="E4649">
            <v>18191.288878000003</v>
          </cell>
        </row>
        <row r="4650">
          <cell r="A4650" t="str">
            <v>M012207345</v>
          </cell>
          <cell r="B4650" t="str">
            <v>RO FV C/ RED. C/ BY-PASS PN 25 FoFo DN 450 834,000 kg</v>
          </cell>
          <cell r="C4650" t="str">
            <v>PC</v>
          </cell>
          <cell r="D4650">
            <v>19096.05</v>
          </cell>
          <cell r="E4650">
            <v>21628.186229999999</v>
          </cell>
        </row>
        <row r="4651">
          <cell r="A4651" t="str">
            <v>M012207349</v>
          </cell>
          <cell r="B4651" t="str">
            <v>RO FV C/ RED. C/ BY-PASS PN 25 FoFo DN 500 912,000 kg</v>
          </cell>
          <cell r="C4651" t="str">
            <v>PC</v>
          </cell>
          <cell r="D4651">
            <v>24843.18</v>
          </cell>
          <cell r="E4651">
            <v>28137.385668000003</v>
          </cell>
        </row>
        <row r="4652">
          <cell r="A4652" t="str">
            <v>M012207353</v>
          </cell>
          <cell r="B4652" t="str">
            <v>RO FV C/ RED. C/ BY-PASS PN 25 FoFo DN 600 1440,000 k</v>
          </cell>
          <cell r="C4652" t="str">
            <v>PC</v>
          </cell>
          <cell r="D4652">
            <v>31813.61</v>
          </cell>
          <cell r="E4652">
            <v>36032.094686000004</v>
          </cell>
        </row>
        <row r="4653">
          <cell r="A4653" t="str">
            <v>M012207357</v>
          </cell>
          <cell r="B4653" t="str">
            <v>RO FV C/ RED. C/ BY-PASS PN 25 FoFo DN 700 1792,000 k</v>
          </cell>
          <cell r="C4653" t="str">
            <v>PC</v>
          </cell>
          <cell r="D4653">
            <v>37159.620000000003</v>
          </cell>
          <cell r="E4653">
            <v>42086.985612000004</v>
          </cell>
        </row>
        <row r="4654">
          <cell r="A4654" t="str">
            <v>M012207361</v>
          </cell>
          <cell r="B4654" t="str">
            <v>RO FV C/ RED. C/ BY-PASS PN 25 FoFo DN 800 2595,000 k</v>
          </cell>
          <cell r="C4654" t="str">
            <v>PC</v>
          </cell>
          <cell r="D4654">
            <v>46610.83</v>
          </cell>
          <cell r="E4654">
            <v>52791.426058000005</v>
          </cell>
        </row>
        <row r="4655">
          <cell r="A4655" t="str">
            <v>M012207365</v>
          </cell>
          <cell r="B4655" t="str">
            <v>RO FV C/ RED. C/ BY-PASS PN 25 FoFo DN 900 3203,000 k</v>
          </cell>
          <cell r="C4655" t="str">
            <v>PC</v>
          </cell>
          <cell r="D4655">
            <v>54358.19</v>
          </cell>
          <cell r="E4655">
            <v>61566.085994000008</v>
          </cell>
        </row>
        <row r="4656">
          <cell r="A4656" t="str">
            <v>M012207369</v>
          </cell>
          <cell r="B4656" t="str">
            <v>RO FV C/ RED. C/ BY-PASS PN 25 FoFo DN 1000 4117,000 k</v>
          </cell>
          <cell r="C4656" t="str">
            <v>PC</v>
          </cell>
          <cell r="D4656">
            <v>68628.2</v>
          </cell>
          <cell r="E4656">
            <v>77728.299320000006</v>
          </cell>
        </row>
        <row r="4657">
          <cell r="A4657" t="str">
            <v>M012207373</v>
          </cell>
          <cell r="B4657" t="str">
            <v>RO FV C/ RED. C/ BY-PASS PN 25 FoFo DN 1200 8648,000 k</v>
          </cell>
          <cell r="C4657" t="str">
            <v>PC</v>
          </cell>
          <cell r="D4657">
            <v>76177.3</v>
          </cell>
          <cell r="E4657">
            <v>86278.409980000011</v>
          </cell>
        </row>
        <row r="4658">
          <cell r="A4658" t="str">
            <v>M012207377</v>
          </cell>
          <cell r="B4658" t="str">
            <v>RO FC C/ RED. C/ BY-PASS PN 25 FoFo DN 250 322,000 kg</v>
          </cell>
          <cell r="C4658" t="str">
            <v>PC</v>
          </cell>
          <cell r="D4658">
            <v>6736.46</v>
          </cell>
          <cell r="E4658">
            <v>7629.7145960000007</v>
          </cell>
        </row>
        <row r="4659">
          <cell r="A4659" t="str">
            <v>M012207381</v>
          </cell>
          <cell r="B4659" t="str">
            <v>RO FC C/ RED. C/ BY-PASS PN 25 FoFo DN 300 366,000 kg</v>
          </cell>
          <cell r="C4659" t="str">
            <v>PC</v>
          </cell>
          <cell r="D4659">
            <v>7477.47</v>
          </cell>
          <cell r="E4659">
            <v>8468.9825220000002</v>
          </cell>
        </row>
        <row r="4660">
          <cell r="A4660" t="str">
            <v>M012207385</v>
          </cell>
          <cell r="B4660" t="str">
            <v>RO FC C/ RED. C/ BY-PASS PN 25 FoFo DN 350 490,000 kg</v>
          </cell>
          <cell r="C4660" t="str">
            <v>PC</v>
          </cell>
          <cell r="D4660">
            <v>14418.32</v>
          </cell>
          <cell r="E4660">
            <v>16330.189232000001</v>
          </cell>
        </row>
        <row r="4661">
          <cell r="A4661" t="str">
            <v>M012207389</v>
          </cell>
          <cell r="B4661" t="str">
            <v>RO FC C/ RED. C/ BY-PASS PN 25 FoFo DN 400 562,000 kg</v>
          </cell>
          <cell r="C4661" t="str">
            <v>PC</v>
          </cell>
          <cell r="D4661">
            <v>16029.49</v>
          </cell>
          <cell r="E4661">
            <v>18155.000373999999</v>
          </cell>
        </row>
        <row r="4662">
          <cell r="A4662" t="str">
            <v>M012207393</v>
          </cell>
          <cell r="B4662" t="str">
            <v>RO FC C/ RED. C/ BY-PASS PN 25 FoFo DN 450 780,000 kg</v>
          </cell>
          <cell r="C4662" t="str">
            <v>PC</v>
          </cell>
          <cell r="D4662">
            <v>18881.54</v>
          </cell>
          <cell r="E4662">
            <v>21385.232204000004</v>
          </cell>
        </row>
        <row r="4663">
          <cell r="A4663" t="str">
            <v>M012207397</v>
          </cell>
          <cell r="B4663" t="str">
            <v>RO FC C/ RED. C/ BY-PASS PN 25 FoFo DN 500 884,000 kg</v>
          </cell>
          <cell r="C4663" t="str">
            <v>PC</v>
          </cell>
          <cell r="D4663">
            <v>24716.48</v>
          </cell>
          <cell r="E4663">
            <v>27993.885248000002</v>
          </cell>
        </row>
        <row r="4664">
          <cell r="A4664" t="str">
            <v>M012207401</v>
          </cell>
          <cell r="B4664" t="str">
            <v>RO FC C/ RED. C/ BY-PASS PN 25 FoFo DN 600 1430,000 k</v>
          </cell>
          <cell r="C4664" t="str">
            <v>PC</v>
          </cell>
          <cell r="D4664">
            <v>31662.38</v>
          </cell>
          <cell r="E4664">
            <v>35860.811588000004</v>
          </cell>
        </row>
        <row r="4665">
          <cell r="A4665" t="str">
            <v>M012207405</v>
          </cell>
          <cell r="B4665" t="str">
            <v>RO FC C/ RED. C/ BY-PASS PN 25 FoFo DN 700 1782,000 k</v>
          </cell>
          <cell r="C4665" t="str">
            <v>PC</v>
          </cell>
          <cell r="D4665">
            <v>36609.019999999997</v>
          </cell>
          <cell r="E4665">
            <v>41463.376052</v>
          </cell>
        </row>
        <row r="4666">
          <cell r="A4666" t="str">
            <v>M012207409</v>
          </cell>
          <cell r="B4666" t="str">
            <v>RO FC C/ RED. C/ BY-PASS PN 25 FoFo DN 800 2585,000 k</v>
          </cell>
          <cell r="C4666" t="str">
            <v>PC</v>
          </cell>
          <cell r="D4666">
            <v>46583.8</v>
          </cell>
          <cell r="E4666">
            <v>52760.811880000008</v>
          </cell>
        </row>
        <row r="4667">
          <cell r="A4667" t="str">
            <v>M012207413</v>
          </cell>
          <cell r="B4667" t="str">
            <v>RO FC C/ RED. C/ BY-PASS PN 25 FoFo DN 900 3193,000 k</v>
          </cell>
          <cell r="C4667" t="str">
            <v>PC</v>
          </cell>
          <cell r="D4667">
            <v>52341.31</v>
          </cell>
          <cell r="E4667">
            <v>59281.767705999999</v>
          </cell>
        </row>
        <row r="4668">
          <cell r="A4668" t="str">
            <v>M012207417</v>
          </cell>
          <cell r="B4668" t="str">
            <v>RO FC C/ RED. C/ BY-PASS PN 25 FoFo DN 1000 4107,000 k</v>
          </cell>
          <cell r="C4668" t="str">
            <v>PC</v>
          </cell>
          <cell r="D4668">
            <v>67941.919999999998</v>
          </cell>
          <cell r="E4668">
            <v>76951.018592000008</v>
          </cell>
        </row>
        <row r="4669">
          <cell r="A4669" t="str">
            <v>M012207421</v>
          </cell>
          <cell r="B4669" t="str">
            <v>RO FC C/ RED. C/ BY-PASS PN 25 FoFo DN 1200 8458,000 k</v>
          </cell>
          <cell r="C4669" t="str">
            <v>PC</v>
          </cell>
          <cell r="D4669">
            <v>75415.53</v>
          </cell>
          <cell r="E4669">
            <v>85415.629278000008</v>
          </cell>
        </row>
        <row r="4670">
          <cell r="A4670" t="str">
            <v>M012208000</v>
          </cell>
          <cell r="B4670" t="str">
            <v>REGISTRO DE GAVETA OVAL FoFo C/ BOLSAS JE, INCLUINDO ANEL DE BORRACHA PN 16</v>
          </cell>
        </row>
        <row r="4671">
          <cell r="A4671" t="str">
            <v>M012208001</v>
          </cell>
          <cell r="B4671" t="str">
            <v>ROJEV16 FoFo DN 250 211,000 kg</v>
          </cell>
          <cell r="C4671" t="str">
            <v>PC</v>
          </cell>
          <cell r="D4671">
            <v>8594.16</v>
          </cell>
          <cell r="E4671">
            <v>9733.7456160000002</v>
          </cell>
        </row>
        <row r="4672">
          <cell r="A4672" t="str">
            <v>M012208005</v>
          </cell>
          <cell r="B4672" t="str">
            <v>ROJEV16 FoFo DN 300 287,000 kg</v>
          </cell>
          <cell r="C4672" t="str">
            <v>PC</v>
          </cell>
          <cell r="D4672">
            <v>9782.9</v>
          </cell>
          <cell r="E4672">
            <v>11080.11254</v>
          </cell>
        </row>
        <row r="4673">
          <cell r="A4673" t="str">
            <v>M012208009</v>
          </cell>
          <cell r="B4673" t="str">
            <v>ROJEV16 FoFo DN 350 451,000 kg</v>
          </cell>
          <cell r="C4673" t="str">
            <v>PC</v>
          </cell>
          <cell r="D4673">
            <v>11136.05</v>
          </cell>
          <cell r="E4673">
            <v>12612.69023</v>
          </cell>
        </row>
        <row r="4674">
          <cell r="A4674" t="str">
            <v>M012208013</v>
          </cell>
          <cell r="B4674" t="str">
            <v>ROJEV16 FoFo DN 400 543,000 kg</v>
          </cell>
          <cell r="C4674" t="str">
            <v>PC</v>
          </cell>
          <cell r="D4674">
            <v>12676.37</v>
          </cell>
          <cell r="E4674">
            <v>14357.256662000002</v>
          </cell>
        </row>
        <row r="4675">
          <cell r="A4675" t="str">
            <v>M012208017</v>
          </cell>
          <cell r="B4675" t="str">
            <v>ROJEV16 FoFo DN 450 677,000 kg</v>
          </cell>
          <cell r="C4675" t="str">
            <v>PC</v>
          </cell>
          <cell r="D4675">
            <v>15211.64</v>
          </cell>
          <cell r="E4675">
            <v>17228.703463999998</v>
          </cell>
        </row>
        <row r="4676">
          <cell r="A4676" t="str">
            <v>M012208021</v>
          </cell>
          <cell r="B4676" t="str">
            <v>ROJEV16 FoFo DN 500 830,000 kg</v>
          </cell>
          <cell r="C4676" t="str">
            <v>PC</v>
          </cell>
          <cell r="D4676">
            <v>17964.64</v>
          </cell>
          <cell r="E4676">
            <v>20346.751263999999</v>
          </cell>
        </row>
        <row r="4677">
          <cell r="A4677" t="str">
            <v>M012208025</v>
          </cell>
          <cell r="B4677" t="str">
            <v>ROJEV16 FoFo DN 600 1305,000 kg</v>
          </cell>
          <cell r="C4677" t="str">
            <v>PC</v>
          </cell>
          <cell r="D4677">
            <v>21215.87</v>
          </cell>
          <cell r="E4677">
            <v>24029.094362</v>
          </cell>
        </row>
        <row r="4678">
          <cell r="A4678" t="str">
            <v>M012208029</v>
          </cell>
          <cell r="B4678" t="str">
            <v>ROJEC16 FoFo DN 250 203,000 kg</v>
          </cell>
          <cell r="C4678" t="str">
            <v>PC</v>
          </cell>
          <cell r="D4678">
            <v>9549.08</v>
          </cell>
          <cell r="E4678">
            <v>10815.288008</v>
          </cell>
        </row>
        <row r="4679">
          <cell r="A4679" t="str">
            <v>M012208033</v>
          </cell>
          <cell r="B4679" t="str">
            <v>ROJEC16 FoFo DN 300 255,000 kg</v>
          </cell>
          <cell r="C4679" t="str">
            <v>PC</v>
          </cell>
          <cell r="D4679">
            <v>10869.88</v>
          </cell>
          <cell r="E4679">
            <v>12311.226087999999</v>
          </cell>
        </row>
        <row r="4680">
          <cell r="A4680" t="str">
            <v>M012208037</v>
          </cell>
          <cell r="B4680" t="str">
            <v>ROJEC16 FoFo DN 350 419,000 kg</v>
          </cell>
          <cell r="C4680" t="str">
            <v>PC</v>
          </cell>
          <cell r="D4680">
            <v>12373.39</v>
          </cell>
          <cell r="E4680">
            <v>14014.101514</v>
          </cell>
        </row>
        <row r="4681">
          <cell r="A4681" t="str">
            <v>M012208041</v>
          </cell>
          <cell r="B4681" t="str">
            <v>ROJEC16 FoFo DN 400 511,000 kg</v>
          </cell>
          <cell r="C4681" t="str">
            <v>PC</v>
          </cell>
          <cell r="D4681">
            <v>14084.86</v>
          </cell>
          <cell r="E4681">
            <v>15952.512436000001</v>
          </cell>
        </row>
        <row r="4682">
          <cell r="A4682" t="str">
            <v>M012208045</v>
          </cell>
          <cell r="B4682" t="str">
            <v>ROJEC16 FoFo DN 450 645,000 kg</v>
          </cell>
          <cell r="C4682" t="str">
            <v>PC</v>
          </cell>
          <cell r="D4682">
            <v>16901.830000000002</v>
          </cell>
          <cell r="E4682">
            <v>19143.012658000003</v>
          </cell>
        </row>
        <row r="4683">
          <cell r="A4683" t="str">
            <v>M012208049</v>
          </cell>
          <cell r="B4683" t="str">
            <v>ROJEC16 FoFo DN 500 798,000 kg</v>
          </cell>
          <cell r="C4683" t="str">
            <v>PC</v>
          </cell>
          <cell r="D4683">
            <v>19960.72</v>
          </cell>
          <cell r="E4683">
            <v>22607.511472000002</v>
          </cell>
        </row>
        <row r="4684">
          <cell r="A4684" t="str">
            <v>M012208053</v>
          </cell>
          <cell r="B4684" t="str">
            <v>ROJEC16 FoFo DN 600 1275,000 kg</v>
          </cell>
          <cell r="C4684" t="str">
            <v>PC</v>
          </cell>
          <cell r="D4684">
            <v>23573.19</v>
          </cell>
          <cell r="E4684">
            <v>26698.994994000001</v>
          </cell>
        </row>
        <row r="4685">
          <cell r="A4685" t="str">
            <v>M012208057</v>
          </cell>
          <cell r="B4685" t="str">
            <v>RO BV C/ BY-PASS PN 16 FoFo DN 250 215,000 kg</v>
          </cell>
          <cell r="C4685" t="str">
            <v>PC</v>
          </cell>
          <cell r="D4685">
            <v>3821.18</v>
          </cell>
          <cell r="E4685">
            <v>4327.8684679999997</v>
          </cell>
        </row>
        <row r="4686">
          <cell r="A4686" t="str">
            <v>M012208061</v>
          </cell>
          <cell r="B4686" t="str">
            <v>RO BV C/ BY-PASS PN 16 FoFo DN 300 291,000 kg</v>
          </cell>
          <cell r="C4686" t="str">
            <v>PC</v>
          </cell>
          <cell r="D4686">
            <v>4858.42</v>
          </cell>
          <cell r="E4686">
            <v>5502.6464920000008</v>
          </cell>
        </row>
        <row r="4687">
          <cell r="A4687" t="str">
            <v>M012208065</v>
          </cell>
          <cell r="B4687" t="str">
            <v>RO BV C/ BY-PASS PN 16 FoFo DN 350 455,000 kg</v>
          </cell>
          <cell r="C4687" t="str">
            <v>PC</v>
          </cell>
          <cell r="D4687">
            <v>12767.18</v>
          </cell>
          <cell r="E4687">
            <v>14460.108068000001</v>
          </cell>
        </row>
        <row r="4688">
          <cell r="A4688" t="str">
            <v>M012208069</v>
          </cell>
          <cell r="B4688" t="str">
            <v>RO BV C/ BY-PASS PN 16 FoFo DN 400 547,000 kg</v>
          </cell>
          <cell r="C4688" t="str">
            <v>PC</v>
          </cell>
          <cell r="D4688">
            <v>14694.36</v>
          </cell>
          <cell r="E4688">
            <v>16642.832136000001</v>
          </cell>
        </row>
        <row r="4689">
          <cell r="A4689" t="str">
            <v>M012208073</v>
          </cell>
          <cell r="B4689" t="str">
            <v>RO BV C/ BY-PASS PN 16 FoFo DN 450 681,000 kg</v>
          </cell>
          <cell r="C4689" t="str">
            <v>PC</v>
          </cell>
          <cell r="D4689">
            <v>16510.52</v>
          </cell>
          <cell r="E4689">
            <v>18699.814952000001</v>
          </cell>
        </row>
        <row r="4690">
          <cell r="A4690" t="str">
            <v>M012208077</v>
          </cell>
          <cell r="B4690" t="str">
            <v>RO BV C/ BY-PASS PN 16 FoFo DN 500 834,000 kg</v>
          </cell>
          <cell r="C4690" t="str">
            <v>PC</v>
          </cell>
          <cell r="D4690">
            <v>22183.38</v>
          </cell>
          <cell r="E4690">
            <v>25124.896188000002</v>
          </cell>
        </row>
        <row r="4691">
          <cell r="A4691" t="str">
            <v>M012208081</v>
          </cell>
          <cell r="B4691" t="str">
            <v>RO BV C/ BY-PASS PN 16 FoFo DN 600 1309,000 kg</v>
          </cell>
          <cell r="C4691" t="str">
            <v>PC</v>
          </cell>
          <cell r="D4691">
            <v>28193.98</v>
          </cell>
          <cell r="E4691">
            <v>31932.501748000002</v>
          </cell>
        </row>
        <row r="4692">
          <cell r="A4692" t="str">
            <v>M012208085</v>
          </cell>
          <cell r="B4692" t="str">
            <v>RO BC C/ BY-PASS PN 16 FoFo DN 250 207,000 kg</v>
          </cell>
          <cell r="C4692" t="str">
            <v>PC</v>
          </cell>
          <cell r="D4692">
            <v>3561.82</v>
          </cell>
          <cell r="E4692">
            <v>4034.1173320000003</v>
          </cell>
        </row>
        <row r="4693">
          <cell r="A4693" t="str">
            <v>M012208089</v>
          </cell>
          <cell r="B4693" t="str">
            <v>RO BC C/ BY-PASS PN 16 FoFo DN 300 259,000 kg</v>
          </cell>
          <cell r="C4693" t="str">
            <v>PC</v>
          </cell>
          <cell r="D4693">
            <v>4599.07</v>
          </cell>
          <cell r="E4693">
            <v>5208.9066819999998</v>
          </cell>
        </row>
        <row r="4694">
          <cell r="A4694" t="str">
            <v>M012208093</v>
          </cell>
          <cell r="B4694" t="str">
            <v>RO BC C/ BY-PASS PN 16 FoFo DN 350 423,000 kg</v>
          </cell>
          <cell r="C4694" t="str">
            <v>PC</v>
          </cell>
          <cell r="D4694">
            <v>11790.76</v>
          </cell>
          <cell r="E4694">
            <v>13354.214776000001</v>
          </cell>
        </row>
        <row r="4695">
          <cell r="A4695" t="str">
            <v>M012208097</v>
          </cell>
          <cell r="B4695" t="str">
            <v>RO BC C/ BY-PASS PN 16 FoFo DN 400 515,000 kg</v>
          </cell>
          <cell r="C4695" t="str">
            <v>PC</v>
          </cell>
          <cell r="D4695">
            <v>13644.38</v>
          </cell>
          <cell r="E4695">
            <v>15453.624787999999</v>
          </cell>
        </row>
        <row r="4696">
          <cell r="A4696" t="str">
            <v>M012208101</v>
          </cell>
          <cell r="B4696" t="str">
            <v>RO BC C/ BY-PASS PN 16 FoFo DN 450 649,000 kg</v>
          </cell>
          <cell r="C4696" t="str">
            <v>PC</v>
          </cell>
          <cell r="D4696">
            <v>18026.669999999998</v>
          </cell>
          <cell r="E4696">
            <v>20417.006441999998</v>
          </cell>
        </row>
        <row r="4697">
          <cell r="A4697" t="str">
            <v>M012208105</v>
          </cell>
          <cell r="B4697" t="str">
            <v>RO BC C/ BY-PASS PN 16 FoFo DN 500 802,000 kg</v>
          </cell>
          <cell r="C4697" t="str">
            <v>PC</v>
          </cell>
          <cell r="D4697">
            <v>21676.47</v>
          </cell>
          <cell r="E4697">
            <v>24550.769922000003</v>
          </cell>
        </row>
        <row r="4698">
          <cell r="A4698" t="str">
            <v>M012208109</v>
          </cell>
          <cell r="B4698" t="str">
            <v>RO BC C/ BY-PASS PN 16 FoFo DN 600 1279,000 kg</v>
          </cell>
          <cell r="C4698" t="str">
            <v>PC</v>
          </cell>
          <cell r="D4698">
            <v>29349.16</v>
          </cell>
          <cell r="E4698">
            <v>33240.858615999998</v>
          </cell>
        </row>
        <row r="4699">
          <cell r="A4699" t="str">
            <v>M012208113</v>
          </cell>
          <cell r="B4699" t="str">
            <v>RO BV C/ RED. PN 16 FoFo DN 250 281,000 kg</v>
          </cell>
          <cell r="C4699" t="str">
            <v>PC</v>
          </cell>
          <cell r="D4699">
            <v>5859.7</v>
          </cell>
          <cell r="E4699">
            <v>6636.6962199999998</v>
          </cell>
        </row>
        <row r="4700">
          <cell r="A4700" t="str">
            <v>M012208117</v>
          </cell>
          <cell r="B4700" t="str">
            <v>RO BV C/ RED. PN 16 FoFo DN 300 357,000 kg</v>
          </cell>
          <cell r="C4700" t="str">
            <v>PC</v>
          </cell>
          <cell r="D4700">
            <v>6504.27</v>
          </cell>
          <cell r="E4700">
            <v>7366.736202000001</v>
          </cell>
        </row>
        <row r="4701">
          <cell r="A4701" t="str">
            <v>M012208121</v>
          </cell>
          <cell r="B4701" t="str">
            <v>RO BV C/ RED. PN 16 FoFo DN 350 521,000 kg</v>
          </cell>
          <cell r="C4701" t="str">
            <v>PC</v>
          </cell>
          <cell r="D4701">
            <v>12827.68</v>
          </cell>
          <cell r="E4701">
            <v>14528.630368</v>
          </cell>
        </row>
        <row r="4702">
          <cell r="A4702" t="str">
            <v>M012208125</v>
          </cell>
          <cell r="B4702" t="str">
            <v>RO BV C/ RED. PN 16 FoFo DN 400 613,000 kg</v>
          </cell>
          <cell r="C4702" t="str">
            <v>PC</v>
          </cell>
          <cell r="D4702">
            <v>15298.17</v>
          </cell>
          <cell r="E4702">
            <v>17326.707342000002</v>
          </cell>
        </row>
        <row r="4703">
          <cell r="A4703" t="str">
            <v>M012208129</v>
          </cell>
          <cell r="B4703" t="str">
            <v>RO BV C/ RED. PN 16 FoFo DN 450 747,000 kg</v>
          </cell>
          <cell r="C4703" t="str">
            <v>PC</v>
          </cell>
          <cell r="D4703">
            <v>18423.36</v>
          </cell>
          <cell r="E4703">
            <v>20866.297536000002</v>
          </cell>
        </row>
        <row r="4704">
          <cell r="A4704" t="str">
            <v>M012208133</v>
          </cell>
          <cell r="B4704" t="str">
            <v>RO BV C/ RED. PN 16 FoFo DN 500 900,000 kg</v>
          </cell>
          <cell r="C4704" t="str">
            <v>PC</v>
          </cell>
          <cell r="D4704">
            <v>20019.72</v>
          </cell>
          <cell r="E4704">
            <v>22674.334872000003</v>
          </cell>
        </row>
        <row r="4705">
          <cell r="A4705" t="str">
            <v>M012208137</v>
          </cell>
          <cell r="B4705" t="str">
            <v>RO BV C/ RED. PN 16 FoFo DN 600 1375,000 kg</v>
          </cell>
          <cell r="C4705" t="str">
            <v>PC</v>
          </cell>
          <cell r="D4705">
            <v>27180.22</v>
          </cell>
          <cell r="E4705">
            <v>30784.317172000003</v>
          </cell>
        </row>
        <row r="4706">
          <cell r="A4706" t="str">
            <v>M012208141</v>
          </cell>
          <cell r="B4706" t="str">
            <v>RO BC C/ RED. PN 16 FoFo DN 250 263,000 kg</v>
          </cell>
          <cell r="C4706" t="str">
            <v>PC</v>
          </cell>
          <cell r="D4706">
            <v>5784.66</v>
          </cell>
          <cell r="E4706">
            <v>6551.7059159999999</v>
          </cell>
        </row>
        <row r="4707">
          <cell r="A4707" t="str">
            <v>M012208145</v>
          </cell>
          <cell r="B4707" t="str">
            <v>RO BC C/ RED. PN 16 FoFo DN 300 315,000 kg</v>
          </cell>
          <cell r="C4707" t="str">
            <v>PC</v>
          </cell>
          <cell r="D4707">
            <v>6420.96</v>
          </cell>
          <cell r="E4707">
            <v>7272.3792960000001</v>
          </cell>
        </row>
        <row r="4708">
          <cell r="A4708" t="str">
            <v>M012208149</v>
          </cell>
          <cell r="B4708" t="str">
            <v>RO BC C/ RED. PN 16 FoFo DN 350 479,000 kg</v>
          </cell>
          <cell r="C4708" t="str">
            <v>PC</v>
          </cell>
          <cell r="D4708">
            <v>12809.38</v>
          </cell>
          <cell r="E4708">
            <v>14507.903788</v>
          </cell>
        </row>
        <row r="4709">
          <cell r="A4709" t="str">
            <v>M012208153</v>
          </cell>
          <cell r="B4709" t="str">
            <v>RO BC C/ RED. PN 16 FoFo DN 400 571,000 kg</v>
          </cell>
          <cell r="C4709" t="str">
            <v>PC</v>
          </cell>
          <cell r="D4709">
            <v>15139.08</v>
          </cell>
          <cell r="E4709">
            <v>17146.522008</v>
          </cell>
        </row>
        <row r="4710">
          <cell r="A4710" t="str">
            <v>M012208157</v>
          </cell>
          <cell r="B4710" t="str">
            <v>RO BC C/ RED. PN 16 FoFo DN 450 705,000 kg</v>
          </cell>
          <cell r="C4710" t="str">
            <v>PC</v>
          </cell>
          <cell r="D4710">
            <v>18282.82</v>
          </cell>
          <cell r="E4710">
            <v>20707.121932000002</v>
          </cell>
        </row>
        <row r="4711">
          <cell r="A4711" t="str">
            <v>M012208161</v>
          </cell>
          <cell r="B4711" t="str">
            <v>RO BC C/ RED. PN 16 FoFo DN 500 858,000 kg</v>
          </cell>
          <cell r="C4711" t="str">
            <v>PC</v>
          </cell>
          <cell r="D4711">
            <v>19777.3</v>
          </cell>
          <cell r="E4711">
            <v>22399.769980000001</v>
          </cell>
        </row>
        <row r="4712">
          <cell r="A4712" t="str">
            <v>M012208165</v>
          </cell>
          <cell r="B4712" t="str">
            <v>RO BC C/ RED. PN 16 FoFo DN 600 1335,000 kg</v>
          </cell>
          <cell r="C4712" t="str">
            <v>PC</v>
          </cell>
          <cell r="D4712">
            <v>27103.33</v>
          </cell>
          <cell r="E4712">
            <v>30697.231558000003</v>
          </cell>
        </row>
        <row r="4713">
          <cell r="A4713" t="str">
            <v>M012208169</v>
          </cell>
          <cell r="B4713" t="str">
            <v>RO BV C/ RED. C/ BY-PASS PN 16 FoFo DN 250 285,000 kg</v>
          </cell>
          <cell r="C4713" t="str">
            <v>PC</v>
          </cell>
          <cell r="D4713">
            <v>6283.43</v>
          </cell>
          <cell r="E4713">
            <v>7116.6128180000005</v>
          </cell>
        </row>
        <row r="4714">
          <cell r="A4714" t="str">
            <v>M012208173</v>
          </cell>
          <cell r="B4714" t="str">
            <v>RO BV C/ RED. C/ BY-PASS PN 16 FoFo DN 300 361,000 kg</v>
          </cell>
          <cell r="C4714" t="str">
            <v>PC</v>
          </cell>
          <cell r="D4714">
            <v>6974.6</v>
          </cell>
          <cell r="E4714">
            <v>7899.4319600000008</v>
          </cell>
        </row>
        <row r="4715">
          <cell r="A4715" t="str">
            <v>M012208177</v>
          </cell>
          <cell r="B4715" t="str">
            <v>RO BV C/ RED. C/ BY-PASS PN 16 FoFo DN 350 525,000 kg</v>
          </cell>
          <cell r="C4715" t="str">
            <v>PC</v>
          </cell>
          <cell r="D4715">
            <v>13089.47</v>
          </cell>
          <cell r="E4715">
            <v>14825.133722</v>
          </cell>
        </row>
        <row r="4716">
          <cell r="A4716" t="str">
            <v>M012208181</v>
          </cell>
          <cell r="B4716" t="str">
            <v>RO BV C/ RED. C/ BY-PASS PN 16 FoFo DN 400 617,000 kg</v>
          </cell>
          <cell r="C4716" t="str">
            <v>PC</v>
          </cell>
          <cell r="D4716">
            <v>16449.64</v>
          </cell>
          <cell r="E4716">
            <v>18630.862263999999</v>
          </cell>
        </row>
        <row r="4717">
          <cell r="A4717" t="str">
            <v>M012208185</v>
          </cell>
          <cell r="B4717" t="str">
            <v>RO BV C/ RED. C/ BY-PASS PN 16 FoFo DN 450 751,000 kg</v>
          </cell>
          <cell r="C4717" t="str">
            <v>PC</v>
          </cell>
          <cell r="D4717">
            <v>18711.93</v>
          </cell>
          <cell r="E4717">
            <v>21193.131918000003</v>
          </cell>
        </row>
        <row r="4718">
          <cell r="A4718" t="str">
            <v>M012208189</v>
          </cell>
          <cell r="B4718" t="str">
            <v>RO BV C/ RED. C/ BY-PASS PN 16 FoFo DN 500 904,000 kg</v>
          </cell>
          <cell r="C4718" t="str">
            <v>PC</v>
          </cell>
          <cell r="D4718">
            <v>25892.5</v>
          </cell>
          <cell r="E4718">
            <v>29325.845500000003</v>
          </cell>
        </row>
        <row r="4719">
          <cell r="A4719" t="str">
            <v>M012208193</v>
          </cell>
          <cell r="B4719" t="str">
            <v>RO BV C/ RED. C/ BY-PASS PN 16 FoFo DN 600 1379,000 k</v>
          </cell>
          <cell r="C4719" t="str">
            <v>PC</v>
          </cell>
          <cell r="D4719">
            <v>31022.91</v>
          </cell>
          <cell r="E4719">
            <v>35136.547866000001</v>
          </cell>
        </row>
        <row r="4720">
          <cell r="A4720" t="str">
            <v>M012208197</v>
          </cell>
          <cell r="B4720" t="str">
            <v>RO BC C/ RED. C/ BY-PASS PN 16 FoFo DN 250 267,000 kg</v>
          </cell>
          <cell r="C4720" t="str">
            <v>PC</v>
          </cell>
          <cell r="D4720">
            <v>6208.38</v>
          </cell>
          <cell r="E4720">
            <v>7031.6111880000008</v>
          </cell>
        </row>
        <row r="4721">
          <cell r="A4721" t="str">
            <v>M012208201</v>
          </cell>
          <cell r="B4721" t="str">
            <v>RO BC C/ RED. C/ BY-PASS PN 16 FoFo DN 300 319,000 kg</v>
          </cell>
          <cell r="C4721" t="str">
            <v>PC</v>
          </cell>
          <cell r="D4721">
            <v>6891.31</v>
          </cell>
          <cell r="E4721">
            <v>7805.0977060000005</v>
          </cell>
        </row>
        <row r="4722">
          <cell r="A4722" t="str">
            <v>M012208205</v>
          </cell>
          <cell r="B4722" t="str">
            <v>RO BC C/ RED. C/ BY-PASS PN 16 FoFo DN 350 483,000 kg</v>
          </cell>
          <cell r="C4722" t="str">
            <v>PC</v>
          </cell>
          <cell r="D4722">
            <v>13070.78</v>
          </cell>
          <cell r="E4722">
            <v>14803.965428000001</v>
          </cell>
        </row>
        <row r="4723">
          <cell r="A4723" t="str">
            <v>M012208209</v>
          </cell>
          <cell r="B4723" t="str">
            <v>RO BC C/ RED. C/ BY-PASS PN 16 FoFo DN 400 575,000 kg</v>
          </cell>
          <cell r="C4723" t="str">
            <v>PC</v>
          </cell>
          <cell r="D4723">
            <v>15457.78</v>
          </cell>
          <cell r="E4723">
            <v>17507.481628000001</v>
          </cell>
        </row>
        <row r="4724">
          <cell r="A4724" t="str">
            <v>M012208213</v>
          </cell>
          <cell r="B4724" t="str">
            <v>RO BC C/ RED. C/ BY-PASS PN 16 FoFo DN 450 709,000 kg</v>
          </cell>
          <cell r="C4724" t="str">
            <v>PC</v>
          </cell>
          <cell r="D4724">
            <v>18325.25</v>
          </cell>
          <cell r="E4724">
            <v>20755.17815</v>
          </cell>
        </row>
        <row r="4725">
          <cell r="A4725" t="str">
            <v>M012208217</v>
          </cell>
          <cell r="B4725" t="str">
            <v>RO BC C/ RED. C/ BY-PASS PN 16 FoFo DN 500 862,000 kg</v>
          </cell>
          <cell r="C4725" t="str">
            <v>PC</v>
          </cell>
          <cell r="D4725">
            <v>25870.94</v>
          </cell>
          <cell r="E4725">
            <v>29301.426643999999</v>
          </cell>
        </row>
        <row r="4726">
          <cell r="A4726" t="str">
            <v>M012208221</v>
          </cell>
          <cell r="B4726" t="str">
            <v>RO BC C/ RED. C/ BY-PASS PN 16 FoFo DN 600 1339,000 k</v>
          </cell>
          <cell r="C4726" t="str">
            <v>PC</v>
          </cell>
          <cell r="D4726">
            <v>30957.23</v>
          </cell>
          <cell r="E4726">
            <v>35062.158697999999</v>
          </cell>
        </row>
        <row r="4727">
          <cell r="A4727" t="str">
            <v>M012209000</v>
          </cell>
          <cell r="B4727" t="str">
            <v>REGISTRO DE GAVETA FoFo C/ BOLSAS P/ TUBOS DE PVC E RPVC PN 10</v>
          </cell>
        </row>
        <row r="4728">
          <cell r="A4728" t="str">
            <v>M012209001</v>
          </cell>
          <cell r="B4728" t="str">
            <v>RG BV P/ PVC / RPVC PN10  FoFo DN 50 11,000 kgg</v>
          </cell>
          <cell r="C4728" t="str">
            <v>PC</v>
          </cell>
          <cell r="D4728">
            <v>220.25</v>
          </cell>
          <cell r="E4728">
            <v>249.45515</v>
          </cell>
        </row>
        <row r="4729">
          <cell r="A4729" t="str">
            <v>M012209005</v>
          </cell>
          <cell r="B4729" t="str">
            <v>RG BV P/ PVC / RPVC PN10  FoFo DN 75 20,000 kg</v>
          </cell>
          <cell r="C4729" t="str">
            <v>PC</v>
          </cell>
          <cell r="D4729">
            <v>338.76</v>
          </cell>
          <cell r="E4729">
            <v>383.679576</v>
          </cell>
        </row>
        <row r="4730">
          <cell r="A4730" t="str">
            <v>M012209009</v>
          </cell>
          <cell r="B4730" t="str">
            <v>RG BV P/ PVC / RPVC PN10  FoFo DN 100 32,000 kg</v>
          </cell>
          <cell r="C4730" t="str">
            <v>PC</v>
          </cell>
          <cell r="D4730">
            <v>469.83</v>
          </cell>
          <cell r="E4730">
            <v>532.129458</v>
          </cell>
        </row>
        <row r="4731">
          <cell r="A4731" t="str">
            <v>M012209013</v>
          </cell>
          <cell r="B4731" t="str">
            <v>RG BC P/ PVC / RPVC PN10  FoFo DN 50 9,000 kg</v>
          </cell>
          <cell r="C4731" t="str">
            <v>PC</v>
          </cell>
          <cell r="D4731">
            <v>208.8</v>
          </cell>
          <cell r="E4731">
            <v>236.48688000000001</v>
          </cell>
        </row>
        <row r="4732">
          <cell r="A4732" t="str">
            <v>M012209017</v>
          </cell>
          <cell r="B4732" t="str">
            <v>RG BC P/ PVC / RPVC PN10  FoFo DN 75 18,000 kg</v>
          </cell>
          <cell r="C4732" t="str">
            <v>PC</v>
          </cell>
          <cell r="D4732">
            <v>322.79000000000002</v>
          </cell>
          <cell r="E4732">
            <v>365.59195400000004</v>
          </cell>
        </row>
        <row r="4733">
          <cell r="A4733" t="str">
            <v>M012209021</v>
          </cell>
          <cell r="B4733" t="str">
            <v>RG BC P/ PVC / RPVC PN10  FoFo DN 100 29,000 kg</v>
          </cell>
          <cell r="C4733" t="str">
            <v>PC</v>
          </cell>
          <cell r="D4733">
            <v>445.89</v>
          </cell>
          <cell r="E4733">
            <v>505.01501400000001</v>
          </cell>
        </row>
        <row r="4734">
          <cell r="A4734" t="str">
            <v>M012210000</v>
          </cell>
          <cell r="B4734" t="str">
            <v>REGISTRO DE GAVETA FoFo C/ FLANGES C/ CUNHA DE BORRACHA, CORPOCURTO PN 10</v>
          </cell>
        </row>
        <row r="4735">
          <cell r="A4735" t="str">
            <v>M012210001</v>
          </cell>
          <cell r="B4735" t="str">
            <v>RG FV C/ CUNHA DE BORRACHA E CORPO CURTO PN 10 FoFo DN 200 68,000 kg</v>
          </cell>
          <cell r="C4735" t="str">
            <v>PC</v>
          </cell>
          <cell r="D4735">
            <v>1233.4100000000001</v>
          </cell>
          <cell r="E4735">
            <v>1396.9601660000001</v>
          </cell>
        </row>
        <row r="4736">
          <cell r="A4736" t="str">
            <v>M012210005</v>
          </cell>
          <cell r="B4736" t="str">
            <v>RG FV C/ CUNHA DE BORRACHA E CORPO CURTO PN 10 FoFo DN 250 110,000 kg</v>
          </cell>
          <cell r="C4736" t="str">
            <v>PC</v>
          </cell>
          <cell r="D4736">
            <v>1369.09</v>
          </cell>
          <cell r="E4736">
            <v>1550.6313339999999</v>
          </cell>
        </row>
        <row r="4737">
          <cell r="A4737" t="str">
            <v>M012210009</v>
          </cell>
          <cell r="B4737" t="str">
            <v>RG FV C/ CUNHA DE BORRACHA E CORPO CURTO PN 10 FoFo DN 300 155,000 kg</v>
          </cell>
          <cell r="C4737" t="str">
            <v>PC</v>
          </cell>
          <cell r="D4737">
            <v>2036.32</v>
          </cell>
          <cell r="E4737">
            <v>2306.3360320000002</v>
          </cell>
        </row>
        <row r="4738">
          <cell r="A4738" t="str">
            <v>M012210010</v>
          </cell>
          <cell r="B4738" t="str">
            <v>RG FV C/ CUNHA DE BORRACHA E CORPO CURTO PN 10 FoFo DN 350 182,500 kg</v>
          </cell>
          <cell r="C4738" t="str">
            <v>PC</v>
          </cell>
          <cell r="D4738">
            <v>7749.17</v>
          </cell>
          <cell r="E4738">
            <v>8776.7099420000013</v>
          </cell>
        </row>
        <row r="4739">
          <cell r="A4739" t="str">
            <v>M012210011</v>
          </cell>
          <cell r="B4739" t="str">
            <v>RG FV C/ CUNHA DE BORRACHA E CORPO CURTO PN 10 FoFo DN 400 297,500 kg</v>
          </cell>
          <cell r="C4739" t="str">
            <v>PC</v>
          </cell>
          <cell r="D4739">
            <v>16861.330000000002</v>
          </cell>
          <cell r="E4739">
            <v>19097.142358000005</v>
          </cell>
        </row>
        <row r="4740">
          <cell r="A4740" t="str">
            <v>M012210013</v>
          </cell>
          <cell r="B4740" t="str">
            <v>RG FC C/ CUNHA DE BORRACHA E CORPO CURTO PN 10 FoFo DN 200 68,000 kg</v>
          </cell>
          <cell r="C4740" t="str">
            <v>PC</v>
          </cell>
          <cell r="D4740">
            <v>1295.08</v>
          </cell>
          <cell r="E4740">
            <v>1466.8076080000001</v>
          </cell>
        </row>
        <row r="4741">
          <cell r="A4741" t="str">
            <v>M012210017</v>
          </cell>
          <cell r="B4741" t="str">
            <v>RG FC C/ CUNHA DE BORRACHA E CORPO CURTO PN 10 FoFo DN 250 110,000 kg</v>
          </cell>
          <cell r="C4741" t="str">
            <v>PC</v>
          </cell>
          <cell r="D4741">
            <v>1437.54</v>
          </cell>
          <cell r="E4741">
            <v>1628.1578039999999</v>
          </cell>
        </row>
        <row r="4742">
          <cell r="A4742" t="str">
            <v>M012210021</v>
          </cell>
          <cell r="B4742" t="str">
            <v>RG FC C/ CUNHA DE BORRACHA E CORPO CURTO PN 10 FoFo DN 300 155,000 kg</v>
          </cell>
          <cell r="C4742" t="str">
            <v>PC</v>
          </cell>
          <cell r="D4742">
            <v>2138.15</v>
          </cell>
          <cell r="E4742">
            <v>2421.6686900000004</v>
          </cell>
        </row>
        <row r="4743">
          <cell r="A4743" t="str">
            <v>M012210022</v>
          </cell>
          <cell r="B4743" t="str">
            <v>RG FV C/ CUNHA DE BORRACHA E CORPO CURTO PN 10 FoFo DN 350 175,000 kg</v>
          </cell>
          <cell r="C4743" t="str">
            <v>PC</v>
          </cell>
          <cell r="D4743">
            <v>7596.26</v>
          </cell>
          <cell r="E4743">
            <v>8603.5240760000015</v>
          </cell>
        </row>
        <row r="4744">
          <cell r="A4744" t="str">
            <v>M012210023</v>
          </cell>
          <cell r="B4744" t="str">
            <v>RG FV C/ CUNHA DE BORRACHA E CORPO CURTO PN 10 FoFo DN 400 290,000 kg</v>
          </cell>
          <cell r="C4744" t="str">
            <v>PC</v>
          </cell>
          <cell r="D4744">
            <v>16530.72</v>
          </cell>
          <cell r="E4744">
            <v>18722.693472000003</v>
          </cell>
        </row>
        <row r="4745">
          <cell r="A4745" t="str">
            <v>M012210026</v>
          </cell>
          <cell r="B4745" t="str">
            <v>RG FV C/ CUNHA DE BORRACHA E CORPO CURTO PN 16 FoFo DN 350 182,500 kg</v>
          </cell>
          <cell r="C4745" t="str">
            <v>PC</v>
          </cell>
          <cell r="D4745">
            <v>7499.2</v>
          </cell>
          <cell r="E4745">
            <v>8493.5939199999993</v>
          </cell>
        </row>
        <row r="4746">
          <cell r="A4746" t="str">
            <v>M012210027</v>
          </cell>
          <cell r="B4746" t="str">
            <v>RG FV C/ CUNHA DE BORRACHA E CORPO CURTO PN 16 FoFo DN 400 297,500 kg</v>
          </cell>
          <cell r="C4746" t="str">
            <v>PC</v>
          </cell>
          <cell r="D4746">
            <v>16317.42</v>
          </cell>
          <cell r="E4746">
            <v>18481.109892</v>
          </cell>
        </row>
        <row r="4747">
          <cell r="A4747" t="str">
            <v>M012210054</v>
          </cell>
          <cell r="B4747" t="str">
            <v>RG FC C/ CUNHA DE BORRACHA E CORPO CURTO PN 16 FoFo DN 350 175,000 kg</v>
          </cell>
          <cell r="C4747" t="str">
            <v>PC</v>
          </cell>
          <cell r="D4747">
            <v>7351.22</v>
          </cell>
          <cell r="E4747">
            <v>8325.9917720000012</v>
          </cell>
        </row>
        <row r="4748">
          <cell r="A4748" t="str">
            <v>M012210055</v>
          </cell>
          <cell r="B4748" t="str">
            <v>RG FC C/ CUNHA DE BORRACHA E CORPO CURTO PN 16 FoFo DN 400 290,000 kg</v>
          </cell>
          <cell r="C4748" t="str">
            <v>PC</v>
          </cell>
          <cell r="D4748">
            <v>15997.47</v>
          </cell>
          <cell r="E4748">
            <v>18118.734521999999</v>
          </cell>
        </row>
        <row r="4749">
          <cell r="A4749" t="str">
            <v>M012211000</v>
          </cell>
          <cell r="B4749" t="str">
            <v>REGISTRO DE GAVETA FoFo C/ FLANGES C/ CUNHA DE BORRACHA, CORPOCURTO PN 16</v>
          </cell>
        </row>
        <row r="4750">
          <cell r="A4750" t="str">
            <v>M012211001</v>
          </cell>
          <cell r="B4750" t="str">
            <v>RG FV C/ CUNHA DE BORRACHA E CORPO CURTO PN 16 FoFo DN 50 12,000 kg</v>
          </cell>
          <cell r="C4750" t="str">
            <v>PC</v>
          </cell>
          <cell r="D4750">
            <v>245.48</v>
          </cell>
          <cell r="E4750">
            <v>278.03064799999999</v>
          </cell>
        </row>
        <row r="4751">
          <cell r="A4751" t="str">
            <v>M012211005</v>
          </cell>
          <cell r="B4751" t="str">
            <v>RG FV C/ CUNHA DE BORRACHA E CORPO CURTO PN 16 FoFo DN 80 19,000 kg</v>
          </cell>
          <cell r="C4751" t="str">
            <v>PC</v>
          </cell>
          <cell r="D4751">
            <v>367.66</v>
          </cell>
          <cell r="E4751">
            <v>416.41171600000007</v>
          </cell>
        </row>
        <row r="4752">
          <cell r="A4752" t="str">
            <v>M012211009</v>
          </cell>
          <cell r="B4752" t="str">
            <v>RG FV C/ CUNHA DE BORRACHA E CORPO CURTO PN 16 FoFo DN 100 25,000 kg</v>
          </cell>
          <cell r="C4752" t="str">
            <v>PC</v>
          </cell>
          <cell r="D4752">
            <v>744.21</v>
          </cell>
          <cell r="E4752">
            <v>842.89224600000011</v>
          </cell>
        </row>
        <row r="4753">
          <cell r="A4753" t="str">
            <v>M012211013</v>
          </cell>
          <cell r="B4753" t="str">
            <v>RG FV C/ CUNHA DE BORRACHA E CORPO CURTO PN 16 FoFo DN 150 44,000 kg</v>
          </cell>
          <cell r="C4753" t="str">
            <v>PC</v>
          </cell>
          <cell r="D4753">
            <v>826.07</v>
          </cell>
          <cell r="E4753">
            <v>935.60688200000016</v>
          </cell>
        </row>
        <row r="4754">
          <cell r="A4754" t="str">
            <v>M012211017</v>
          </cell>
          <cell r="B4754" t="str">
            <v>RG FV C/ CUNHA DE BORRACHA E CORPO CURTO PN 16 FoFo DN 200 68,000 kg</v>
          </cell>
          <cell r="C4754" t="str">
            <v>PC</v>
          </cell>
          <cell r="D4754">
            <v>1291.83</v>
          </cell>
          <cell r="E4754">
            <v>1463.1266579999999</v>
          </cell>
        </row>
        <row r="4755">
          <cell r="A4755" t="str">
            <v>M012211021</v>
          </cell>
          <cell r="B4755" t="str">
            <v>RG FV C/ CUNHA DE BORRACHA E CORPO CURTO PN 16 FoFo DN 250 110,000 kg</v>
          </cell>
          <cell r="C4755" t="str">
            <v>PC</v>
          </cell>
          <cell r="D4755">
            <v>1796.44</v>
          </cell>
          <cell r="E4755">
            <v>2034.6479440000001</v>
          </cell>
        </row>
        <row r="4756">
          <cell r="A4756" t="str">
            <v>M012211025</v>
          </cell>
          <cell r="B4756" t="str">
            <v>RG FV C/ CUNHA DE BORRACHA E CORPO CURTO PN 16 FoFo DN 300 155,000 kg</v>
          </cell>
          <cell r="C4756" t="str">
            <v>PC</v>
          </cell>
          <cell r="D4756">
            <v>2287.38</v>
          </cell>
          <cell r="E4756">
            <v>2590.686588</v>
          </cell>
        </row>
        <row r="4757">
          <cell r="A4757" t="str">
            <v>M012211029</v>
          </cell>
          <cell r="B4757" t="str">
            <v>RG FC C/ CUNHA DE BORRACHA E CORPO CURTO PN 16 FoFo DN 50 12,000 kg</v>
          </cell>
          <cell r="C4757" t="str">
            <v>PC</v>
          </cell>
          <cell r="D4757">
            <v>225.9</v>
          </cell>
          <cell r="E4757">
            <v>255.85434000000001</v>
          </cell>
        </row>
        <row r="4758">
          <cell r="A4758" t="str">
            <v>M012211033</v>
          </cell>
          <cell r="B4758" t="str">
            <v>RG FC C/ CUNHA DE BORRACHA E CORPO CURTO PN 16 FoFo DN 80 19,000 kg</v>
          </cell>
          <cell r="C4758" t="str">
            <v>PC</v>
          </cell>
          <cell r="D4758">
            <v>282.85000000000002</v>
          </cell>
          <cell r="E4758">
            <v>320.35591000000005</v>
          </cell>
        </row>
        <row r="4759">
          <cell r="A4759" t="str">
            <v>M012211037</v>
          </cell>
          <cell r="B4759" t="str">
            <v>RG FC C/ CUNHA DE BORRACHA E CORPO CURTO PN 16 FoFo DN 100 25,000 kg</v>
          </cell>
          <cell r="C4759" t="str">
            <v>PC</v>
          </cell>
          <cell r="D4759">
            <v>333.26</v>
          </cell>
          <cell r="E4759">
            <v>377.45027600000003</v>
          </cell>
        </row>
        <row r="4760">
          <cell r="A4760" t="str">
            <v>M012211041</v>
          </cell>
          <cell r="B4760" t="str">
            <v>RG FC C/ CUNHA DE BORRACHA E CORPO CURTO PN 16 FoFo DN 150 44,000 kg</v>
          </cell>
          <cell r="C4760" t="str">
            <v>PC</v>
          </cell>
          <cell r="D4760">
            <v>535.58000000000004</v>
          </cell>
          <cell r="E4760">
            <v>606.59790800000007</v>
          </cell>
        </row>
        <row r="4761">
          <cell r="A4761" t="str">
            <v>M012211045</v>
          </cell>
          <cell r="B4761" t="str">
            <v>RG FC C/ CUNHA DE BORRACHA E CORPO CURTO PN 16 FoFo DN 200 68,000 kg</v>
          </cell>
          <cell r="C4761" t="str">
            <v>PC</v>
          </cell>
          <cell r="D4761">
            <v>991.95</v>
          </cell>
          <cell r="E4761">
            <v>1123.4825700000001</v>
          </cell>
        </row>
        <row r="4762">
          <cell r="A4762" t="str">
            <v>M012211049</v>
          </cell>
          <cell r="B4762" t="str">
            <v>RG FC C/ CUNHA DE BORRACHA E CORPO CURTO PN 16 FoFo DN 250 110,000 kg</v>
          </cell>
          <cell r="C4762" t="str">
            <v>PC</v>
          </cell>
          <cell r="D4762">
            <v>1367.41</v>
          </cell>
          <cell r="E4762">
            <v>1548.7285660000002</v>
          </cell>
        </row>
        <row r="4763">
          <cell r="A4763" t="str">
            <v>M012211053</v>
          </cell>
          <cell r="B4763" t="str">
            <v>RG FC C/ CUNHA DE BORRACHA E CORPO CURTO PN 16 FoFo DN 300 155,000 kg</v>
          </cell>
          <cell r="C4763" t="str">
            <v>PC</v>
          </cell>
          <cell r="D4763">
            <v>2633.28</v>
          </cell>
          <cell r="E4763">
            <v>2982.4529280000002</v>
          </cell>
        </row>
        <row r="4764">
          <cell r="A4764" t="str">
            <v>M012212000</v>
          </cell>
          <cell r="B4764" t="str">
            <v>REGISTRO DE GAVETA FoFo C/ FLANGES C/ CUNHA DE BORRACHA, CORPOLONGO PN 10</v>
          </cell>
        </row>
        <row r="4765">
          <cell r="A4765" t="str">
            <v>M012212001</v>
          </cell>
          <cell r="B4765" t="str">
            <v>RG FV C/ CUNHA DE BORRACHA E CORPO LONGO PN 10 FoFo DN 200 68,000 kg</v>
          </cell>
          <cell r="C4765" t="str">
            <v>PC</v>
          </cell>
          <cell r="D4765">
            <v>1295.08</v>
          </cell>
          <cell r="E4765">
            <v>1466.8076080000001</v>
          </cell>
        </row>
        <row r="4766">
          <cell r="A4766" t="str">
            <v>M012212005</v>
          </cell>
          <cell r="B4766" t="str">
            <v>RG FV C/ CUNHA DE BORRACHA E CORPO LONGO PN 10 FoFo DN 250 110,000 kg</v>
          </cell>
          <cell r="C4766" t="str">
            <v>PC</v>
          </cell>
          <cell r="D4766">
            <v>1526.24</v>
          </cell>
          <cell r="E4766">
            <v>1728.619424</v>
          </cell>
        </row>
        <row r="4767">
          <cell r="A4767" t="str">
            <v>M012212009</v>
          </cell>
          <cell r="B4767" t="str">
            <v>RG FV C/ CUNHA DE BORRACHA E CORPO LONGO PN 10 FoFo DN 300 155,000 kg</v>
          </cell>
          <cell r="C4767" t="str">
            <v>PC</v>
          </cell>
          <cell r="D4767">
            <v>2138.15</v>
          </cell>
          <cell r="E4767">
            <v>2421.6686900000004</v>
          </cell>
        </row>
        <row r="4768">
          <cell r="A4768" t="str">
            <v>M012212013</v>
          </cell>
          <cell r="B4768" t="str">
            <v>RG FC C/ CUNHA DE BORRACHA E CORPO LONGO PN 10 FoFo DN 200 68,000 kg</v>
          </cell>
          <cell r="C4768" t="str">
            <v>PC</v>
          </cell>
          <cell r="D4768">
            <v>1359.83</v>
          </cell>
          <cell r="E4768">
            <v>1540.143458</v>
          </cell>
        </row>
        <row r="4769">
          <cell r="A4769" t="str">
            <v>M012212017</v>
          </cell>
          <cell r="B4769" t="str">
            <v>RG FC C/ CUNHA DE BORRACHA E CORPO LONGO PN 10 FoFo DN 250 110,000 kg</v>
          </cell>
          <cell r="C4769" t="str">
            <v>PC</v>
          </cell>
          <cell r="D4769">
            <v>1509.42</v>
          </cell>
          <cell r="E4769">
            <v>1709.5690920000002</v>
          </cell>
        </row>
        <row r="4770">
          <cell r="A4770" t="str">
            <v>M012212021</v>
          </cell>
          <cell r="B4770" t="str">
            <v>RG FC C/ CUNHA DE BORRACHA E CORPO LONGO PN 10 FoFo DN 300 155,000 kg</v>
          </cell>
          <cell r="C4770" t="str">
            <v>PC</v>
          </cell>
          <cell r="D4770">
            <v>2245.0500000000002</v>
          </cell>
          <cell r="E4770">
            <v>2542.7436300000004</v>
          </cell>
        </row>
        <row r="4771">
          <cell r="A4771" t="str">
            <v>M012213000</v>
          </cell>
          <cell r="B4771" t="str">
            <v>REGISTRO DE GAVETA FoFo C/ FLANGES C/ CUNHA DE BORRACHA, CORPOLONGO PN 16</v>
          </cell>
        </row>
        <row r="4772">
          <cell r="A4772" t="str">
            <v>M012213001</v>
          </cell>
          <cell r="B4772" t="str">
            <v>RG FV C/ CUNHA DE BORRACHA E CORPO LONGO PN 16 FoFo DN 50 12,000 kg</v>
          </cell>
          <cell r="C4772" t="str">
            <v>PC</v>
          </cell>
          <cell r="D4772">
            <v>1359.83</v>
          </cell>
          <cell r="E4772">
            <v>1540.143458</v>
          </cell>
        </row>
        <row r="4773">
          <cell r="A4773" t="str">
            <v>M012213003</v>
          </cell>
          <cell r="B4773" t="str">
            <v>RG FV C/ CUNHA DE BORRACHA E CORPO LONGO PN 16 FoFo DN 75 19,700 kg</v>
          </cell>
          <cell r="C4773" t="str">
            <v>PC</v>
          </cell>
          <cell r="D4773">
            <v>1509.42</v>
          </cell>
          <cell r="E4773">
            <v>1709.5690920000002</v>
          </cell>
        </row>
        <row r="4774">
          <cell r="A4774" t="str">
            <v>M012213005</v>
          </cell>
          <cell r="B4774" t="str">
            <v>RG FV C/ CUNHA DE BORRACHA E CORPO LONGO PN 16 FoFo DN 80 19,000 kg</v>
          </cell>
          <cell r="C4774" t="str">
            <v>PC</v>
          </cell>
          <cell r="D4774">
            <v>994.3</v>
          </cell>
          <cell r="E4774">
            <v>1126.14418</v>
          </cell>
        </row>
        <row r="4775">
          <cell r="A4775" t="str">
            <v>M012213009</v>
          </cell>
          <cell r="B4775" t="str">
            <v>RG FV C/ CUNHA DE BORRACHA E CORPO LONGO PN 16 FoFo DN 100 25,000 kg</v>
          </cell>
          <cell r="C4775" t="str">
            <v>PC</v>
          </cell>
          <cell r="D4775">
            <v>1171.77</v>
          </cell>
          <cell r="E4775">
            <v>1327.146702</v>
          </cell>
        </row>
        <row r="4776">
          <cell r="A4776" t="str">
            <v>M012213013</v>
          </cell>
          <cell r="B4776" t="str">
            <v>RG FV C/ CUNHA DE BORRACHA E CORPO LONGO PN 16 FoFo DN 150 44,000 kg</v>
          </cell>
          <cell r="C4776" t="str">
            <v>PC</v>
          </cell>
          <cell r="D4776">
            <v>1225.07</v>
          </cell>
          <cell r="E4776">
            <v>1387.5142820000001</v>
          </cell>
        </row>
        <row r="4777">
          <cell r="A4777" t="str">
            <v>M012213017</v>
          </cell>
          <cell r="B4777" t="str">
            <v>RG FV C/ CUNHA DE BORRACHA E CORPO LONGO PN 16 FoFo DN 200 68,000 kg</v>
          </cell>
          <cell r="C4777" t="str">
            <v>PC</v>
          </cell>
          <cell r="D4777">
            <v>1359.83</v>
          </cell>
          <cell r="E4777">
            <v>1540.143458</v>
          </cell>
        </row>
        <row r="4778">
          <cell r="A4778" t="str">
            <v>M012213021</v>
          </cell>
          <cell r="B4778" t="str">
            <v>RG FV C/ CUNHA DE BORRACHA E CORPO LONGO PN 16 FoFo DN 250 110,000 kg</v>
          </cell>
          <cell r="C4778" t="str">
            <v>PC</v>
          </cell>
          <cell r="D4778">
            <v>1509.42</v>
          </cell>
          <cell r="E4778">
            <v>1709.5690920000002</v>
          </cell>
        </row>
        <row r="4779">
          <cell r="A4779" t="str">
            <v>M012213025</v>
          </cell>
          <cell r="B4779" t="str">
            <v>RG FV C/ CUNHA DE BORRACHA E CORPO LONGO PN 16 FoFo DN 300 155,000 kg</v>
          </cell>
          <cell r="C4779" t="str">
            <v>PC</v>
          </cell>
          <cell r="D4779">
            <v>1675.46</v>
          </cell>
          <cell r="E4779">
            <v>1897.6259960000002</v>
          </cell>
        </row>
        <row r="4780">
          <cell r="A4780" t="str">
            <v>M012213029</v>
          </cell>
          <cell r="B4780" t="str">
            <v>RG FC C/ CUNHA DE BORRACHA E CORPO LONGO PN 16 FoFo DN 50 12,000 kg</v>
          </cell>
          <cell r="C4780" t="str">
            <v>PC</v>
          </cell>
          <cell r="D4780">
            <v>237.2</v>
          </cell>
          <cell r="E4780">
            <v>268.65271999999999</v>
          </cell>
        </row>
        <row r="4781">
          <cell r="A4781" t="str">
            <v>M012213031</v>
          </cell>
          <cell r="B4781" t="str">
            <v>RG FC C/ CUNHA DE BORRACHA E CORPO LONGO PN 16 FoFo DN 75 19,200 kg</v>
          </cell>
          <cell r="C4781" t="str">
            <v>PC</v>
          </cell>
          <cell r="D4781">
            <v>297</v>
          </cell>
          <cell r="E4781">
            <v>336.38220000000001</v>
          </cell>
        </row>
        <row r="4782">
          <cell r="A4782" t="str">
            <v>M012213033</v>
          </cell>
          <cell r="B4782" t="str">
            <v>RG FC C/ CUNHA DE BORRACHA E CORPO LONGO PN 16 FoFo DN 80 19,000 kg</v>
          </cell>
          <cell r="C4782" t="str">
            <v>PC</v>
          </cell>
          <cell r="D4782">
            <v>349.91</v>
          </cell>
          <cell r="E4782">
            <v>396.30806600000005</v>
          </cell>
        </row>
        <row r="4783">
          <cell r="A4783" t="str">
            <v>M012213037</v>
          </cell>
          <cell r="B4783" t="str">
            <v>RG FC C/ CUNHA DE BORRACHA E CORPO LONGO PN 16 FoFo DN 100 25,000 kg</v>
          </cell>
          <cell r="C4783" t="str">
            <v>PC</v>
          </cell>
          <cell r="D4783">
            <v>562.36</v>
          </cell>
          <cell r="E4783">
            <v>636.92893600000002</v>
          </cell>
        </row>
        <row r="4784">
          <cell r="A4784" t="str">
            <v>M012213041</v>
          </cell>
          <cell r="B4784" t="str">
            <v>RG FC C/ CUNHA DE BORRACHA E CORPO LONGO PN 16 FoFo DN 150 44,000 kg</v>
          </cell>
          <cell r="C4784" t="str">
            <v>PC</v>
          </cell>
          <cell r="D4784">
            <v>1041.55</v>
          </cell>
          <cell r="E4784">
            <v>1179.6595299999999</v>
          </cell>
        </row>
        <row r="4785">
          <cell r="A4785" t="str">
            <v>M012213045</v>
          </cell>
          <cell r="B4785" t="str">
            <v>RG FC C/ CUNHA DE BORRACHA E CORPO LONGO PN 16 FoFo DN 200 68,000 kg</v>
          </cell>
          <cell r="C4785" t="str">
            <v>PC</v>
          </cell>
          <cell r="D4785">
            <v>1435.78</v>
          </cell>
          <cell r="E4785">
            <v>1626.164428</v>
          </cell>
        </row>
        <row r="4786">
          <cell r="A4786" t="str">
            <v>M012213049</v>
          </cell>
          <cell r="B4786" t="str">
            <v>RG FC C/ CUNHA DE BORRACHA E CORPO LONGO PN 16 FoFo DN 250 110,000 kg</v>
          </cell>
          <cell r="C4786" t="str">
            <v>PC</v>
          </cell>
          <cell r="D4786">
            <v>2764.94</v>
          </cell>
          <cell r="E4786">
            <v>3131.5710440000003</v>
          </cell>
        </row>
        <row r="4787">
          <cell r="A4787" t="str">
            <v>M012213053</v>
          </cell>
          <cell r="B4787" t="str">
            <v>RG FC C/ CUNHA DE BORRACHA E CORPO LONGO PN 16 FoFo DN 300 155,000 kg</v>
          </cell>
          <cell r="C4787" t="str">
            <v>PC</v>
          </cell>
          <cell r="D4787">
            <v>1359.83</v>
          </cell>
          <cell r="E4787">
            <v>1540.143458</v>
          </cell>
        </row>
        <row r="4788">
          <cell r="A4788" t="str">
            <v>M012214000</v>
          </cell>
          <cell r="B4788" t="str">
            <v>REGISTRO DE GAVETA FoFo C/ BOLSAS C/ CUNHA DE BORRACHA P/ TUBOS PVC / RPVC PN 10</v>
          </cell>
        </row>
        <row r="4789">
          <cell r="A4789" t="str">
            <v>M012214001</v>
          </cell>
          <cell r="B4789" t="str">
            <v>RG BV C/ CUNHA DE BORRACHA P/ PVC / RPVC PN 10 FoFo  DN 50 8,500 kg</v>
          </cell>
          <cell r="C4789" t="str">
            <v>PC</v>
          </cell>
          <cell r="D4789">
            <v>253.09</v>
          </cell>
          <cell r="E4789">
            <v>286.64973400000002</v>
          </cell>
        </row>
        <row r="4790">
          <cell r="A4790" t="str">
            <v>M012214005</v>
          </cell>
          <cell r="B4790" t="str">
            <v>RG BV C/ CUNHA DE BORRACHA P/ PVC / RPVC PN 10 FoFo  DN 75 13,000 kg</v>
          </cell>
          <cell r="C4790" t="str">
            <v>PC</v>
          </cell>
          <cell r="D4790">
            <v>391.58</v>
          </cell>
          <cell r="E4790">
            <v>443.50350800000001</v>
          </cell>
        </row>
        <row r="4791">
          <cell r="A4791" t="str">
            <v>M012214009</v>
          </cell>
          <cell r="B4791" t="str">
            <v>RG BV C/ CUNHA DE BORRACHA P/ PVC / RPVC PN 10 FoFo  DN 100 18,000 kg</v>
          </cell>
          <cell r="C4791" t="str">
            <v>PC</v>
          </cell>
          <cell r="D4791">
            <v>514.66</v>
          </cell>
          <cell r="E4791">
            <v>582.90391599999998</v>
          </cell>
        </row>
        <row r="4792">
          <cell r="A4792" t="str">
            <v>M012214013</v>
          </cell>
          <cell r="B4792" t="str">
            <v>RG BC C/ CUNHA DE BORRACHA P/ PVC / RPVC PN 10 FoFo DN 50 8,500 kg</v>
          </cell>
          <cell r="C4792" t="str">
            <v>PC</v>
          </cell>
          <cell r="D4792">
            <v>540.39</v>
          </cell>
          <cell r="E4792">
            <v>612.04571399999998</v>
          </cell>
        </row>
        <row r="4793">
          <cell r="A4793" t="str">
            <v>M012214017</v>
          </cell>
          <cell r="B4793" t="str">
            <v>RG BC C/ CUNHA DE BORRACHA P/ PVC / RPVC PN 10 FoFo DN 75 13,000 kg</v>
          </cell>
          <cell r="C4793" t="str">
            <v>PC</v>
          </cell>
          <cell r="D4793">
            <v>567.41</v>
          </cell>
          <cell r="E4793">
            <v>642.64856599999996</v>
          </cell>
        </row>
        <row r="4794">
          <cell r="A4794" t="str">
            <v>M012214021</v>
          </cell>
          <cell r="B4794" t="str">
            <v>RG BC C/ CUNHA DE BORRACHA P/ PVC / RPVC PN 10 FoFo DN 100 18,000 kg</v>
          </cell>
          <cell r="C4794" t="str">
            <v>PC</v>
          </cell>
          <cell r="D4794">
            <v>595.78</v>
          </cell>
          <cell r="E4794">
            <v>674.78042800000003</v>
          </cell>
        </row>
        <row r="4795">
          <cell r="A4795" t="str">
            <v>M012215000</v>
          </cell>
          <cell r="B4795" t="str">
            <v>REGISTRO DE GAVETA FoFo C/ BOLSAS C/ CUNHA DE BORRACHA  P/ TUBOS DE FoFo DUCTIL PN 16</v>
          </cell>
        </row>
        <row r="4796">
          <cell r="A4796" t="str">
            <v>M012215001</v>
          </cell>
          <cell r="B4796" t="str">
            <v>RG BV C/ CUNHA DE BORRACHA P/ FoFo PN 16 FoFo DN 50 11,000 kg</v>
          </cell>
          <cell r="C4796" t="str">
            <v>PC</v>
          </cell>
          <cell r="D4796">
            <v>265.95999999999998</v>
          </cell>
          <cell r="E4796">
            <v>301.22629599999999</v>
          </cell>
        </row>
        <row r="4797">
          <cell r="A4797" t="str">
            <v>M012215005</v>
          </cell>
          <cell r="B4797" t="str">
            <v>RG BV C/ CUNHA DE BORRACHA P/ FoFo PN 16 FoFo DN 80 15,500 kg</v>
          </cell>
          <cell r="C4797" t="str">
            <v>PC</v>
          </cell>
          <cell r="D4797">
            <v>386.05</v>
          </cell>
          <cell r="E4797">
            <v>437.24023000000005</v>
          </cell>
        </row>
        <row r="4798">
          <cell r="A4798" t="str">
            <v>M012215009</v>
          </cell>
          <cell r="B4798" t="str">
            <v>RG BV C/ CUNHA DE BORRACHA P/ FoFo PN 16 FoFo DN 100 23,000 kg</v>
          </cell>
          <cell r="C4798" t="str">
            <v>PC</v>
          </cell>
          <cell r="D4798">
            <v>419.42</v>
          </cell>
          <cell r="E4798">
            <v>475.03509200000002</v>
          </cell>
        </row>
        <row r="4799">
          <cell r="A4799" t="str">
            <v>M012215013</v>
          </cell>
          <cell r="B4799" t="str">
            <v>RG BV C/ CUNHA DE BORRACHA P/ FoFo PN 16 FoFo DN 150 40,000 kg</v>
          </cell>
          <cell r="C4799" t="str">
            <v>PC</v>
          </cell>
          <cell r="D4799">
            <v>335.07</v>
          </cell>
          <cell r="E4799">
            <v>379.50028200000003</v>
          </cell>
        </row>
        <row r="4800">
          <cell r="A4800" t="str">
            <v>M012215017</v>
          </cell>
          <cell r="B4800" t="str">
            <v>RG BV C/ CUNHA DE BORRACHA P/ FoFo PN 16 FoFo DN 200 65,000 kg</v>
          </cell>
          <cell r="C4800" t="str">
            <v>PC</v>
          </cell>
          <cell r="D4800">
            <v>469.1</v>
          </cell>
          <cell r="E4800">
            <v>531.30266000000006</v>
          </cell>
        </row>
        <row r="4801">
          <cell r="A4801" t="str">
            <v>M012215021</v>
          </cell>
          <cell r="B4801" t="str">
            <v>RG BV C/ CUNHA DE BORRACHA P/ FoFo PN 16 FoFo DN 250 95,000 kg</v>
          </cell>
          <cell r="C4801" t="str">
            <v>PC</v>
          </cell>
          <cell r="D4801">
            <v>844.39</v>
          </cell>
          <cell r="E4801">
            <v>956.35611400000005</v>
          </cell>
        </row>
        <row r="4802">
          <cell r="A4802" t="str">
            <v>M012215025</v>
          </cell>
          <cell r="B4802" t="str">
            <v>RG BV C/ CUNHA DE BORRACHA P/ FoFo PN 16 FoFo DN 300 130,000 kg</v>
          </cell>
          <cell r="C4802" t="str">
            <v>PC</v>
          </cell>
          <cell r="D4802">
            <v>1519.9</v>
          </cell>
          <cell r="E4802">
            <v>1721.4387400000003</v>
          </cell>
        </row>
        <row r="4803">
          <cell r="A4803" t="str">
            <v>M012215029</v>
          </cell>
          <cell r="B4803" t="str">
            <v>RG BC C/ CUNHA DE BORRACHA P/ FoFo PN 16 FoFo DN 50 11,000 kg</v>
          </cell>
          <cell r="C4803" t="str">
            <v>PC</v>
          </cell>
          <cell r="D4803">
            <v>279.25</v>
          </cell>
          <cell r="E4803">
            <v>316.27855</v>
          </cell>
        </row>
        <row r="4804">
          <cell r="A4804" t="str">
            <v>M012215033</v>
          </cell>
          <cell r="B4804" t="str">
            <v>RG BC C/ CUNHA DE BORRACHA P/ FoFo PN 16 FoFo DN 80 15,500 kg</v>
          </cell>
          <cell r="C4804" t="str">
            <v>PC</v>
          </cell>
          <cell r="D4804">
            <v>405.34</v>
          </cell>
          <cell r="E4804">
            <v>459.08808399999998</v>
          </cell>
        </row>
        <row r="4805">
          <cell r="A4805" t="str">
            <v>M012215037</v>
          </cell>
          <cell r="B4805" t="str">
            <v>RG BC C/ CUNHA DE BORRACHA P/ FoFo PN 16 FoFo DN 100 23,000 kg</v>
          </cell>
          <cell r="C4805" t="str">
            <v>PC</v>
          </cell>
          <cell r="D4805">
            <v>440.4</v>
          </cell>
          <cell r="E4805">
            <v>498.79703999999998</v>
          </cell>
        </row>
        <row r="4806">
          <cell r="A4806" t="str">
            <v>M012215041</v>
          </cell>
          <cell r="B4806" t="str">
            <v>RG BC C/ CUNHA DE BORRACHA P/ FoFo PN 16 FoFo DN 150 40,000 kg</v>
          </cell>
          <cell r="C4806" t="str">
            <v>PC</v>
          </cell>
          <cell r="D4806">
            <v>447.26</v>
          </cell>
          <cell r="E4806">
            <v>506.56667600000003</v>
          </cell>
        </row>
        <row r="4807">
          <cell r="A4807" t="str">
            <v>M012215045</v>
          </cell>
          <cell r="B4807" t="str">
            <v>RG BC C/ CUNHA DE BORRACHA P/ FoFo PN 16 FoFo DN 200 65,000 kg</v>
          </cell>
          <cell r="C4807" t="str">
            <v>PC</v>
          </cell>
          <cell r="D4807">
            <v>995.4</v>
          </cell>
          <cell r="E4807">
            <v>1127.39004</v>
          </cell>
        </row>
        <row r="4808">
          <cell r="A4808" t="str">
            <v>M012215049</v>
          </cell>
          <cell r="B4808" t="str">
            <v>RG BC C/ CUNHA DE BORRACHA P/ FoFo PN 16 FoFo DN 250 95,000 kg</v>
          </cell>
          <cell r="C4808" t="str">
            <v>PC</v>
          </cell>
          <cell r="D4808">
            <v>1265.25</v>
          </cell>
          <cell r="E4808">
            <v>1433.02215</v>
          </cell>
        </row>
        <row r="4809">
          <cell r="A4809" t="str">
            <v>M012215053</v>
          </cell>
          <cell r="B4809" t="str">
            <v>RG BC C/ CUNHA DE BORRACHA P/ FoFo PN 16 FoFo DN 300 130,000 kg</v>
          </cell>
          <cell r="C4809" t="str">
            <v>PC</v>
          </cell>
          <cell r="D4809">
            <v>2300.25</v>
          </cell>
          <cell r="E4809">
            <v>2605.2631500000002</v>
          </cell>
        </row>
        <row r="4810">
          <cell r="A4810" t="str">
            <v>M012300000</v>
          </cell>
          <cell r="B4810" t="str">
            <v>VALVULAS BORBOLETA EM FoFo DUCTIL</v>
          </cell>
        </row>
        <row r="4811">
          <cell r="A4811" t="str">
            <v>M012301000</v>
          </cell>
          <cell r="B4811" t="str">
            <v>VALVULA BORBOLETA FoFo C/ FLANGES PN 10 - AWWA - CORPO CURTO</v>
          </cell>
        </row>
        <row r="4812">
          <cell r="A4812" t="str">
            <v>M012301001</v>
          </cell>
          <cell r="B4812" t="str">
            <v>VB AW FV PN 10 FoFo DN 200 71,000 kg</v>
          </cell>
          <cell r="C4812" t="str">
            <v>PC</v>
          </cell>
          <cell r="D4812">
            <v>4578.09</v>
          </cell>
          <cell r="E4812">
            <v>5185.1447340000004</v>
          </cell>
        </row>
        <row r="4813">
          <cell r="A4813" t="str">
            <v>M012301005</v>
          </cell>
          <cell r="B4813" t="str">
            <v>VB AW FV PN 10 FoFo DN 250 97,000 kg</v>
          </cell>
          <cell r="C4813" t="str">
            <v>PC</v>
          </cell>
          <cell r="D4813">
            <v>6216.19</v>
          </cell>
          <cell r="E4813">
            <v>7040.4567939999997</v>
          </cell>
        </row>
        <row r="4814">
          <cell r="A4814" t="str">
            <v>M012301009</v>
          </cell>
          <cell r="B4814" t="str">
            <v>VB AW FV PN 10 FoFo DN 300 111,000 kg</v>
          </cell>
          <cell r="C4814" t="str">
            <v>PC</v>
          </cell>
          <cell r="D4814">
            <v>7871.05</v>
          </cell>
          <cell r="E4814">
            <v>8914.7512299999999</v>
          </cell>
        </row>
        <row r="4815">
          <cell r="A4815" t="str">
            <v>M012301013</v>
          </cell>
          <cell r="B4815" t="str">
            <v>VB AW FV PN 10 FoFo DN 350 135,000 kg</v>
          </cell>
          <cell r="C4815" t="str">
            <v>PC</v>
          </cell>
          <cell r="D4815">
            <v>9283.4599999999991</v>
          </cell>
          <cell r="E4815">
            <v>10514.446796</v>
          </cell>
        </row>
        <row r="4816">
          <cell r="A4816" t="str">
            <v>M012301017</v>
          </cell>
          <cell r="B4816" t="str">
            <v>VB AW FV PN 10 FoFo DN 400 159,000 kg</v>
          </cell>
          <cell r="C4816" t="str">
            <v>PC</v>
          </cell>
          <cell r="D4816">
            <v>10677.5</v>
          </cell>
          <cell r="E4816">
            <v>12093.336500000001</v>
          </cell>
        </row>
        <row r="4817">
          <cell r="A4817" t="str">
            <v>M012301021</v>
          </cell>
          <cell r="B4817" t="str">
            <v>VB AW FV PN 10 FoFo DN 450 203,000 kg</v>
          </cell>
          <cell r="C4817" t="str">
            <v>PC</v>
          </cell>
          <cell r="D4817">
            <v>13329.19</v>
          </cell>
          <cell r="E4817">
            <v>15096.640594</v>
          </cell>
        </row>
        <row r="4818">
          <cell r="A4818" t="str">
            <v>M012301025</v>
          </cell>
          <cell r="B4818" t="str">
            <v>VB AW FV PN 10 FoFo DN 500 291,000 kg</v>
          </cell>
          <cell r="C4818" t="str">
            <v>PC</v>
          </cell>
          <cell r="D4818">
            <v>16111.05</v>
          </cell>
          <cell r="E4818">
            <v>18247.375230000001</v>
          </cell>
        </row>
        <row r="4819">
          <cell r="A4819" t="str">
            <v>M012301029</v>
          </cell>
          <cell r="B4819" t="str">
            <v>VB AW FV PN 10 FoFo DN 600 452,000 kg</v>
          </cell>
          <cell r="C4819" t="str">
            <v>PC</v>
          </cell>
          <cell r="D4819">
            <v>21046.89</v>
          </cell>
          <cell r="E4819">
            <v>23837.707613999999</v>
          </cell>
        </row>
        <row r="4820">
          <cell r="A4820" t="str">
            <v>M012301033</v>
          </cell>
          <cell r="B4820" t="str">
            <v>VB AW FV PN 10 FoFo DN 700 570,000 kg</v>
          </cell>
          <cell r="C4820" t="str">
            <v>PC</v>
          </cell>
          <cell r="D4820">
            <v>27940.29</v>
          </cell>
          <cell r="E4820">
            <v>31645.172454000003</v>
          </cell>
        </row>
        <row r="4821">
          <cell r="A4821" t="str">
            <v>M012301037</v>
          </cell>
          <cell r="B4821" t="str">
            <v>VB AW FV PN 10 FoFo DN 750 750,000 kg</v>
          </cell>
          <cell r="C4821" t="str">
            <v>PC</v>
          </cell>
          <cell r="D4821">
            <v>29333.32</v>
          </cell>
          <cell r="E4821">
            <v>33222.918232000004</v>
          </cell>
        </row>
        <row r="4822">
          <cell r="A4822" t="str">
            <v>M012301041</v>
          </cell>
          <cell r="B4822" t="str">
            <v>VB AW FV PN 10 FoFo DN 800 809,000 kg</v>
          </cell>
          <cell r="C4822" t="str">
            <v>PC</v>
          </cell>
          <cell r="D4822">
            <v>33751.800000000003</v>
          </cell>
          <cell r="E4822">
            <v>38227.288680000005</v>
          </cell>
        </row>
        <row r="4823">
          <cell r="A4823" t="str">
            <v>M012301045</v>
          </cell>
          <cell r="B4823" t="str">
            <v>VB AW FV PN 10 FoFo DN 900 1000,000 kg</v>
          </cell>
          <cell r="C4823" t="str">
            <v>PC</v>
          </cell>
          <cell r="D4823">
            <v>42341.279999999999</v>
          </cell>
          <cell r="E4823">
            <v>47955.733727999999</v>
          </cell>
        </row>
        <row r="4824">
          <cell r="A4824" t="str">
            <v>M012301049</v>
          </cell>
          <cell r="B4824" t="str">
            <v>VB AW FV PN 10 FoFo DN 1000 1330,000 kg</v>
          </cell>
          <cell r="C4824" t="str">
            <v>PC</v>
          </cell>
          <cell r="D4824">
            <v>54694.64</v>
          </cell>
          <cell r="E4824">
            <v>61947.149264</v>
          </cell>
        </row>
        <row r="4825">
          <cell r="A4825" t="str">
            <v>M012301053</v>
          </cell>
          <cell r="B4825" t="str">
            <v>VB AW FV PN 10 FoFo DN 1200 1890,000 kg</v>
          </cell>
          <cell r="C4825" t="str">
            <v>PC</v>
          </cell>
          <cell r="D4825">
            <v>81040.89</v>
          </cell>
          <cell r="E4825">
            <v>91786.912014000001</v>
          </cell>
        </row>
        <row r="4826">
          <cell r="A4826" t="str">
            <v>M012301057</v>
          </cell>
          <cell r="B4826" t="str">
            <v>VB AW FC PN 10 FoFo DN 200 67,000 kg</v>
          </cell>
          <cell r="C4826" t="str">
            <v>PC</v>
          </cell>
          <cell r="D4826">
            <v>4578.09</v>
          </cell>
          <cell r="E4826">
            <v>5185.1447340000004</v>
          </cell>
        </row>
        <row r="4827">
          <cell r="A4827" t="str">
            <v>M012301061</v>
          </cell>
          <cell r="B4827" t="str">
            <v>VB AW FC PN 10 FoFo DN 250 93,000 kg</v>
          </cell>
          <cell r="C4827" t="str">
            <v>PC</v>
          </cell>
          <cell r="D4827">
            <v>5854.95</v>
          </cell>
          <cell r="E4827">
            <v>6631.3163700000005</v>
          </cell>
        </row>
        <row r="4828">
          <cell r="A4828" t="str">
            <v>M012301065</v>
          </cell>
          <cell r="B4828" t="str">
            <v>VB AW FC PN 10 FoFo DN 300 107,000 kg</v>
          </cell>
          <cell r="C4828" t="str">
            <v>PC</v>
          </cell>
          <cell r="D4828">
            <v>7413.64</v>
          </cell>
          <cell r="E4828">
            <v>8396.6886640000012</v>
          </cell>
        </row>
        <row r="4829">
          <cell r="A4829" t="str">
            <v>M012301069</v>
          </cell>
          <cell r="B4829" t="str">
            <v>VB AW FC PN 10 FoFo DN 350 125,000 kg</v>
          </cell>
          <cell r="C4829" t="str">
            <v>PC</v>
          </cell>
          <cell r="D4829">
            <v>9283.4599999999991</v>
          </cell>
          <cell r="E4829">
            <v>10514.446796</v>
          </cell>
        </row>
        <row r="4830">
          <cell r="A4830" t="str">
            <v>M012301073</v>
          </cell>
          <cell r="B4830" t="str">
            <v>VB AW FC PN 10 FoFo DN 400 149,000 kg</v>
          </cell>
          <cell r="C4830" t="str">
            <v>PC</v>
          </cell>
          <cell r="D4830">
            <v>10677.5</v>
          </cell>
          <cell r="E4830">
            <v>12093.336500000001</v>
          </cell>
        </row>
        <row r="4831">
          <cell r="A4831" t="str">
            <v>M012301077</v>
          </cell>
          <cell r="B4831" t="str">
            <v>VB AW FC PN 10 FoFo DN 450 193,000 kg</v>
          </cell>
          <cell r="C4831" t="str">
            <v>PC</v>
          </cell>
          <cell r="D4831">
            <v>13329.19</v>
          </cell>
          <cell r="E4831">
            <v>15096.640594</v>
          </cell>
        </row>
        <row r="4832">
          <cell r="A4832" t="str">
            <v>M012301081</v>
          </cell>
          <cell r="B4832" t="str">
            <v>VB AW FC PN 10 FoFo DN 500 281,000 kg</v>
          </cell>
          <cell r="C4832" t="str">
            <v>PC</v>
          </cell>
          <cell r="D4832">
            <v>15174.77</v>
          </cell>
          <cell r="E4832">
            <v>17186.944502000002</v>
          </cell>
        </row>
        <row r="4833">
          <cell r="A4833" t="str">
            <v>M012301085</v>
          </cell>
          <cell r="B4833" t="str">
            <v>VB AW FC PN 10 FoFo DN 600 442,000 kg</v>
          </cell>
          <cell r="C4833" t="str">
            <v>PC</v>
          </cell>
          <cell r="D4833">
            <v>21046.89</v>
          </cell>
          <cell r="E4833">
            <v>23837.707613999999</v>
          </cell>
        </row>
        <row r="4834">
          <cell r="A4834" t="str">
            <v>M012301089</v>
          </cell>
          <cell r="B4834" t="str">
            <v>VB AW FC PN 10 FoFo DN 700 563,000 kg</v>
          </cell>
          <cell r="C4834" t="str">
            <v>PC</v>
          </cell>
          <cell r="D4834">
            <v>27940.29</v>
          </cell>
          <cell r="E4834">
            <v>31645.172454000003</v>
          </cell>
        </row>
        <row r="4835">
          <cell r="A4835" t="str">
            <v>M012301093</v>
          </cell>
          <cell r="B4835" t="str">
            <v>VB AW FC PN 10 FoFo DN 750 732,000 kg</v>
          </cell>
          <cell r="C4835" t="str">
            <v>PC</v>
          </cell>
          <cell r="D4835">
            <v>29333.32</v>
          </cell>
          <cell r="E4835">
            <v>33222.918232000004</v>
          </cell>
        </row>
        <row r="4836">
          <cell r="A4836" t="str">
            <v>M012301097</v>
          </cell>
          <cell r="B4836" t="str">
            <v>VB AW FC PN 10 FoFo DN 800 791,000 kg</v>
          </cell>
          <cell r="C4836" t="str">
            <v>PC</v>
          </cell>
          <cell r="D4836">
            <v>33751.800000000003</v>
          </cell>
          <cell r="E4836">
            <v>38227.288680000005</v>
          </cell>
        </row>
        <row r="4837">
          <cell r="A4837" t="str">
            <v>M012301101</v>
          </cell>
          <cell r="B4837" t="str">
            <v>VB AW FC PN 10 FoFo DN 900 982,000 kg</v>
          </cell>
          <cell r="C4837" t="str">
            <v>PC</v>
          </cell>
          <cell r="D4837">
            <v>42341.279999999999</v>
          </cell>
          <cell r="E4837">
            <v>47955.733727999999</v>
          </cell>
        </row>
        <row r="4838">
          <cell r="A4838" t="str">
            <v>M012301105</v>
          </cell>
          <cell r="B4838" t="str">
            <v>VB AW FC PN 10 FoFo DN 1000 1312,000 kg</v>
          </cell>
          <cell r="C4838" t="str">
            <v>PC</v>
          </cell>
          <cell r="D4838">
            <v>54694.64</v>
          </cell>
          <cell r="E4838">
            <v>61947.149264</v>
          </cell>
        </row>
        <row r="4839">
          <cell r="A4839" t="str">
            <v>M012301109</v>
          </cell>
          <cell r="B4839" t="str">
            <v>VB AW FC PN 10 FoFo DN 1200 1872,000 kg</v>
          </cell>
          <cell r="C4839" t="str">
            <v>PC</v>
          </cell>
          <cell r="D4839">
            <v>81040.89</v>
          </cell>
          <cell r="E4839">
            <v>91786.912014000001</v>
          </cell>
        </row>
        <row r="4840">
          <cell r="A4840" t="str">
            <v>M012302000</v>
          </cell>
          <cell r="B4840" t="str">
            <v>VALVULA BORBOLETA FoFo C/ FLANGES PN 16 - AWWA - CORPO CURTO</v>
          </cell>
        </row>
        <row r="4841">
          <cell r="A4841" t="str">
            <v>M012302001</v>
          </cell>
          <cell r="B4841" t="str">
            <v>VB AW FV PN 16 FoFo DN 75 34,000 kg</v>
          </cell>
          <cell r="C4841" t="str">
            <v>PC</v>
          </cell>
          <cell r="D4841">
            <v>3191.13</v>
          </cell>
          <cell r="E4841">
            <v>3614.2738380000001</v>
          </cell>
        </row>
        <row r="4842">
          <cell r="A4842" t="str">
            <v>M012302005</v>
          </cell>
          <cell r="B4842" t="str">
            <v>VB AW FV PN 16 FoFo DN 100 41,000 kg</v>
          </cell>
          <cell r="C4842" t="str">
            <v>PC</v>
          </cell>
          <cell r="D4842">
            <v>3545.7</v>
          </cell>
          <cell r="E4842">
            <v>4015.8598200000001</v>
          </cell>
        </row>
        <row r="4843">
          <cell r="A4843" t="str">
            <v>M012302009</v>
          </cell>
          <cell r="B4843" t="str">
            <v>VB AW FV PN 16 FoFo DN 150 54,000 kg</v>
          </cell>
          <cell r="C4843" t="str">
            <v>PC</v>
          </cell>
          <cell r="D4843">
            <v>4267.97</v>
          </cell>
          <cell r="E4843">
            <v>4833.9028220000009</v>
          </cell>
        </row>
        <row r="4844">
          <cell r="A4844" t="str">
            <v>M012302013</v>
          </cell>
          <cell r="B4844" t="str">
            <v>VB AW FV PN 16 FoFo DN 200 101,000 kg</v>
          </cell>
          <cell r="C4844" t="str">
            <v>PC</v>
          </cell>
          <cell r="D4844">
            <v>4578.09</v>
          </cell>
          <cell r="E4844">
            <v>5185.1447340000004</v>
          </cell>
        </row>
        <row r="4845">
          <cell r="A4845" t="str">
            <v>M012302017</v>
          </cell>
          <cell r="B4845" t="str">
            <v>VB AW FV PN 16 FoFo DN 250 127,000 kg</v>
          </cell>
          <cell r="C4845" t="str">
            <v>PC</v>
          </cell>
          <cell r="D4845">
            <v>5854.95</v>
          </cell>
          <cell r="E4845">
            <v>6631.3163700000005</v>
          </cell>
        </row>
        <row r="4846">
          <cell r="A4846" t="str">
            <v>M012302021</v>
          </cell>
          <cell r="B4846" t="str">
            <v>VB AW FV PN 16 FoFo DN 300 151,000 kg</v>
          </cell>
          <cell r="C4846" t="str">
            <v>PC</v>
          </cell>
          <cell r="D4846">
            <v>7872.12</v>
          </cell>
          <cell r="E4846">
            <v>8915.9631119999995</v>
          </cell>
        </row>
        <row r="4847">
          <cell r="A4847" t="str">
            <v>M012302025</v>
          </cell>
          <cell r="B4847" t="str">
            <v>VB AW FV PN 16 FoFo DN 350 184,000 kg</v>
          </cell>
          <cell r="C4847" t="str">
            <v>PC</v>
          </cell>
          <cell r="D4847">
            <v>9389.5300000000007</v>
          </cell>
          <cell r="E4847">
            <v>10634.581678</v>
          </cell>
        </row>
        <row r="4848">
          <cell r="A4848" t="str">
            <v>M012302029</v>
          </cell>
          <cell r="B4848" t="str">
            <v>VB AW FV PN 16 FoFo DN 400 210,000 kg</v>
          </cell>
          <cell r="C4848" t="str">
            <v>PC</v>
          </cell>
          <cell r="D4848">
            <v>10677.5</v>
          </cell>
          <cell r="E4848">
            <v>12093.336500000001</v>
          </cell>
        </row>
        <row r="4849">
          <cell r="A4849" t="str">
            <v>M012302033</v>
          </cell>
          <cell r="B4849" t="str">
            <v>VB AW FV PN 16 FoFo DN 450 244,000 kg</v>
          </cell>
          <cell r="C4849" t="str">
            <v>PC</v>
          </cell>
          <cell r="D4849">
            <v>17380.990000000002</v>
          </cell>
          <cell r="E4849">
            <v>19685.709274000004</v>
          </cell>
        </row>
        <row r="4850">
          <cell r="A4850" t="str">
            <v>M012302037</v>
          </cell>
          <cell r="B4850" t="str">
            <v>VB AW FV PN 16 FoFo DN 500 300,000 kg</v>
          </cell>
          <cell r="C4850" t="str">
            <v>PC</v>
          </cell>
          <cell r="D4850">
            <v>18853.810000000001</v>
          </cell>
          <cell r="E4850">
            <v>21353.825206000001</v>
          </cell>
        </row>
        <row r="4851">
          <cell r="A4851" t="str">
            <v>M012302041</v>
          </cell>
          <cell r="B4851" t="str">
            <v>VB AW FV PN 16 FoFo DN 600 416,000 kg</v>
          </cell>
          <cell r="C4851" t="str">
            <v>PC</v>
          </cell>
          <cell r="D4851">
            <v>21048.91</v>
          </cell>
          <cell r="E4851">
            <v>23839.995466</v>
          </cell>
        </row>
        <row r="4852">
          <cell r="A4852" t="str">
            <v>M012302045</v>
          </cell>
          <cell r="B4852" t="str">
            <v>VB AW FV PN 16 FoFo DN 700 600,000 kg</v>
          </cell>
          <cell r="C4852" t="str">
            <v>PC</v>
          </cell>
          <cell r="D4852">
            <v>27941.3</v>
          </cell>
          <cell r="E4852">
            <v>31646.31638</v>
          </cell>
        </row>
        <row r="4853">
          <cell r="A4853" t="str">
            <v>M012302049</v>
          </cell>
          <cell r="B4853" t="str">
            <v>VB AW FV PN 16 FoFo DN 750 756,000 kg</v>
          </cell>
          <cell r="C4853" t="str">
            <v>PC</v>
          </cell>
          <cell r="D4853">
            <v>32452.720000000001</v>
          </cell>
          <cell r="E4853">
            <v>36755.950672000006</v>
          </cell>
        </row>
        <row r="4854">
          <cell r="A4854" t="str">
            <v>M012302053</v>
          </cell>
          <cell r="B4854" t="str">
            <v>VB AW FV PN 16 FoFo DN 800 839,000 kg</v>
          </cell>
          <cell r="C4854" t="str">
            <v>PC</v>
          </cell>
          <cell r="D4854">
            <v>39093.58</v>
          </cell>
          <cell r="E4854">
            <v>44277.388708000006</v>
          </cell>
        </row>
        <row r="4855">
          <cell r="A4855" t="str">
            <v>M012302057</v>
          </cell>
          <cell r="B4855" t="str">
            <v>VB AW FV PN 16 FoFo DN 900 1030,000 kg</v>
          </cell>
          <cell r="C4855" t="str">
            <v>PC</v>
          </cell>
          <cell r="D4855">
            <v>48276.02</v>
          </cell>
          <cell r="E4855">
            <v>54677.420251999996</v>
          </cell>
        </row>
        <row r="4856">
          <cell r="A4856" t="str">
            <v>M012302061</v>
          </cell>
          <cell r="B4856" t="str">
            <v>VB AW FV PN 16 FoFo DN 1000 1360,000 kg</v>
          </cell>
          <cell r="C4856" t="str">
            <v>PC</v>
          </cell>
          <cell r="D4856">
            <v>59935.41</v>
          </cell>
          <cell r="E4856">
            <v>67882.845366000009</v>
          </cell>
        </row>
        <row r="4857">
          <cell r="A4857" t="str">
            <v>M012302065</v>
          </cell>
          <cell r="B4857" t="str">
            <v>VB AW FV PN 16 FoFo DN 1200 1930,000 kg</v>
          </cell>
          <cell r="C4857" t="str">
            <v>PC</v>
          </cell>
          <cell r="D4857">
            <v>116052.37</v>
          </cell>
          <cell r="E4857">
            <v>131440.91426200001</v>
          </cell>
        </row>
        <row r="4858">
          <cell r="A4858" t="str">
            <v>M012302069</v>
          </cell>
          <cell r="B4858" t="str">
            <v>VB AW FC PN 16 FoFo DN 75 31,000 kg</v>
          </cell>
          <cell r="C4858" t="str">
            <v>PC</v>
          </cell>
          <cell r="D4858">
            <v>3191.13</v>
          </cell>
          <cell r="E4858">
            <v>3614.2738380000001</v>
          </cell>
        </row>
        <row r="4859">
          <cell r="A4859" t="str">
            <v>M012302073</v>
          </cell>
          <cell r="B4859" t="str">
            <v>VB AW FC PN 16 FoFo DN 100 38,000 kg</v>
          </cell>
          <cell r="C4859" t="str">
            <v>PC</v>
          </cell>
          <cell r="D4859">
            <v>3545.7</v>
          </cell>
          <cell r="E4859">
            <v>4015.8598200000001</v>
          </cell>
        </row>
        <row r="4860">
          <cell r="A4860" t="str">
            <v>M012302077</v>
          </cell>
          <cell r="B4860" t="str">
            <v>VB AW FC PN 16 FoFo DN 150 50,000 kg</v>
          </cell>
          <cell r="C4860" t="str">
            <v>PC</v>
          </cell>
          <cell r="D4860">
            <v>4267.97</v>
          </cell>
          <cell r="E4860">
            <v>4833.9028220000009</v>
          </cell>
        </row>
        <row r="4861">
          <cell r="A4861" t="str">
            <v>M012302081</v>
          </cell>
          <cell r="B4861" t="str">
            <v>VB AW FC PN 16 FoFo DN 200 97,000 kg</v>
          </cell>
          <cell r="C4861" t="str">
            <v>PC</v>
          </cell>
          <cell r="D4861">
            <v>4578.09</v>
          </cell>
          <cell r="E4861">
            <v>5185.1447340000004</v>
          </cell>
        </row>
        <row r="4862">
          <cell r="A4862" t="str">
            <v>M012302085</v>
          </cell>
          <cell r="B4862" t="str">
            <v>VB AW FC PN 16 FoFo DN 250 123,000 kg</v>
          </cell>
          <cell r="C4862" t="str">
            <v>PC</v>
          </cell>
          <cell r="D4862">
            <v>5854.95</v>
          </cell>
          <cell r="E4862">
            <v>6631.3163700000005</v>
          </cell>
        </row>
        <row r="4863">
          <cell r="A4863" t="str">
            <v>M012302089</v>
          </cell>
          <cell r="B4863" t="str">
            <v>VB AW FC PN 16 FoFo DN 300 147,000 kg</v>
          </cell>
          <cell r="C4863" t="str">
            <v>PC</v>
          </cell>
          <cell r="D4863">
            <v>7414.65</v>
          </cell>
          <cell r="E4863">
            <v>8397.83259</v>
          </cell>
        </row>
        <row r="4864">
          <cell r="A4864" t="str">
            <v>M012302093</v>
          </cell>
          <cell r="B4864" t="str">
            <v>VB AW FC PN 16 FoFo DN 350 174,000 kg</v>
          </cell>
          <cell r="C4864" t="str">
            <v>PC</v>
          </cell>
          <cell r="D4864">
            <v>9389.5300000000007</v>
          </cell>
          <cell r="E4864">
            <v>10634.581678</v>
          </cell>
        </row>
        <row r="4865">
          <cell r="A4865" t="str">
            <v>M012302097</v>
          </cell>
          <cell r="B4865" t="str">
            <v>VB AW FC PN 16 FoFo DN 400 200,000 kg</v>
          </cell>
          <cell r="C4865" t="str">
            <v>PC</v>
          </cell>
          <cell r="D4865">
            <v>10677.5</v>
          </cell>
          <cell r="E4865">
            <v>12093.336500000001</v>
          </cell>
        </row>
        <row r="4866">
          <cell r="A4866" t="str">
            <v>M012302101</v>
          </cell>
          <cell r="B4866" t="str">
            <v>VB AW FC PN 16 FoFo DN 450 234,000 kg</v>
          </cell>
          <cell r="C4866" t="str">
            <v>PC</v>
          </cell>
          <cell r="D4866">
            <v>17380.990000000002</v>
          </cell>
          <cell r="E4866">
            <v>19685.709274000004</v>
          </cell>
        </row>
        <row r="4867">
          <cell r="A4867" t="str">
            <v>M012302105</v>
          </cell>
          <cell r="B4867" t="str">
            <v>VB AW FC PN 16 FoFo DN 500 294,000 kg</v>
          </cell>
          <cell r="C4867" t="str">
            <v>PC</v>
          </cell>
          <cell r="D4867">
            <v>18853.810000000001</v>
          </cell>
          <cell r="E4867">
            <v>21353.825206000001</v>
          </cell>
        </row>
        <row r="4868">
          <cell r="A4868" t="str">
            <v>M012302109</v>
          </cell>
          <cell r="B4868" t="str">
            <v>VB AW FC PN 16 FoFo DN 600 409,000 kg</v>
          </cell>
          <cell r="C4868" t="str">
            <v>PC</v>
          </cell>
          <cell r="D4868">
            <v>21048.91</v>
          </cell>
          <cell r="E4868">
            <v>23839.995466</v>
          </cell>
        </row>
        <row r="4869">
          <cell r="A4869" t="str">
            <v>M012302113</v>
          </cell>
          <cell r="B4869" t="str">
            <v>VB AW FC PN 16 FoFo DN 700 582,000 kg</v>
          </cell>
          <cell r="C4869" t="str">
            <v>PC</v>
          </cell>
          <cell r="D4869">
            <v>27941.3</v>
          </cell>
          <cell r="E4869">
            <v>31646.31638</v>
          </cell>
        </row>
        <row r="4870">
          <cell r="A4870" t="str">
            <v>M012302117</v>
          </cell>
          <cell r="B4870" t="str">
            <v>VB AW FC PN 16 FoFo DN 750 738,000 kg</v>
          </cell>
          <cell r="C4870" t="str">
            <v>PC</v>
          </cell>
          <cell r="D4870">
            <v>32452.720000000001</v>
          </cell>
          <cell r="E4870">
            <v>36755.950672000006</v>
          </cell>
        </row>
        <row r="4871">
          <cell r="A4871" t="str">
            <v>M012302121</v>
          </cell>
          <cell r="B4871" t="str">
            <v>VB AW FC PN 16 FoFo DN 800 821,000 kg</v>
          </cell>
          <cell r="C4871" t="str">
            <v>PC</v>
          </cell>
          <cell r="D4871">
            <v>39093.58</v>
          </cell>
          <cell r="E4871">
            <v>44277.388708000006</v>
          </cell>
        </row>
        <row r="4872">
          <cell r="A4872" t="str">
            <v>M012302125</v>
          </cell>
          <cell r="B4872" t="str">
            <v>VB AW FC PN 16 FoFo DN 900 1012,000 kg</v>
          </cell>
          <cell r="C4872" t="str">
            <v>PC</v>
          </cell>
          <cell r="D4872">
            <v>48276.02</v>
          </cell>
          <cell r="E4872">
            <v>54677.420251999996</v>
          </cell>
        </row>
        <row r="4873">
          <cell r="A4873" t="str">
            <v>M012302129</v>
          </cell>
          <cell r="B4873" t="str">
            <v>VB AW FC PN 16 FoFo DN 1000 1342,000 kg</v>
          </cell>
          <cell r="C4873" t="str">
            <v>PC</v>
          </cell>
          <cell r="D4873">
            <v>59935.41</v>
          </cell>
          <cell r="E4873">
            <v>67882.845366000009</v>
          </cell>
        </row>
        <row r="4874">
          <cell r="A4874" t="str">
            <v>M012302133</v>
          </cell>
          <cell r="B4874" t="str">
            <v>VB AW FC PN 16 FoFo DN 1200 1912,000 kg</v>
          </cell>
          <cell r="C4874" t="str">
            <v>PC</v>
          </cell>
          <cell r="D4874">
            <v>116052.37</v>
          </cell>
          <cell r="E4874">
            <v>131440.91426200001</v>
          </cell>
        </row>
        <row r="4875">
          <cell r="A4875" t="str">
            <v>M012303000</v>
          </cell>
          <cell r="B4875" t="str">
            <v>VALVULA BORBOLETA FoFo C/ FLANGES PN 10 - ISO - CORPO CURTO</v>
          </cell>
        </row>
        <row r="4876">
          <cell r="A4876" t="str">
            <v>M012303001</v>
          </cell>
          <cell r="B4876" t="str">
            <v>VB ISO FV PN 10 FoFo DN 200 62,000 kg</v>
          </cell>
          <cell r="C4876" t="str">
            <v>PC</v>
          </cell>
          <cell r="D4876">
            <v>4578.09</v>
          </cell>
          <cell r="E4876">
            <v>5185.1447340000004</v>
          </cell>
        </row>
        <row r="4877">
          <cell r="A4877" t="str">
            <v>M012303005</v>
          </cell>
          <cell r="B4877" t="str">
            <v>VB ISO FV PN 10 FoFo DN 250 78,000 kg</v>
          </cell>
          <cell r="C4877" t="str">
            <v>PC</v>
          </cell>
          <cell r="D4877">
            <v>5854.95</v>
          </cell>
          <cell r="E4877">
            <v>6631.3163700000005</v>
          </cell>
        </row>
        <row r="4878">
          <cell r="A4878" t="str">
            <v>M012303009</v>
          </cell>
          <cell r="B4878" t="str">
            <v>VB ISO FV PN 10 FoFo DN 300 111,000 kg</v>
          </cell>
          <cell r="C4878" t="str">
            <v>PC</v>
          </cell>
          <cell r="D4878">
            <v>7414.65</v>
          </cell>
          <cell r="E4878">
            <v>8397.83259</v>
          </cell>
        </row>
        <row r="4879">
          <cell r="A4879" t="str">
            <v>M012303013</v>
          </cell>
          <cell r="B4879" t="str">
            <v>VB ISO FV PN 10 FoFo DN 350 142,000 kg</v>
          </cell>
          <cell r="C4879" t="str">
            <v>PC</v>
          </cell>
          <cell r="D4879">
            <v>9389.5300000000007</v>
          </cell>
          <cell r="E4879">
            <v>10634.581678</v>
          </cell>
        </row>
        <row r="4880">
          <cell r="A4880" t="str">
            <v>M012303017</v>
          </cell>
          <cell r="B4880" t="str">
            <v>VB ISO FV PN 10 FoFo DN 400 155,000 kg</v>
          </cell>
          <cell r="C4880" t="str">
            <v>PC</v>
          </cell>
          <cell r="D4880">
            <v>10677.5</v>
          </cell>
          <cell r="E4880">
            <v>12093.336500000001</v>
          </cell>
        </row>
        <row r="4881">
          <cell r="A4881" t="str">
            <v>M012303021</v>
          </cell>
          <cell r="B4881" t="str">
            <v>VB ISO FV PN 10 FoFo DN 450 203,000 kg</v>
          </cell>
          <cell r="C4881" t="str">
            <v>PC</v>
          </cell>
          <cell r="D4881">
            <v>17380.990000000002</v>
          </cell>
          <cell r="E4881">
            <v>19685.709274000004</v>
          </cell>
        </row>
        <row r="4882">
          <cell r="A4882" t="str">
            <v>M012303025</v>
          </cell>
          <cell r="B4882" t="str">
            <v>VB ISO FV PN 10 FoFo DN 500 233,000 kg</v>
          </cell>
          <cell r="C4882" t="str">
            <v>PC</v>
          </cell>
          <cell r="D4882">
            <v>18853.810000000001</v>
          </cell>
          <cell r="E4882">
            <v>21353.825206000001</v>
          </cell>
        </row>
        <row r="4883">
          <cell r="A4883" t="str">
            <v>M012303029</v>
          </cell>
          <cell r="B4883" t="str">
            <v>VB ISO FV PN 10 FoFo DN 600 324,000 kg</v>
          </cell>
          <cell r="C4883" t="str">
            <v>PC</v>
          </cell>
          <cell r="D4883">
            <v>21048.91</v>
          </cell>
          <cell r="E4883">
            <v>23839.995466</v>
          </cell>
        </row>
        <row r="4884">
          <cell r="A4884" t="str">
            <v>M012303033</v>
          </cell>
          <cell r="B4884" t="str">
            <v>VB ISO FV PN 10 FoFo DN 700 456,000 kg</v>
          </cell>
          <cell r="C4884" t="str">
            <v>PC</v>
          </cell>
          <cell r="D4884">
            <v>27941.3</v>
          </cell>
          <cell r="E4884">
            <v>31646.31638</v>
          </cell>
        </row>
        <row r="4885">
          <cell r="A4885" t="str">
            <v>M012303037</v>
          </cell>
          <cell r="B4885" t="str">
            <v>VB ISO FV PN 10 FoFo DN 800 592,000 kg</v>
          </cell>
          <cell r="C4885" t="str">
            <v>PC</v>
          </cell>
          <cell r="D4885">
            <v>39093.58</v>
          </cell>
          <cell r="E4885">
            <v>44277.388708000006</v>
          </cell>
        </row>
        <row r="4886">
          <cell r="A4886" t="str">
            <v>M012303041</v>
          </cell>
          <cell r="B4886" t="str">
            <v>VB ISO FV PN 10 FoFo DN 900 809,000 kg</v>
          </cell>
          <cell r="C4886" t="str">
            <v>PC</v>
          </cell>
          <cell r="D4886">
            <v>48276.02</v>
          </cell>
          <cell r="E4886">
            <v>54677.420251999996</v>
          </cell>
        </row>
        <row r="4887">
          <cell r="A4887" t="str">
            <v>M012303045</v>
          </cell>
          <cell r="B4887" t="str">
            <v>VB ISO FV PN 10 FoFo DN 1000 1064,000 kg</v>
          </cell>
          <cell r="C4887" t="str">
            <v>PC</v>
          </cell>
          <cell r="D4887">
            <v>59935.41</v>
          </cell>
          <cell r="E4887">
            <v>67882.845366000009</v>
          </cell>
        </row>
        <row r="4888">
          <cell r="A4888" t="str">
            <v>M012303049</v>
          </cell>
          <cell r="B4888" t="str">
            <v>VB ISO FV PN 10 FoFo DN 1200 1512,000 kg</v>
          </cell>
          <cell r="C4888" t="str">
            <v>PC</v>
          </cell>
          <cell r="D4888">
            <v>116052.37</v>
          </cell>
          <cell r="E4888">
            <v>131440.91426200001</v>
          </cell>
        </row>
        <row r="4889">
          <cell r="A4889" t="str">
            <v>M012303053</v>
          </cell>
          <cell r="B4889" t="str">
            <v>VB ISO FC PN 10 FoFo DN 200 59,000 kg</v>
          </cell>
          <cell r="C4889" t="str">
            <v>PC</v>
          </cell>
          <cell r="D4889">
            <v>4578.09</v>
          </cell>
          <cell r="E4889">
            <v>5185.1447340000004</v>
          </cell>
        </row>
        <row r="4890">
          <cell r="A4890" t="str">
            <v>M012303057</v>
          </cell>
          <cell r="B4890" t="str">
            <v>VB ISO FC PN 10 FoFo DN 250 74,000 kg</v>
          </cell>
          <cell r="C4890" t="str">
            <v>PC</v>
          </cell>
          <cell r="D4890">
            <v>5854.95</v>
          </cell>
          <cell r="E4890">
            <v>6631.3163700000005</v>
          </cell>
        </row>
        <row r="4891">
          <cell r="A4891" t="str">
            <v>M012303061</v>
          </cell>
          <cell r="B4891" t="str">
            <v>VB ISO FC PN 10 FoFo DN 300 107,000 kg</v>
          </cell>
          <cell r="C4891" t="str">
            <v>PC</v>
          </cell>
          <cell r="D4891">
            <v>7414.65</v>
          </cell>
          <cell r="E4891">
            <v>8397.83259</v>
          </cell>
        </row>
        <row r="4892">
          <cell r="A4892" t="str">
            <v>M012303065</v>
          </cell>
          <cell r="B4892" t="str">
            <v>VB ISO FC PN 10 FoFo DN 350 132,000 kg</v>
          </cell>
          <cell r="C4892" t="str">
            <v>PC</v>
          </cell>
          <cell r="D4892">
            <v>9389.5300000000007</v>
          </cell>
          <cell r="E4892">
            <v>10634.581678</v>
          </cell>
        </row>
        <row r="4893">
          <cell r="A4893" t="str">
            <v>M012303069</v>
          </cell>
          <cell r="B4893" t="str">
            <v>VB ISO FC PN 10 FoFo DN 400 145,000 kg</v>
          </cell>
          <cell r="C4893" t="str">
            <v>PC</v>
          </cell>
          <cell r="D4893">
            <v>10677.5</v>
          </cell>
          <cell r="E4893">
            <v>12093.336500000001</v>
          </cell>
        </row>
        <row r="4894">
          <cell r="A4894" t="str">
            <v>M012303073</v>
          </cell>
          <cell r="B4894" t="str">
            <v>VB ISO FC PN 10 FoFo DN 450 193,000 kg</v>
          </cell>
          <cell r="C4894" t="str">
            <v>PC</v>
          </cell>
          <cell r="D4894">
            <v>17380.990000000002</v>
          </cell>
          <cell r="E4894">
            <v>19685.709274000004</v>
          </cell>
        </row>
        <row r="4895">
          <cell r="A4895" t="str">
            <v>M012303077</v>
          </cell>
          <cell r="B4895" t="str">
            <v>VB ISO FC PN 10 FoFo DN 500 223,000 kg</v>
          </cell>
          <cell r="C4895" t="str">
            <v>PC</v>
          </cell>
          <cell r="D4895">
            <v>18853.810000000001</v>
          </cell>
          <cell r="E4895">
            <v>21353.825206000001</v>
          </cell>
        </row>
        <row r="4896">
          <cell r="A4896" t="str">
            <v>M012303081</v>
          </cell>
          <cell r="B4896" t="str">
            <v>VB ISO FC PN 10 FoFo DN 600 314,000 kg</v>
          </cell>
          <cell r="C4896" t="str">
            <v>PC</v>
          </cell>
          <cell r="D4896">
            <v>21048.91</v>
          </cell>
          <cell r="E4896">
            <v>23839.995466</v>
          </cell>
        </row>
        <row r="4897">
          <cell r="A4897" t="str">
            <v>M012303085</v>
          </cell>
          <cell r="B4897" t="str">
            <v>VB ISO FC PN 10 FoFo DN 700 449,000 kg</v>
          </cell>
          <cell r="C4897" t="str">
            <v>PC</v>
          </cell>
          <cell r="D4897">
            <v>27941.3</v>
          </cell>
          <cell r="E4897">
            <v>31646.31638</v>
          </cell>
        </row>
        <row r="4898">
          <cell r="A4898" t="str">
            <v>M012303089</v>
          </cell>
          <cell r="B4898" t="str">
            <v>VB ISO FC PN 10 FoFo DN 800 574,000 kg</v>
          </cell>
          <cell r="C4898" t="str">
            <v>PC</v>
          </cell>
          <cell r="D4898">
            <v>39093.58</v>
          </cell>
          <cell r="E4898">
            <v>44277.388708000006</v>
          </cell>
        </row>
        <row r="4899">
          <cell r="A4899" t="str">
            <v>M012303093</v>
          </cell>
          <cell r="B4899" t="str">
            <v>VB ISO FC PN 10 FoFo DN 900 791,000 kg</v>
          </cell>
          <cell r="C4899" t="str">
            <v>PC</v>
          </cell>
          <cell r="D4899">
            <v>48276.02</v>
          </cell>
          <cell r="E4899">
            <v>54677.420251999996</v>
          </cell>
        </row>
        <row r="4900">
          <cell r="A4900" t="str">
            <v>M012303097</v>
          </cell>
          <cell r="B4900" t="str">
            <v>VB ISO FC PN 10 FoFo DN 1000 1046,000 kg</v>
          </cell>
          <cell r="C4900" t="str">
            <v>PC</v>
          </cell>
          <cell r="D4900">
            <v>59935.41</v>
          </cell>
          <cell r="E4900">
            <v>67882.845366000009</v>
          </cell>
        </row>
        <row r="4901">
          <cell r="A4901" t="str">
            <v>M012303101</v>
          </cell>
          <cell r="B4901" t="str">
            <v>VB ISO FC PN 10 FoFo DN 1200 1494,000 kg</v>
          </cell>
          <cell r="C4901" t="str">
            <v>PC</v>
          </cell>
          <cell r="D4901">
            <v>116052.37</v>
          </cell>
          <cell r="E4901">
            <v>131440.91426200001</v>
          </cell>
        </row>
        <row r="4902">
          <cell r="A4902" t="str">
            <v>M012304000</v>
          </cell>
          <cell r="B4902" t="str">
            <v>VALVULA BORBOLETA FoFo C/ FLANGES PN 16 - ISO - CORPO CURTO</v>
          </cell>
        </row>
        <row r="4903">
          <cell r="A4903" t="str">
            <v>M012304001</v>
          </cell>
          <cell r="B4903" t="str">
            <v>VB ISO FV PN 16 FoFo DN 200 68,000 kg</v>
          </cell>
          <cell r="C4903" t="str">
            <v>PC</v>
          </cell>
          <cell r="D4903">
            <v>4578.09</v>
          </cell>
          <cell r="E4903">
            <v>5185.1447340000004</v>
          </cell>
        </row>
        <row r="4904">
          <cell r="A4904" t="str">
            <v>M012304005</v>
          </cell>
          <cell r="B4904" t="str">
            <v>VB ISO FV PN 16 FoFo DN 250 78,000 kg</v>
          </cell>
          <cell r="C4904" t="str">
            <v>PC</v>
          </cell>
          <cell r="D4904">
            <v>5854.95</v>
          </cell>
          <cell r="E4904">
            <v>6631.3163700000005</v>
          </cell>
        </row>
        <row r="4905">
          <cell r="A4905" t="str">
            <v>M012304009</v>
          </cell>
          <cell r="B4905" t="str">
            <v>VB ISO FV PN 16 FoFo DN 300 115,000 kg</v>
          </cell>
          <cell r="C4905" t="str">
            <v>PC</v>
          </cell>
          <cell r="D4905">
            <v>7414.65</v>
          </cell>
          <cell r="E4905">
            <v>8397.83259</v>
          </cell>
        </row>
        <row r="4906">
          <cell r="A4906" t="str">
            <v>M012304013</v>
          </cell>
          <cell r="B4906" t="str">
            <v>VB ISO FV PN 16 FoFo DN 350 152,000 kg</v>
          </cell>
          <cell r="C4906" t="str">
            <v>PC</v>
          </cell>
          <cell r="D4906">
            <v>9389.5300000000007</v>
          </cell>
          <cell r="E4906">
            <v>10634.581678</v>
          </cell>
        </row>
        <row r="4907">
          <cell r="A4907" t="str">
            <v>M012304017</v>
          </cell>
          <cell r="B4907" t="str">
            <v>VB ISO FV PN 16 FoFo DN 400 181,000 kg</v>
          </cell>
          <cell r="C4907" t="str">
            <v>PC</v>
          </cell>
          <cell r="D4907">
            <v>10677.5</v>
          </cell>
          <cell r="E4907">
            <v>12093.336500000001</v>
          </cell>
        </row>
        <row r="4908">
          <cell r="A4908" t="str">
            <v>M012304021</v>
          </cell>
          <cell r="B4908" t="str">
            <v>VB ISO FV PN 16 FoFo DN 450 219,000 kg</v>
          </cell>
          <cell r="C4908" t="str">
            <v>PC</v>
          </cell>
          <cell r="D4908">
            <v>17380.990000000002</v>
          </cell>
          <cell r="E4908">
            <v>19685.709274000004</v>
          </cell>
        </row>
        <row r="4909">
          <cell r="A4909" t="str">
            <v>M012304025</v>
          </cell>
          <cell r="B4909" t="str">
            <v>VB ISO FV PN 16 FoFo DN 500 240,000 kg</v>
          </cell>
          <cell r="C4909" t="str">
            <v>PC</v>
          </cell>
          <cell r="D4909">
            <v>18853.810000000001</v>
          </cell>
          <cell r="E4909">
            <v>21353.825206000001</v>
          </cell>
        </row>
        <row r="4910">
          <cell r="A4910" t="str">
            <v>M012304029</v>
          </cell>
          <cell r="B4910" t="str">
            <v>VB ISO FV PN 16 FoFo DN 600 300,000 kg</v>
          </cell>
          <cell r="C4910" t="str">
            <v>PC</v>
          </cell>
          <cell r="D4910">
            <v>21048.91</v>
          </cell>
          <cell r="E4910">
            <v>23839.995466</v>
          </cell>
        </row>
        <row r="4911">
          <cell r="A4911" t="str">
            <v>M012304033</v>
          </cell>
          <cell r="B4911" t="str">
            <v>VB ISO FV PN 16 FoFo DN 700 480,000 kg</v>
          </cell>
          <cell r="C4911" t="str">
            <v>PC</v>
          </cell>
          <cell r="D4911">
            <v>27941.3</v>
          </cell>
          <cell r="E4911">
            <v>31646.31638</v>
          </cell>
        </row>
        <row r="4912">
          <cell r="A4912" t="str">
            <v>M012304037</v>
          </cell>
          <cell r="B4912" t="str">
            <v>VB ISO FV PN 16 FoFo DN 800 616,000 kg</v>
          </cell>
          <cell r="C4912" t="str">
            <v>PC</v>
          </cell>
          <cell r="D4912">
            <v>39093.58</v>
          </cell>
          <cell r="E4912">
            <v>44277.388708000006</v>
          </cell>
        </row>
        <row r="4913">
          <cell r="A4913" t="str">
            <v>M012304041</v>
          </cell>
          <cell r="B4913" t="str">
            <v>VB ISO FV PN 16 FoFo DN 900 824,000 kg</v>
          </cell>
          <cell r="C4913" t="str">
            <v>PC</v>
          </cell>
          <cell r="D4913">
            <v>48276.02</v>
          </cell>
          <cell r="E4913">
            <v>54677.420251999996</v>
          </cell>
        </row>
        <row r="4914">
          <cell r="A4914" t="str">
            <v>M012304045</v>
          </cell>
          <cell r="B4914" t="str">
            <v>VB ISO FV PN 16 FoFo DN 1000 1088,000 kg</v>
          </cell>
          <cell r="C4914" t="str">
            <v>PC</v>
          </cell>
          <cell r="D4914">
            <v>59935.41</v>
          </cell>
          <cell r="E4914">
            <v>67882.845366000009</v>
          </cell>
        </row>
        <row r="4915">
          <cell r="A4915" t="str">
            <v>M012304049</v>
          </cell>
          <cell r="B4915" t="str">
            <v>VB ISO FV PN 16 FoFo DN 1200 1544,000 kg</v>
          </cell>
          <cell r="C4915" t="str">
            <v>PC</v>
          </cell>
          <cell r="D4915">
            <v>116052.37</v>
          </cell>
          <cell r="E4915">
            <v>131440.91426200001</v>
          </cell>
        </row>
        <row r="4916">
          <cell r="A4916" t="str">
            <v>M012304053</v>
          </cell>
          <cell r="B4916" t="str">
            <v>VB ISO FC PN 16 FoFo DN 200 64,000 kg</v>
          </cell>
          <cell r="C4916" t="str">
            <v>PC</v>
          </cell>
          <cell r="D4916">
            <v>4578.09</v>
          </cell>
          <cell r="E4916">
            <v>5185.1447340000004</v>
          </cell>
        </row>
        <row r="4917">
          <cell r="A4917" t="str">
            <v>M012304057</v>
          </cell>
          <cell r="B4917" t="str">
            <v>VB ISO FC PN 16 FoFo DN 250 74,000 kg</v>
          </cell>
          <cell r="C4917" t="str">
            <v>PC</v>
          </cell>
          <cell r="D4917">
            <v>5854.95</v>
          </cell>
          <cell r="E4917">
            <v>6631.3163700000005</v>
          </cell>
        </row>
        <row r="4918">
          <cell r="A4918" t="str">
            <v>M012304061</v>
          </cell>
          <cell r="B4918" t="str">
            <v>VB ISO FC PN 16 FoFo DN 300 111,000 kg</v>
          </cell>
          <cell r="C4918" t="str">
            <v>PC</v>
          </cell>
          <cell r="D4918">
            <v>7414.65</v>
          </cell>
          <cell r="E4918">
            <v>8397.83259</v>
          </cell>
        </row>
        <row r="4919">
          <cell r="A4919" t="str">
            <v>M012304065</v>
          </cell>
          <cell r="B4919" t="str">
            <v>VB ISO FC PN 16 FoFo DN 350 142,000 kg</v>
          </cell>
          <cell r="C4919" t="str">
            <v>PC</v>
          </cell>
          <cell r="D4919">
            <v>9389.5300000000007</v>
          </cell>
          <cell r="E4919">
            <v>10634.581678</v>
          </cell>
        </row>
        <row r="4920">
          <cell r="A4920" t="str">
            <v>M012304069</v>
          </cell>
          <cell r="B4920" t="str">
            <v>VB ISO FC PN 16 FoFo DN 400 171,000 kg</v>
          </cell>
          <cell r="C4920" t="str">
            <v>PC</v>
          </cell>
          <cell r="D4920">
            <v>10677.5</v>
          </cell>
          <cell r="E4920">
            <v>12093.336500000001</v>
          </cell>
        </row>
        <row r="4921">
          <cell r="A4921" t="str">
            <v>M012304073</v>
          </cell>
          <cell r="B4921" t="str">
            <v>VB ISO FC PN 16 FoFo DN 450 209,000 kg</v>
          </cell>
          <cell r="C4921" t="str">
            <v>PC</v>
          </cell>
          <cell r="D4921">
            <v>17380.990000000002</v>
          </cell>
          <cell r="E4921">
            <v>19685.709274000004</v>
          </cell>
        </row>
        <row r="4922">
          <cell r="A4922" t="str">
            <v>M012304077</v>
          </cell>
          <cell r="B4922" t="str">
            <v>VB ISO FC PN 16 FoFo DN 500 234,000 kg</v>
          </cell>
          <cell r="C4922" t="str">
            <v>PC</v>
          </cell>
          <cell r="D4922">
            <v>18853.810000000001</v>
          </cell>
          <cell r="E4922">
            <v>21353.825206000001</v>
          </cell>
        </row>
        <row r="4923">
          <cell r="A4923" t="str">
            <v>M012304081</v>
          </cell>
          <cell r="B4923" t="str">
            <v>VB ISO FC PN 16 FoFo DN 600 293,000 kg</v>
          </cell>
          <cell r="C4923" t="str">
            <v>PC</v>
          </cell>
          <cell r="D4923">
            <v>21048.91</v>
          </cell>
          <cell r="E4923">
            <v>23839.995466</v>
          </cell>
        </row>
        <row r="4924">
          <cell r="A4924" t="str">
            <v>M012304085</v>
          </cell>
          <cell r="B4924" t="str">
            <v>VB ISO FC PN 16 FoFo DN 700 462,000 kg</v>
          </cell>
          <cell r="C4924" t="str">
            <v>PC</v>
          </cell>
          <cell r="D4924">
            <v>27941.3</v>
          </cell>
          <cell r="E4924">
            <v>31646.31638</v>
          </cell>
        </row>
        <row r="4925">
          <cell r="A4925" t="str">
            <v>M012304089</v>
          </cell>
          <cell r="B4925" t="str">
            <v>VB ISO FC PN 16 FoFo DN 800 598,000 kg</v>
          </cell>
          <cell r="C4925" t="str">
            <v>PC</v>
          </cell>
          <cell r="D4925">
            <v>39093.58</v>
          </cell>
          <cell r="E4925">
            <v>44277.388708000006</v>
          </cell>
        </row>
        <row r="4926">
          <cell r="A4926" t="str">
            <v>M012304093</v>
          </cell>
          <cell r="B4926" t="str">
            <v>VB ISO FC PN 16 FoFo DN 900 806,000 kg</v>
          </cell>
          <cell r="C4926" t="str">
            <v>PC</v>
          </cell>
          <cell r="D4926">
            <v>48276.02</v>
          </cell>
          <cell r="E4926">
            <v>54677.420251999996</v>
          </cell>
        </row>
        <row r="4927">
          <cell r="A4927" t="str">
            <v>M012304097</v>
          </cell>
          <cell r="B4927" t="str">
            <v>VB ISO FC PN 16 FoFo DN 1000 1070,000 kg</v>
          </cell>
          <cell r="C4927" t="str">
            <v>PC</v>
          </cell>
          <cell r="D4927">
            <v>59935.41</v>
          </cell>
          <cell r="E4927">
            <v>67882.845366000009</v>
          </cell>
        </row>
        <row r="4928">
          <cell r="A4928" t="str">
            <v>M012304101</v>
          </cell>
          <cell r="B4928" t="str">
            <v>VB ISO FC PN 16 FoFo DN 1200 1526,000 kg</v>
          </cell>
          <cell r="C4928" t="str">
            <v>PC</v>
          </cell>
          <cell r="D4928">
            <v>116052.37</v>
          </cell>
          <cell r="E4928">
            <v>131440.91426200001</v>
          </cell>
        </row>
        <row r="4929">
          <cell r="A4929" t="str">
            <v>M012305000</v>
          </cell>
          <cell r="B4929" t="str">
            <v>VALVULA BORBOLETA FoFo C/ FLANGES PN 10 - AWWA - CORPO CURTO C/ MECANISMO REDUTOR</v>
          </cell>
        </row>
        <row r="4930">
          <cell r="A4930" t="str">
            <v>M012305001</v>
          </cell>
          <cell r="B4930" t="str">
            <v>VB AW FV PN 10 FoFo DN 300 140,000 kg</v>
          </cell>
          <cell r="C4930" t="str">
            <v>PC</v>
          </cell>
          <cell r="D4930">
            <v>9416.25</v>
          </cell>
          <cell r="E4930">
            <v>10664.84475</v>
          </cell>
        </row>
        <row r="4931">
          <cell r="A4931" t="str">
            <v>M012305005</v>
          </cell>
          <cell r="B4931" t="str">
            <v>VB AW FV PN 10 FoFo DN 350 175,000 kg</v>
          </cell>
          <cell r="C4931" t="str">
            <v>PC</v>
          </cell>
          <cell r="D4931">
            <v>10592.56</v>
          </cell>
          <cell r="E4931">
            <v>11997.133456</v>
          </cell>
        </row>
        <row r="4932">
          <cell r="A4932" t="str">
            <v>M012305009</v>
          </cell>
          <cell r="B4932" t="str">
            <v>VB AW FV PN 10 FoFo DN 400 190,000 kg</v>
          </cell>
          <cell r="C4932" t="str">
            <v>PC</v>
          </cell>
          <cell r="D4932">
            <v>11768.87</v>
          </cell>
          <cell r="E4932">
            <v>13329.422162000001</v>
          </cell>
        </row>
        <row r="4933">
          <cell r="A4933" t="str">
            <v>M012305013</v>
          </cell>
          <cell r="B4933" t="str">
            <v>VB AW FV PN 10 FoFo DN 450 220,000 kg</v>
          </cell>
          <cell r="C4933" t="str">
            <v>PC</v>
          </cell>
          <cell r="D4933">
            <v>19157.54</v>
          </cell>
          <cell r="E4933">
            <v>21697.829804000001</v>
          </cell>
        </row>
        <row r="4934">
          <cell r="A4934" t="str">
            <v>M012305017</v>
          </cell>
          <cell r="B4934" t="str">
            <v>VB AW FV PN 10 FoFo DN 500 280,000 kg</v>
          </cell>
          <cell r="C4934" t="str">
            <v>PC</v>
          </cell>
          <cell r="D4934">
            <v>20780.91</v>
          </cell>
          <cell r="E4934">
            <v>23536.458666000002</v>
          </cell>
        </row>
        <row r="4935">
          <cell r="A4935" t="str">
            <v>M012305021</v>
          </cell>
          <cell r="B4935" t="str">
            <v>VB AW FV PN 10 FoFo DN 600 370,000 kg</v>
          </cell>
          <cell r="C4935" t="str">
            <v>PC</v>
          </cell>
          <cell r="D4935">
            <v>23200.37</v>
          </cell>
          <cell r="E4935">
            <v>26276.739062000001</v>
          </cell>
        </row>
        <row r="4936">
          <cell r="A4936" t="str">
            <v>M012305025</v>
          </cell>
          <cell r="B4936" t="str">
            <v>VB AW FC PN 10 FoFo DN 300 134,000 kg</v>
          </cell>
          <cell r="C4936" t="str">
            <v>PC</v>
          </cell>
          <cell r="D4936">
            <v>8172.52</v>
          </cell>
          <cell r="E4936">
            <v>9256.1961520000004</v>
          </cell>
        </row>
        <row r="4937">
          <cell r="A4937" t="str">
            <v>M012305029</v>
          </cell>
          <cell r="B4937" t="str">
            <v>VB AW FC PN 10 FoFo DN 350 169,000 kg</v>
          </cell>
          <cell r="C4937" t="str">
            <v>PC</v>
          </cell>
          <cell r="D4937">
            <v>10349.26</v>
          </cell>
          <cell r="E4937">
            <v>11721.571876</v>
          </cell>
        </row>
        <row r="4938">
          <cell r="A4938" t="str">
            <v>M012305033</v>
          </cell>
          <cell r="B4938" t="str">
            <v>VB AW FC PN 10 FoFo DN 400 184,000 kg</v>
          </cell>
          <cell r="C4938" t="str">
            <v>PC</v>
          </cell>
          <cell r="D4938">
            <v>11768.87</v>
          </cell>
          <cell r="E4938">
            <v>13329.422162000001</v>
          </cell>
        </row>
        <row r="4939">
          <cell r="A4939" t="str">
            <v>M012305037</v>
          </cell>
          <cell r="B4939" t="str">
            <v>VB AW FC PN 10 FoFo DN 450 214,000 kg</v>
          </cell>
          <cell r="C4939" t="str">
            <v>PC</v>
          </cell>
          <cell r="D4939">
            <v>19157.54</v>
          </cell>
          <cell r="E4939">
            <v>21697.829804000001</v>
          </cell>
        </row>
        <row r="4940">
          <cell r="A4940" t="str">
            <v>M012305041</v>
          </cell>
          <cell r="B4940" t="str">
            <v>VB AW FC PN 10 FoFo DN 500 274,000 kg</v>
          </cell>
          <cell r="C4940" t="str">
            <v>PC</v>
          </cell>
          <cell r="D4940">
            <v>20780.91</v>
          </cell>
          <cell r="E4940">
            <v>23536.458666000002</v>
          </cell>
        </row>
        <row r="4941">
          <cell r="A4941" t="str">
            <v>M012305045</v>
          </cell>
          <cell r="B4941" t="str">
            <v>VB AW FC PN 10 FoFo DN 600 364,000 kg</v>
          </cell>
          <cell r="C4941" t="str">
            <v>PC</v>
          </cell>
          <cell r="D4941">
            <v>23200.37</v>
          </cell>
          <cell r="E4941">
            <v>26276.739062000001</v>
          </cell>
        </row>
        <row r="4942">
          <cell r="A4942" t="str">
            <v>M012306000</v>
          </cell>
          <cell r="B4942" t="str">
            <v>VALVULA BORBOLETA FoFo C/ FLANGES PN 16 - AWWA - CORPO CURTO C/ MECANISMO REDUTOR</v>
          </cell>
        </row>
        <row r="4943">
          <cell r="A4943" t="str">
            <v>M012306001</v>
          </cell>
          <cell r="B4943" t="str">
            <v>VB AW FV PN 16 FoFo DN 300 140,000 kg</v>
          </cell>
          <cell r="C4943" t="str">
            <v>PC</v>
          </cell>
          <cell r="D4943">
            <v>9416.25</v>
          </cell>
          <cell r="E4943">
            <v>10664.84475</v>
          </cell>
        </row>
        <row r="4944">
          <cell r="A4944" t="str">
            <v>M012306005</v>
          </cell>
          <cell r="B4944" t="str">
            <v>VB AW FV PN 16 FoFo DN 350 190,000 kg</v>
          </cell>
          <cell r="C4944" t="str">
            <v>PC</v>
          </cell>
          <cell r="D4944">
            <v>10592.56</v>
          </cell>
          <cell r="E4944">
            <v>11997.133456</v>
          </cell>
        </row>
        <row r="4945">
          <cell r="A4945" t="str">
            <v>M012306009</v>
          </cell>
          <cell r="B4945" t="str">
            <v>VB AW FV PN 16 FoFo DN 400 205,000 kg</v>
          </cell>
          <cell r="C4945" t="str">
            <v>PC</v>
          </cell>
          <cell r="D4945">
            <v>11768.87</v>
          </cell>
          <cell r="E4945">
            <v>13329.422162000001</v>
          </cell>
        </row>
        <row r="4946">
          <cell r="A4946" t="str">
            <v>M012306013</v>
          </cell>
          <cell r="B4946" t="str">
            <v>VB AW FV PN 16 FoFo DN 450 240,000 kg</v>
          </cell>
          <cell r="C4946" t="str">
            <v>PC</v>
          </cell>
          <cell r="D4946">
            <v>19157.54</v>
          </cell>
          <cell r="E4946">
            <v>21697.829804000001</v>
          </cell>
        </row>
        <row r="4947">
          <cell r="A4947" t="str">
            <v>M012306017</v>
          </cell>
          <cell r="B4947" t="str">
            <v>VB AW FV PN 16 FoFo DN 500 300,000 kg</v>
          </cell>
          <cell r="C4947" t="str">
            <v>PC</v>
          </cell>
          <cell r="D4947">
            <v>20780.91</v>
          </cell>
          <cell r="E4947">
            <v>23536.458666000002</v>
          </cell>
        </row>
        <row r="4948">
          <cell r="A4948" t="str">
            <v>M012306021</v>
          </cell>
          <cell r="B4948" t="str">
            <v>VB AW FC PN 16 FoFo DN 300 134,000 kg</v>
          </cell>
          <cell r="C4948" t="str">
            <v>PC</v>
          </cell>
          <cell r="D4948">
            <v>8172.52</v>
          </cell>
          <cell r="E4948">
            <v>9256.1961520000004</v>
          </cell>
        </row>
        <row r="4949">
          <cell r="A4949" t="str">
            <v>M012306025</v>
          </cell>
          <cell r="B4949" t="str">
            <v>VB AW FC PN 16 FoFo DN 350 184,000 kg</v>
          </cell>
          <cell r="C4949" t="str">
            <v>PC</v>
          </cell>
          <cell r="D4949">
            <v>10349.26</v>
          </cell>
          <cell r="E4949">
            <v>11721.571876</v>
          </cell>
        </row>
        <row r="4950">
          <cell r="A4950" t="str">
            <v>M012306029</v>
          </cell>
          <cell r="B4950" t="str">
            <v>VB AW FC PN 16 FoFo DN 400 199,000 kg</v>
          </cell>
          <cell r="C4950" t="str">
            <v>PC</v>
          </cell>
          <cell r="D4950">
            <v>11768.87</v>
          </cell>
          <cell r="E4950">
            <v>13329.422162000001</v>
          </cell>
        </row>
        <row r="4951">
          <cell r="A4951" t="str">
            <v>M012306033</v>
          </cell>
          <cell r="B4951" t="str">
            <v>VB AW FC PN 16 FoFo DN 450 234,000 kg</v>
          </cell>
          <cell r="C4951" t="str">
            <v>PC</v>
          </cell>
          <cell r="D4951">
            <v>19157.54</v>
          </cell>
          <cell r="E4951">
            <v>21697.829804000001</v>
          </cell>
        </row>
        <row r="4952">
          <cell r="A4952" t="str">
            <v>M012306037</v>
          </cell>
          <cell r="B4952" t="str">
            <v>VB AW FC PN 16 FoFo DN 500 294,000 kg</v>
          </cell>
          <cell r="C4952" t="str">
            <v>PC</v>
          </cell>
          <cell r="D4952">
            <v>20780.91</v>
          </cell>
          <cell r="E4952">
            <v>23536.458666000002</v>
          </cell>
        </row>
        <row r="4953">
          <cell r="A4953" t="str">
            <v>M012307000</v>
          </cell>
          <cell r="B4953" t="str">
            <v>VALVULA BORBOLETA FoFo C/ FLANGES PN 10 - ISO - CORPO CURTO C/MECANISMO REDUTOR</v>
          </cell>
        </row>
        <row r="4954">
          <cell r="A4954" t="str">
            <v>M012307001</v>
          </cell>
          <cell r="B4954" t="str">
            <v>VB ISO FV PN 10 FoFo DN 300 112,000 kg</v>
          </cell>
          <cell r="C4954" t="str">
            <v>PC</v>
          </cell>
          <cell r="D4954">
            <v>7414.65</v>
          </cell>
          <cell r="E4954">
            <v>8397.83259</v>
          </cell>
        </row>
        <row r="4955">
          <cell r="A4955" t="str">
            <v>M012307005</v>
          </cell>
          <cell r="B4955" t="str">
            <v>VB ISO FV PN 10 FoFo DN 350 140,000 kg</v>
          </cell>
          <cell r="C4955" t="str">
            <v>PC</v>
          </cell>
          <cell r="D4955">
            <v>9389.5300000000007</v>
          </cell>
          <cell r="E4955">
            <v>10634.581678</v>
          </cell>
        </row>
        <row r="4956">
          <cell r="A4956" t="str">
            <v>M012307009</v>
          </cell>
          <cell r="B4956" t="str">
            <v>VB ISO FV PN 10 FoFo DN 400 152,000 kg</v>
          </cell>
          <cell r="C4956" t="str">
            <v>PC</v>
          </cell>
          <cell r="D4956">
            <v>10677.5</v>
          </cell>
          <cell r="E4956">
            <v>12093.336500000001</v>
          </cell>
        </row>
        <row r="4957">
          <cell r="A4957" t="str">
            <v>M012307013</v>
          </cell>
          <cell r="B4957" t="str">
            <v>VB ISO FV PN 10 FoFo DN 450 176,000 kg</v>
          </cell>
          <cell r="C4957" t="str">
            <v>PC</v>
          </cell>
          <cell r="D4957">
            <v>17380.990000000002</v>
          </cell>
          <cell r="E4957">
            <v>19685.709274000004</v>
          </cell>
        </row>
        <row r="4958">
          <cell r="A4958" t="str">
            <v>M012307017</v>
          </cell>
          <cell r="B4958" t="str">
            <v>VB ISO FV PN 10 FoFo DN 500 224,000 kg</v>
          </cell>
          <cell r="C4958" t="str">
            <v>PC</v>
          </cell>
          <cell r="D4958">
            <v>18853.810000000001</v>
          </cell>
          <cell r="E4958">
            <v>21353.825206000001</v>
          </cell>
        </row>
        <row r="4959">
          <cell r="A4959" t="str">
            <v>M012307021</v>
          </cell>
          <cell r="B4959" t="str">
            <v>VB ISO FV PN 10 FoFo DN 600 296,000 kg</v>
          </cell>
          <cell r="C4959" t="str">
            <v>PC</v>
          </cell>
          <cell r="D4959">
            <v>21048.91</v>
          </cell>
          <cell r="E4959">
            <v>23839.995466</v>
          </cell>
        </row>
        <row r="4960">
          <cell r="A4960" t="str">
            <v>M012307025</v>
          </cell>
          <cell r="B4960" t="str">
            <v>VB FoFo ISO FC PN 10 DN 300 106,000 kg</v>
          </cell>
          <cell r="C4960" t="str">
            <v>PC</v>
          </cell>
          <cell r="D4960">
            <v>7414.65</v>
          </cell>
          <cell r="E4960">
            <v>8397.83259</v>
          </cell>
        </row>
        <row r="4961">
          <cell r="A4961" t="str">
            <v>M012307029</v>
          </cell>
          <cell r="B4961" t="str">
            <v>VB FoFo ISO FC PN 10 DN 350 134,000 kg</v>
          </cell>
          <cell r="C4961" t="str">
            <v>PC</v>
          </cell>
          <cell r="D4961">
            <v>9389.5300000000007</v>
          </cell>
          <cell r="E4961">
            <v>10634.581678</v>
          </cell>
        </row>
        <row r="4962">
          <cell r="A4962" t="str">
            <v>M012307033</v>
          </cell>
          <cell r="B4962" t="str">
            <v>VB FoFo ISO FC PN 10 DN 400 146,000 kg</v>
          </cell>
          <cell r="C4962" t="str">
            <v>PC</v>
          </cell>
          <cell r="D4962">
            <v>10677.5</v>
          </cell>
          <cell r="E4962">
            <v>12093.336500000001</v>
          </cell>
        </row>
        <row r="4963">
          <cell r="A4963" t="str">
            <v>M012307037</v>
          </cell>
          <cell r="B4963" t="str">
            <v>VB FoFo ISO FC PN 10 DN 450 170,000 kg</v>
          </cell>
          <cell r="C4963" t="str">
            <v>PC</v>
          </cell>
          <cell r="D4963">
            <v>17380.990000000002</v>
          </cell>
          <cell r="E4963">
            <v>19685.709274000004</v>
          </cell>
        </row>
        <row r="4964">
          <cell r="A4964" t="str">
            <v>M012307041</v>
          </cell>
          <cell r="B4964" t="str">
            <v>VB FoFo ISO FC PN 10 DN 500 218,000 kg</v>
          </cell>
          <cell r="C4964" t="str">
            <v>PC</v>
          </cell>
          <cell r="D4964">
            <v>18853.810000000001</v>
          </cell>
          <cell r="E4964">
            <v>21353.825206000001</v>
          </cell>
        </row>
        <row r="4965">
          <cell r="A4965" t="str">
            <v>M012307045</v>
          </cell>
          <cell r="B4965" t="str">
            <v>VB FoFo ISO FC PN 10 DN 600 290,000 kg</v>
          </cell>
          <cell r="C4965" t="str">
            <v>PC</v>
          </cell>
          <cell r="D4965">
            <v>21048.91</v>
          </cell>
          <cell r="E4965">
            <v>23839.995466</v>
          </cell>
        </row>
        <row r="4966">
          <cell r="A4966" t="str">
            <v>M012308000</v>
          </cell>
          <cell r="B4966" t="str">
            <v>VALVULA BORBOLETA FoFo C/ FLANGES PN 16 - ISO - CORPO CURTO C/MECANISMO REDUTOR</v>
          </cell>
        </row>
        <row r="4967">
          <cell r="A4967" t="str">
            <v>M012308001</v>
          </cell>
          <cell r="B4967" t="str">
            <v>VB ISO FV PN 16 FoFo DN 300 112,000 kg</v>
          </cell>
          <cell r="C4967" t="str">
            <v>PC</v>
          </cell>
          <cell r="D4967">
            <v>7414.65</v>
          </cell>
          <cell r="E4967">
            <v>8397.83259</v>
          </cell>
        </row>
        <row r="4968">
          <cell r="A4968" t="str">
            <v>M012308005</v>
          </cell>
          <cell r="B4968" t="str">
            <v>VB ISO FV PN 16 FoFo DN 350 140,000 kg</v>
          </cell>
          <cell r="C4968" t="str">
            <v>PC</v>
          </cell>
          <cell r="D4968">
            <v>9389.5300000000007</v>
          </cell>
          <cell r="E4968">
            <v>10634.581678</v>
          </cell>
        </row>
        <row r="4969">
          <cell r="A4969" t="str">
            <v>M012308009</v>
          </cell>
          <cell r="B4969" t="str">
            <v>VB ISO FV PN 16 FoFo DN 400 165,000 kg</v>
          </cell>
          <cell r="C4969" t="str">
            <v>PC</v>
          </cell>
          <cell r="D4969">
            <v>10677.5</v>
          </cell>
          <cell r="E4969">
            <v>12093.336500000001</v>
          </cell>
        </row>
        <row r="4970">
          <cell r="A4970" t="str">
            <v>M012308013</v>
          </cell>
          <cell r="B4970" t="str">
            <v>VB ISO FV PN 16 FoFo DN 450 192,000 kg</v>
          </cell>
          <cell r="C4970" t="str">
            <v>PC</v>
          </cell>
          <cell r="D4970">
            <v>17380.990000000002</v>
          </cell>
          <cell r="E4970">
            <v>19685.709274000004</v>
          </cell>
        </row>
        <row r="4971">
          <cell r="A4971" t="str">
            <v>M012308017</v>
          </cell>
          <cell r="B4971" t="str">
            <v>VB ISO FV PN 16 FoFo DN 500 240,000 kg</v>
          </cell>
          <cell r="C4971" t="str">
            <v>PC</v>
          </cell>
          <cell r="D4971">
            <v>18853.810000000001</v>
          </cell>
          <cell r="E4971">
            <v>21353.825206000001</v>
          </cell>
        </row>
        <row r="4972">
          <cell r="A4972" t="str">
            <v>M012308021</v>
          </cell>
          <cell r="B4972" t="str">
            <v>VB ISO FC PN 16 FoFo DN 300 106,000 kg</v>
          </cell>
          <cell r="C4972" t="str">
            <v>PC</v>
          </cell>
          <cell r="D4972">
            <v>7414.65</v>
          </cell>
          <cell r="E4972">
            <v>8397.83259</v>
          </cell>
        </row>
        <row r="4973">
          <cell r="A4973" t="str">
            <v>M012308025</v>
          </cell>
          <cell r="B4973" t="str">
            <v>VB ISO FC PN 16 FoFo DN 350 134,000 kg</v>
          </cell>
          <cell r="C4973" t="str">
            <v>PC</v>
          </cell>
          <cell r="D4973">
            <v>9389.5300000000007</v>
          </cell>
          <cell r="E4973">
            <v>10634.581678</v>
          </cell>
        </row>
        <row r="4974">
          <cell r="A4974" t="str">
            <v>M012308029</v>
          </cell>
          <cell r="B4974" t="str">
            <v>VB ISO FC PN 16 FoFo DN 400 159,000 kg</v>
          </cell>
          <cell r="C4974" t="str">
            <v>PC</v>
          </cell>
          <cell r="D4974">
            <v>10677.5</v>
          </cell>
          <cell r="E4974">
            <v>12093.336500000001</v>
          </cell>
        </row>
        <row r="4975">
          <cell r="A4975" t="str">
            <v>M012308033</v>
          </cell>
          <cell r="B4975" t="str">
            <v>VB ISO FC PN 16 FoFo DN 450 186,000 kg</v>
          </cell>
          <cell r="C4975" t="str">
            <v>PC</v>
          </cell>
          <cell r="D4975">
            <v>17380.990000000002</v>
          </cell>
          <cell r="E4975">
            <v>19685.709274000004</v>
          </cell>
        </row>
        <row r="4976">
          <cell r="A4976" t="str">
            <v>M012308037</v>
          </cell>
          <cell r="B4976" t="str">
            <v>VB ISO FC PN 16 FoFo DN 500 234,000 kg</v>
          </cell>
          <cell r="C4976" t="str">
            <v>PC</v>
          </cell>
          <cell r="D4976">
            <v>18853.810000000001</v>
          </cell>
          <cell r="E4976">
            <v>21353.825206000001</v>
          </cell>
        </row>
        <row r="4977">
          <cell r="A4977" t="str">
            <v>M012309000</v>
          </cell>
          <cell r="B4977" t="str">
            <v>PARAFUSOS C/ PORCA P/ VALVULA BORBOLETA C/ FLANGE PN 10 - AWWA</v>
          </cell>
        </row>
        <row r="4978">
          <cell r="A4978" t="str">
            <v>M012309001</v>
          </cell>
          <cell r="B4978" t="str">
            <v>PBFW10 DN 75 1,400 kg</v>
          </cell>
          <cell r="C4978" t="str">
            <v>PC</v>
          </cell>
          <cell r="D4978">
            <v>2.1</v>
          </cell>
          <cell r="E4978">
            <v>2.37846</v>
          </cell>
        </row>
        <row r="4979">
          <cell r="A4979" t="str">
            <v>M012309005</v>
          </cell>
          <cell r="B4979" t="str">
            <v>PBFW10 DN 100 2,500 kg</v>
          </cell>
          <cell r="C4979" t="str">
            <v>PC</v>
          </cell>
          <cell r="D4979">
            <v>2.1</v>
          </cell>
          <cell r="E4979">
            <v>2.37846</v>
          </cell>
        </row>
        <row r="4980">
          <cell r="A4980" t="str">
            <v>M012309009</v>
          </cell>
          <cell r="B4980" t="str">
            <v>PBFW10 DN 150 4,300 kg</v>
          </cell>
          <cell r="C4980" t="str">
            <v>PC</v>
          </cell>
          <cell r="D4980">
            <v>2.33</v>
          </cell>
          <cell r="E4980">
            <v>2.6389580000000001</v>
          </cell>
        </row>
        <row r="4981">
          <cell r="A4981" t="str">
            <v>M012309013</v>
          </cell>
          <cell r="B4981" t="str">
            <v>PBFW10 DN 200 5,500 kg</v>
          </cell>
          <cell r="C4981" t="str">
            <v>PC</v>
          </cell>
          <cell r="D4981">
            <v>2.33</v>
          </cell>
          <cell r="E4981">
            <v>2.6389580000000001</v>
          </cell>
        </row>
        <row r="4982">
          <cell r="A4982" t="str">
            <v>M012309017</v>
          </cell>
          <cell r="B4982" t="str">
            <v>PBFW10 DN 250 8,300 kg</v>
          </cell>
          <cell r="C4982" t="str">
            <v>PC</v>
          </cell>
          <cell r="D4982">
            <v>2.33</v>
          </cell>
          <cell r="E4982">
            <v>2.6389580000000001</v>
          </cell>
        </row>
        <row r="4983">
          <cell r="A4983" t="str">
            <v>M012309021</v>
          </cell>
          <cell r="B4983" t="str">
            <v>PBFW10 DN 300 8,200 kg</v>
          </cell>
          <cell r="C4983" t="str">
            <v>PC</v>
          </cell>
          <cell r="D4983">
            <v>2.33</v>
          </cell>
          <cell r="E4983">
            <v>2.6389580000000001</v>
          </cell>
        </row>
        <row r="4984">
          <cell r="A4984" t="str">
            <v>M012309025</v>
          </cell>
          <cell r="B4984" t="str">
            <v>PBFW10 DN 350 11,000 kg</v>
          </cell>
          <cell r="C4984" t="str">
            <v>PC</v>
          </cell>
          <cell r="D4984">
            <v>2.6</v>
          </cell>
          <cell r="E4984">
            <v>2.94476</v>
          </cell>
        </row>
        <row r="4985">
          <cell r="A4985" t="str">
            <v>M012309029</v>
          </cell>
          <cell r="B4985" t="str">
            <v>PBFW10 DN 400 17,600 kg</v>
          </cell>
          <cell r="C4985" t="str">
            <v>PC</v>
          </cell>
          <cell r="D4985">
            <v>2.6</v>
          </cell>
          <cell r="E4985">
            <v>2.94476</v>
          </cell>
        </row>
        <row r="4986">
          <cell r="A4986" t="str">
            <v>M012309033</v>
          </cell>
          <cell r="B4986" t="str">
            <v>PBFW10 DN 450 23,500 kg</v>
          </cell>
          <cell r="C4986" t="str">
            <v>PC</v>
          </cell>
          <cell r="D4986">
            <v>2.6</v>
          </cell>
          <cell r="E4986">
            <v>2.94476</v>
          </cell>
        </row>
        <row r="4987">
          <cell r="A4987" t="str">
            <v>M012309037</v>
          </cell>
          <cell r="B4987" t="str">
            <v>PBFW10 DN 500 23,500 kg</v>
          </cell>
          <cell r="C4987" t="str">
            <v>PC</v>
          </cell>
          <cell r="D4987">
            <v>2.6</v>
          </cell>
          <cell r="E4987">
            <v>2.94476</v>
          </cell>
        </row>
        <row r="4988">
          <cell r="A4988" t="str">
            <v>M012309041</v>
          </cell>
          <cell r="B4988" t="str">
            <v>PBFW10 DN 600 33,200 kg</v>
          </cell>
          <cell r="C4988" t="str">
            <v>PC</v>
          </cell>
          <cell r="D4988">
            <v>2.87</v>
          </cell>
          <cell r="E4988">
            <v>3.2505620000000004</v>
          </cell>
        </row>
        <row r="4989">
          <cell r="A4989" t="str">
            <v>M012309045</v>
          </cell>
          <cell r="B4989" t="str">
            <v>PBFW10 DN 700 48,900 kg</v>
          </cell>
          <cell r="C4989" t="str">
            <v>PC</v>
          </cell>
          <cell r="D4989">
            <v>2.87</v>
          </cell>
          <cell r="E4989">
            <v>3.2505620000000004</v>
          </cell>
        </row>
        <row r="4990">
          <cell r="A4990" t="str">
            <v>M012309049</v>
          </cell>
          <cell r="B4990" t="str">
            <v>PBFW10 DN 750 61,800 kg</v>
          </cell>
          <cell r="C4990" t="str">
            <v>PC</v>
          </cell>
          <cell r="D4990">
            <v>2.87</v>
          </cell>
          <cell r="E4990">
            <v>3.2505620000000004</v>
          </cell>
        </row>
        <row r="4991">
          <cell r="A4991" t="str">
            <v>M012309053</v>
          </cell>
          <cell r="B4991" t="str">
            <v>PBFW10 DN 800 63,800 kg</v>
          </cell>
          <cell r="C4991" t="str">
            <v>PC</v>
          </cell>
          <cell r="D4991">
            <v>2.87</v>
          </cell>
          <cell r="E4991">
            <v>3.2505620000000004</v>
          </cell>
        </row>
        <row r="4992">
          <cell r="A4992" t="str">
            <v>M012309057</v>
          </cell>
          <cell r="B4992" t="str">
            <v>PBFW10 DN 900 75,300 kg</v>
          </cell>
          <cell r="C4992" t="str">
            <v>PC</v>
          </cell>
          <cell r="D4992">
            <v>3.18</v>
          </cell>
          <cell r="E4992">
            <v>3.6016680000000005</v>
          </cell>
        </row>
        <row r="4993">
          <cell r="A4993" t="str">
            <v>M012309061</v>
          </cell>
          <cell r="B4993" t="str">
            <v>PBFW10 DN 1000 93,000 kg</v>
          </cell>
          <cell r="C4993" t="str">
            <v>PC</v>
          </cell>
          <cell r="D4993">
            <v>3.18</v>
          </cell>
          <cell r="E4993">
            <v>3.6016680000000005</v>
          </cell>
        </row>
        <row r="4994">
          <cell r="A4994" t="str">
            <v>M012309065</v>
          </cell>
          <cell r="B4994" t="str">
            <v>PBFW10 DN 1200 134,500 kg</v>
          </cell>
          <cell r="C4994" t="str">
            <v>PC</v>
          </cell>
          <cell r="D4994">
            <v>3.18</v>
          </cell>
          <cell r="E4994">
            <v>3.6016680000000005</v>
          </cell>
        </row>
        <row r="4995">
          <cell r="A4995" t="str">
            <v>M012310000</v>
          </cell>
          <cell r="B4995" t="str">
            <v>PARAFUSOS C/ PORCA P/ VALVULA BORBOLETA FoFo C/ FLANGE PN 16 -AWWA</v>
          </cell>
        </row>
        <row r="4996">
          <cell r="A4996" t="str">
            <v>M012310001</v>
          </cell>
          <cell r="B4996" t="str">
            <v>PBFW16 DN 75 1,400 kg</v>
          </cell>
          <cell r="C4996" t="str">
            <v>PC</v>
          </cell>
          <cell r="D4996">
            <v>2.19</v>
          </cell>
          <cell r="E4996">
            <v>2.480394</v>
          </cell>
        </row>
        <row r="4997">
          <cell r="A4997" t="str">
            <v>M012310005</v>
          </cell>
          <cell r="B4997" t="str">
            <v>PBFW16 DN 100 2,500 kg</v>
          </cell>
          <cell r="C4997" t="str">
            <v>PC</v>
          </cell>
          <cell r="D4997">
            <v>2.19</v>
          </cell>
          <cell r="E4997">
            <v>2.480394</v>
          </cell>
        </row>
        <row r="4998">
          <cell r="A4998" t="str">
            <v>M012310009</v>
          </cell>
          <cell r="B4998" t="str">
            <v>PBFW16 DN 150 4,300 kg</v>
          </cell>
          <cell r="C4998" t="str">
            <v>PC</v>
          </cell>
          <cell r="D4998">
            <v>2.44</v>
          </cell>
          <cell r="E4998">
            <v>2.763544</v>
          </cell>
        </row>
        <row r="4999">
          <cell r="A4999" t="str">
            <v>M012310013</v>
          </cell>
          <cell r="B4999" t="str">
            <v>PBFW16 DN 200 8,200 kg</v>
          </cell>
          <cell r="C4999" t="str">
            <v>PC</v>
          </cell>
          <cell r="D4999">
            <v>2.44</v>
          </cell>
          <cell r="E4999">
            <v>2.763544</v>
          </cell>
        </row>
        <row r="5000">
          <cell r="A5000" t="str">
            <v>M012310017</v>
          </cell>
          <cell r="B5000" t="str">
            <v>PBFW16 DN 250 12,600 kg</v>
          </cell>
          <cell r="C5000" t="str">
            <v>PC</v>
          </cell>
          <cell r="D5000">
            <v>2.44</v>
          </cell>
          <cell r="E5000">
            <v>2.763544</v>
          </cell>
        </row>
        <row r="5001">
          <cell r="A5001" t="str">
            <v>M012310021</v>
          </cell>
          <cell r="B5001" t="str">
            <v>PBFW16 DN 300 11,900 kg</v>
          </cell>
          <cell r="C5001" t="str">
            <v>PC</v>
          </cell>
          <cell r="D5001">
            <v>2.44</v>
          </cell>
          <cell r="E5001">
            <v>2.763544</v>
          </cell>
        </row>
        <row r="5002">
          <cell r="A5002" t="str">
            <v>M012310025</v>
          </cell>
          <cell r="B5002" t="str">
            <v>PBFW16 DN 350 16,300 kg</v>
          </cell>
          <cell r="C5002" t="str">
            <v>PC</v>
          </cell>
          <cell r="D5002">
            <v>2.71</v>
          </cell>
          <cell r="E5002">
            <v>3.0693459999999999</v>
          </cell>
        </row>
        <row r="5003">
          <cell r="A5003" t="str">
            <v>M012310029</v>
          </cell>
          <cell r="B5003" t="str">
            <v>PBFW16 DN 400 22,600 kg</v>
          </cell>
          <cell r="C5003" t="str">
            <v>PC</v>
          </cell>
          <cell r="D5003">
            <v>2.71</v>
          </cell>
          <cell r="E5003">
            <v>3.0693459999999999</v>
          </cell>
        </row>
        <row r="5004">
          <cell r="A5004" t="str">
            <v>M012310033</v>
          </cell>
          <cell r="B5004" t="str">
            <v>PBFW16 DN 450 31,000 kg</v>
          </cell>
          <cell r="C5004" t="str">
            <v>PC</v>
          </cell>
          <cell r="D5004">
            <v>2.71</v>
          </cell>
          <cell r="E5004">
            <v>3.0693459999999999</v>
          </cell>
        </row>
        <row r="5005">
          <cell r="A5005" t="str">
            <v>M012310037</v>
          </cell>
          <cell r="B5005" t="str">
            <v>PBFW16 DN 500 43,300 kg</v>
          </cell>
          <cell r="C5005" t="str">
            <v>PC</v>
          </cell>
          <cell r="D5005">
            <v>2.71</v>
          </cell>
          <cell r="E5005">
            <v>3.0693459999999999</v>
          </cell>
        </row>
        <row r="5006">
          <cell r="A5006" t="str">
            <v>M012310041</v>
          </cell>
          <cell r="B5006" t="str">
            <v>PBFW16 DN 600 55,000 kg</v>
          </cell>
          <cell r="C5006" t="str">
            <v>PC</v>
          </cell>
          <cell r="D5006">
            <v>3.01</v>
          </cell>
          <cell r="E5006">
            <v>3.4091260000000001</v>
          </cell>
        </row>
        <row r="5007">
          <cell r="A5007" t="str">
            <v>M012310045</v>
          </cell>
          <cell r="B5007" t="str">
            <v>PBFW16 DN 700 69,200 kg</v>
          </cell>
          <cell r="C5007" t="str">
            <v>PC</v>
          </cell>
          <cell r="D5007">
            <v>3.01</v>
          </cell>
          <cell r="E5007">
            <v>3.4091260000000001</v>
          </cell>
        </row>
        <row r="5008">
          <cell r="A5008" t="str">
            <v>M012310049</v>
          </cell>
          <cell r="B5008" t="str">
            <v>PBFW16 DN 750 69,200 kg</v>
          </cell>
          <cell r="C5008" t="str">
            <v>PC</v>
          </cell>
          <cell r="D5008">
            <v>3.01</v>
          </cell>
          <cell r="E5008">
            <v>3.4091260000000001</v>
          </cell>
        </row>
        <row r="5009">
          <cell r="A5009" t="str">
            <v>M012310053</v>
          </cell>
          <cell r="B5009" t="str">
            <v>PBFW16 DN 800 92,400 kg</v>
          </cell>
          <cell r="C5009" t="str">
            <v>PC</v>
          </cell>
          <cell r="D5009">
            <v>3.01</v>
          </cell>
          <cell r="E5009">
            <v>3.4091260000000001</v>
          </cell>
        </row>
        <row r="5010">
          <cell r="A5010" t="str">
            <v>M012310057</v>
          </cell>
          <cell r="B5010" t="str">
            <v>PBFW16 DN 900 108,800 kg</v>
          </cell>
          <cell r="C5010" t="str">
            <v>PC</v>
          </cell>
          <cell r="D5010">
            <v>3.34</v>
          </cell>
          <cell r="E5010">
            <v>3.7828840000000001</v>
          </cell>
        </row>
        <row r="5011">
          <cell r="A5011" t="str">
            <v>M012310061</v>
          </cell>
          <cell r="B5011" t="str">
            <v>PBFW16 DN 1000 142,300 kg</v>
          </cell>
          <cell r="C5011" t="str">
            <v>PC</v>
          </cell>
          <cell r="D5011">
            <v>3.34</v>
          </cell>
          <cell r="E5011">
            <v>3.7828840000000001</v>
          </cell>
        </row>
        <row r="5012">
          <cell r="A5012" t="str">
            <v>M012310065</v>
          </cell>
          <cell r="B5012" t="str">
            <v>PBFW16 DN 1200 242,900 kg</v>
          </cell>
          <cell r="C5012" t="str">
            <v>PC</v>
          </cell>
          <cell r="D5012">
            <v>3.34</v>
          </cell>
          <cell r="E5012">
            <v>3.7828840000000001</v>
          </cell>
        </row>
        <row r="5013">
          <cell r="A5013" t="str">
            <v>M012311000</v>
          </cell>
          <cell r="B5013" t="str">
            <v>PARAFUSOS C/ PORCA P/ VALVULA BORBOLETA FoFo C/ FLANGE PN 10 -ISSO</v>
          </cell>
        </row>
        <row r="5014">
          <cell r="A5014" t="str">
            <v>M012311001</v>
          </cell>
          <cell r="B5014" t="str">
            <v>PBFI10 DN 200 5,600 kg</v>
          </cell>
          <cell r="C5014" t="str">
            <v>PC</v>
          </cell>
          <cell r="D5014">
            <v>2.33</v>
          </cell>
          <cell r="E5014">
            <v>2.6389580000000001</v>
          </cell>
        </row>
        <row r="5015">
          <cell r="A5015" t="str">
            <v>M012311005</v>
          </cell>
          <cell r="B5015" t="str">
            <v>PBFI10 DN 250 5,600 kg</v>
          </cell>
          <cell r="C5015" t="str">
            <v>PC</v>
          </cell>
          <cell r="D5015">
            <v>2.33</v>
          </cell>
          <cell r="E5015">
            <v>2.6389580000000001</v>
          </cell>
        </row>
        <row r="5016">
          <cell r="A5016" t="str">
            <v>M012311009</v>
          </cell>
          <cell r="B5016" t="str">
            <v>PBFI10 DN 300 7,800 kg</v>
          </cell>
          <cell r="C5016" t="str">
            <v>PC</v>
          </cell>
          <cell r="D5016">
            <v>2.33</v>
          </cell>
          <cell r="E5016">
            <v>2.6389580000000001</v>
          </cell>
        </row>
        <row r="5017">
          <cell r="A5017" t="str">
            <v>M012311013</v>
          </cell>
          <cell r="B5017" t="str">
            <v>PBFI10 DN 350 7,800 kg</v>
          </cell>
          <cell r="C5017" t="str">
            <v>PC</v>
          </cell>
          <cell r="D5017">
            <v>2.6</v>
          </cell>
          <cell r="E5017">
            <v>2.94476</v>
          </cell>
        </row>
        <row r="5018">
          <cell r="A5018" t="str">
            <v>M012311017</v>
          </cell>
          <cell r="B5018" t="str">
            <v>PBFI10 DN 400 19,500 kg</v>
          </cell>
          <cell r="C5018" t="str">
            <v>PC</v>
          </cell>
          <cell r="D5018">
            <v>2.6</v>
          </cell>
          <cell r="E5018">
            <v>2.94476</v>
          </cell>
        </row>
        <row r="5019">
          <cell r="A5019" t="str">
            <v>M012311021</v>
          </cell>
          <cell r="B5019" t="str">
            <v>PBFI10 DN 450 22,600 kg</v>
          </cell>
          <cell r="C5019" t="str">
            <v>PC</v>
          </cell>
          <cell r="D5019">
            <v>2.6</v>
          </cell>
          <cell r="E5019">
            <v>2.94476</v>
          </cell>
        </row>
        <row r="5020">
          <cell r="A5020" t="str">
            <v>M012311025</v>
          </cell>
          <cell r="B5020" t="str">
            <v>PBFI10 DN 500 23,100 kg</v>
          </cell>
          <cell r="C5020" t="str">
            <v>PC</v>
          </cell>
          <cell r="D5020">
            <v>2.6</v>
          </cell>
          <cell r="E5020">
            <v>2.94476</v>
          </cell>
        </row>
        <row r="5021">
          <cell r="A5021" t="str">
            <v>M012311029</v>
          </cell>
          <cell r="B5021" t="str">
            <v>PBFI10 DN 600 34,400 kg</v>
          </cell>
          <cell r="C5021" t="str">
            <v>PC</v>
          </cell>
          <cell r="D5021">
            <v>2.87</v>
          </cell>
          <cell r="E5021">
            <v>3.2505620000000004</v>
          </cell>
        </row>
        <row r="5022">
          <cell r="A5022" t="str">
            <v>M012311033</v>
          </cell>
          <cell r="B5022" t="str">
            <v>PBFI10 DN 700 38,500 kg</v>
          </cell>
          <cell r="C5022" t="str">
            <v>PC</v>
          </cell>
          <cell r="D5022">
            <v>2.87</v>
          </cell>
          <cell r="E5022">
            <v>3.2505620000000004</v>
          </cell>
        </row>
        <row r="5023">
          <cell r="A5023" t="str">
            <v>M012311037</v>
          </cell>
          <cell r="B5023" t="str">
            <v>PBFI10 DN 800 53,200 kg</v>
          </cell>
          <cell r="C5023" t="str">
            <v>PC</v>
          </cell>
          <cell r="D5023">
            <v>2.87</v>
          </cell>
          <cell r="E5023">
            <v>3.2505620000000004</v>
          </cell>
        </row>
        <row r="5024">
          <cell r="A5024" t="str">
            <v>M012311041</v>
          </cell>
          <cell r="B5024" t="str">
            <v>PBFI10 DN 900 63,100 kg</v>
          </cell>
          <cell r="C5024" t="str">
            <v>PC</v>
          </cell>
          <cell r="D5024">
            <v>2.87</v>
          </cell>
          <cell r="E5024">
            <v>3.2505620000000004</v>
          </cell>
        </row>
        <row r="5025">
          <cell r="A5025" t="str">
            <v>M012311045</v>
          </cell>
          <cell r="B5025" t="str">
            <v>PBFI10 DN 1000 85,700 kg</v>
          </cell>
          <cell r="C5025" t="str">
            <v>PC</v>
          </cell>
          <cell r="D5025">
            <v>3.18</v>
          </cell>
          <cell r="E5025">
            <v>3.6016680000000005</v>
          </cell>
        </row>
        <row r="5026">
          <cell r="A5026" t="str">
            <v>M012311049</v>
          </cell>
          <cell r="B5026" t="str">
            <v>PBFI10 DN 1200 124,800 kg</v>
          </cell>
          <cell r="C5026" t="str">
            <v>PC</v>
          </cell>
          <cell r="D5026">
            <v>3.18</v>
          </cell>
          <cell r="E5026">
            <v>3.6016680000000005</v>
          </cell>
        </row>
        <row r="5027">
          <cell r="A5027" t="str">
            <v>M012312000</v>
          </cell>
          <cell r="B5027" t="str">
            <v>PARAFUSOS C/ PORCA P/ VALVULA BORBOLETA FoFo C/ FLANGE PN 16 -ISSO</v>
          </cell>
        </row>
        <row r="5028">
          <cell r="A5028" t="str">
            <v>M012312001</v>
          </cell>
          <cell r="B5028" t="str">
            <v>PBFI16 DN 200 7,800 kg</v>
          </cell>
          <cell r="C5028" t="str">
            <v>PC</v>
          </cell>
          <cell r="D5028">
            <v>2.44</v>
          </cell>
          <cell r="E5028">
            <v>2.763544</v>
          </cell>
        </row>
        <row r="5029">
          <cell r="A5029" t="str">
            <v>M012312005</v>
          </cell>
          <cell r="B5029" t="str">
            <v>PBFI16 DN 250 11,400 kg</v>
          </cell>
          <cell r="C5029" t="str">
            <v>PC</v>
          </cell>
          <cell r="D5029">
            <v>2.44</v>
          </cell>
          <cell r="E5029">
            <v>2.763544</v>
          </cell>
        </row>
        <row r="5030">
          <cell r="A5030" t="str">
            <v>M012312009</v>
          </cell>
          <cell r="B5030" t="str">
            <v>PBFI16 DN 300 11,400 kg</v>
          </cell>
          <cell r="C5030" t="str">
            <v>PC</v>
          </cell>
          <cell r="D5030">
            <v>2.44</v>
          </cell>
          <cell r="E5030">
            <v>2.763544</v>
          </cell>
        </row>
        <row r="5031">
          <cell r="A5031" t="str">
            <v>M012312013</v>
          </cell>
          <cell r="B5031" t="str">
            <v>PBFI16 DN 350 15,800 kg</v>
          </cell>
          <cell r="C5031" t="str">
            <v>PC</v>
          </cell>
          <cell r="D5031">
            <v>2.71</v>
          </cell>
          <cell r="E5031">
            <v>3.0693459999999999</v>
          </cell>
        </row>
        <row r="5032">
          <cell r="A5032" t="str">
            <v>M012312017</v>
          </cell>
          <cell r="B5032" t="str">
            <v>PBFI16 DN 400 26,000 kg</v>
          </cell>
          <cell r="C5032" t="str">
            <v>PC</v>
          </cell>
          <cell r="D5032">
            <v>2.71</v>
          </cell>
          <cell r="E5032">
            <v>3.0693459999999999</v>
          </cell>
        </row>
        <row r="5033">
          <cell r="A5033" t="str">
            <v>M012312021</v>
          </cell>
          <cell r="B5033" t="str">
            <v>PBFI16 DN 450 30,200 kg</v>
          </cell>
          <cell r="C5033" t="str">
            <v>PC</v>
          </cell>
          <cell r="D5033">
            <v>2.71</v>
          </cell>
          <cell r="E5033">
            <v>3.0693459999999999</v>
          </cell>
        </row>
        <row r="5034">
          <cell r="A5034" t="str">
            <v>M012312025</v>
          </cell>
          <cell r="B5034" t="str">
            <v>PBFI16 DN 500 38,900 kg</v>
          </cell>
          <cell r="C5034" t="str">
            <v>PC</v>
          </cell>
          <cell r="D5034">
            <v>2.71</v>
          </cell>
          <cell r="E5034">
            <v>3.0693459999999999</v>
          </cell>
        </row>
        <row r="5035">
          <cell r="A5035" t="str">
            <v>M012312029</v>
          </cell>
          <cell r="B5035" t="str">
            <v>PBFI16 DN 600 57,600 kg</v>
          </cell>
          <cell r="C5035" t="str">
            <v>PC</v>
          </cell>
          <cell r="D5035">
            <v>3.01</v>
          </cell>
          <cell r="E5035">
            <v>3.4091260000000001</v>
          </cell>
        </row>
        <row r="5036">
          <cell r="A5036" t="str">
            <v>M012312033</v>
          </cell>
          <cell r="B5036" t="str">
            <v>PBFI16 DN 700 65,100 kg</v>
          </cell>
          <cell r="C5036" t="str">
            <v>PC</v>
          </cell>
          <cell r="D5036">
            <v>3.01</v>
          </cell>
          <cell r="E5036">
            <v>3.4091260000000001</v>
          </cell>
        </row>
        <row r="5037">
          <cell r="A5037" t="str">
            <v>M012312037</v>
          </cell>
          <cell r="B5037" t="str">
            <v>PBFI16 DN 800 84,600 kg</v>
          </cell>
          <cell r="C5037" t="str">
            <v>PC</v>
          </cell>
          <cell r="D5037">
            <v>3.01</v>
          </cell>
          <cell r="E5037">
            <v>3.4091260000000001</v>
          </cell>
        </row>
        <row r="5038">
          <cell r="A5038" t="str">
            <v>M012312041</v>
          </cell>
          <cell r="B5038" t="str">
            <v>PBFI16 DN 900 103,600 kg</v>
          </cell>
          <cell r="C5038" t="str">
            <v>PC</v>
          </cell>
          <cell r="D5038">
            <v>3.01</v>
          </cell>
          <cell r="E5038">
            <v>3.4091260000000001</v>
          </cell>
        </row>
        <row r="5039">
          <cell r="A5039" t="str">
            <v>M012312045</v>
          </cell>
          <cell r="B5039" t="str">
            <v>PBFI16 DN 1000 132,700 kg</v>
          </cell>
          <cell r="C5039" t="str">
            <v>PC</v>
          </cell>
          <cell r="D5039">
            <v>3.34</v>
          </cell>
          <cell r="E5039">
            <v>3.7828840000000001</v>
          </cell>
        </row>
        <row r="5040">
          <cell r="A5040" t="str">
            <v>M012312049</v>
          </cell>
          <cell r="B5040" t="str">
            <v>PBFI16 DN 1200 241,300 kg</v>
          </cell>
          <cell r="C5040" t="str">
            <v>PC</v>
          </cell>
          <cell r="D5040">
            <v>3.34</v>
          </cell>
          <cell r="E5040">
            <v>3.7828840000000001</v>
          </cell>
        </row>
        <row r="5041">
          <cell r="A5041" t="str">
            <v>M012313000</v>
          </cell>
          <cell r="B5041" t="str">
            <v>VALVULA BORBOLETA FoFo TIPO 'WAFER'  PN 10</v>
          </cell>
        </row>
        <row r="5042">
          <cell r="A5042" t="str">
            <v>M012313001</v>
          </cell>
          <cell r="B5042" t="str">
            <v>VB C/ ALAVANCA 'WAFER' PN 10 FoFo DN 50 4,000 kg</v>
          </cell>
          <cell r="C5042" t="str">
            <v>PC</v>
          </cell>
          <cell r="D5042">
            <v>186.88</v>
          </cell>
          <cell r="E5042">
            <v>211.66028800000001</v>
          </cell>
        </row>
        <row r="5043">
          <cell r="A5043" t="str">
            <v>M012313005</v>
          </cell>
          <cell r="B5043" t="str">
            <v>VB C/ ALAVANCA 'WAFER' PN 10 FoFo DN 75 5,600 kg</v>
          </cell>
          <cell r="C5043" t="str">
            <v>PC</v>
          </cell>
          <cell r="D5043">
            <v>202.03</v>
          </cell>
          <cell r="E5043">
            <v>228.81917800000002</v>
          </cell>
        </row>
        <row r="5044">
          <cell r="A5044" t="str">
            <v>M012313009</v>
          </cell>
          <cell r="B5044" t="str">
            <v>VB C/ ALAVANCA 'WAFER' PN 10 FoFo DN 100 7,400 kg</v>
          </cell>
          <cell r="C5044" t="str">
            <v>PC</v>
          </cell>
          <cell r="D5044">
            <v>224.76</v>
          </cell>
          <cell r="E5044">
            <v>254.563176</v>
          </cell>
        </row>
        <row r="5045">
          <cell r="A5045" t="str">
            <v>M012313013</v>
          </cell>
          <cell r="B5045" t="str">
            <v>VB C/ ALAVANCA 'WAFER' PN 10 FoFo DN 150 11,100 kg</v>
          </cell>
          <cell r="C5045" t="str">
            <v>PC</v>
          </cell>
          <cell r="D5045">
            <v>358.61</v>
          </cell>
          <cell r="E5045">
            <v>406.16168600000003</v>
          </cell>
        </row>
        <row r="5046">
          <cell r="A5046" t="str">
            <v>M012313017</v>
          </cell>
          <cell r="B5046" t="str">
            <v>VB C/ ALAVANCA 'WAFER' PN 10 FoFo DN 200 19,200 kg</v>
          </cell>
          <cell r="C5046" t="str">
            <v>PC</v>
          </cell>
          <cell r="D5046">
            <v>618.73</v>
          </cell>
          <cell r="E5046">
            <v>700.77359800000011</v>
          </cell>
        </row>
        <row r="5047">
          <cell r="A5047" t="str">
            <v>M012313021</v>
          </cell>
          <cell r="B5047" t="str">
            <v>VB C/ ALAVANCA 'WAFER' PN 10 FoFo DN 250 25,000 kg</v>
          </cell>
          <cell r="C5047" t="str">
            <v>PC</v>
          </cell>
          <cell r="D5047">
            <v>782.88</v>
          </cell>
          <cell r="E5047">
            <v>886.689888</v>
          </cell>
        </row>
        <row r="5048">
          <cell r="A5048" t="str">
            <v>M012313025</v>
          </cell>
          <cell r="B5048" t="str">
            <v>VB C/ ALAVANCA 'WAFER' PN 10 FoFo DN 300 34,000 kg</v>
          </cell>
          <cell r="C5048" t="str">
            <v>PC</v>
          </cell>
          <cell r="D5048">
            <v>1080.8800000000001</v>
          </cell>
          <cell r="E5048">
            <v>1224.2046880000003</v>
          </cell>
        </row>
        <row r="5049">
          <cell r="A5049" t="str">
            <v>M012313029</v>
          </cell>
          <cell r="B5049" t="str">
            <v>VB C/ CX. DE ENGRENAGEM 'WAFER' PN 10 FoFo DN 50 8,900 kg</v>
          </cell>
          <cell r="C5049" t="str">
            <v>PC</v>
          </cell>
          <cell r="D5049">
            <v>491.78</v>
          </cell>
          <cell r="E5049">
            <v>556.99002799999994</v>
          </cell>
        </row>
        <row r="5050">
          <cell r="A5050" t="str">
            <v>M012313033</v>
          </cell>
          <cell r="B5050" t="str">
            <v>VB C/ CX. DE ENGRENAGEM 'WAFER' PN 10 FoFo DN 75 10,500 kg</v>
          </cell>
          <cell r="C5050" t="str">
            <v>PC</v>
          </cell>
          <cell r="D5050">
            <v>580.20000000000005</v>
          </cell>
          <cell r="E5050">
            <v>657.13452000000007</v>
          </cell>
        </row>
        <row r="5051">
          <cell r="A5051" t="str">
            <v>M012313037</v>
          </cell>
          <cell r="B5051" t="str">
            <v>VB C/ CX. DE ENGRENAGEM 'WAFER' PN 10 FoFo DN 100 12,300 kg</v>
          </cell>
          <cell r="C5051" t="str">
            <v>PC</v>
          </cell>
          <cell r="D5051">
            <v>679.65</v>
          </cell>
          <cell r="E5051">
            <v>769.77159000000006</v>
          </cell>
        </row>
        <row r="5052">
          <cell r="A5052" t="str">
            <v>M012313041</v>
          </cell>
          <cell r="B5052" t="str">
            <v>VB C/ CX. DE ENGRENAGEM 'WAFER' PN 10 FoFo DN 150 16,000 kg</v>
          </cell>
          <cell r="C5052" t="str">
            <v>PC</v>
          </cell>
          <cell r="D5052">
            <v>884.11</v>
          </cell>
          <cell r="E5052">
            <v>1001.3429860000001</v>
          </cell>
        </row>
        <row r="5053">
          <cell r="A5053" t="str">
            <v>M012313045</v>
          </cell>
          <cell r="B5053" t="str">
            <v>VB C/ CX. DE ENGRENAGEM 'WAFER' PN 10 FoFo DN 200 29,200 kg</v>
          </cell>
          <cell r="C5053" t="str">
            <v>PC</v>
          </cell>
          <cell r="D5053">
            <v>1613.5</v>
          </cell>
          <cell r="E5053">
            <v>1827.4501</v>
          </cell>
        </row>
        <row r="5054">
          <cell r="A5054" t="str">
            <v>M012313049</v>
          </cell>
          <cell r="B5054" t="str">
            <v>VB C/ CX. DE ENGRENAGEM 'WAFER' PN 10 FoFo DN 250 35,000 kg</v>
          </cell>
          <cell r="C5054" t="str">
            <v>PC</v>
          </cell>
          <cell r="D5054">
            <v>1934</v>
          </cell>
          <cell r="E5054">
            <v>2190.4484000000002</v>
          </cell>
        </row>
        <row r="5055">
          <cell r="A5055" t="str">
            <v>M012313053</v>
          </cell>
          <cell r="B5055" t="str">
            <v>VB C/ CX. DE ENGRENAGEM 'WAFER' PN 10 FoFo DN 300 44,000 kg</v>
          </cell>
          <cell r="C5055" t="str">
            <v>PC</v>
          </cell>
          <cell r="D5055">
            <v>2431.31</v>
          </cell>
          <cell r="E5055">
            <v>2753.7017060000003</v>
          </cell>
        </row>
        <row r="5056">
          <cell r="A5056" t="str">
            <v>M012313057</v>
          </cell>
          <cell r="B5056" t="str">
            <v>VB C/ CX. DE ENGRENAGEM 'WAFER' PN 10 FoFo DN 350 67,700 kg</v>
          </cell>
          <cell r="C5056" t="str">
            <v>PC</v>
          </cell>
          <cell r="D5056">
            <v>4547.01</v>
          </cell>
          <cell r="E5056">
            <v>5149.9435260000009</v>
          </cell>
        </row>
        <row r="5057">
          <cell r="A5057" t="str">
            <v>M012313061</v>
          </cell>
          <cell r="B5057" t="str">
            <v>VB C/ CX. DE ENGRENAGEM 'WAFER' PN 10 FoFo DN 400 103,500 kg</v>
          </cell>
          <cell r="C5057" t="str">
            <v>PC</v>
          </cell>
          <cell r="D5057">
            <v>6951.48</v>
          </cell>
          <cell r="E5057">
            <v>7873.2462479999995</v>
          </cell>
        </row>
        <row r="5058">
          <cell r="A5058" t="str">
            <v>M012313065</v>
          </cell>
          <cell r="B5058" t="str">
            <v>VB C/ CX. DE ENGRENAGEM 'WAFER' PN 10 FoFo DN 450 131,000 kg</v>
          </cell>
          <cell r="C5058" t="str">
            <v>PC</v>
          </cell>
          <cell r="D5058">
            <v>8798.51</v>
          </cell>
          <cell r="E5058">
            <v>9965.1924260000014</v>
          </cell>
        </row>
        <row r="5059">
          <cell r="A5059" t="str">
            <v>M012313069</v>
          </cell>
          <cell r="B5059" t="str">
            <v>VB C/ CX. DE ENGRENAGEM 'WAFER' PN 10 FoFo DN 500 173,000 kg</v>
          </cell>
          <cell r="C5059" t="str">
            <v>PC</v>
          </cell>
          <cell r="D5059">
            <v>11619.39</v>
          </cell>
          <cell r="E5059">
            <v>13160.121114</v>
          </cell>
        </row>
        <row r="5060">
          <cell r="A5060" t="str">
            <v>M012313073</v>
          </cell>
          <cell r="B5060" t="str">
            <v>VB C/ CX. DE ENGRENAGEM 'WAFER' PN 10 FoFo DN 600 270,000 kg</v>
          </cell>
          <cell r="C5060" t="str">
            <v>PC</v>
          </cell>
          <cell r="D5060">
            <v>12897.52</v>
          </cell>
          <cell r="E5060">
            <v>14607.731152</v>
          </cell>
        </row>
        <row r="5061">
          <cell r="A5061" t="str">
            <v>M012314000</v>
          </cell>
          <cell r="B5061" t="str">
            <v>VALVULA BORBOLETA FoFo TIPO 'LUG' PN 10</v>
          </cell>
        </row>
        <row r="5062">
          <cell r="A5062" t="str">
            <v>M012314001</v>
          </cell>
          <cell r="B5062" t="str">
            <v>VB C/ ALAVANCA 'LUG' PN 10 FoFo DN 50 4,300 kg</v>
          </cell>
          <cell r="C5062" t="str">
            <v>PC</v>
          </cell>
          <cell r="D5062">
            <v>260</v>
          </cell>
          <cell r="E5062">
            <v>294.476</v>
          </cell>
        </row>
        <row r="5063">
          <cell r="A5063" t="str">
            <v>M012314005</v>
          </cell>
          <cell r="B5063" t="str">
            <v>VB C/ ALAVANCA 'LUG' PN 10 FoFo DN 75 6,300 kg</v>
          </cell>
          <cell r="C5063" t="str">
            <v>PC</v>
          </cell>
          <cell r="D5063">
            <v>380.93</v>
          </cell>
          <cell r="E5063">
            <v>431.44131800000002</v>
          </cell>
        </row>
        <row r="5064">
          <cell r="A5064" t="str">
            <v>M012314009</v>
          </cell>
          <cell r="B5064" t="str">
            <v>VB C/ ALAVANCA 'LUG' PN 10 FoFo DN 100 9,300 kg</v>
          </cell>
          <cell r="C5064" t="str">
            <v>PC</v>
          </cell>
          <cell r="D5064">
            <v>562.34</v>
          </cell>
          <cell r="E5064">
            <v>636.90628400000003</v>
          </cell>
        </row>
        <row r="5065">
          <cell r="A5065" t="str">
            <v>M012314013</v>
          </cell>
          <cell r="B5065" t="str">
            <v>VB C/ ALAVANCA 'LUG' PN 10 FoFo DN 150 14,100 kg</v>
          </cell>
          <cell r="C5065" t="str">
            <v>PC</v>
          </cell>
          <cell r="D5065">
            <v>852.57</v>
          </cell>
          <cell r="E5065">
            <v>965.62078200000008</v>
          </cell>
        </row>
        <row r="5066">
          <cell r="A5066" t="str">
            <v>M012314017</v>
          </cell>
          <cell r="B5066" t="str">
            <v>VB C/ ALAVANCA 'LUG' PN 10 FoFo DN 200 24,200 kg</v>
          </cell>
          <cell r="C5066" t="str">
            <v>PC</v>
          </cell>
          <cell r="D5066">
            <v>1463.28</v>
          </cell>
          <cell r="E5066">
            <v>1657.3109280000001</v>
          </cell>
        </row>
        <row r="5067">
          <cell r="A5067" t="str">
            <v>M012314021</v>
          </cell>
          <cell r="B5067" t="str">
            <v>VB C/ ALAVANCA 'LUG' PN 10 FoFo DN 250 33,500 kg</v>
          </cell>
          <cell r="C5067" t="str">
            <v>PC</v>
          </cell>
          <cell r="D5067">
            <v>2025.62</v>
          </cell>
          <cell r="E5067">
            <v>2294.217212</v>
          </cell>
        </row>
        <row r="5068">
          <cell r="A5068" t="str">
            <v>M012314025</v>
          </cell>
          <cell r="B5068" t="str">
            <v>VB C/ ALAVANCA 'LUG' PN 10 FoFo DN 300 51,000 kg</v>
          </cell>
          <cell r="C5068" t="str">
            <v>PC</v>
          </cell>
          <cell r="D5068">
            <v>3083.78</v>
          </cell>
          <cell r="E5068">
            <v>3492.6892280000002</v>
          </cell>
        </row>
        <row r="5069">
          <cell r="A5069" t="str">
            <v>M012314029</v>
          </cell>
          <cell r="B5069" t="str">
            <v>VB C/ CX. DE ENGRENAGEM 'LUG' PN 10 FoFo DN 50 9,200 kg</v>
          </cell>
          <cell r="C5069" t="str">
            <v>PC</v>
          </cell>
          <cell r="D5069">
            <v>556.29</v>
          </cell>
          <cell r="E5069">
            <v>630.05405399999995</v>
          </cell>
        </row>
        <row r="5070">
          <cell r="A5070" t="str">
            <v>M012314033</v>
          </cell>
          <cell r="B5070" t="str">
            <v>VB C/ CX. DE ENGRENAGEM 'LUG' PN 10 FoFo DN 75 11,200 kg</v>
          </cell>
          <cell r="C5070" t="str">
            <v>PC</v>
          </cell>
          <cell r="D5070">
            <v>677.22</v>
          </cell>
          <cell r="E5070">
            <v>767.01937200000009</v>
          </cell>
        </row>
        <row r="5071">
          <cell r="A5071" t="str">
            <v>M012314037</v>
          </cell>
          <cell r="B5071" t="str">
            <v>VB C/ CX. DE ENGRENAGEM 'LUG' PN 10 FoFo DN 100 14,200 kg</v>
          </cell>
          <cell r="C5071" t="str">
            <v>PC</v>
          </cell>
          <cell r="D5071">
            <v>858.62</v>
          </cell>
          <cell r="E5071">
            <v>972.47301200000004</v>
          </cell>
        </row>
        <row r="5072">
          <cell r="A5072" t="str">
            <v>M012314041</v>
          </cell>
          <cell r="B5072" t="str">
            <v>VB C/ CX. DE ENGRENAGEM 'LUG' PN 10 FoFo DN 150 19,000 kg</v>
          </cell>
          <cell r="C5072" t="str">
            <v>PC</v>
          </cell>
          <cell r="D5072">
            <v>1148.8599999999999</v>
          </cell>
          <cell r="E5072">
            <v>1301.198836</v>
          </cell>
        </row>
        <row r="5073">
          <cell r="A5073" t="str">
            <v>M012314045</v>
          </cell>
          <cell r="B5073" t="str">
            <v>VB C/ CX. DE ENGRENAGEM 'LUG' PN 10 FoFo DN 200 34,200 kg</v>
          </cell>
          <cell r="C5073" t="str">
            <v>PC</v>
          </cell>
          <cell r="D5073">
            <v>2067.9499999999998</v>
          </cell>
          <cell r="E5073">
            <v>2342.1601700000001</v>
          </cell>
        </row>
        <row r="5074">
          <cell r="A5074" t="str">
            <v>M012314049</v>
          </cell>
          <cell r="B5074" t="str">
            <v>VB C/ CX. DE ENGRENAGEM 'LUG' PN 10 FoFo DN 250 43,500 kg</v>
          </cell>
          <cell r="C5074" t="str">
            <v>PC</v>
          </cell>
          <cell r="D5074">
            <v>2630.29</v>
          </cell>
          <cell r="E5074">
            <v>2979.0664540000002</v>
          </cell>
        </row>
        <row r="5075">
          <cell r="A5075" t="str">
            <v>M012314053</v>
          </cell>
          <cell r="B5075" t="str">
            <v>VB C/ CX. DE ENGRENAGEM 'LUG' PN 10 FoFo DN 300 61,000 kg</v>
          </cell>
          <cell r="C5075" t="str">
            <v>PC</v>
          </cell>
          <cell r="D5075">
            <v>3688.45</v>
          </cell>
          <cell r="E5075">
            <v>4177.5384700000004</v>
          </cell>
        </row>
        <row r="5076">
          <cell r="A5076" t="str">
            <v>M012314057</v>
          </cell>
          <cell r="B5076" t="str">
            <v>VB C/ CX. DE ENGRENAGEM 'LUG' PN 10 FoFo DN 350 81,000 kg</v>
          </cell>
          <cell r="C5076" t="str">
            <v>PC</v>
          </cell>
          <cell r="D5076">
            <v>4897.7700000000004</v>
          </cell>
          <cell r="E5076">
            <v>5547.2143020000003</v>
          </cell>
        </row>
        <row r="5077">
          <cell r="A5077" t="str">
            <v>M012314061</v>
          </cell>
          <cell r="B5077" t="str">
            <v>VB C/ CX. DE ENGRENAGEM 'LUG' PN 10 FoFo DN 400 124,000 kg</v>
          </cell>
          <cell r="C5077" t="str">
            <v>PC</v>
          </cell>
          <cell r="D5077">
            <v>7497.82</v>
          </cell>
          <cell r="E5077">
            <v>8492.0309319999997</v>
          </cell>
        </row>
        <row r="5078">
          <cell r="A5078" t="str">
            <v>M012314065</v>
          </cell>
          <cell r="B5078" t="str">
            <v>VB C/ CX. DE ENGRENAGEM 'LUG' PN 10 FoFo DN 450 149,000 kg</v>
          </cell>
          <cell r="C5078" t="str">
            <v>PC</v>
          </cell>
          <cell r="D5078">
            <v>9009.4699999999993</v>
          </cell>
          <cell r="E5078">
            <v>10204.125721999999</v>
          </cell>
        </row>
        <row r="5079">
          <cell r="A5079" t="str">
            <v>M012314069</v>
          </cell>
          <cell r="B5079" t="str">
            <v>VB C/ CX. DE ENGRENAGEM 'LUG' PN 10 FoFo DN 500 196,000 kg</v>
          </cell>
          <cell r="C5079" t="str">
            <v>PC</v>
          </cell>
          <cell r="D5079">
            <v>11851.4</v>
          </cell>
          <cell r="E5079">
            <v>13422.895640000001</v>
          </cell>
        </row>
        <row r="5080">
          <cell r="A5080" t="str">
            <v>M012314073</v>
          </cell>
          <cell r="B5080" t="str">
            <v>VB C/ CX. DE ENGRENAGEM 'LUG' PN 10 FoFo DN 600 302,000 kg</v>
          </cell>
          <cell r="C5080" t="str">
            <v>PC</v>
          </cell>
          <cell r="D5080">
            <v>18260.830000000002</v>
          </cell>
          <cell r="E5080">
            <v>20682.216058000002</v>
          </cell>
        </row>
        <row r="5081">
          <cell r="A5081" t="str">
            <v>M012315000</v>
          </cell>
          <cell r="B5081" t="str">
            <v>TIRANTES C/ PORCA P/ VALVULA BORBOLETA 'WAFER' PN 10</v>
          </cell>
        </row>
        <row r="5082">
          <cell r="A5082" t="str">
            <v>M012315001</v>
          </cell>
          <cell r="B5082" t="str">
            <v>TPBW10 DN  50 0,400 kg</v>
          </cell>
          <cell r="C5082" t="str">
            <v>PC</v>
          </cell>
          <cell r="D5082">
            <v>27.68</v>
          </cell>
          <cell r="E5082">
            <v>31.350368</v>
          </cell>
        </row>
        <row r="5083">
          <cell r="A5083" t="str">
            <v>M012315005</v>
          </cell>
          <cell r="B5083" t="str">
            <v>TPBW10 DN  75 0,400 kg</v>
          </cell>
          <cell r="C5083" t="str">
            <v>PC</v>
          </cell>
          <cell r="D5083">
            <v>27.68</v>
          </cell>
          <cell r="E5083">
            <v>31.350368</v>
          </cell>
        </row>
        <row r="5084">
          <cell r="A5084" t="str">
            <v>M012315009</v>
          </cell>
          <cell r="B5084" t="str">
            <v>TPBW10 DN 100 0,400 kg</v>
          </cell>
          <cell r="C5084" t="str">
            <v>PC</v>
          </cell>
          <cell r="D5084">
            <v>27.68</v>
          </cell>
          <cell r="E5084">
            <v>31.350368</v>
          </cell>
        </row>
        <row r="5085">
          <cell r="A5085" t="str">
            <v>M012315013</v>
          </cell>
          <cell r="B5085" t="str">
            <v>TPBW10 DN 150 0,687 kg</v>
          </cell>
          <cell r="C5085" t="str">
            <v>PC</v>
          </cell>
          <cell r="D5085">
            <v>47.55</v>
          </cell>
          <cell r="E5085">
            <v>53.855130000000003</v>
          </cell>
        </row>
        <row r="5086">
          <cell r="A5086" t="str">
            <v>M012315017</v>
          </cell>
          <cell r="B5086" t="str">
            <v>TPBW10 DN 200 0,687 kg</v>
          </cell>
          <cell r="C5086" t="str">
            <v>PC</v>
          </cell>
          <cell r="D5086">
            <v>47.55</v>
          </cell>
          <cell r="E5086">
            <v>53.855130000000003</v>
          </cell>
        </row>
        <row r="5087">
          <cell r="A5087" t="str">
            <v>M012315021</v>
          </cell>
          <cell r="B5087" t="str">
            <v>TPBW10 DN 250 0,683 kg</v>
          </cell>
          <cell r="C5087" t="str">
            <v>PC</v>
          </cell>
          <cell r="D5087">
            <v>47.27</v>
          </cell>
          <cell r="E5087">
            <v>53.538002000000006</v>
          </cell>
        </row>
        <row r="5088">
          <cell r="A5088" t="str">
            <v>M012315025</v>
          </cell>
          <cell r="B5088" t="str">
            <v>TPBW10 DN 300 0,683 kg</v>
          </cell>
          <cell r="C5088" t="str">
            <v>PC</v>
          </cell>
          <cell r="D5088">
            <v>47.27</v>
          </cell>
          <cell r="E5088">
            <v>53.538002000000006</v>
          </cell>
        </row>
        <row r="5089">
          <cell r="A5089" t="str">
            <v>M012315029</v>
          </cell>
          <cell r="B5089" t="str">
            <v>TPBW10 DN 350 0,625 kg</v>
          </cell>
          <cell r="C5089" t="str">
            <v>PC</v>
          </cell>
          <cell r="D5089">
            <v>52.46</v>
          </cell>
          <cell r="E5089">
            <v>59.416196000000006</v>
          </cell>
        </row>
        <row r="5090">
          <cell r="A5090" t="str">
            <v>M012315033</v>
          </cell>
          <cell r="B5090" t="str">
            <v>TPBW10 DN 400 1,044 kg</v>
          </cell>
          <cell r="C5090" t="str">
            <v>PC</v>
          </cell>
          <cell r="D5090">
            <v>87.6</v>
          </cell>
          <cell r="E5090">
            <v>99.215760000000003</v>
          </cell>
        </row>
        <row r="5091">
          <cell r="A5091" t="str">
            <v>M012315037</v>
          </cell>
          <cell r="B5091" t="str">
            <v>TPBW10 DN 450 1,060 kg</v>
          </cell>
          <cell r="C5091" t="str">
            <v>PC</v>
          </cell>
          <cell r="D5091">
            <v>88.95</v>
          </cell>
          <cell r="E5091">
            <v>100.74477</v>
          </cell>
        </row>
        <row r="5092">
          <cell r="A5092" t="str">
            <v>M012315041</v>
          </cell>
          <cell r="B5092" t="str">
            <v>TPBW10 DN 500 1,060 kg</v>
          </cell>
          <cell r="C5092" t="str">
            <v>PC</v>
          </cell>
          <cell r="D5092">
            <v>88.95</v>
          </cell>
          <cell r="E5092">
            <v>100.74477</v>
          </cell>
        </row>
        <row r="5093">
          <cell r="A5093" t="str">
            <v>M012315045</v>
          </cell>
          <cell r="B5093" t="str">
            <v>TPBW10 DN 600 1,630 kg</v>
          </cell>
          <cell r="C5093" t="str">
            <v>PC</v>
          </cell>
          <cell r="D5093">
            <v>136.77000000000001</v>
          </cell>
          <cell r="E5093">
            <v>154.90570200000002</v>
          </cell>
        </row>
        <row r="5094">
          <cell r="A5094" t="str">
            <v>M012316000</v>
          </cell>
          <cell r="B5094" t="str">
            <v>PARAFUSOS C/ PORCA P/ VALVULA BORBOLETA 'LUG' PN 10</v>
          </cell>
        </row>
        <row r="5095">
          <cell r="A5095" t="str">
            <v>M012316001</v>
          </cell>
          <cell r="B5095" t="str">
            <v>TPBL10 DN  50 0,150 kg</v>
          </cell>
          <cell r="C5095" t="str">
            <v>PC</v>
          </cell>
          <cell r="D5095">
            <v>29.07</v>
          </cell>
          <cell r="E5095">
            <v>32.924682000000004</v>
          </cell>
        </row>
        <row r="5096">
          <cell r="A5096" t="str">
            <v>M012316005</v>
          </cell>
          <cell r="B5096" t="str">
            <v>TPBL10 DN  75 0,150 kg</v>
          </cell>
          <cell r="C5096" t="str">
            <v>PC</v>
          </cell>
          <cell r="D5096">
            <v>29.07</v>
          </cell>
          <cell r="E5096">
            <v>32.924682000000004</v>
          </cell>
        </row>
        <row r="5097">
          <cell r="A5097" t="str">
            <v>M012316009</v>
          </cell>
          <cell r="B5097" t="str">
            <v>TPBL10 DN 100 0,150 kg</v>
          </cell>
          <cell r="C5097" t="str">
            <v>PC</v>
          </cell>
          <cell r="D5097">
            <v>29.07</v>
          </cell>
          <cell r="E5097">
            <v>32.924682000000004</v>
          </cell>
        </row>
        <row r="5098">
          <cell r="A5098" t="str">
            <v>M012316013</v>
          </cell>
          <cell r="B5098" t="str">
            <v>TPBL10 DN 150 0,244 kg</v>
          </cell>
          <cell r="C5098" t="str">
            <v>PC</v>
          </cell>
          <cell r="D5098">
            <v>49.93</v>
          </cell>
          <cell r="E5098">
            <v>56.550718000000003</v>
          </cell>
        </row>
        <row r="5099">
          <cell r="A5099" t="str">
            <v>M012316017</v>
          </cell>
          <cell r="B5099" t="str">
            <v>TPBL10 DN 200 0,244 kg</v>
          </cell>
          <cell r="C5099" t="str">
            <v>PC</v>
          </cell>
          <cell r="D5099">
            <v>49.93</v>
          </cell>
          <cell r="E5099">
            <v>56.550718000000003</v>
          </cell>
        </row>
        <row r="5100">
          <cell r="A5100" t="str">
            <v>M012316021</v>
          </cell>
          <cell r="B5100" t="str">
            <v>TPBL10 DN 250 0,275 kg</v>
          </cell>
          <cell r="C5100" t="str">
            <v>PC</v>
          </cell>
          <cell r="D5100">
            <v>49.63</v>
          </cell>
          <cell r="E5100">
            <v>56.210938000000006</v>
          </cell>
        </row>
        <row r="5101">
          <cell r="A5101" t="str">
            <v>M012316025</v>
          </cell>
          <cell r="B5101" t="str">
            <v>TPBL10 DN 300 0,275 kg</v>
          </cell>
          <cell r="C5101" t="str">
            <v>PC</v>
          </cell>
          <cell r="D5101">
            <v>49.63</v>
          </cell>
          <cell r="E5101">
            <v>56.210938000000006</v>
          </cell>
        </row>
        <row r="5102">
          <cell r="A5102" t="str">
            <v>M012316029</v>
          </cell>
          <cell r="B5102" t="str">
            <v>TPBL10 DN 350 0,275 kg</v>
          </cell>
          <cell r="C5102" t="str">
            <v>PC</v>
          </cell>
          <cell r="D5102">
            <v>55.08</v>
          </cell>
          <cell r="E5102">
            <v>62.383608000000002</v>
          </cell>
        </row>
        <row r="5103">
          <cell r="A5103" t="str">
            <v>M012316033</v>
          </cell>
          <cell r="B5103" t="str">
            <v>TPBL10 DN 400 0,390 kg</v>
          </cell>
          <cell r="C5103" t="str">
            <v>PC</v>
          </cell>
          <cell r="D5103">
            <v>91.96</v>
          </cell>
          <cell r="E5103">
            <v>104.153896</v>
          </cell>
        </row>
        <row r="5104">
          <cell r="A5104" t="str">
            <v>M012316037</v>
          </cell>
          <cell r="B5104" t="str">
            <v>TPBL10 DN 450 0,390 kg</v>
          </cell>
          <cell r="C5104" t="str">
            <v>PC</v>
          </cell>
          <cell r="D5104">
            <v>93.4</v>
          </cell>
          <cell r="E5104">
            <v>105.78484000000002</v>
          </cell>
        </row>
        <row r="5105">
          <cell r="A5105" t="str">
            <v>M012316041</v>
          </cell>
          <cell r="B5105" t="str">
            <v>TPBL10 DN 500 0,390 kg</v>
          </cell>
          <cell r="C5105" t="str">
            <v>PC</v>
          </cell>
          <cell r="D5105">
            <v>93.4</v>
          </cell>
          <cell r="E5105">
            <v>105.78484000000002</v>
          </cell>
        </row>
        <row r="5106">
          <cell r="A5106" t="str">
            <v>M012316045</v>
          </cell>
          <cell r="B5106" t="str">
            <v>TPBL10 DN 600 0,487 kg</v>
          </cell>
          <cell r="C5106" t="str">
            <v>PC</v>
          </cell>
          <cell r="D5106">
            <v>143.61000000000001</v>
          </cell>
          <cell r="E5106">
            <v>162.65268600000002</v>
          </cell>
        </row>
        <row r="5107">
          <cell r="A5107" t="str">
            <v>M012400000</v>
          </cell>
          <cell r="B5107" t="str">
            <v>HIDRANTES EM FoFo DUCTIL E ACESSORIOS</v>
          </cell>
        </row>
        <row r="5108">
          <cell r="A5108" t="str">
            <v>M012401000</v>
          </cell>
          <cell r="B5108" t="str">
            <v>HIDRANTE SUBTERRANEO FoFo</v>
          </cell>
        </row>
        <row r="5109">
          <cell r="A5109" t="str">
            <v>M012401001</v>
          </cell>
          <cell r="B5109" t="str">
            <v>HID SUBTERRANEO FoFo C/ CURVA CURTA 42,000 kg</v>
          </cell>
          <cell r="C5109" t="str">
            <v>PC</v>
          </cell>
          <cell r="D5109">
            <v>2157.11</v>
          </cell>
          <cell r="E5109">
            <v>2443.1427860000003</v>
          </cell>
        </row>
        <row r="5110">
          <cell r="A5110" t="str">
            <v>M012401005</v>
          </cell>
          <cell r="B5110" t="str">
            <v>HID SUBTERRANEO FoFo C/ CURVA CURTA E CAIXA 85,000 kg</v>
          </cell>
          <cell r="C5110" t="str">
            <v>PC</v>
          </cell>
          <cell r="D5110">
            <v>2524.4699999999998</v>
          </cell>
          <cell r="E5110">
            <v>2859.2147219999997</v>
          </cell>
        </row>
        <row r="5111">
          <cell r="A5111" t="str">
            <v>M012401009</v>
          </cell>
          <cell r="B5111" t="str">
            <v>HID SUBTERRANEO FoFo C/ CURVA LONGA 54,000 kg</v>
          </cell>
          <cell r="C5111" t="str">
            <v>PC</v>
          </cell>
          <cell r="D5111">
            <v>1926.88</v>
          </cell>
          <cell r="E5111">
            <v>2182.3842880000002</v>
          </cell>
        </row>
        <row r="5112">
          <cell r="A5112" t="str">
            <v>M012401013</v>
          </cell>
          <cell r="B5112" t="str">
            <v>HID SUBTERRANEO FoFo C/ CURVA LONGA E CAIXA 97,000 kg</v>
          </cell>
          <cell r="C5112" t="str">
            <v>PC</v>
          </cell>
          <cell r="D5112">
            <v>2658.75</v>
          </cell>
          <cell r="E5112">
            <v>3011.3002500000002</v>
          </cell>
        </row>
        <row r="5113">
          <cell r="A5113" t="str">
            <v>M012402000</v>
          </cell>
          <cell r="B5113" t="str">
            <v>HIDRANTE DE COLUNA FoFo</v>
          </cell>
        </row>
        <row r="5114">
          <cell r="A5114" t="str">
            <v>M012402001</v>
          </cell>
          <cell r="B5114" t="str">
            <v>HID COLUNA SIMPLES FoFo  PN10  DN 100 (DA LINHA) 69,000 kg</v>
          </cell>
          <cell r="C5114" t="str">
            <v>PC</v>
          </cell>
          <cell r="D5114">
            <v>2699.53</v>
          </cell>
          <cell r="E5114">
            <v>3057.4876780000004</v>
          </cell>
        </row>
        <row r="5115">
          <cell r="A5115" t="str">
            <v>M012402005</v>
          </cell>
          <cell r="B5115" t="str">
            <v>HID COLUNA C/ CURVA FoFo PN10 DN 75 (DA LINHA) 103,000 kg</v>
          </cell>
          <cell r="C5115" t="str">
            <v>PC</v>
          </cell>
          <cell r="D5115">
            <v>1394.88</v>
          </cell>
          <cell r="E5115">
            <v>1579.8410880000001</v>
          </cell>
        </row>
        <row r="5116">
          <cell r="A5116" t="str">
            <v>M012402009</v>
          </cell>
          <cell r="B5116" t="str">
            <v>HID COLUNA C/ CURVA FoFo PN10 DN 100 (DA LINHA) 103,000 kg</v>
          </cell>
          <cell r="C5116" t="str">
            <v>PC</v>
          </cell>
          <cell r="D5116">
            <v>1394.88</v>
          </cell>
          <cell r="E5116">
            <v>1579.8410880000001</v>
          </cell>
        </row>
        <row r="5117">
          <cell r="A5117" t="str">
            <v>M012402013</v>
          </cell>
          <cell r="B5117" t="str">
            <v>HID COLUNA COMP. C/ RG. C/ CUNHA RIGIDA FoFo PN 10  DN 75 (DALINHA) 157,000 kg</v>
          </cell>
          <cell r="C5117" t="str">
            <v>PC</v>
          </cell>
          <cell r="D5117">
            <v>2080.9899999999998</v>
          </cell>
          <cell r="E5117">
            <v>2356.9292740000001</v>
          </cell>
        </row>
        <row r="5118">
          <cell r="A5118" t="str">
            <v>M012402017</v>
          </cell>
          <cell r="B5118" t="str">
            <v>HID COLUNA COMP. C/ RG. C/ CUNHA RIGIDA FoFo PN 10  DN 100 (DALINHA) 171,000 kg</v>
          </cell>
          <cell r="C5118" t="str">
            <v>PC</v>
          </cell>
          <cell r="D5118">
            <v>2333.4499999999998</v>
          </cell>
          <cell r="E5118">
            <v>2642.8654699999997</v>
          </cell>
        </row>
        <row r="5119">
          <cell r="A5119" t="str">
            <v>M012402021</v>
          </cell>
          <cell r="B5119" t="str">
            <v>HID COL. COMP. C/ RG. C/ CUNHA DE BORR. FoFo PN 10  DN 75 (DALINHA) 150,000 kg</v>
          </cell>
          <cell r="C5119" t="str">
            <v>PC</v>
          </cell>
          <cell r="D5119">
            <v>3226.46</v>
          </cell>
          <cell r="E5119">
            <v>3654.2885960000003</v>
          </cell>
        </row>
        <row r="5120">
          <cell r="A5120" t="str">
            <v>M012402025</v>
          </cell>
          <cell r="B5120" t="str">
            <v>HID COL. COMP. C/ RG. C/ CUNHA DE BORR. FoFo PN 10  DN 100 (DALINHA) 159,000 kg</v>
          </cell>
          <cell r="C5120" t="str">
            <v>PC</v>
          </cell>
          <cell r="D5120">
            <v>3420.06</v>
          </cell>
          <cell r="E5120">
            <v>3873.5599560000001</v>
          </cell>
        </row>
        <row r="5121">
          <cell r="A5121" t="str">
            <v>M012403000</v>
          </cell>
          <cell r="B5121" t="str">
            <v>ACESSORIOS P/ HIDRANTE DE COLUNA</v>
          </cell>
        </row>
        <row r="5122">
          <cell r="A5122" t="str">
            <v>M012403005</v>
          </cell>
          <cell r="B5122" t="str">
            <v>CURVA DISSIMETRICA C/ FLANGES DN 100 32,000 kg</v>
          </cell>
          <cell r="C5122" t="str">
            <v>PC</v>
          </cell>
          <cell r="D5122">
            <v>576.66999999999996</v>
          </cell>
          <cell r="E5122">
            <v>653.13644199999999</v>
          </cell>
        </row>
        <row r="5123">
          <cell r="A5123" t="str">
            <v>M012403009</v>
          </cell>
          <cell r="B5123" t="str">
            <v>EXTREMIDADE FLANGE E BOLSA DN 75 7,000 kg</v>
          </cell>
          <cell r="C5123" t="str">
            <v>PC</v>
          </cell>
          <cell r="D5123">
            <v>122.77</v>
          </cell>
          <cell r="E5123">
            <v>139.04930200000001</v>
          </cell>
        </row>
        <row r="5124">
          <cell r="A5124" t="str">
            <v>M012403013</v>
          </cell>
          <cell r="B5124" t="str">
            <v>EXTREMIDADE FLANGE E BOLSA DN 100 9,000 kg</v>
          </cell>
          <cell r="C5124" t="str">
            <v>PC</v>
          </cell>
          <cell r="D5124">
            <v>129.13999999999999</v>
          </cell>
          <cell r="E5124">
            <v>146.26396399999999</v>
          </cell>
        </row>
        <row r="5125">
          <cell r="A5125" t="str">
            <v>M012403017</v>
          </cell>
          <cell r="B5125" t="str">
            <v>REGISTRO DE GAVETA C/ FLANGES E CUNHA DE BORRACHA DN 75 19,000kg</v>
          </cell>
          <cell r="C5125" t="str">
            <v>PC</v>
          </cell>
          <cell r="D5125">
            <v>485.57</v>
          </cell>
          <cell r="E5125">
            <v>549.95658200000003</v>
          </cell>
        </row>
        <row r="5126">
          <cell r="A5126" t="str">
            <v>M012403021</v>
          </cell>
          <cell r="B5126" t="str">
            <v>REGISTRO DE GAVETA C/ FLANGES E CUNHA DE BORRACHA DN 100 25,000 kg</v>
          </cell>
          <cell r="C5126" t="str">
            <v>PC</v>
          </cell>
          <cell r="D5126">
            <v>638.91999999999996</v>
          </cell>
          <cell r="E5126">
            <v>723.64079200000003</v>
          </cell>
        </row>
        <row r="5127">
          <cell r="A5127" t="str">
            <v>M012403025</v>
          </cell>
          <cell r="B5127" t="str">
            <v>REGISTRO DE GAVETA C/ FLANGES E CUNHA RIGIDA DN 75 26,000 kg</v>
          </cell>
          <cell r="C5127" t="str">
            <v>PC</v>
          </cell>
          <cell r="D5127">
            <v>664.48</v>
          </cell>
          <cell r="E5127">
            <v>752.59004800000002</v>
          </cell>
        </row>
        <row r="5128">
          <cell r="A5128" t="str">
            <v>M012403029</v>
          </cell>
          <cell r="B5128" t="str">
            <v>REGISTRO DE GAVETA C/ FLANGES E CUNHA RIGIDA DN 100 37,000 kg</v>
          </cell>
          <cell r="C5128" t="str">
            <v>PC</v>
          </cell>
          <cell r="D5128">
            <v>945.61</v>
          </cell>
          <cell r="E5128">
            <v>1070.9978860000001</v>
          </cell>
        </row>
        <row r="5129">
          <cell r="A5129" t="str">
            <v>M012403033</v>
          </cell>
          <cell r="B5129" t="str">
            <v>TAMPA PARA REGISTRO 19,000 kg</v>
          </cell>
          <cell r="C5129" t="str">
            <v>PC</v>
          </cell>
          <cell r="D5129">
            <v>510.79</v>
          </cell>
          <cell r="E5129">
            <v>578.52075400000001</v>
          </cell>
        </row>
        <row r="5130">
          <cell r="A5130" t="str">
            <v>M012500000</v>
          </cell>
          <cell r="B5130" t="str">
            <v>VENTOSAS DE FoFo DUCTIL</v>
          </cell>
        </row>
        <row r="5131">
          <cell r="A5131" t="str">
            <v>M012501000</v>
          </cell>
          <cell r="B5131" t="str">
            <v>VENTOSA SIMPLES FoFo C/ FLANGE MOVEL PN 25</v>
          </cell>
        </row>
        <row r="5132">
          <cell r="A5132" t="str">
            <v>M012501001</v>
          </cell>
          <cell r="B5132" t="str">
            <v>VSCF25 FoFo DN 50 5,800 kg</v>
          </cell>
          <cell r="C5132" t="str">
            <v>PC</v>
          </cell>
          <cell r="D5132">
            <v>247.4</v>
          </cell>
          <cell r="E5132">
            <v>280.20524</v>
          </cell>
        </row>
        <row r="5133">
          <cell r="A5133" t="str">
            <v>M012502000</v>
          </cell>
          <cell r="B5133" t="str">
            <v>VENTOSA SIMPLES FoFo C/ ROSCA BSP PN 25</v>
          </cell>
        </row>
        <row r="5134">
          <cell r="A5134" t="str">
            <v>M012502001</v>
          </cell>
          <cell r="B5134" t="str">
            <v>VSCR FoFo DN 3/4' 4,100 kg</v>
          </cell>
          <cell r="C5134" t="str">
            <v>PC</v>
          </cell>
          <cell r="D5134">
            <v>284.29000000000002</v>
          </cell>
          <cell r="E5134">
            <v>321.98685400000005</v>
          </cell>
        </row>
        <row r="5135">
          <cell r="A5135" t="str">
            <v>M012502005</v>
          </cell>
          <cell r="B5135" t="str">
            <v>VSCR FoFo DN 1' 4,100 kg</v>
          </cell>
          <cell r="C5135" t="str">
            <v>PC</v>
          </cell>
          <cell r="D5135">
            <v>284.29000000000002</v>
          </cell>
          <cell r="E5135">
            <v>321.98685400000005</v>
          </cell>
        </row>
        <row r="5136">
          <cell r="A5136" t="str">
            <v>M012502009</v>
          </cell>
          <cell r="B5136" t="str">
            <v>VSCR FoFo DN 1 1/4' 4,100 kg</v>
          </cell>
          <cell r="C5136" t="str">
            <v>PC</v>
          </cell>
          <cell r="D5136">
            <v>284.29000000000002</v>
          </cell>
          <cell r="E5136">
            <v>321.98685400000005</v>
          </cell>
        </row>
        <row r="5137">
          <cell r="A5137" t="str">
            <v>M012502013</v>
          </cell>
          <cell r="B5137" t="str">
            <v>VSCR FoFo DN 1 1/2' 4,100 kg</v>
          </cell>
          <cell r="C5137" t="str">
            <v>PC</v>
          </cell>
          <cell r="D5137">
            <v>284.29000000000002</v>
          </cell>
          <cell r="E5137">
            <v>321.98685400000005</v>
          </cell>
        </row>
        <row r="5138">
          <cell r="A5138" t="str">
            <v>M012502017</v>
          </cell>
          <cell r="B5138" t="str">
            <v>VSCR FoFo DN 2' 4,100 kg</v>
          </cell>
          <cell r="C5138" t="str">
            <v>PC</v>
          </cell>
          <cell r="D5138">
            <v>279.3</v>
          </cell>
          <cell r="E5138">
            <v>316.33518000000004</v>
          </cell>
        </row>
        <row r="5139">
          <cell r="A5139" t="str">
            <v>M012503000</v>
          </cell>
          <cell r="B5139" t="str">
            <v>VENTOSA TRIPLICE FUNCAO FoFo PN 10</v>
          </cell>
        </row>
        <row r="5140">
          <cell r="A5140" t="str">
            <v>M012503001</v>
          </cell>
          <cell r="B5140" t="str">
            <v>VTF10 FoFo DN 200 145,000 kg</v>
          </cell>
          <cell r="C5140" t="str">
            <v>PC</v>
          </cell>
          <cell r="D5140">
            <v>4614.3599999999997</v>
          </cell>
          <cell r="E5140">
            <v>5226.2241359999998</v>
          </cell>
        </row>
        <row r="5141">
          <cell r="A5141" t="str">
            <v>M012504000</v>
          </cell>
          <cell r="B5141" t="str">
            <v>VENTOSA TRIPLICE FUNCAO FoFo PN 16</v>
          </cell>
        </row>
        <row r="5142">
          <cell r="A5142" t="str">
            <v>M012504001</v>
          </cell>
          <cell r="B5142" t="str">
            <v>VTF16 FoFo DN 50 52,000 kg</v>
          </cell>
          <cell r="C5142" t="str">
            <v>PC</v>
          </cell>
          <cell r="D5142">
            <v>1456.24</v>
          </cell>
          <cell r="E5142">
            <v>1649.3374240000001</v>
          </cell>
        </row>
        <row r="5143">
          <cell r="A5143" t="str">
            <v>M012504002</v>
          </cell>
          <cell r="B5143" t="str">
            <v>VTF16 FoFo DN 80 52,000 kg</v>
          </cell>
          <cell r="C5143" t="str">
            <v>PC</v>
          </cell>
          <cell r="D5143">
            <v>1702.56</v>
          </cell>
          <cell r="E5143">
            <v>1928.3194559999999</v>
          </cell>
        </row>
        <row r="5144">
          <cell r="A5144" t="str">
            <v>M012504003</v>
          </cell>
          <cell r="B5144" t="str">
            <v>VTF16 FoFo DN 100 52,000 kg</v>
          </cell>
          <cell r="C5144" t="str">
            <v>PC</v>
          </cell>
          <cell r="D5144">
            <v>1732.15</v>
          </cell>
          <cell r="E5144">
            <v>1961.8330900000001</v>
          </cell>
        </row>
        <row r="5145">
          <cell r="A5145" t="str">
            <v>M012504005</v>
          </cell>
          <cell r="B5145" t="str">
            <v>VTF16 FoFo DN 150 86,000 kg</v>
          </cell>
          <cell r="C5145" t="str">
            <v>PC</v>
          </cell>
          <cell r="D5145">
            <v>3189.23</v>
          </cell>
          <cell r="E5145">
            <v>3612.1218980000003</v>
          </cell>
        </row>
        <row r="5146">
          <cell r="A5146" t="str">
            <v>M012504009</v>
          </cell>
          <cell r="B5146" t="str">
            <v>VTF16 FoFo DN 200 146,000 kg</v>
          </cell>
          <cell r="C5146" t="str">
            <v>PC</v>
          </cell>
          <cell r="D5146">
            <v>3722.43</v>
          </cell>
          <cell r="E5146">
            <v>4216.0242179999996</v>
          </cell>
        </row>
        <row r="5147">
          <cell r="A5147" t="str">
            <v>M012505000</v>
          </cell>
          <cell r="B5147" t="str">
            <v>VENTOSA TRIPLICE FUNCAO FoFo PN 25</v>
          </cell>
        </row>
        <row r="5148">
          <cell r="A5148" t="str">
            <v>M012505001</v>
          </cell>
          <cell r="B5148" t="str">
            <v>VTF25 FoFo DN  50 21,000 kg</v>
          </cell>
          <cell r="C5148" t="str">
            <v>PC</v>
          </cell>
          <cell r="D5148">
            <v>1456.24</v>
          </cell>
          <cell r="E5148">
            <v>1649.3374240000001</v>
          </cell>
        </row>
        <row r="5149">
          <cell r="A5149" t="str">
            <v>M012505003</v>
          </cell>
          <cell r="B5149" t="str">
            <v>VTF25 FoFo DN  80 30,000 kg</v>
          </cell>
          <cell r="C5149" t="str">
            <v>PC</v>
          </cell>
          <cell r="D5149">
            <v>1702.56</v>
          </cell>
          <cell r="E5149">
            <v>1928.3194559999999</v>
          </cell>
        </row>
        <row r="5150">
          <cell r="A5150" t="str">
            <v>M012505005</v>
          </cell>
          <cell r="B5150" t="str">
            <v>VTF25 FoFo DN 100 52,500 kg</v>
          </cell>
          <cell r="C5150" t="str">
            <v>PC</v>
          </cell>
          <cell r="D5150">
            <v>1732.15</v>
          </cell>
          <cell r="E5150">
            <v>1961.8330900000001</v>
          </cell>
        </row>
        <row r="5151">
          <cell r="A5151" t="str">
            <v>M012505009</v>
          </cell>
          <cell r="B5151" t="str">
            <v>VTF25 FoFo DN 150 87,000 kg</v>
          </cell>
          <cell r="C5151" t="str">
            <v>PC</v>
          </cell>
          <cell r="D5151">
            <v>3189.23</v>
          </cell>
          <cell r="E5151">
            <v>3612.1218980000003</v>
          </cell>
        </row>
        <row r="5152">
          <cell r="A5152" t="str">
            <v>M012505013</v>
          </cell>
          <cell r="B5152" t="str">
            <v>VTF25 FoFo DN 200 147,000 kg</v>
          </cell>
          <cell r="C5152" t="str">
            <v>PC</v>
          </cell>
          <cell r="D5152">
            <v>3722.43</v>
          </cell>
          <cell r="E5152">
            <v>4216.0242179999996</v>
          </cell>
        </row>
        <row r="5153">
          <cell r="A5153" t="str">
            <v>M012506000</v>
          </cell>
          <cell r="B5153" t="str">
            <v>VENTOSA PARA ESGOTO FoFo PN 10</v>
          </cell>
        </row>
        <row r="5154">
          <cell r="A5154" t="str">
            <v>M012506001</v>
          </cell>
          <cell r="B5154" t="str">
            <v>VENTOSA ESG FoFo PN10 DN 50 (2") 45,000 kg</v>
          </cell>
          <cell r="C5154" t="str">
            <v>PC</v>
          </cell>
          <cell r="D5154">
            <v>2462.19</v>
          </cell>
          <cell r="E5154">
            <v>2788.6763940000001</v>
          </cell>
        </row>
        <row r="5155">
          <cell r="A5155" t="str">
            <v>M012506005</v>
          </cell>
          <cell r="B5155" t="str">
            <v>VENTOSA ESG FoFo PN10 DN 100 (4") 100,000 kg</v>
          </cell>
          <cell r="C5155" t="str">
            <v>PC</v>
          </cell>
          <cell r="D5155">
            <v>5645.27</v>
          </cell>
          <cell r="E5155">
            <v>6393.8328020000008</v>
          </cell>
        </row>
        <row r="5156">
          <cell r="A5156" t="str">
            <v>M012507000</v>
          </cell>
          <cell r="B5156" t="str">
            <v>VENTOSA PARA ESGOTO FoFo PN 16</v>
          </cell>
        </row>
        <row r="5157">
          <cell r="A5157" t="str">
            <v>M012507001</v>
          </cell>
          <cell r="B5157" t="str">
            <v>VENTOSA ESG FoFo PN16 DN 50 (2") 45,000 kg</v>
          </cell>
          <cell r="C5157" t="str">
            <v>PC</v>
          </cell>
          <cell r="D5157">
            <v>2433.2199999999998</v>
          </cell>
          <cell r="E5157">
            <v>2755.8649719999999</v>
          </cell>
        </row>
        <row r="5158">
          <cell r="A5158" t="str">
            <v>M012507005</v>
          </cell>
          <cell r="B5158" t="str">
            <v>VENTOSA ESG FoFo PN16 DN 100 (4") 100,000 kg</v>
          </cell>
          <cell r="C5158" t="str">
            <v>PC</v>
          </cell>
          <cell r="D5158">
            <v>5927.53</v>
          </cell>
          <cell r="E5158">
            <v>6713.5204780000004</v>
          </cell>
        </row>
        <row r="5159">
          <cell r="A5159" t="str">
            <v>M012590001</v>
          </cell>
          <cell r="B5159" t="str">
            <v>VENTOSA FoFo COM FLANGES DN 50 (2")</v>
          </cell>
          <cell r="C5159" t="str">
            <v>PC</v>
          </cell>
          <cell r="D5159">
            <v>2676.55</v>
          </cell>
          <cell r="E5159">
            <v>3031.4605300000003</v>
          </cell>
        </row>
        <row r="5160">
          <cell r="A5160" t="str">
            <v>M012590002</v>
          </cell>
          <cell r="B5160" t="str">
            <v>VENTOSA FoFo COM FLANGES ESPECIAL DN 50 (2")</v>
          </cell>
          <cell r="C5160" t="str">
            <v>PC</v>
          </cell>
          <cell r="D5160">
            <v>2944.2</v>
          </cell>
          <cell r="E5160">
            <v>3334.6009199999999</v>
          </cell>
        </row>
        <row r="5161">
          <cell r="A5161" t="str">
            <v>M012590003</v>
          </cell>
          <cell r="B5161" t="str">
            <v>VENTOSA FoFo COM FLANGES ESPECIAL DN 50 (2")</v>
          </cell>
          <cell r="C5161" t="str">
            <v>PC</v>
          </cell>
          <cell r="D5161">
            <v>2944.2</v>
          </cell>
          <cell r="E5161">
            <v>3334.6009199999999</v>
          </cell>
        </row>
        <row r="5162">
          <cell r="A5162" t="str">
            <v>M012600000</v>
          </cell>
          <cell r="B5162" t="str">
            <v>VALVULAS DE RETENCAO DE FoFo DUCTIL</v>
          </cell>
        </row>
        <row r="5163">
          <cell r="A5163" t="str">
            <v>M012601000</v>
          </cell>
          <cell r="B5163" t="str">
            <v>VALVULA DE RETENCAO FoFo PORTINHOLA DUPLA TIPO 'WAFER' PN 10</v>
          </cell>
        </row>
        <row r="5164">
          <cell r="A5164" t="str">
            <v>M012601001</v>
          </cell>
          <cell r="B5164" t="str">
            <v>VRPD10 FoFo DN 450 128,000 kg</v>
          </cell>
          <cell r="C5164" t="str">
            <v>PC</v>
          </cell>
          <cell r="D5164">
            <v>4235.84</v>
          </cell>
          <cell r="E5164">
            <v>4797.5123840000006</v>
          </cell>
        </row>
        <row r="5165">
          <cell r="A5165" t="str">
            <v>M012601005</v>
          </cell>
          <cell r="B5165" t="str">
            <v>VRPD10 FoFo DN 500 160,000 kg</v>
          </cell>
          <cell r="C5165" t="str">
            <v>PC</v>
          </cell>
          <cell r="D5165">
            <v>4659.43</v>
          </cell>
          <cell r="E5165">
            <v>5277.270418000001</v>
          </cell>
        </row>
        <row r="5166">
          <cell r="A5166" t="str">
            <v>M012601009</v>
          </cell>
          <cell r="B5166" t="str">
            <v>VRPD10 FoFo DN 600 210,000 kg</v>
          </cell>
          <cell r="C5166" t="str">
            <v>PC</v>
          </cell>
          <cell r="D5166">
            <v>5125.37</v>
          </cell>
          <cell r="E5166">
            <v>5804.9940619999998</v>
          </cell>
        </row>
        <row r="5167">
          <cell r="A5167" t="str">
            <v>M012602000</v>
          </cell>
          <cell r="B5167" t="str">
            <v>VALVULA DE RETENCAO FoFo PORTINHOLA DUPLA TIPO 'WAFER' PN 16</v>
          </cell>
        </row>
        <row r="5168">
          <cell r="A5168" t="str">
            <v>M012602001</v>
          </cell>
          <cell r="B5168" t="str">
            <v>VRPD16 FoFo DN 200 22,000 kg</v>
          </cell>
          <cell r="C5168" t="str">
            <v>PC</v>
          </cell>
          <cell r="D5168">
            <v>2626.28</v>
          </cell>
          <cell r="E5168">
            <v>2974.5247280000003</v>
          </cell>
        </row>
        <row r="5169">
          <cell r="A5169" t="str">
            <v>M012602005</v>
          </cell>
          <cell r="B5169" t="str">
            <v>VRPD16 FoFo DN 250 38,000 kg</v>
          </cell>
          <cell r="C5169" t="str">
            <v>PC</v>
          </cell>
          <cell r="D5169">
            <v>2918.1</v>
          </cell>
          <cell r="E5169">
            <v>3305.0400600000003</v>
          </cell>
        </row>
        <row r="5170">
          <cell r="A5170" t="str">
            <v>M012602009</v>
          </cell>
          <cell r="B5170" t="str">
            <v>VRPD16 FoFo DN 300 61,000 kg</v>
          </cell>
          <cell r="C5170" t="str">
            <v>PC</v>
          </cell>
          <cell r="D5170">
            <v>3242.32</v>
          </cell>
          <cell r="E5170">
            <v>3672.2516320000004</v>
          </cell>
        </row>
        <row r="5171">
          <cell r="A5171" t="str">
            <v>M012602013</v>
          </cell>
          <cell r="B5171" t="str">
            <v>VRPD16 FoFo DN 350 84,000 kg</v>
          </cell>
          <cell r="C5171" t="str">
            <v>PC</v>
          </cell>
          <cell r="D5171">
            <v>3602.59</v>
          </cell>
          <cell r="E5171">
            <v>4080.2934340000002</v>
          </cell>
        </row>
        <row r="5172">
          <cell r="A5172" t="str">
            <v>M012602017</v>
          </cell>
          <cell r="B5172" t="str">
            <v>VRPD16 FoFo DN 400 100,000 kg</v>
          </cell>
          <cell r="C5172" t="str">
            <v>PC</v>
          </cell>
          <cell r="D5172">
            <v>4002.87</v>
          </cell>
          <cell r="E5172">
            <v>4533.6505619999998</v>
          </cell>
        </row>
        <row r="5173">
          <cell r="A5173" t="str">
            <v>M012602021</v>
          </cell>
          <cell r="B5173" t="str">
            <v>VRPD16 FoFo DN 450 128,000 kg</v>
          </cell>
          <cell r="C5173" t="str">
            <v>PC</v>
          </cell>
          <cell r="D5173">
            <v>4447.6400000000003</v>
          </cell>
          <cell r="E5173">
            <v>5037.3970640000007</v>
          </cell>
        </row>
        <row r="5174">
          <cell r="A5174" t="str">
            <v>M012602025</v>
          </cell>
          <cell r="B5174" t="str">
            <v>VRPD16 FoFo DN 500 160,000 kg</v>
          </cell>
          <cell r="C5174" t="str">
            <v>PC</v>
          </cell>
          <cell r="D5174">
            <v>4892.3999999999996</v>
          </cell>
          <cell r="E5174">
            <v>5541.1322399999999</v>
          </cell>
        </row>
        <row r="5175">
          <cell r="A5175" t="str">
            <v>M012602029</v>
          </cell>
          <cell r="B5175" t="str">
            <v>VRPD16 FoFo DN 600 210,000 kg</v>
          </cell>
          <cell r="C5175" t="str">
            <v>PC</v>
          </cell>
          <cell r="D5175">
            <v>5381.64</v>
          </cell>
          <cell r="E5175">
            <v>6095.2454640000005</v>
          </cell>
        </row>
        <row r="5176">
          <cell r="A5176" t="str">
            <v>M012602033</v>
          </cell>
          <cell r="B5176" t="str">
            <v>VRPD16 FoFo DN 700 335,000 kg</v>
          </cell>
          <cell r="C5176" t="str">
            <v>PC</v>
          </cell>
          <cell r="D5176">
            <v>5650.72</v>
          </cell>
          <cell r="E5176">
            <v>6400.0054720000007</v>
          </cell>
        </row>
        <row r="5177">
          <cell r="A5177" t="str">
            <v>M012602037</v>
          </cell>
          <cell r="B5177" t="str">
            <v>VRPD16 FoFo DN 800 440,000 kg</v>
          </cell>
          <cell r="C5177" t="str">
            <v>PC</v>
          </cell>
          <cell r="D5177">
            <v>5933.26</v>
          </cell>
          <cell r="E5177">
            <v>6720.0102760000009</v>
          </cell>
        </row>
        <row r="5178">
          <cell r="A5178" t="str">
            <v>M012602041</v>
          </cell>
          <cell r="B5178" t="str">
            <v>VRPD16 FoFo DN 900 625,000 kg</v>
          </cell>
          <cell r="C5178" t="str">
            <v>PC</v>
          </cell>
          <cell r="D5178">
            <v>6229.92</v>
          </cell>
          <cell r="E5178">
            <v>7056.0073920000004</v>
          </cell>
        </row>
        <row r="5179">
          <cell r="A5179" t="str">
            <v>M012602045</v>
          </cell>
          <cell r="B5179" t="str">
            <v>VRPD16 FoFo DN 1000 848,000 kg</v>
          </cell>
          <cell r="C5179" t="str">
            <v>PC</v>
          </cell>
          <cell r="D5179">
            <v>6541.42</v>
          </cell>
          <cell r="E5179">
            <v>7408.8122920000005</v>
          </cell>
        </row>
        <row r="5180">
          <cell r="A5180" t="str">
            <v>M012602049</v>
          </cell>
          <cell r="B5180" t="str">
            <v>VRPD16 FoFo DN 1200 1395,000 kg</v>
          </cell>
          <cell r="C5180" t="str">
            <v>PC</v>
          </cell>
          <cell r="D5180">
            <v>6868.49</v>
          </cell>
          <cell r="E5180">
            <v>7779.2517740000003</v>
          </cell>
        </row>
        <row r="5181">
          <cell r="A5181" t="str">
            <v>M012603000</v>
          </cell>
          <cell r="B5181" t="str">
            <v>VALVULA DE RETENCAO FoFo PORTINHOLA DUPLA TIPO 'WAFER' PN 25</v>
          </cell>
        </row>
        <row r="5182">
          <cell r="A5182" t="str">
            <v>M012603001</v>
          </cell>
          <cell r="B5182" t="str">
            <v>VRPD25 FoFo DN 50 3,500 kg</v>
          </cell>
          <cell r="C5182" t="str">
            <v>PC</v>
          </cell>
          <cell r="D5182">
            <v>2370.87</v>
          </cell>
          <cell r="E5182">
            <v>2685.2473620000001</v>
          </cell>
        </row>
        <row r="5183">
          <cell r="A5183" t="str">
            <v>M012603005</v>
          </cell>
          <cell r="B5183" t="str">
            <v>VRPD25 FoFo DN 75 7,700 kg</v>
          </cell>
          <cell r="C5183" t="str">
            <v>PC</v>
          </cell>
          <cell r="D5183">
            <v>2495.65</v>
          </cell>
          <cell r="E5183">
            <v>2826.5731900000001</v>
          </cell>
        </row>
        <row r="5184">
          <cell r="A5184" t="str">
            <v>M012603009</v>
          </cell>
          <cell r="B5184" t="str">
            <v>VRPD25 FoFo DN 100 10,600 kg</v>
          </cell>
          <cell r="C5184" t="str">
            <v>PC</v>
          </cell>
          <cell r="D5184">
            <v>2627</v>
          </cell>
          <cell r="E5184">
            <v>2975.3402000000001</v>
          </cell>
        </row>
        <row r="5185">
          <cell r="A5185" t="str">
            <v>M012603013</v>
          </cell>
          <cell r="B5185" t="str">
            <v>VRPD25 FoFo DN 150 19,000 kg</v>
          </cell>
          <cell r="C5185" t="str">
            <v>PC</v>
          </cell>
          <cell r="D5185">
            <v>2765.26</v>
          </cell>
          <cell r="E5185">
            <v>3131.9334760000006</v>
          </cell>
        </row>
        <row r="5186">
          <cell r="A5186" t="str">
            <v>M012603017</v>
          </cell>
          <cell r="B5186" t="str">
            <v>VRPD25 FoFo DN 200 35,000 kg</v>
          </cell>
          <cell r="C5186" t="str">
            <v>PC</v>
          </cell>
          <cell r="D5186">
            <v>2910.79</v>
          </cell>
          <cell r="E5186">
            <v>3296.7607539999999</v>
          </cell>
        </row>
        <row r="5187">
          <cell r="A5187" t="str">
            <v>M012603021</v>
          </cell>
          <cell r="B5187" t="str">
            <v>VRPD25 FoFo DN 250 50,000 kg</v>
          </cell>
          <cell r="C5187" t="str">
            <v>PC</v>
          </cell>
          <cell r="D5187">
            <v>3064</v>
          </cell>
          <cell r="E5187">
            <v>3470.2864</v>
          </cell>
        </row>
        <row r="5188">
          <cell r="A5188" t="str">
            <v>M012603025</v>
          </cell>
          <cell r="B5188" t="str">
            <v>VRPD25 FoFo DN 300 89,000 kg</v>
          </cell>
          <cell r="C5188" t="str">
            <v>PC</v>
          </cell>
          <cell r="D5188">
            <v>3217.2</v>
          </cell>
          <cell r="E5188">
            <v>3643.8007200000002</v>
          </cell>
        </row>
        <row r="5189">
          <cell r="A5189" t="str">
            <v>M012603029</v>
          </cell>
          <cell r="B5189" t="str">
            <v>VRPD25 FoFo DN 350 178,000 kg</v>
          </cell>
          <cell r="C5189" t="str">
            <v>PC</v>
          </cell>
          <cell r="D5189">
            <v>3378.06</v>
          </cell>
          <cell r="E5189">
            <v>3825.9907560000001</v>
          </cell>
        </row>
        <row r="5190">
          <cell r="A5190" t="str">
            <v>M012603033</v>
          </cell>
          <cell r="B5190" t="str">
            <v>VRPD25 FoFo DN 400 226,000 kg</v>
          </cell>
          <cell r="C5190" t="str">
            <v>PC</v>
          </cell>
          <cell r="D5190">
            <v>3546.96</v>
          </cell>
          <cell r="E5190">
            <v>4017.2868960000001</v>
          </cell>
        </row>
        <row r="5191">
          <cell r="A5191" t="str">
            <v>M012603037</v>
          </cell>
          <cell r="B5191" t="str">
            <v>VRPD25 FoFo DN 450 304,000 kg</v>
          </cell>
          <cell r="C5191" t="str">
            <v>PC</v>
          </cell>
          <cell r="D5191">
            <v>3724.32</v>
          </cell>
          <cell r="E5191">
            <v>4218.1648320000004</v>
          </cell>
        </row>
        <row r="5192">
          <cell r="A5192" t="str">
            <v>M012603041</v>
          </cell>
          <cell r="B5192" t="str">
            <v>VRPD25 FoFo DN 500 376,000 kg</v>
          </cell>
          <cell r="C5192" t="str">
            <v>PC</v>
          </cell>
          <cell r="D5192">
            <v>3910.53</v>
          </cell>
          <cell r="E5192">
            <v>4429.0662780000002</v>
          </cell>
        </row>
        <row r="5193">
          <cell r="A5193" t="str">
            <v>M012603045</v>
          </cell>
          <cell r="B5193" t="str">
            <v>VRPD25 FoFo DN 600 527,000 kg</v>
          </cell>
          <cell r="C5193" t="str">
            <v>PC</v>
          </cell>
          <cell r="D5193">
            <v>4106.05</v>
          </cell>
          <cell r="E5193">
            <v>4650.5122300000003</v>
          </cell>
        </row>
        <row r="5194">
          <cell r="A5194" t="str">
            <v>M012604000</v>
          </cell>
          <cell r="B5194" t="str">
            <v>TIRANTES P/ VALVULA DE RETENCAO FoFo PORTINHOLA DUPLA PN 10</v>
          </cell>
        </row>
        <row r="5195">
          <cell r="A5195" t="str">
            <v>M012604001</v>
          </cell>
          <cell r="B5195" t="str">
            <v>TPD10 DN 200 5,100 kg</v>
          </cell>
          <cell r="C5195" t="str">
            <v>PC</v>
          </cell>
          <cell r="D5195">
            <v>12.47</v>
          </cell>
          <cell r="E5195">
            <v>14.123522000000001</v>
          </cell>
        </row>
        <row r="5196">
          <cell r="A5196" t="str">
            <v>M012604005</v>
          </cell>
          <cell r="B5196" t="str">
            <v>TPD10 DN 250 6,800 kg</v>
          </cell>
          <cell r="C5196" t="str">
            <v>PC</v>
          </cell>
          <cell r="D5196">
            <v>13.85</v>
          </cell>
          <cell r="E5196">
            <v>15.68651</v>
          </cell>
        </row>
        <row r="5197">
          <cell r="A5197" t="str">
            <v>M012604009</v>
          </cell>
          <cell r="B5197" t="str">
            <v>TPD10 DN 300 8,600 kg</v>
          </cell>
          <cell r="C5197" t="str">
            <v>PC</v>
          </cell>
          <cell r="D5197">
            <v>15.4</v>
          </cell>
          <cell r="E5197">
            <v>17.442040000000002</v>
          </cell>
        </row>
        <row r="5198">
          <cell r="A5198" t="str">
            <v>M012604013</v>
          </cell>
          <cell r="B5198" t="str">
            <v>TPD10 DN 350 11,500 kg</v>
          </cell>
          <cell r="C5198" t="str">
            <v>PC</v>
          </cell>
          <cell r="D5198">
            <v>17.100000000000001</v>
          </cell>
          <cell r="E5198">
            <v>19.367460000000001</v>
          </cell>
        </row>
        <row r="5199">
          <cell r="A5199" t="str">
            <v>M012604017</v>
          </cell>
          <cell r="B5199" t="str">
            <v>TPD10 DN 400 16,200 kg</v>
          </cell>
          <cell r="C5199" t="str">
            <v>PC</v>
          </cell>
          <cell r="D5199">
            <v>18.989999999999998</v>
          </cell>
          <cell r="E5199">
            <v>21.508074000000001</v>
          </cell>
        </row>
        <row r="5200">
          <cell r="A5200" t="str">
            <v>M012604021</v>
          </cell>
          <cell r="B5200" t="str">
            <v>TPD10 DN 450 20,300 kg</v>
          </cell>
          <cell r="C5200" t="str">
            <v>PC</v>
          </cell>
          <cell r="D5200">
            <v>21.09</v>
          </cell>
          <cell r="E5200">
            <v>23.886534000000001</v>
          </cell>
        </row>
        <row r="5201">
          <cell r="A5201" t="str">
            <v>M012604025</v>
          </cell>
          <cell r="B5201" t="str">
            <v>TPD10 DN 500 20,300 kg</v>
          </cell>
          <cell r="C5201" t="str">
            <v>PC</v>
          </cell>
          <cell r="D5201">
            <v>23.45</v>
          </cell>
          <cell r="E5201">
            <v>26.559470000000001</v>
          </cell>
        </row>
        <row r="5202">
          <cell r="A5202" t="str">
            <v>M012604029</v>
          </cell>
          <cell r="B5202" t="str">
            <v>TPD10 DN 600 27,800 kg</v>
          </cell>
          <cell r="C5202" t="str">
            <v>PC</v>
          </cell>
          <cell r="D5202">
            <v>26.04</v>
          </cell>
          <cell r="E5202">
            <v>29.492903999999999</v>
          </cell>
        </row>
        <row r="5203">
          <cell r="A5203" t="str">
            <v>M012604033</v>
          </cell>
          <cell r="B5203" t="str">
            <v>TPD10 DN 700 40,900 kg</v>
          </cell>
          <cell r="C5203" t="str">
            <v>PC</v>
          </cell>
          <cell r="D5203">
            <v>28.93</v>
          </cell>
          <cell r="E5203">
            <v>32.766117999999999</v>
          </cell>
        </row>
        <row r="5204">
          <cell r="A5204" t="str">
            <v>M012604037</v>
          </cell>
          <cell r="B5204" t="str">
            <v>TPD10 DN 800 56,600 kg</v>
          </cell>
          <cell r="C5204" t="str">
            <v>PC</v>
          </cell>
          <cell r="D5204">
            <v>32.14</v>
          </cell>
          <cell r="E5204">
            <v>36.401764</v>
          </cell>
        </row>
        <row r="5205">
          <cell r="A5205" t="str">
            <v>M012604041</v>
          </cell>
          <cell r="B5205" t="str">
            <v>TPD10 DN 900 73,600 kg</v>
          </cell>
          <cell r="C5205" t="str">
            <v>PC</v>
          </cell>
          <cell r="D5205">
            <v>35.700000000000003</v>
          </cell>
          <cell r="E5205">
            <v>40.433820000000004</v>
          </cell>
        </row>
        <row r="5206">
          <cell r="A5206" t="str">
            <v>M012604045</v>
          </cell>
          <cell r="B5206" t="str">
            <v>TPD10 DN 1000 114,800 kg</v>
          </cell>
          <cell r="C5206" t="str">
            <v>PC</v>
          </cell>
          <cell r="D5206">
            <v>39.68</v>
          </cell>
          <cell r="E5206">
            <v>44.941568000000004</v>
          </cell>
        </row>
        <row r="5207">
          <cell r="A5207" t="str">
            <v>M012604049</v>
          </cell>
          <cell r="B5207" t="str">
            <v>TPD10 DN 1200 179,800 kg</v>
          </cell>
          <cell r="C5207" t="str">
            <v>PC</v>
          </cell>
          <cell r="D5207">
            <v>44.07</v>
          </cell>
          <cell r="E5207">
            <v>49.913682000000001</v>
          </cell>
        </row>
        <row r="5208">
          <cell r="A5208" t="str">
            <v>M012605000</v>
          </cell>
          <cell r="B5208" t="str">
            <v>TIRANTES P/ VALVULA DE RETENCAO FoFo PORTINHOLA DUPLA PN 16</v>
          </cell>
        </row>
        <row r="5209">
          <cell r="A5209" t="str">
            <v>M012605001</v>
          </cell>
          <cell r="B5209" t="str">
            <v>TPD16 DN 75 1,000 kg</v>
          </cell>
          <cell r="C5209" t="str">
            <v>PC</v>
          </cell>
          <cell r="D5209">
            <v>9.58</v>
          </cell>
          <cell r="E5209">
            <v>10.850308</v>
          </cell>
        </row>
        <row r="5210">
          <cell r="A5210" t="str">
            <v>M012605005</v>
          </cell>
          <cell r="B5210" t="str">
            <v>TPD16 DN 100 2,100 kg</v>
          </cell>
          <cell r="C5210" t="str">
            <v>PC</v>
          </cell>
          <cell r="D5210">
            <v>10.62</v>
          </cell>
          <cell r="E5210">
            <v>12.028212</v>
          </cell>
        </row>
        <row r="5211">
          <cell r="A5211" t="str">
            <v>M012605009</v>
          </cell>
          <cell r="B5211" t="str">
            <v>TPD16 DN 150 4,200 kg</v>
          </cell>
          <cell r="C5211" t="str">
            <v>PC</v>
          </cell>
          <cell r="D5211">
            <v>11.8</v>
          </cell>
          <cell r="E5211">
            <v>13.364680000000002</v>
          </cell>
        </row>
        <row r="5212">
          <cell r="A5212" t="str">
            <v>M012605013</v>
          </cell>
          <cell r="B5212" t="str">
            <v>TPD16 DN 200 6,800 kg</v>
          </cell>
          <cell r="C5212" t="str">
            <v>PC</v>
          </cell>
          <cell r="D5212">
            <v>13.09</v>
          </cell>
          <cell r="E5212">
            <v>14.825734000000001</v>
          </cell>
        </row>
        <row r="5213">
          <cell r="A5213" t="str">
            <v>M012605017</v>
          </cell>
          <cell r="B5213" t="str">
            <v>TPD16 DN 250 10,100 kg</v>
          </cell>
          <cell r="C5213" t="str">
            <v>PC</v>
          </cell>
          <cell r="D5213">
            <v>14.54</v>
          </cell>
          <cell r="E5213">
            <v>16.468004000000001</v>
          </cell>
        </row>
        <row r="5214">
          <cell r="A5214" t="str">
            <v>M012605021</v>
          </cell>
          <cell r="B5214" t="str">
            <v>TPD16 DN 300 12,200 kg</v>
          </cell>
          <cell r="C5214" t="str">
            <v>PC</v>
          </cell>
          <cell r="D5214">
            <v>16.16</v>
          </cell>
          <cell r="E5214">
            <v>18.302816</v>
          </cell>
        </row>
        <row r="5215">
          <cell r="A5215" t="str">
            <v>M012605025</v>
          </cell>
          <cell r="B5215" t="str">
            <v>TPD16 DN 350 16,200 kg</v>
          </cell>
          <cell r="C5215" t="str">
            <v>PC</v>
          </cell>
          <cell r="D5215">
            <v>17.940000000000001</v>
          </cell>
          <cell r="E5215">
            <v>20.318844000000002</v>
          </cell>
        </row>
        <row r="5216">
          <cell r="A5216" t="str">
            <v>M012605029</v>
          </cell>
          <cell r="B5216" t="str">
            <v>TPD16 DN 400 21,200 kg</v>
          </cell>
          <cell r="C5216" t="str">
            <v>PC</v>
          </cell>
          <cell r="D5216">
            <v>19.940000000000001</v>
          </cell>
          <cell r="E5216">
            <v>22.584044000000002</v>
          </cell>
        </row>
        <row r="5217">
          <cell r="A5217" t="str">
            <v>M012605033</v>
          </cell>
          <cell r="B5217" t="str">
            <v>TPD16 DN 450 26,500 kg</v>
          </cell>
          <cell r="C5217" t="str">
            <v>PC</v>
          </cell>
          <cell r="D5217">
            <v>22.14</v>
          </cell>
          <cell r="E5217">
            <v>25.075764000000003</v>
          </cell>
        </row>
        <row r="5218">
          <cell r="A5218" t="str">
            <v>M012605037</v>
          </cell>
          <cell r="B5218" t="str">
            <v>TPD16 DN 500 40,500 kg</v>
          </cell>
          <cell r="C5218" t="str">
            <v>PC</v>
          </cell>
          <cell r="D5218">
            <v>24.62</v>
          </cell>
          <cell r="E5218">
            <v>27.884612000000001</v>
          </cell>
        </row>
        <row r="5219">
          <cell r="A5219" t="str">
            <v>M012605041</v>
          </cell>
          <cell r="B5219" t="str">
            <v>TPD16 DN 600 53,300 kg</v>
          </cell>
          <cell r="C5219" t="str">
            <v>PC</v>
          </cell>
          <cell r="D5219">
            <v>27.35</v>
          </cell>
          <cell r="E5219">
            <v>30.976610000000004</v>
          </cell>
        </row>
        <row r="5220">
          <cell r="A5220" t="str">
            <v>M012605045</v>
          </cell>
          <cell r="B5220" t="str">
            <v>TPD16 DN 700 81,900 kg</v>
          </cell>
          <cell r="C5220" t="str">
            <v>PC</v>
          </cell>
          <cell r="D5220">
            <v>30.38</v>
          </cell>
          <cell r="E5220">
            <v>34.408388000000002</v>
          </cell>
        </row>
        <row r="5221">
          <cell r="A5221" t="str">
            <v>M012605049</v>
          </cell>
          <cell r="B5221" t="str">
            <v>TPD16 DN 800 97,000 kg</v>
          </cell>
          <cell r="C5221" t="str">
            <v>PC</v>
          </cell>
          <cell r="D5221">
            <v>33.76</v>
          </cell>
          <cell r="E5221">
            <v>38.236575999999999</v>
          </cell>
        </row>
        <row r="5222">
          <cell r="A5222" t="str">
            <v>M012605053</v>
          </cell>
          <cell r="B5222" t="str">
            <v>TPD16 DN 900 143,400 kg</v>
          </cell>
          <cell r="C5222" t="str">
            <v>PC</v>
          </cell>
          <cell r="D5222">
            <v>37.49</v>
          </cell>
          <cell r="E5222">
            <v>42.461174000000007</v>
          </cell>
        </row>
        <row r="5223">
          <cell r="A5223" t="str">
            <v>M012605057</v>
          </cell>
          <cell r="B5223" t="str">
            <v>TPD16 DN 1000 189,000 kg</v>
          </cell>
          <cell r="C5223" t="str">
            <v>PC</v>
          </cell>
          <cell r="D5223">
            <v>41.66</v>
          </cell>
          <cell r="E5223">
            <v>47.184115999999996</v>
          </cell>
        </row>
        <row r="5224">
          <cell r="A5224" t="str">
            <v>M012605061</v>
          </cell>
          <cell r="B5224" t="str">
            <v>TPD16 DN 1200 289,000 kg</v>
          </cell>
          <cell r="C5224" t="str">
            <v>PC</v>
          </cell>
          <cell r="D5224">
            <v>46.29</v>
          </cell>
          <cell r="E5224">
            <v>52.428054000000003</v>
          </cell>
        </row>
        <row r="5225">
          <cell r="A5225" t="str">
            <v>M012606000</v>
          </cell>
          <cell r="B5225" t="str">
            <v>TIRANTES P/ VALVULA DE RETENCAO FoFo PORTINHOLA DUPLA PN 25</v>
          </cell>
        </row>
        <row r="5226">
          <cell r="A5226" t="str">
            <v>M012606001</v>
          </cell>
          <cell r="B5226" t="str">
            <v>TPD25 DN 50 0,900 kg</v>
          </cell>
          <cell r="C5226" t="str">
            <v>PC</v>
          </cell>
          <cell r="D5226">
            <v>9.0500000000000007</v>
          </cell>
          <cell r="E5226">
            <v>10.250030000000001</v>
          </cell>
        </row>
        <row r="5227">
          <cell r="A5227" t="str">
            <v>M012606005</v>
          </cell>
          <cell r="B5227" t="str">
            <v>TPD25 DN 75 2,000 kg</v>
          </cell>
          <cell r="C5227" t="str">
            <v>PC</v>
          </cell>
          <cell r="D5227">
            <v>10.039999999999999</v>
          </cell>
          <cell r="E5227">
            <v>11.371304</v>
          </cell>
        </row>
        <row r="5228">
          <cell r="A5228" t="str">
            <v>M012606009</v>
          </cell>
          <cell r="B5228" t="str">
            <v>TPD25 DN 100 3,700 kg</v>
          </cell>
          <cell r="C5228" t="str">
            <v>PC</v>
          </cell>
          <cell r="D5228">
            <v>11.15</v>
          </cell>
          <cell r="E5228">
            <v>12.628490000000001</v>
          </cell>
        </row>
        <row r="5229">
          <cell r="A5229" t="str">
            <v>M012606013</v>
          </cell>
          <cell r="B5229" t="str">
            <v>TPD25 DN 150 5,300 kg</v>
          </cell>
          <cell r="C5229" t="str">
            <v>PC</v>
          </cell>
          <cell r="D5229">
            <v>12.37</v>
          </cell>
          <cell r="E5229">
            <v>14.010261999999999</v>
          </cell>
        </row>
        <row r="5230">
          <cell r="A5230" t="str">
            <v>M012606017</v>
          </cell>
          <cell r="B5230" t="str">
            <v>TPD25 DN 200 9,000 kg</v>
          </cell>
          <cell r="C5230" t="str">
            <v>PC</v>
          </cell>
          <cell r="D5230">
            <v>13.74</v>
          </cell>
          <cell r="E5230">
            <v>15.561924000000001</v>
          </cell>
        </row>
        <row r="5231">
          <cell r="A5231" t="str">
            <v>M012606021</v>
          </cell>
          <cell r="B5231" t="str">
            <v>TPD25 DN 250 13,200 kg</v>
          </cell>
          <cell r="C5231" t="str">
            <v>PC</v>
          </cell>
          <cell r="D5231">
            <v>15.26</v>
          </cell>
          <cell r="E5231">
            <v>17.283476</v>
          </cell>
        </row>
        <row r="5232">
          <cell r="A5232" t="str">
            <v>M012606025</v>
          </cell>
          <cell r="B5232" t="str">
            <v>TPD25 DN 300 21,200 kg</v>
          </cell>
          <cell r="C5232" t="str">
            <v>PC</v>
          </cell>
          <cell r="D5232">
            <v>16.96</v>
          </cell>
          <cell r="E5232">
            <v>19.208896000000003</v>
          </cell>
        </row>
        <row r="5233">
          <cell r="A5233" t="str">
            <v>M012606029</v>
          </cell>
          <cell r="B5233" t="str">
            <v>TPD25 DN 350 32,400 kg</v>
          </cell>
          <cell r="C5233" t="str">
            <v>PC</v>
          </cell>
          <cell r="D5233">
            <v>18.850000000000001</v>
          </cell>
          <cell r="E5233">
            <v>21.349510000000002</v>
          </cell>
        </row>
        <row r="5234">
          <cell r="A5234" t="str">
            <v>M012606033</v>
          </cell>
          <cell r="B5234" t="str">
            <v>TPD25 DN 400 42,600 kg</v>
          </cell>
          <cell r="C5234" t="str">
            <v>PC</v>
          </cell>
          <cell r="D5234">
            <v>20.94</v>
          </cell>
          <cell r="E5234">
            <v>23.716644000000002</v>
          </cell>
        </row>
        <row r="5235">
          <cell r="A5235" t="str">
            <v>M012606037</v>
          </cell>
          <cell r="B5235" t="str">
            <v>TPD25 DN 450 62,000 kg</v>
          </cell>
          <cell r="C5235" t="str">
            <v>PC</v>
          </cell>
          <cell r="D5235">
            <v>23.26</v>
          </cell>
          <cell r="E5235">
            <v>26.344276000000004</v>
          </cell>
        </row>
        <row r="5236">
          <cell r="A5236" t="str">
            <v>M012606041</v>
          </cell>
          <cell r="B5236" t="str">
            <v>TPD25 DN 500 62,000 kg</v>
          </cell>
          <cell r="C5236" t="str">
            <v>PC</v>
          </cell>
          <cell r="D5236">
            <v>25.84</v>
          </cell>
          <cell r="E5236">
            <v>29.266384000000002</v>
          </cell>
        </row>
        <row r="5237">
          <cell r="A5237" t="str">
            <v>M012606045</v>
          </cell>
          <cell r="B5237" t="str">
            <v>TPD25 DN 600 80,800 kg</v>
          </cell>
          <cell r="C5237" t="str">
            <v>PC</v>
          </cell>
          <cell r="D5237">
            <v>28.71</v>
          </cell>
          <cell r="E5237">
            <v>32.516946000000004</v>
          </cell>
        </row>
        <row r="5238">
          <cell r="A5238" t="str">
            <v>M012607000</v>
          </cell>
          <cell r="B5238" t="str">
            <v>VALVULA DE RETENCAO FoFo PORTINHOLA BASCULANTE C/ FLANGES PN 10</v>
          </cell>
        </row>
        <row r="5239">
          <cell r="A5239" t="str">
            <v>M012607001</v>
          </cell>
          <cell r="B5239" t="str">
            <v>VRB10 FoFo DN 300 130,000 kg</v>
          </cell>
          <cell r="C5239" t="str">
            <v>PC</v>
          </cell>
          <cell r="D5239">
            <v>5050.8500000000004</v>
          </cell>
          <cell r="E5239">
            <v>5720.5927100000008</v>
          </cell>
        </row>
        <row r="5240">
          <cell r="A5240" t="str">
            <v>M012607005</v>
          </cell>
          <cell r="B5240" t="str">
            <v>VRB10 FoFo DN 350 139,000 kg</v>
          </cell>
          <cell r="C5240" t="str">
            <v>PC</v>
          </cell>
          <cell r="D5240">
            <v>6566.11</v>
          </cell>
          <cell r="E5240">
            <v>7436.7761860000001</v>
          </cell>
        </row>
        <row r="5241">
          <cell r="A5241" t="str">
            <v>M012607009</v>
          </cell>
          <cell r="B5241" t="str">
            <v>VRB10 FoFo DN 400 154,000 kg</v>
          </cell>
          <cell r="C5241" t="str">
            <v>PC</v>
          </cell>
          <cell r="D5241">
            <v>8729.8700000000008</v>
          </cell>
          <cell r="E5241">
            <v>9887.4507620000022</v>
          </cell>
        </row>
        <row r="5242">
          <cell r="A5242" t="str">
            <v>M012607013</v>
          </cell>
          <cell r="B5242" t="str">
            <v>VRB10 FoFo DN 500 245,000 kg</v>
          </cell>
          <cell r="C5242" t="str">
            <v>PC</v>
          </cell>
          <cell r="D5242">
            <v>23052.89</v>
          </cell>
          <cell r="E5242">
            <v>26109.703214000001</v>
          </cell>
        </row>
        <row r="5243">
          <cell r="A5243" t="str">
            <v>M012607017</v>
          </cell>
          <cell r="B5243" t="str">
            <v>VRB10 FoFo DN 600 373,000 kg</v>
          </cell>
          <cell r="C5243" t="str">
            <v>PC</v>
          </cell>
          <cell r="D5243">
            <v>27663.47</v>
          </cell>
          <cell r="E5243">
            <v>31331.646122000002</v>
          </cell>
        </row>
        <row r="5244">
          <cell r="A5244" t="str">
            <v>M012607021</v>
          </cell>
          <cell r="B5244" t="str">
            <v>VRB10 FoFo DN 700 536,000 kg</v>
          </cell>
          <cell r="C5244" t="str">
            <v>PC</v>
          </cell>
          <cell r="D5244">
            <v>33196.160000000003</v>
          </cell>
          <cell r="E5244">
            <v>37597.970816000008</v>
          </cell>
        </row>
        <row r="5245">
          <cell r="A5245" t="str">
            <v>M012607025</v>
          </cell>
          <cell r="B5245" t="str">
            <v>VRB10 FoFo DN 800 727,000 kg</v>
          </cell>
          <cell r="C5245" t="str">
            <v>PC</v>
          </cell>
          <cell r="D5245">
            <v>39835.39</v>
          </cell>
          <cell r="E5245">
            <v>45117.562714</v>
          </cell>
        </row>
        <row r="5246">
          <cell r="A5246" t="str">
            <v>M012607029</v>
          </cell>
          <cell r="B5246" t="str">
            <v>VRB10 FoFo DN 900 938,000 kg</v>
          </cell>
          <cell r="C5246" t="str">
            <v>PC</v>
          </cell>
          <cell r="D5246">
            <v>47802.47</v>
          </cell>
          <cell r="E5246">
            <v>54141.077522000007</v>
          </cell>
        </row>
        <row r="5247">
          <cell r="A5247" t="str">
            <v>M012607033</v>
          </cell>
          <cell r="B5247" t="str">
            <v>VRB10 FoFo DN 1000 1266,000 kg</v>
          </cell>
          <cell r="C5247" t="str">
            <v>PC</v>
          </cell>
          <cell r="D5247">
            <v>57362.96</v>
          </cell>
          <cell r="E5247">
            <v>64969.288496000001</v>
          </cell>
        </row>
        <row r="5248">
          <cell r="A5248" t="str">
            <v>M012607037</v>
          </cell>
          <cell r="B5248" t="str">
            <v>VRB10 FoFo DN 1200 2072,000 kg</v>
          </cell>
          <cell r="C5248" t="str">
            <v>PC</v>
          </cell>
          <cell r="D5248">
            <v>68835.55</v>
          </cell>
          <cell r="E5248">
            <v>77963.143930000006</v>
          </cell>
        </row>
        <row r="5249">
          <cell r="A5249" t="str">
            <v>M012608000</v>
          </cell>
          <cell r="B5249" t="str">
            <v>VALVULA DE RETENCAO FoFo PORTINHOLA BASCULANTE C/ FLANGES PN 16</v>
          </cell>
        </row>
        <row r="5250">
          <cell r="A5250" t="str">
            <v>M012608001</v>
          </cell>
          <cell r="B5250" t="str">
            <v>VRB16 FoFo DN 300 131,000 kg</v>
          </cell>
          <cell r="C5250" t="str">
            <v>PC</v>
          </cell>
          <cell r="D5250">
            <v>5303.39</v>
          </cell>
          <cell r="E5250">
            <v>6006.6195140000009</v>
          </cell>
        </row>
        <row r="5251">
          <cell r="A5251" t="str">
            <v>M012608005</v>
          </cell>
          <cell r="B5251" t="str">
            <v>VRB16 FoFo DN 350 145,000 kg</v>
          </cell>
          <cell r="C5251" t="str">
            <v>PC</v>
          </cell>
          <cell r="D5251">
            <v>6894.41</v>
          </cell>
          <cell r="E5251">
            <v>7808.6087660000003</v>
          </cell>
        </row>
        <row r="5252">
          <cell r="A5252" t="str">
            <v>M012608009</v>
          </cell>
          <cell r="B5252" t="str">
            <v>VRB16 FoFo DN 400 166,000 kg</v>
          </cell>
          <cell r="C5252" t="str">
            <v>PC</v>
          </cell>
          <cell r="D5252">
            <v>9166.36</v>
          </cell>
          <cell r="E5252">
            <v>10381.819336</v>
          </cell>
        </row>
        <row r="5253">
          <cell r="A5253" t="str">
            <v>M012608013</v>
          </cell>
          <cell r="B5253" t="str">
            <v>VRB16 FoFo DN 500 275,000 kg</v>
          </cell>
          <cell r="C5253" t="str">
            <v>PC</v>
          </cell>
          <cell r="D5253">
            <v>24205.53</v>
          </cell>
          <cell r="E5253">
            <v>27415.183278</v>
          </cell>
        </row>
        <row r="5254">
          <cell r="A5254" t="str">
            <v>M012608017</v>
          </cell>
          <cell r="B5254" t="str">
            <v>VRB16 FoFo DN 600 425,000 kg</v>
          </cell>
          <cell r="C5254" t="str">
            <v>PC</v>
          </cell>
          <cell r="D5254">
            <v>29046.639999999999</v>
          </cell>
          <cell r="E5254">
            <v>32898.224463999999</v>
          </cell>
        </row>
        <row r="5255">
          <cell r="A5255" t="str">
            <v>M012608021</v>
          </cell>
          <cell r="B5255" t="str">
            <v>VRB16 FoFo DN 700 566,000 kg</v>
          </cell>
          <cell r="C5255" t="str">
            <v>PC</v>
          </cell>
          <cell r="D5255">
            <v>34855.97</v>
          </cell>
          <cell r="E5255">
            <v>39477.871622000006</v>
          </cell>
        </row>
        <row r="5256">
          <cell r="A5256" t="str">
            <v>M012608025</v>
          </cell>
          <cell r="B5256" t="str">
            <v>VRB16 FoFo DN 800 765,000 kg</v>
          </cell>
          <cell r="C5256" t="str">
            <v>PC</v>
          </cell>
          <cell r="D5256">
            <v>41827.160000000003</v>
          </cell>
          <cell r="E5256">
            <v>47373.441416000009</v>
          </cell>
        </row>
        <row r="5257">
          <cell r="A5257" t="str">
            <v>M012608029</v>
          </cell>
          <cell r="B5257" t="str">
            <v>VRB16 FoFo DN 900 986,000 kg</v>
          </cell>
          <cell r="C5257" t="str">
            <v>PC</v>
          </cell>
          <cell r="D5257">
            <v>50192.59</v>
          </cell>
          <cell r="E5257">
            <v>56848.127434000002</v>
          </cell>
        </row>
        <row r="5258">
          <cell r="A5258" t="str">
            <v>M012608033</v>
          </cell>
          <cell r="B5258" t="str">
            <v>VRB16 FoFo DN 1000 1350,000 kg</v>
          </cell>
          <cell r="C5258" t="str">
            <v>PC</v>
          </cell>
          <cell r="D5258">
            <v>60231.11</v>
          </cell>
          <cell r="E5258">
            <v>68217.755186000009</v>
          </cell>
        </row>
        <row r="5259">
          <cell r="A5259" t="str">
            <v>M012608037</v>
          </cell>
          <cell r="B5259" t="str">
            <v>VRB16 FoFo DN 1200 2200,000 kg</v>
          </cell>
          <cell r="C5259" t="str">
            <v>PC</v>
          </cell>
          <cell r="D5259">
            <v>72277.33</v>
          </cell>
          <cell r="E5259">
            <v>81861.303958000004</v>
          </cell>
        </row>
        <row r="5260">
          <cell r="A5260" t="str">
            <v>M012609000</v>
          </cell>
          <cell r="B5260" t="str">
            <v>VALVULA DE RETENCAO DE FECHAMENTO RAPIDO EM FoFo DUCTIL, SIMILAR AO MODELO CLASAR TIPO 'WAFER' PN 10</v>
          </cell>
        </row>
        <row r="5261">
          <cell r="A5261" t="str">
            <v>M012609001</v>
          </cell>
          <cell r="B5261" t="str">
            <v>VRFRW  FoFo PN 10 DN 80</v>
          </cell>
          <cell r="C5261" t="str">
            <v>PC</v>
          </cell>
          <cell r="D5261">
            <v>772.78</v>
          </cell>
          <cell r="E5261">
            <v>875.25062800000001</v>
          </cell>
        </row>
        <row r="5262">
          <cell r="A5262" t="str">
            <v>M012609005</v>
          </cell>
          <cell r="B5262" t="str">
            <v>VRFRW  FoFo PN 10 DN 100</v>
          </cell>
          <cell r="C5262" t="str">
            <v>PC</v>
          </cell>
          <cell r="D5262">
            <v>807.13</v>
          </cell>
          <cell r="E5262">
            <v>914.155438</v>
          </cell>
        </row>
        <row r="5263">
          <cell r="A5263" t="str">
            <v>M012609009</v>
          </cell>
          <cell r="B5263" t="str">
            <v>VRFRW  FoFo PN 10 DN 150</v>
          </cell>
          <cell r="C5263" t="str">
            <v>PC</v>
          </cell>
          <cell r="D5263">
            <v>1192</v>
          </cell>
          <cell r="E5263">
            <v>1350.0592000000001</v>
          </cell>
        </row>
        <row r="5264">
          <cell r="A5264" t="str">
            <v>M012609013</v>
          </cell>
          <cell r="B5264" t="str">
            <v>VRFRW  FoFo PN 10 DN 200</v>
          </cell>
          <cell r="C5264" t="str">
            <v>PC</v>
          </cell>
          <cell r="D5264">
            <v>1410.2</v>
          </cell>
          <cell r="E5264">
            <v>1597.1925200000001</v>
          </cell>
        </row>
        <row r="5265">
          <cell r="A5265" t="str">
            <v>M012609017</v>
          </cell>
          <cell r="B5265" t="str">
            <v>VRFRW  FoFo PN 10 DN 250</v>
          </cell>
          <cell r="C5265" t="str">
            <v>PC</v>
          </cell>
          <cell r="D5265">
            <v>2902.22</v>
          </cell>
          <cell r="E5265">
            <v>3287.0543720000001</v>
          </cell>
        </row>
        <row r="5266">
          <cell r="A5266" t="str">
            <v>M012609021</v>
          </cell>
          <cell r="B5266" t="str">
            <v>VRFRW  FoFo PN 10 DN 300</v>
          </cell>
          <cell r="C5266" t="str">
            <v>PC</v>
          </cell>
          <cell r="D5266">
            <v>3421.26</v>
          </cell>
          <cell r="E5266">
            <v>3874.9190760000006</v>
          </cell>
        </row>
        <row r="5267">
          <cell r="A5267" t="str">
            <v>M012609025</v>
          </cell>
          <cell r="B5267" t="str">
            <v>VRFRW  FoFo PN 10 DN 350</v>
          </cell>
          <cell r="C5267" t="str">
            <v>PC</v>
          </cell>
          <cell r="D5267">
            <v>4377.07</v>
          </cell>
          <cell r="E5267">
            <v>4957.4694819999995</v>
          </cell>
        </row>
        <row r="5268">
          <cell r="A5268" t="str">
            <v>M012609029</v>
          </cell>
          <cell r="B5268" t="str">
            <v>VRFRW  FoFo PN 10 DN 400</v>
          </cell>
          <cell r="C5268" t="str">
            <v>PC</v>
          </cell>
          <cell r="D5268">
            <v>5174.09</v>
          </cell>
          <cell r="E5268">
            <v>5860.1743340000003</v>
          </cell>
        </row>
        <row r="5269">
          <cell r="A5269" t="str">
            <v>M012609033</v>
          </cell>
          <cell r="B5269" t="str">
            <v>VRFRW  FoFo PN 10 DN 500</v>
          </cell>
          <cell r="C5269" t="str">
            <v>PC</v>
          </cell>
          <cell r="D5269">
            <v>8263.19</v>
          </cell>
          <cell r="E5269">
            <v>9358.8889940000008</v>
          </cell>
        </row>
        <row r="5270">
          <cell r="A5270" t="str">
            <v>M012610000</v>
          </cell>
          <cell r="B5270" t="str">
            <v>VALVULA DE RETENCAO DE FECHAMENTO RAPIDO EM FoFo DUCTIL, SIMILAR AO MODELO CLASAR TIPO 'WAFER' PN 16</v>
          </cell>
        </row>
        <row r="5271">
          <cell r="A5271" t="str">
            <v>M012610001</v>
          </cell>
          <cell r="B5271" t="str">
            <v>VRFRW  FoFo PN 16 DN 80</v>
          </cell>
          <cell r="C5271" t="str">
            <v>PC</v>
          </cell>
          <cell r="D5271">
            <v>772.78</v>
          </cell>
          <cell r="E5271">
            <v>875.25062800000001</v>
          </cell>
        </row>
        <row r="5272">
          <cell r="A5272" t="str">
            <v>M012610005</v>
          </cell>
          <cell r="B5272" t="str">
            <v>VRFRW  FoFo PN 16 DN 100</v>
          </cell>
          <cell r="C5272" t="str">
            <v>PC</v>
          </cell>
          <cell r="D5272">
            <v>807.13</v>
          </cell>
          <cell r="E5272">
            <v>914.155438</v>
          </cell>
        </row>
        <row r="5273">
          <cell r="A5273" t="str">
            <v>M012610009</v>
          </cell>
          <cell r="B5273" t="str">
            <v>VRFRW  FoFo PN 16 DN 150</v>
          </cell>
          <cell r="C5273" t="str">
            <v>PC</v>
          </cell>
          <cell r="D5273">
            <v>1192</v>
          </cell>
          <cell r="E5273">
            <v>1350.0592000000001</v>
          </cell>
        </row>
        <row r="5274">
          <cell r="A5274" t="str">
            <v>M012610013</v>
          </cell>
          <cell r="B5274" t="str">
            <v>VRFRW  FoFo PN 16 DN 200</v>
          </cell>
          <cell r="C5274" t="str">
            <v>PC</v>
          </cell>
          <cell r="D5274">
            <v>1410.2</v>
          </cell>
          <cell r="E5274">
            <v>1597.1925200000001</v>
          </cell>
        </row>
        <row r="5275">
          <cell r="A5275" t="str">
            <v>M012610017</v>
          </cell>
          <cell r="B5275" t="str">
            <v>VRFRW  FoFo PN 16 DN 250</v>
          </cell>
          <cell r="C5275" t="str">
            <v>PC</v>
          </cell>
          <cell r="D5275">
            <v>2902.22</v>
          </cell>
          <cell r="E5275">
            <v>3287.0543720000001</v>
          </cell>
        </row>
        <row r="5276">
          <cell r="A5276" t="str">
            <v>M012610021</v>
          </cell>
          <cell r="B5276" t="str">
            <v>VRFRW  FoFo PN 16 DN 300</v>
          </cell>
          <cell r="C5276" t="str">
            <v>PC</v>
          </cell>
          <cell r="D5276">
            <v>3222.44</v>
          </cell>
          <cell r="E5276">
            <v>3649.7355440000001</v>
          </cell>
        </row>
        <row r="5277">
          <cell r="A5277" t="str">
            <v>M012610025</v>
          </cell>
          <cell r="B5277" t="str">
            <v>VRFRW  FoFo PN 16 DN 350</v>
          </cell>
          <cell r="C5277" t="str">
            <v>PC</v>
          </cell>
          <cell r="D5277">
            <v>4377.07</v>
          </cell>
          <cell r="E5277">
            <v>4957.4694819999995</v>
          </cell>
        </row>
        <row r="5278">
          <cell r="A5278" t="str">
            <v>M012610029</v>
          </cell>
          <cell r="B5278" t="str">
            <v>VRFRW  FoFo PN 16 DN 400</v>
          </cell>
          <cell r="C5278" t="str">
            <v>PC</v>
          </cell>
          <cell r="D5278">
            <v>5174.09</v>
          </cell>
          <cell r="E5278">
            <v>5860.1743340000003</v>
          </cell>
        </row>
        <row r="5279">
          <cell r="A5279" t="str">
            <v>M012610033</v>
          </cell>
          <cell r="B5279" t="str">
            <v>VRFRW  FoFo PN 16 DN 500</v>
          </cell>
          <cell r="C5279" t="str">
            <v>PC</v>
          </cell>
          <cell r="D5279">
            <v>8263.19</v>
          </cell>
          <cell r="E5279">
            <v>9358.8889940000008</v>
          </cell>
        </row>
        <row r="5280">
          <cell r="A5280" t="str">
            <v>M012611000</v>
          </cell>
          <cell r="B5280" t="str">
            <v>VALVULA DE RETENCAO DE FECHAMENTO RAPIDO EM FoFo DUCTIL, SIMILAR AO MODELO CLASAR TIPO 'WAFER' PN 20</v>
          </cell>
        </row>
        <row r="5281">
          <cell r="A5281" t="str">
            <v>M012611001</v>
          </cell>
          <cell r="B5281" t="str">
            <v>VRFRW  FoFo PN 20 DN 80</v>
          </cell>
          <cell r="C5281" t="str">
            <v>PC</v>
          </cell>
          <cell r="D5281">
            <v>772.78</v>
          </cell>
          <cell r="E5281">
            <v>875.25062800000001</v>
          </cell>
        </row>
        <row r="5282">
          <cell r="A5282" t="str">
            <v>M012611005</v>
          </cell>
          <cell r="B5282" t="str">
            <v>VRFRW  FoFo PN 20 DN 100</v>
          </cell>
          <cell r="C5282" t="str">
            <v>PC</v>
          </cell>
          <cell r="D5282">
            <v>807.13</v>
          </cell>
          <cell r="E5282">
            <v>914.155438</v>
          </cell>
        </row>
        <row r="5283">
          <cell r="A5283" t="str">
            <v>M012611009</v>
          </cell>
          <cell r="B5283" t="str">
            <v>VRFRW  FoFo PN 20 DN 150</v>
          </cell>
          <cell r="C5283" t="str">
            <v>PC</v>
          </cell>
          <cell r="D5283">
            <v>1192</v>
          </cell>
          <cell r="E5283">
            <v>1350.0592000000001</v>
          </cell>
        </row>
        <row r="5284">
          <cell r="A5284" t="str">
            <v>M012611013</v>
          </cell>
          <cell r="B5284" t="str">
            <v>VRFRW  FoFo PN 20 DN 200</v>
          </cell>
          <cell r="C5284" t="str">
            <v>PC</v>
          </cell>
          <cell r="D5284">
            <v>1410.2</v>
          </cell>
          <cell r="E5284">
            <v>1597.1925200000001</v>
          </cell>
        </row>
        <row r="5285">
          <cell r="A5285" t="str">
            <v>M012611017</v>
          </cell>
          <cell r="B5285" t="str">
            <v>VRFRW  FoFo PN 20 DN 250</v>
          </cell>
          <cell r="C5285" t="str">
            <v>PC</v>
          </cell>
          <cell r="D5285">
            <v>2902.22</v>
          </cell>
          <cell r="E5285">
            <v>3287.0543720000001</v>
          </cell>
        </row>
        <row r="5286">
          <cell r="A5286" t="str">
            <v>M012611021</v>
          </cell>
          <cell r="B5286" t="str">
            <v>VRFRW  FoFo PN 20 DN 300</v>
          </cell>
          <cell r="C5286" t="str">
            <v>PC</v>
          </cell>
          <cell r="D5286">
            <v>3222.44</v>
          </cell>
          <cell r="E5286">
            <v>3649.7355440000001</v>
          </cell>
        </row>
        <row r="5287">
          <cell r="A5287" t="str">
            <v>M012611025</v>
          </cell>
          <cell r="B5287" t="str">
            <v>VRFRW  FoFo PN 20 DN 350</v>
          </cell>
          <cell r="C5287" t="str">
            <v>PC</v>
          </cell>
          <cell r="D5287">
            <v>4377.07</v>
          </cell>
          <cell r="E5287">
            <v>4957.4694819999995</v>
          </cell>
        </row>
        <row r="5288">
          <cell r="A5288" t="str">
            <v>M012611029</v>
          </cell>
          <cell r="B5288" t="str">
            <v>VRFRW  FoFo PN 20 DN 400</v>
          </cell>
          <cell r="C5288" t="str">
            <v>PC</v>
          </cell>
          <cell r="D5288">
            <v>5174.09</v>
          </cell>
          <cell r="E5288">
            <v>5860.1743340000003</v>
          </cell>
        </row>
        <row r="5289">
          <cell r="A5289" t="str">
            <v>M012611033</v>
          </cell>
          <cell r="B5289" t="str">
            <v>VRFRW  FoFo PN 20 DN 500</v>
          </cell>
          <cell r="C5289" t="str">
            <v>PC</v>
          </cell>
          <cell r="D5289">
            <v>8263.19</v>
          </cell>
          <cell r="E5289">
            <v>9358.8889940000008</v>
          </cell>
        </row>
        <row r="5290">
          <cell r="A5290" t="str">
            <v>M012612000</v>
          </cell>
          <cell r="B5290" t="str">
            <v>VALVULA DE RETENCAO DE FECHAMENTO RAPIDO EM FoFo DUCTIL, SIMILAR AO MODELO CLASAR TIPO 'WAFER' PN 25</v>
          </cell>
        </row>
        <row r="5291">
          <cell r="A5291" t="str">
            <v>M012612001</v>
          </cell>
          <cell r="B5291" t="str">
            <v>VRFRW  FoFo PN 25 DN 80</v>
          </cell>
          <cell r="C5291" t="str">
            <v>PC</v>
          </cell>
          <cell r="D5291">
            <v>772.78</v>
          </cell>
          <cell r="E5291">
            <v>875.25062800000001</v>
          </cell>
        </row>
        <row r="5292">
          <cell r="A5292" t="str">
            <v>M012612005</v>
          </cell>
          <cell r="B5292" t="str">
            <v>VRFRW  FoFo PN 25 DN 100</v>
          </cell>
          <cell r="C5292" t="str">
            <v>PC</v>
          </cell>
          <cell r="D5292">
            <v>807.13</v>
          </cell>
          <cell r="E5292">
            <v>914.155438</v>
          </cell>
        </row>
        <row r="5293">
          <cell r="A5293" t="str">
            <v>M012612009</v>
          </cell>
          <cell r="B5293" t="str">
            <v>VRFRW  FoFo PN 25 DN 150</v>
          </cell>
          <cell r="C5293" t="str">
            <v>PC</v>
          </cell>
          <cell r="D5293">
            <v>1192</v>
          </cell>
          <cell r="E5293">
            <v>1350.0592000000001</v>
          </cell>
        </row>
        <row r="5294">
          <cell r="A5294" t="str">
            <v>M012612013</v>
          </cell>
          <cell r="B5294" t="str">
            <v>VRFRW  FoFo PN 25 DN 200</v>
          </cell>
          <cell r="C5294" t="str">
            <v>PC</v>
          </cell>
          <cell r="D5294">
            <v>1410.2</v>
          </cell>
          <cell r="E5294">
            <v>1597.1925200000001</v>
          </cell>
        </row>
        <row r="5295">
          <cell r="A5295" t="str">
            <v>M012612017</v>
          </cell>
          <cell r="B5295" t="str">
            <v>VRFRW  FoFo PN 25 DN 250</v>
          </cell>
          <cell r="C5295" t="str">
            <v>PC</v>
          </cell>
          <cell r="D5295">
            <v>2902.22</v>
          </cell>
          <cell r="E5295">
            <v>3287.0543720000001</v>
          </cell>
        </row>
        <row r="5296">
          <cell r="A5296" t="str">
            <v>M012612021</v>
          </cell>
          <cell r="B5296" t="str">
            <v>VRFRW  FoFo PN 25 DN 300</v>
          </cell>
          <cell r="C5296" t="str">
            <v>PC</v>
          </cell>
          <cell r="D5296">
            <v>3222.44</v>
          </cell>
          <cell r="E5296">
            <v>3649.7355440000001</v>
          </cell>
        </row>
        <row r="5297">
          <cell r="A5297" t="str">
            <v>M012612025</v>
          </cell>
          <cell r="B5297" t="str">
            <v>VRFRW  FoFo PN 25 DN 350</v>
          </cell>
          <cell r="C5297" t="str">
            <v>PC</v>
          </cell>
          <cell r="D5297">
            <v>4377.07</v>
          </cell>
          <cell r="E5297">
            <v>4957.4694819999995</v>
          </cell>
        </row>
        <row r="5298">
          <cell r="A5298" t="str">
            <v>M012612029</v>
          </cell>
          <cell r="B5298" t="str">
            <v>VRFRW  FoFo PN 25 DN 400</v>
          </cell>
          <cell r="C5298" t="str">
            <v>PC</v>
          </cell>
          <cell r="D5298">
            <v>5174.09</v>
          </cell>
          <cell r="E5298">
            <v>5860.1743340000003</v>
          </cell>
        </row>
        <row r="5299">
          <cell r="A5299" t="str">
            <v>M012612033</v>
          </cell>
          <cell r="B5299" t="str">
            <v>VRFRW  FoFo PN 25 DN 500</v>
          </cell>
          <cell r="C5299" t="str">
            <v>PC</v>
          </cell>
          <cell r="D5299">
            <v>8263.19</v>
          </cell>
          <cell r="E5299">
            <v>9358.8889940000008</v>
          </cell>
        </row>
        <row r="5300">
          <cell r="A5300" t="str">
            <v>M012613000</v>
          </cell>
          <cell r="B5300" t="str">
            <v>VALVULA DE RETENCAO DE FECHAMENTO RAPIDO EM FoFo DUCTIL, SIMILAR AO MODELO CLASAR C/ FLANGES PN 10</v>
          </cell>
        </row>
        <row r="5301">
          <cell r="A5301" t="str">
            <v>M012613001</v>
          </cell>
          <cell r="B5301" t="str">
            <v>VRFRF FoFo PN 10 DN 600</v>
          </cell>
          <cell r="C5301" t="str">
            <v>PC</v>
          </cell>
          <cell r="D5301">
            <v>21631.78</v>
          </cell>
          <cell r="E5301">
            <v>24500.154028000001</v>
          </cell>
        </row>
        <row r="5302">
          <cell r="A5302" t="str">
            <v>M012613005</v>
          </cell>
          <cell r="B5302" t="str">
            <v>VRFRF FoFo PN 10 DN 700</v>
          </cell>
          <cell r="C5302" t="str">
            <v>PC</v>
          </cell>
          <cell r="D5302">
            <v>31931.47</v>
          </cell>
          <cell r="E5302">
            <v>36165.582922000001</v>
          </cell>
        </row>
        <row r="5303">
          <cell r="A5303" t="str">
            <v>M012613009</v>
          </cell>
          <cell r="B5303" t="str">
            <v>VRFRF FoFo PN 10 DN 800</v>
          </cell>
          <cell r="C5303" t="str">
            <v>PC</v>
          </cell>
          <cell r="D5303">
            <v>45386.94</v>
          </cell>
          <cell r="E5303">
            <v>51405.248244000002</v>
          </cell>
        </row>
        <row r="5304">
          <cell r="A5304" t="str">
            <v>M012613013</v>
          </cell>
          <cell r="B5304" t="str">
            <v>VRFRF FoFo PN 10 DN 900</v>
          </cell>
          <cell r="C5304" t="str">
            <v>PC</v>
          </cell>
          <cell r="D5304">
            <v>64946.86</v>
          </cell>
          <cell r="E5304">
            <v>73558.813636000006</v>
          </cell>
        </row>
        <row r="5305">
          <cell r="A5305" t="str">
            <v>M012613017</v>
          </cell>
          <cell r="B5305" t="str">
            <v>VRFRF FoFo PN 10 DN 1000</v>
          </cell>
          <cell r="C5305" t="str">
            <v>PC</v>
          </cell>
          <cell r="D5305">
            <v>95117.61</v>
          </cell>
          <cell r="E5305">
            <v>107730.205086</v>
          </cell>
        </row>
        <row r="5306">
          <cell r="A5306" t="str">
            <v>M012613021</v>
          </cell>
          <cell r="B5306" t="str">
            <v>VRFRF FoFo PN 10 DN 1200</v>
          </cell>
          <cell r="C5306" t="str">
            <v>PC</v>
          </cell>
          <cell r="D5306">
            <v>147050.45000000001</v>
          </cell>
          <cell r="E5306">
            <v>166549.33967000002</v>
          </cell>
        </row>
        <row r="5307">
          <cell r="A5307" t="str">
            <v>M012614000</v>
          </cell>
          <cell r="B5307" t="str">
            <v>VALVULA DE RETENCAO DE FECHAMENTO RAPIDO EM FoFo DUCTIL, SIMILAR AO MODELO CLASAR C/ FLANGES PN 16</v>
          </cell>
        </row>
        <row r="5308">
          <cell r="A5308" t="str">
            <v>M012614001</v>
          </cell>
          <cell r="B5308" t="str">
            <v>VRFRF FoFo PN 16 DN 600</v>
          </cell>
          <cell r="C5308" t="str">
            <v>PC</v>
          </cell>
          <cell r="D5308">
            <v>21631.78</v>
          </cell>
          <cell r="E5308">
            <v>24500.154028000001</v>
          </cell>
        </row>
        <row r="5309">
          <cell r="A5309" t="str">
            <v>M012614005</v>
          </cell>
          <cell r="B5309" t="str">
            <v>VRFRF FoFo PN 16 DN 700</v>
          </cell>
          <cell r="C5309" t="str">
            <v>PC</v>
          </cell>
          <cell r="D5309">
            <v>31931.47</v>
          </cell>
          <cell r="E5309">
            <v>36165.582922000001</v>
          </cell>
        </row>
        <row r="5310">
          <cell r="A5310" t="str">
            <v>M012614009</v>
          </cell>
          <cell r="B5310" t="str">
            <v>VRFRF FoFo PN 16 DN 800</v>
          </cell>
          <cell r="C5310" t="str">
            <v>PC</v>
          </cell>
          <cell r="D5310">
            <v>45386.94</v>
          </cell>
          <cell r="E5310">
            <v>51405.248244000002</v>
          </cell>
        </row>
        <row r="5311">
          <cell r="A5311" t="str">
            <v>M012614013</v>
          </cell>
          <cell r="B5311" t="str">
            <v>VRFRF FoFo PN 16 DN 900</v>
          </cell>
          <cell r="C5311" t="str">
            <v>PC</v>
          </cell>
          <cell r="D5311">
            <v>64946.86</v>
          </cell>
          <cell r="E5311">
            <v>73558.813636000006</v>
          </cell>
        </row>
        <row r="5312">
          <cell r="A5312" t="str">
            <v>M012614017</v>
          </cell>
          <cell r="B5312" t="str">
            <v>VRFRF FoFo PN 16 DN 1000</v>
          </cell>
          <cell r="C5312" t="str">
            <v>PC</v>
          </cell>
          <cell r="D5312">
            <v>95117.61</v>
          </cell>
          <cell r="E5312">
            <v>107730.205086</v>
          </cell>
        </row>
        <row r="5313">
          <cell r="A5313" t="str">
            <v>M012614021</v>
          </cell>
          <cell r="B5313" t="str">
            <v>VRFRF FoFo PN 16 DN 1200</v>
          </cell>
          <cell r="C5313" t="str">
            <v>PC</v>
          </cell>
          <cell r="D5313">
            <v>147050.45000000001</v>
          </cell>
          <cell r="E5313">
            <v>166549.33967000002</v>
          </cell>
        </row>
        <row r="5314">
          <cell r="A5314" t="str">
            <v>M012615000</v>
          </cell>
          <cell r="B5314" t="str">
            <v>VALVULA DE RETENCAO DE FECHAMENTO RAPIDO EM FoFo DUCTIL, SIMILAR AO MODELO CLASAR C/ FLANGES PN 20</v>
          </cell>
        </row>
        <row r="5315">
          <cell r="A5315" t="str">
            <v>M012615001</v>
          </cell>
          <cell r="B5315" t="str">
            <v>VRFRF FoFo PN 20 DN 600</v>
          </cell>
          <cell r="C5315" t="str">
            <v>PC</v>
          </cell>
          <cell r="D5315">
            <v>25961.37</v>
          </cell>
          <cell r="E5315">
            <v>29403.847662</v>
          </cell>
        </row>
        <row r="5316">
          <cell r="A5316" t="str">
            <v>M012615005</v>
          </cell>
          <cell r="B5316" t="str">
            <v>VRFRF FoFo PN 20 DN 700</v>
          </cell>
          <cell r="C5316" t="str">
            <v>PC</v>
          </cell>
          <cell r="D5316">
            <v>38325.85</v>
          </cell>
          <cell r="E5316">
            <v>43407.857710000004</v>
          </cell>
        </row>
        <row r="5317">
          <cell r="A5317" t="str">
            <v>M012615009</v>
          </cell>
          <cell r="B5317" t="str">
            <v>VRFRF FoFo PN 20 DN 800</v>
          </cell>
          <cell r="C5317" t="str">
            <v>PC</v>
          </cell>
          <cell r="D5317">
            <v>54468.37</v>
          </cell>
          <cell r="E5317">
            <v>61690.875862000008</v>
          </cell>
        </row>
        <row r="5318">
          <cell r="A5318" t="str">
            <v>M012615013</v>
          </cell>
          <cell r="B5318" t="str">
            <v>VRFRF FoFo PN 20 DN 900</v>
          </cell>
          <cell r="C5318" t="str">
            <v>PC</v>
          </cell>
          <cell r="D5318">
            <v>77944.72</v>
          </cell>
          <cell r="E5318">
            <v>88280.189872000003</v>
          </cell>
        </row>
        <row r="5319">
          <cell r="A5319" t="str">
            <v>M012615017</v>
          </cell>
          <cell r="B5319" t="str">
            <v>VRFRF FoFo PN 20 DN 1000</v>
          </cell>
          <cell r="C5319" t="str">
            <v>PC</v>
          </cell>
          <cell r="D5319">
            <v>114141.13</v>
          </cell>
          <cell r="E5319">
            <v>129276.24383800001</v>
          </cell>
        </row>
        <row r="5320">
          <cell r="A5320" t="str">
            <v>M012615021</v>
          </cell>
          <cell r="B5320" t="str">
            <v>VRFRF FoFo PN 20 DN 1200</v>
          </cell>
          <cell r="C5320" t="str">
            <v>PC</v>
          </cell>
          <cell r="D5320">
            <v>176642.37</v>
          </cell>
          <cell r="E5320">
            <v>200065.148262</v>
          </cell>
        </row>
        <row r="5321">
          <cell r="A5321" t="str">
            <v>M012616000</v>
          </cell>
          <cell r="B5321" t="str">
            <v>VALVULA DE RETENCAO DE FECHAMENTO RAPIDO EM FoFo DUCTIL, SIMILAR AO MODELO CLASAR C/ FLANGES PN 25</v>
          </cell>
        </row>
        <row r="5322">
          <cell r="A5322" t="str">
            <v>M012616001</v>
          </cell>
          <cell r="B5322" t="str">
            <v>VRFRF FoFo PN 25 DN 600</v>
          </cell>
          <cell r="C5322" t="str">
            <v>PC</v>
          </cell>
          <cell r="D5322">
            <v>25961.37</v>
          </cell>
          <cell r="E5322">
            <v>29403.847662</v>
          </cell>
        </row>
        <row r="5323">
          <cell r="A5323" t="str">
            <v>M012616005</v>
          </cell>
          <cell r="B5323" t="str">
            <v>VRFRF FoFo PN 25 DN 700</v>
          </cell>
          <cell r="C5323" t="str">
            <v>PC</v>
          </cell>
          <cell r="D5323">
            <v>38325.85</v>
          </cell>
          <cell r="E5323">
            <v>43407.857710000004</v>
          </cell>
        </row>
        <row r="5324">
          <cell r="A5324" t="str">
            <v>M012616009</v>
          </cell>
          <cell r="B5324" t="str">
            <v>VRFRF FoFo PN 25 DN 800</v>
          </cell>
          <cell r="C5324" t="str">
            <v>PC</v>
          </cell>
          <cell r="D5324">
            <v>54468.37</v>
          </cell>
          <cell r="E5324">
            <v>61690.875862000008</v>
          </cell>
        </row>
        <row r="5325">
          <cell r="A5325" t="str">
            <v>M012616013</v>
          </cell>
          <cell r="B5325" t="str">
            <v>VRFRF FoFo PN 25 DN 900</v>
          </cell>
          <cell r="C5325" t="str">
            <v>PC</v>
          </cell>
          <cell r="D5325">
            <v>77944.72</v>
          </cell>
          <cell r="E5325">
            <v>88280.189872000003</v>
          </cell>
        </row>
        <row r="5326">
          <cell r="A5326" t="str">
            <v>M012616017</v>
          </cell>
          <cell r="B5326" t="str">
            <v>VRFRF FoFo PN 25 DN 1000</v>
          </cell>
          <cell r="C5326" t="str">
            <v>PC</v>
          </cell>
          <cell r="D5326">
            <v>114141.13</v>
          </cell>
          <cell r="E5326">
            <v>129276.24383800001</v>
          </cell>
        </row>
        <row r="5327">
          <cell r="A5327" t="str">
            <v>M012616021</v>
          </cell>
          <cell r="B5327" t="str">
            <v>VRFRF FoFo PN 25 DN 1200</v>
          </cell>
          <cell r="C5327" t="str">
            <v>PC</v>
          </cell>
          <cell r="D5327">
            <v>176642.37</v>
          </cell>
          <cell r="E5327">
            <v>200065.148262</v>
          </cell>
        </row>
        <row r="5328">
          <cell r="A5328" t="str">
            <v>M012617000</v>
          </cell>
          <cell r="B5328" t="str">
            <v>VALVULA DE RETENCAO P/ ESGOTO, EM FoFo PN 10</v>
          </cell>
        </row>
        <row r="5329">
          <cell r="A5329" t="str">
            <v>M012617001</v>
          </cell>
          <cell r="B5329" t="str">
            <v>VR ESG FoFo PN10 DN 50 (2") 12,500 kg</v>
          </cell>
          <cell r="C5329" t="str">
            <v>PC</v>
          </cell>
          <cell r="D5329">
            <v>959.66</v>
          </cell>
          <cell r="E5329">
            <v>1086.910916</v>
          </cell>
        </row>
        <row r="5330">
          <cell r="A5330" t="str">
            <v>M012617005</v>
          </cell>
          <cell r="B5330" t="str">
            <v>VR ESG FoFo PN10 DN 75 (3") 14,000 kg</v>
          </cell>
          <cell r="C5330" t="str">
            <v>PC</v>
          </cell>
          <cell r="D5330">
            <v>1161.7</v>
          </cell>
          <cell r="E5330">
            <v>1315.7414200000001</v>
          </cell>
        </row>
        <row r="5331">
          <cell r="A5331" t="str">
            <v>M012617009</v>
          </cell>
          <cell r="B5331" t="str">
            <v>VR ESG FoFo PN10 DN 100 (4") 24,500 kg</v>
          </cell>
          <cell r="C5331" t="str">
            <v>PC</v>
          </cell>
          <cell r="D5331">
            <v>1303.1199999999999</v>
          </cell>
          <cell r="E5331">
            <v>1475.913712</v>
          </cell>
        </row>
        <row r="5332">
          <cell r="A5332" t="str">
            <v>M012617013</v>
          </cell>
          <cell r="B5332" t="str">
            <v>VR ESG FoFo PN10 DN 150 (6") 48,000 kg</v>
          </cell>
          <cell r="C5332" t="str">
            <v>PC</v>
          </cell>
          <cell r="D5332">
            <v>1727.39</v>
          </cell>
          <cell r="E5332">
            <v>1956.4419140000002</v>
          </cell>
        </row>
        <row r="5333">
          <cell r="A5333" t="str">
            <v>M012617017</v>
          </cell>
          <cell r="B5333" t="str">
            <v>VR ESG FoFo PN10 DN 200 (8") 118,000 kg</v>
          </cell>
          <cell r="C5333" t="str">
            <v>PC</v>
          </cell>
          <cell r="D5333">
            <v>2707.26</v>
          </cell>
          <cell r="E5333">
            <v>3066.2426760000003</v>
          </cell>
        </row>
        <row r="5334">
          <cell r="A5334" t="str">
            <v>M012617021</v>
          </cell>
          <cell r="B5334" t="str">
            <v>VR ESG FoFo PN10 DN 250 (10") 214,000 kg</v>
          </cell>
          <cell r="C5334" t="str">
            <v>PC</v>
          </cell>
          <cell r="D5334">
            <v>4397.17</v>
          </cell>
          <cell r="E5334">
            <v>4980.2347420000006</v>
          </cell>
        </row>
        <row r="5335">
          <cell r="A5335" t="str">
            <v>M012617025</v>
          </cell>
          <cell r="B5335" t="str">
            <v>VR ESG FoFo PN10 DN 300 (12") 214,000 kg</v>
          </cell>
          <cell r="C5335" t="str">
            <v>PC</v>
          </cell>
          <cell r="D5335">
            <v>6162.04</v>
          </cell>
          <cell r="E5335">
            <v>6979.1265039999998</v>
          </cell>
        </row>
        <row r="5336">
          <cell r="A5336" t="str">
            <v>M012617029</v>
          </cell>
          <cell r="B5336" t="str">
            <v>VR ESG FoFo PN10 DN 350 (14") 409,000 kg</v>
          </cell>
          <cell r="C5336" t="str">
            <v>PC</v>
          </cell>
          <cell r="D5336">
            <v>6980.27</v>
          </cell>
          <cell r="E5336">
            <v>7905.8538020000005</v>
          </cell>
        </row>
        <row r="5337">
          <cell r="A5337" t="str">
            <v>M012617033</v>
          </cell>
          <cell r="B5337" t="str">
            <v>VR ESG FoFo PN10 DN 400 (16") 600,000 kg</v>
          </cell>
          <cell r="C5337" t="str">
            <v>PC</v>
          </cell>
          <cell r="D5337">
            <v>10510.82</v>
          </cell>
          <cell r="E5337">
            <v>11904.554732000001</v>
          </cell>
        </row>
        <row r="5338">
          <cell r="A5338" t="str">
            <v>M012617037</v>
          </cell>
          <cell r="B5338" t="str">
            <v>VR ESG FoFo PN10 DN 450 (18") 780,000 kg</v>
          </cell>
          <cell r="C5338" t="str">
            <v>PC</v>
          </cell>
          <cell r="D5338">
            <v>13334.24</v>
          </cell>
          <cell r="E5338">
            <v>15102.360224</v>
          </cell>
        </row>
        <row r="5339">
          <cell r="A5339" t="str">
            <v>M012617041</v>
          </cell>
          <cell r="B5339" t="str">
            <v>VR ESG FoFo PN10 DN 500 (20") 980,000 kg</v>
          </cell>
          <cell r="C5339" t="str">
            <v>PC</v>
          </cell>
          <cell r="D5339">
            <v>18284.080000000002</v>
          </cell>
          <cell r="E5339">
            <v>20708.549008000002</v>
          </cell>
        </row>
        <row r="5340">
          <cell r="A5340" t="str">
            <v>M012617045</v>
          </cell>
          <cell r="B5340" t="str">
            <v>VR ESG FoFo PN10 DN 600 (24") 1250,000 kg</v>
          </cell>
          <cell r="C5340" t="str">
            <v>PC</v>
          </cell>
          <cell r="D5340">
            <v>66166.14</v>
          </cell>
          <cell r="E5340">
            <v>74939.770164000001</v>
          </cell>
        </row>
        <row r="5341">
          <cell r="A5341" t="str">
            <v>M012618000</v>
          </cell>
          <cell r="B5341" t="str">
            <v>VALVULA DE RETENCAO P/ ESGOTO, EM FoFo PN 16</v>
          </cell>
        </row>
        <row r="5342">
          <cell r="A5342" t="str">
            <v>M012618001</v>
          </cell>
          <cell r="B5342" t="str">
            <v>VR ESG FoFo PN16 DN 50 (2") 12,500 kg</v>
          </cell>
          <cell r="C5342" t="str">
            <v>PC</v>
          </cell>
          <cell r="D5342">
            <v>959.66</v>
          </cell>
          <cell r="E5342">
            <v>1086.910916</v>
          </cell>
        </row>
        <row r="5343">
          <cell r="A5343" t="str">
            <v>M012618005</v>
          </cell>
          <cell r="B5343" t="str">
            <v>VR ESG FoFo PN16 DN 75 (3") 14,000 kg</v>
          </cell>
          <cell r="C5343" t="str">
            <v>PC</v>
          </cell>
          <cell r="D5343">
            <v>1161.7</v>
          </cell>
          <cell r="E5343">
            <v>1315.7414200000001</v>
          </cell>
        </row>
        <row r="5344">
          <cell r="A5344" t="str">
            <v>M012618009</v>
          </cell>
          <cell r="B5344" t="str">
            <v>VR ESG FoFo PN16 DN 100 (4") 24,500 kg</v>
          </cell>
          <cell r="C5344" t="str">
            <v>PC</v>
          </cell>
          <cell r="D5344">
            <v>1303.1199999999999</v>
          </cell>
          <cell r="E5344">
            <v>1475.913712</v>
          </cell>
        </row>
        <row r="5345">
          <cell r="A5345" t="str">
            <v>M012618013</v>
          </cell>
          <cell r="B5345" t="str">
            <v>VR ESG FoFo PN16 DN 150 (6") 48,000 kg</v>
          </cell>
          <cell r="C5345" t="str">
            <v>PC</v>
          </cell>
          <cell r="D5345">
            <v>1727.39</v>
          </cell>
          <cell r="E5345">
            <v>1956.4419140000002</v>
          </cell>
        </row>
        <row r="5346">
          <cell r="A5346" t="str">
            <v>M012618017</v>
          </cell>
          <cell r="B5346" t="str">
            <v>VR ESG FoFo PN16 DN 200 (8") 118,000 kg</v>
          </cell>
          <cell r="C5346" t="str">
            <v>PC</v>
          </cell>
          <cell r="D5346">
            <v>2707.26</v>
          </cell>
          <cell r="E5346">
            <v>3066.2426760000003</v>
          </cell>
        </row>
        <row r="5347">
          <cell r="A5347" t="str">
            <v>M012618021</v>
          </cell>
          <cell r="B5347" t="str">
            <v>VR ESG FoFo PN16 DN 250 (10") 214,000 kg</v>
          </cell>
          <cell r="C5347" t="str">
            <v>PC</v>
          </cell>
          <cell r="D5347">
            <v>4141.7</v>
          </cell>
          <cell r="E5347">
            <v>4690.8894200000004</v>
          </cell>
        </row>
        <row r="5348">
          <cell r="A5348" t="str">
            <v>M012618025</v>
          </cell>
          <cell r="B5348" t="str">
            <v>VR ESG FoFo PN16 DN 300 (12") 214,000 kg</v>
          </cell>
          <cell r="C5348" t="str">
            <v>PC</v>
          </cell>
          <cell r="D5348">
            <v>6162.04</v>
          </cell>
          <cell r="E5348">
            <v>6979.1265039999998</v>
          </cell>
        </row>
        <row r="5349">
          <cell r="A5349" t="str">
            <v>M012618029</v>
          </cell>
          <cell r="B5349" t="str">
            <v>VR ESG FoFo PN16 DN 350 (14") 409,000 kg</v>
          </cell>
          <cell r="C5349" t="str">
            <v>PC</v>
          </cell>
          <cell r="D5349">
            <v>6980.27</v>
          </cell>
          <cell r="E5349">
            <v>7905.8538020000005</v>
          </cell>
        </row>
        <row r="5350">
          <cell r="A5350" t="str">
            <v>M012618033</v>
          </cell>
          <cell r="B5350" t="str">
            <v>VR ESG FoFo PN16 DN 400 (16") 600,000 kg</v>
          </cell>
          <cell r="C5350" t="str">
            <v>PC</v>
          </cell>
          <cell r="D5350">
            <v>10510.82</v>
          </cell>
          <cell r="E5350">
            <v>11904.554732000001</v>
          </cell>
        </row>
        <row r="5351">
          <cell r="A5351" t="str">
            <v>M012618037</v>
          </cell>
          <cell r="B5351" t="str">
            <v>VR ESG FoFo PN16 DN 450 (18") 780,000 kg</v>
          </cell>
          <cell r="C5351" t="str">
            <v>PC</v>
          </cell>
          <cell r="D5351">
            <v>13334.24</v>
          </cell>
          <cell r="E5351">
            <v>15102.360224</v>
          </cell>
        </row>
        <row r="5352">
          <cell r="A5352" t="str">
            <v>M012618041</v>
          </cell>
          <cell r="B5352" t="str">
            <v>VR ESG FoFo PN16 DN 500 (20") 980,000 kg</v>
          </cell>
          <cell r="C5352" t="str">
            <v>PC</v>
          </cell>
          <cell r="D5352">
            <v>18284.080000000002</v>
          </cell>
          <cell r="E5352">
            <v>20708.549008000002</v>
          </cell>
        </row>
        <row r="5353">
          <cell r="A5353" t="str">
            <v>M012618045</v>
          </cell>
          <cell r="B5353" t="str">
            <v>VR ESG FoFo PN16 DN 600 (24") 1250,000 kg</v>
          </cell>
          <cell r="C5353" t="str">
            <v>PC</v>
          </cell>
          <cell r="D5353">
            <v>66166.14</v>
          </cell>
          <cell r="E5353">
            <v>74939.770164000001</v>
          </cell>
        </row>
        <row r="5354">
          <cell r="A5354" t="str">
            <v>M012700000</v>
          </cell>
          <cell r="B5354" t="str">
            <v>CRIVO EM CHAPA DE ACO C/ FLANGES DE FoFo DUCTIL PN 10</v>
          </cell>
        </row>
        <row r="5355">
          <cell r="A5355" t="str">
            <v>M012700001</v>
          </cell>
          <cell r="B5355" t="str">
            <v>CRI10 ACO / FoFo DN   75 4,000 kg</v>
          </cell>
          <cell r="C5355" t="str">
            <v>PC</v>
          </cell>
          <cell r="D5355">
            <v>114.98</v>
          </cell>
          <cell r="E5355">
            <v>130.226348</v>
          </cell>
        </row>
        <row r="5356">
          <cell r="A5356" t="str">
            <v>M012700005</v>
          </cell>
          <cell r="B5356" t="str">
            <v>CRI10 ACO / FoFo DN  100 5,000 kg</v>
          </cell>
          <cell r="C5356" t="str">
            <v>PC</v>
          </cell>
          <cell r="D5356">
            <v>145.65</v>
          </cell>
          <cell r="E5356">
            <v>164.96319000000003</v>
          </cell>
        </row>
        <row r="5357">
          <cell r="A5357" t="str">
            <v>M012700009</v>
          </cell>
          <cell r="B5357" t="str">
            <v>CRI10 ACO / FoFo DN  150 9,000 kg</v>
          </cell>
          <cell r="C5357" t="str">
            <v>PC</v>
          </cell>
          <cell r="D5357">
            <v>220.02</v>
          </cell>
          <cell r="E5357">
            <v>249.19465200000002</v>
          </cell>
        </row>
        <row r="5358">
          <cell r="A5358" t="str">
            <v>M012700013</v>
          </cell>
          <cell r="B5358" t="str">
            <v>CRI10 ACO / FoFo DN  200 12,000 kg</v>
          </cell>
          <cell r="C5358" t="str">
            <v>PC</v>
          </cell>
          <cell r="D5358">
            <v>300.02</v>
          </cell>
          <cell r="E5358">
            <v>339.80265199999997</v>
          </cell>
        </row>
        <row r="5359">
          <cell r="A5359" t="str">
            <v>M012700017</v>
          </cell>
          <cell r="B5359" t="str">
            <v>CRI10 ACO / FoFo DN  250 18,000 kg</v>
          </cell>
          <cell r="C5359" t="str">
            <v>PC</v>
          </cell>
          <cell r="D5359">
            <v>441.13</v>
          </cell>
          <cell r="E5359">
            <v>499.62383800000003</v>
          </cell>
        </row>
        <row r="5360">
          <cell r="A5360" t="str">
            <v>M012700021</v>
          </cell>
          <cell r="B5360" t="str">
            <v>CRI10 ACO / FoFo DN  300 25,000 kg</v>
          </cell>
          <cell r="C5360" t="str">
            <v>PC</v>
          </cell>
          <cell r="D5360">
            <v>551.44000000000005</v>
          </cell>
          <cell r="E5360">
            <v>624.56094400000006</v>
          </cell>
        </row>
        <row r="5361">
          <cell r="A5361" t="str">
            <v>M012700025</v>
          </cell>
          <cell r="B5361" t="str">
            <v>CRI10 ACO / FoFo DN  350 30,000 kg</v>
          </cell>
          <cell r="C5361" t="str">
            <v>PC</v>
          </cell>
          <cell r="D5361">
            <v>614.54999999999995</v>
          </cell>
          <cell r="E5361">
            <v>696.03932999999995</v>
          </cell>
        </row>
        <row r="5362">
          <cell r="A5362" t="str">
            <v>M012700029</v>
          </cell>
          <cell r="B5362" t="str">
            <v>CRI10 ACO / FoFo DN  400 37,000 kg</v>
          </cell>
          <cell r="C5362" t="str">
            <v>PC</v>
          </cell>
          <cell r="D5362">
            <v>825.73</v>
          </cell>
          <cell r="E5362">
            <v>935.22179800000004</v>
          </cell>
        </row>
        <row r="5363">
          <cell r="A5363" t="str">
            <v>M012700033</v>
          </cell>
          <cell r="B5363" t="str">
            <v>CRI10 ACO / FoFo DN  450 47,000 kg</v>
          </cell>
          <cell r="C5363" t="str">
            <v>PC</v>
          </cell>
          <cell r="D5363">
            <v>908.3</v>
          </cell>
          <cell r="E5363">
            <v>1028.7405799999999</v>
          </cell>
        </row>
        <row r="5364">
          <cell r="A5364" t="str">
            <v>M012700037</v>
          </cell>
          <cell r="B5364" t="str">
            <v>CRI10 ACO / FoFo DN  500 59,000 kg</v>
          </cell>
          <cell r="C5364" t="str">
            <v>PC</v>
          </cell>
          <cell r="D5364">
            <v>1053.94</v>
          </cell>
          <cell r="E5364">
            <v>1193.692444</v>
          </cell>
        </row>
        <row r="5365">
          <cell r="A5365" t="str">
            <v>M012700041</v>
          </cell>
          <cell r="B5365" t="str">
            <v>CRI10 ACO / FoFo DN  600 77,000 kg</v>
          </cell>
          <cell r="C5365" t="str">
            <v>PC</v>
          </cell>
          <cell r="D5365">
            <v>1513.83</v>
          </cell>
          <cell r="E5365">
            <v>1714.563858</v>
          </cell>
        </row>
        <row r="5366">
          <cell r="A5366" t="str">
            <v>M012800000</v>
          </cell>
          <cell r="B5366" t="str">
            <v>VALVULA DE PE DE FoFo DUCTIL C/ CRIVO PN 10</v>
          </cell>
        </row>
        <row r="5367">
          <cell r="A5367" t="str">
            <v>M012800001</v>
          </cell>
          <cell r="B5367" t="str">
            <v>VPCPD10 FoFo DN 75 12,000 kg</v>
          </cell>
          <cell r="C5367" t="str">
            <v>PC</v>
          </cell>
          <cell r="D5367">
            <v>560.41999999999996</v>
          </cell>
          <cell r="E5367">
            <v>634.73169199999995</v>
          </cell>
        </row>
        <row r="5368">
          <cell r="A5368" t="str">
            <v>M012800005</v>
          </cell>
          <cell r="B5368" t="str">
            <v>VPCPD10 FoFo DN 100 18,000 kg</v>
          </cell>
          <cell r="C5368" t="str">
            <v>PC</v>
          </cell>
          <cell r="D5368">
            <v>606.71</v>
          </cell>
          <cell r="E5368">
            <v>687.15974600000004</v>
          </cell>
        </row>
        <row r="5369">
          <cell r="A5369" t="str">
            <v>M012800009</v>
          </cell>
          <cell r="B5369" t="str">
            <v>VPCPD10 FoFo DN 150 30,000 kg</v>
          </cell>
          <cell r="C5369" t="str">
            <v>PC</v>
          </cell>
          <cell r="D5369">
            <v>812.38</v>
          </cell>
          <cell r="E5369">
            <v>920.10158799999999</v>
          </cell>
        </row>
        <row r="5370">
          <cell r="A5370" t="str">
            <v>M012800013</v>
          </cell>
          <cell r="B5370" t="str">
            <v>VPCPD10 FoFo DN 200 47,000 kg</v>
          </cell>
          <cell r="C5370" t="str">
            <v>PC</v>
          </cell>
          <cell r="D5370">
            <v>1272.53</v>
          </cell>
          <cell r="E5370">
            <v>1441.267478</v>
          </cell>
        </row>
        <row r="5371">
          <cell r="A5371" t="str">
            <v>M012800017</v>
          </cell>
          <cell r="B5371" t="str">
            <v>VPCPD10 FoFo DN 250 78,000 kg</v>
          </cell>
          <cell r="C5371" t="str">
            <v>PC</v>
          </cell>
          <cell r="D5371">
            <v>1640.16</v>
          </cell>
          <cell r="E5371">
            <v>1857.6452160000001</v>
          </cell>
        </row>
        <row r="5372">
          <cell r="A5372" t="str">
            <v>M012800021</v>
          </cell>
          <cell r="B5372" t="str">
            <v>VPCPD10 FoFo DN 300 100,000 kg</v>
          </cell>
          <cell r="C5372" t="str">
            <v>PC</v>
          </cell>
          <cell r="D5372">
            <v>2820.12</v>
          </cell>
          <cell r="E5372">
            <v>3194.067912</v>
          </cell>
        </row>
        <row r="5373">
          <cell r="A5373" t="str">
            <v>M012800025</v>
          </cell>
          <cell r="B5373" t="str">
            <v>VPCPD10 FoFo DN 350 114,000 kg</v>
          </cell>
          <cell r="C5373" t="str">
            <v>PC</v>
          </cell>
          <cell r="D5373">
            <v>3972.98</v>
          </cell>
          <cell r="E5373">
            <v>4499.7971480000006</v>
          </cell>
        </row>
        <row r="5374">
          <cell r="A5374" t="str">
            <v>M012800029</v>
          </cell>
          <cell r="B5374" t="str">
            <v>VPCPD10 FoFo DN 400 140,000 kg</v>
          </cell>
          <cell r="C5374" t="str">
            <v>PC</v>
          </cell>
          <cell r="D5374">
            <v>4447.3900000000003</v>
          </cell>
          <cell r="E5374">
            <v>5037.1139140000005</v>
          </cell>
        </row>
        <row r="5375">
          <cell r="A5375" t="str">
            <v>M012800033</v>
          </cell>
          <cell r="B5375" t="str">
            <v>VPCPD10 FoFo DN 450 175,000 kg</v>
          </cell>
          <cell r="C5375" t="str">
            <v>PC</v>
          </cell>
          <cell r="D5375">
            <v>4669.76</v>
          </cell>
          <cell r="E5375">
            <v>5288.9701760000007</v>
          </cell>
        </row>
        <row r="5376">
          <cell r="A5376" t="str">
            <v>M012800037</v>
          </cell>
          <cell r="B5376" t="str">
            <v>VPCPD10 FoFo DN 500 200,000 kg</v>
          </cell>
          <cell r="C5376" t="str">
            <v>PC</v>
          </cell>
          <cell r="D5376">
            <v>4903.25</v>
          </cell>
          <cell r="E5376">
            <v>5553.4209500000006</v>
          </cell>
        </row>
        <row r="5377">
          <cell r="A5377" t="str">
            <v>M012800041</v>
          </cell>
          <cell r="B5377" t="str">
            <v>VPCPD10 FoFo DN 600 285,000 kg</v>
          </cell>
          <cell r="C5377" t="str">
            <v>PC</v>
          </cell>
          <cell r="D5377">
            <v>5148.41</v>
          </cell>
          <cell r="E5377">
            <v>5831.0891659999998</v>
          </cell>
        </row>
        <row r="5378">
          <cell r="A5378" t="str">
            <v>M012800045</v>
          </cell>
          <cell r="B5378" t="str">
            <v>VPCPD10 FoFo DN 700 375,000 kg</v>
          </cell>
          <cell r="C5378" t="str">
            <v>PC</v>
          </cell>
          <cell r="D5378">
            <v>5405.83</v>
          </cell>
          <cell r="E5378">
            <v>6122.6430580000006</v>
          </cell>
        </row>
        <row r="5379">
          <cell r="A5379" t="str">
            <v>M012800049</v>
          </cell>
          <cell r="B5379" t="str">
            <v>VPCPD10 FoFo DN 800 586,000 kg</v>
          </cell>
          <cell r="C5379" t="str">
            <v>PC</v>
          </cell>
          <cell r="D5379">
            <v>5676.13</v>
          </cell>
          <cell r="E5379">
            <v>6428.7848380000005</v>
          </cell>
        </row>
        <row r="5380">
          <cell r="A5380" t="str">
            <v>M012800053</v>
          </cell>
          <cell r="B5380" t="str">
            <v>VPCPD10 FoFo DN 900 688,000 kg</v>
          </cell>
          <cell r="C5380" t="str">
            <v>PC</v>
          </cell>
          <cell r="D5380">
            <v>5959.93</v>
          </cell>
          <cell r="E5380">
            <v>6750.2167180000006</v>
          </cell>
        </row>
        <row r="5381">
          <cell r="A5381" t="str">
            <v>M012800057</v>
          </cell>
          <cell r="B5381" t="str">
            <v>VPCPD10 FoFo DN 1000 928,000 kg</v>
          </cell>
          <cell r="C5381" t="str">
            <v>PC</v>
          </cell>
          <cell r="D5381">
            <v>6257.93</v>
          </cell>
          <cell r="E5381">
            <v>7087.7315180000005</v>
          </cell>
        </row>
        <row r="5382">
          <cell r="A5382" t="str">
            <v>M012800061</v>
          </cell>
          <cell r="B5382" t="str">
            <v>VPCPD10 FoFo DN 1200 1505,000 kg</v>
          </cell>
          <cell r="C5382" t="str">
            <v>PC</v>
          </cell>
          <cell r="D5382">
            <v>6570.82</v>
          </cell>
          <cell r="E5382">
            <v>7442.1107320000001</v>
          </cell>
        </row>
        <row r="5383">
          <cell r="A5383" t="str">
            <v>M012900000</v>
          </cell>
          <cell r="B5383" t="str">
            <v>COMPORTAS DE FoFo DUCTIL</v>
          </cell>
        </row>
        <row r="5384">
          <cell r="A5384" t="str">
            <v>M012901000</v>
          </cell>
          <cell r="B5384" t="str">
            <v>COMPORTA QUADRADA DE FoFo DUCTIL C/ SENTIDO DUPLO DE FLUXO, INCLUINDO CHUMBADORES</v>
          </cell>
        </row>
        <row r="5385">
          <cell r="A5385" t="str">
            <v>M012901001</v>
          </cell>
          <cell r="B5385" t="str">
            <v>CQUAW FoFo L X H DN  200 100,000 kg</v>
          </cell>
          <cell r="C5385" t="str">
            <v>PC</v>
          </cell>
          <cell r="D5385">
            <v>12728.43</v>
          </cell>
          <cell r="E5385">
            <v>14416.219818000001</v>
          </cell>
        </row>
        <row r="5386">
          <cell r="A5386" t="str">
            <v>M012901005</v>
          </cell>
          <cell r="B5386" t="str">
            <v>CQUAW  FoFo L X H DN  300 150,000 kg</v>
          </cell>
          <cell r="C5386" t="str">
            <v>PC</v>
          </cell>
          <cell r="D5386">
            <v>16528.310000000001</v>
          </cell>
          <cell r="E5386">
            <v>18719.963906000001</v>
          </cell>
        </row>
        <row r="5387">
          <cell r="A5387" t="str">
            <v>M012901009</v>
          </cell>
          <cell r="B5387" t="str">
            <v>CQUAW  FoFo L X H  DN  400 195,000 kg</v>
          </cell>
          <cell r="C5387" t="str">
            <v>PC</v>
          </cell>
          <cell r="D5387">
            <v>20674.439999999999</v>
          </cell>
          <cell r="E5387">
            <v>23415.870744</v>
          </cell>
        </row>
        <row r="5388">
          <cell r="A5388" t="str">
            <v>M012901013</v>
          </cell>
          <cell r="B5388" t="str">
            <v>CQUAW  FoFo L X H  DN  500 280,000 kg</v>
          </cell>
          <cell r="C5388" t="str">
            <v>PC</v>
          </cell>
          <cell r="D5388">
            <v>28225.41</v>
          </cell>
          <cell r="E5388">
            <v>31968.099366000002</v>
          </cell>
        </row>
        <row r="5389">
          <cell r="A5389" t="str">
            <v>M012901017</v>
          </cell>
          <cell r="B5389" t="str">
            <v>CQUAW  FoFo L X H DN  600 350,000 kg</v>
          </cell>
          <cell r="C5389" t="str">
            <v>PC</v>
          </cell>
          <cell r="D5389">
            <v>35471.410000000003</v>
          </cell>
          <cell r="E5389">
            <v>40174.918966000005</v>
          </cell>
        </row>
        <row r="5390">
          <cell r="A5390" t="str">
            <v>M012901021</v>
          </cell>
          <cell r="B5390" t="str">
            <v>CQUAW  FoFo L X H DN  700 550,000 kg</v>
          </cell>
          <cell r="C5390" t="str">
            <v>PC</v>
          </cell>
          <cell r="D5390">
            <v>46398.41</v>
          </cell>
          <cell r="E5390">
            <v>52550.839166000005</v>
          </cell>
        </row>
        <row r="5391">
          <cell r="A5391" t="str">
            <v>M012901025</v>
          </cell>
          <cell r="B5391" t="str">
            <v>CQUAW FoFo L X H DN  800 810,000 kg</v>
          </cell>
          <cell r="C5391" t="str">
            <v>PC</v>
          </cell>
          <cell r="D5391">
            <v>65315.55</v>
          </cell>
          <cell r="E5391">
            <v>73976.391930000013</v>
          </cell>
        </row>
        <row r="5392">
          <cell r="A5392" t="str">
            <v>M012901029</v>
          </cell>
          <cell r="B5392" t="str">
            <v>CQUAW  FoFo L X H DN  900 1050,000 kg</v>
          </cell>
          <cell r="C5392" t="str">
            <v>PC</v>
          </cell>
          <cell r="D5392">
            <v>74256.03</v>
          </cell>
          <cell r="E5392">
            <v>84102.379578000007</v>
          </cell>
        </row>
        <row r="5393">
          <cell r="A5393" t="str">
            <v>M012901033</v>
          </cell>
          <cell r="B5393" t="str">
            <v>CQUAW  FoFo L X H DN  1000 1154,000 kg</v>
          </cell>
          <cell r="C5393" t="str">
            <v>PC</v>
          </cell>
          <cell r="D5393">
            <v>90866.65</v>
          </cell>
          <cell r="E5393">
            <v>102915.56779</v>
          </cell>
        </row>
        <row r="5394">
          <cell r="A5394" t="str">
            <v>M012901037</v>
          </cell>
          <cell r="B5394" t="str">
            <v>CQUAW  FoFo L X H DN 1200 1535,000 kg</v>
          </cell>
          <cell r="C5394" t="str">
            <v>PC</v>
          </cell>
          <cell r="D5394">
            <v>108695.02</v>
          </cell>
          <cell r="E5394">
            <v>123107.97965200001</v>
          </cell>
        </row>
        <row r="5395">
          <cell r="A5395" t="str">
            <v>M012901041</v>
          </cell>
          <cell r="B5395" t="str">
            <v>CQUAW  FoFo L X H DN 1400 2150,000 kg</v>
          </cell>
          <cell r="C5395" t="str">
            <v>PC</v>
          </cell>
          <cell r="D5395">
            <v>114129.76</v>
          </cell>
          <cell r="E5395">
            <v>129263.366176</v>
          </cell>
        </row>
        <row r="5396">
          <cell r="A5396" t="str">
            <v>M012901045</v>
          </cell>
          <cell r="B5396" t="str">
            <v>CQUAW  FoFo L X H  DN 1500 2530,000 kg</v>
          </cell>
          <cell r="C5396" t="str">
            <v>PC</v>
          </cell>
          <cell r="D5396">
            <v>119836.26</v>
          </cell>
          <cell r="E5396">
            <v>135726.54807600001</v>
          </cell>
        </row>
        <row r="5397">
          <cell r="A5397" t="str">
            <v>M012901049</v>
          </cell>
          <cell r="B5397" t="str">
            <v>CQUAW  FoFo L X H DN 1800 3750,000 kg</v>
          </cell>
          <cell r="C5397" t="str">
            <v>PC</v>
          </cell>
          <cell r="D5397">
            <v>125828.07</v>
          </cell>
          <cell r="E5397">
            <v>142512.87208200002</v>
          </cell>
        </row>
        <row r="5398">
          <cell r="A5398" t="str">
            <v>M012901053</v>
          </cell>
          <cell r="B5398" t="str">
            <v>CQUAW FoFo L X H DN 2500 6360,000 kg</v>
          </cell>
          <cell r="C5398" t="str">
            <v>PC</v>
          </cell>
          <cell r="D5398">
            <v>132119.47</v>
          </cell>
          <cell r="E5398">
            <v>149638.511722</v>
          </cell>
        </row>
        <row r="5399">
          <cell r="A5399" t="str">
            <v>M012902000</v>
          </cell>
          <cell r="B5399" t="str">
            <v>COMPORTA CIRCULAR DE FoFo DUCTIL C/ SENTIDO DUPLO DE FLUXO, INCLUINDO CHUMBADORES</v>
          </cell>
        </row>
        <row r="5400">
          <cell r="A5400" t="str">
            <v>M012902001</v>
          </cell>
          <cell r="B5400" t="str">
            <v>CCIAW  FoFo DN  200 110,000 kg</v>
          </cell>
          <cell r="C5400" t="str">
            <v>PC</v>
          </cell>
          <cell r="D5400">
            <v>13205.81</v>
          </cell>
          <cell r="E5400">
            <v>14956.900406000001</v>
          </cell>
        </row>
        <row r="5401">
          <cell r="A5401" t="str">
            <v>M012902005</v>
          </cell>
          <cell r="B5401" t="str">
            <v>CCIAW  FoFo DN  300 170,000 kg</v>
          </cell>
          <cell r="C5401" t="str">
            <v>PC</v>
          </cell>
          <cell r="D5401">
            <v>19323.18</v>
          </cell>
          <cell r="E5401">
            <v>21885.433668000001</v>
          </cell>
        </row>
        <row r="5402">
          <cell r="A5402" t="str">
            <v>M012902009</v>
          </cell>
          <cell r="B5402" t="str">
            <v>CCIAW  FoFo DN  400 225,000 kg</v>
          </cell>
          <cell r="C5402" t="str">
            <v>PC</v>
          </cell>
          <cell r="D5402">
            <v>24711.82</v>
          </cell>
          <cell r="E5402">
            <v>27988.607332</v>
          </cell>
        </row>
        <row r="5403">
          <cell r="A5403" t="str">
            <v>M012902013</v>
          </cell>
          <cell r="B5403" t="str">
            <v>CCIAW  FoFo DN  500 310,000 kg</v>
          </cell>
          <cell r="C5403" t="str">
            <v>PC</v>
          </cell>
          <cell r="D5403">
            <v>35466.39</v>
          </cell>
          <cell r="E5403">
            <v>40169.233314000005</v>
          </cell>
        </row>
        <row r="5404">
          <cell r="A5404" t="str">
            <v>M012902017</v>
          </cell>
          <cell r="B5404" t="str">
            <v>CCIAW  FoFo DN  600 460,000 kg</v>
          </cell>
          <cell r="C5404" t="str">
            <v>PC</v>
          </cell>
          <cell r="D5404">
            <v>44870.05</v>
          </cell>
          <cell r="E5404">
            <v>50819.818630000009</v>
          </cell>
        </row>
        <row r="5405">
          <cell r="A5405" t="str">
            <v>M012902021</v>
          </cell>
          <cell r="B5405" t="str">
            <v>CCIAW  FoFo DN  700 630,000 kg</v>
          </cell>
          <cell r="C5405" t="str">
            <v>PC</v>
          </cell>
          <cell r="D5405">
            <v>58518.43</v>
          </cell>
          <cell r="E5405">
            <v>66277.973817999999</v>
          </cell>
        </row>
        <row r="5406">
          <cell r="A5406" t="str">
            <v>M012902025</v>
          </cell>
          <cell r="B5406" t="str">
            <v>CCIAW  FoFo DN  800 970,000 kg</v>
          </cell>
          <cell r="C5406" t="str">
            <v>PC</v>
          </cell>
          <cell r="D5406">
            <v>73026.210000000006</v>
          </cell>
          <cell r="E5406">
            <v>82709.485446000006</v>
          </cell>
        </row>
        <row r="5407">
          <cell r="A5407" t="str">
            <v>M012902029</v>
          </cell>
          <cell r="B5407" t="str">
            <v>CCIAW  FoFo DN  900 1300,000 kg</v>
          </cell>
          <cell r="C5407" t="str">
            <v>PC</v>
          </cell>
          <cell r="D5407">
            <v>84781.4</v>
          </cell>
          <cell r="E5407">
            <v>96023.413639999999</v>
          </cell>
        </row>
        <row r="5408">
          <cell r="A5408" t="str">
            <v>M012902033</v>
          </cell>
          <cell r="B5408" t="str">
            <v>CCIAW  FoFo DN 1000 1385,000 kg</v>
          </cell>
          <cell r="C5408" t="str">
            <v>PC</v>
          </cell>
          <cell r="D5408">
            <v>103882.37</v>
          </cell>
          <cell r="E5408">
            <v>117657.17226199999</v>
          </cell>
        </row>
        <row r="5409">
          <cell r="A5409" t="str">
            <v>M012902037</v>
          </cell>
          <cell r="B5409" t="str">
            <v>CCIAW  FoFo DN 1200 1810,000 kg</v>
          </cell>
          <cell r="C5409" t="str">
            <v>PC</v>
          </cell>
          <cell r="D5409">
            <v>131045.35</v>
          </cell>
          <cell r="E5409">
            <v>148421.96341000003</v>
          </cell>
        </row>
        <row r="5410">
          <cell r="A5410" t="str">
            <v>M012902041</v>
          </cell>
          <cell r="B5410" t="str">
            <v>CCIAW  FoFo DN 1400 2500,000 kg</v>
          </cell>
          <cell r="C5410" t="str">
            <v>PC</v>
          </cell>
          <cell r="D5410">
            <v>144149.9</v>
          </cell>
          <cell r="E5410">
            <v>163264.17674</v>
          </cell>
        </row>
        <row r="5411">
          <cell r="A5411" t="str">
            <v>M012902045</v>
          </cell>
          <cell r="B5411" t="str">
            <v>CCIAW FoFo DN 1500 3035,000 kg</v>
          </cell>
          <cell r="C5411" t="str">
            <v>PC</v>
          </cell>
          <cell r="D5411">
            <v>158564.88</v>
          </cell>
          <cell r="E5411">
            <v>179590.58308800001</v>
          </cell>
        </row>
        <row r="5412">
          <cell r="A5412" t="str">
            <v>M012902049</v>
          </cell>
          <cell r="B5412" t="str">
            <v>CCIAW  FoFo DN 1800 4500,000 kg</v>
          </cell>
          <cell r="C5412" t="str">
            <v>PC</v>
          </cell>
          <cell r="D5412">
            <v>174421.38</v>
          </cell>
          <cell r="E5412">
            <v>197549.65498800002</v>
          </cell>
        </row>
        <row r="5413">
          <cell r="A5413" t="str">
            <v>M012902053</v>
          </cell>
          <cell r="B5413" t="str">
            <v>CCIAW  FoFo DN 2500 7633,000 kg</v>
          </cell>
          <cell r="C5413" t="str">
            <v>PC</v>
          </cell>
          <cell r="D5413">
            <v>191863.51</v>
          </cell>
          <cell r="E5413">
            <v>217304.61142600002</v>
          </cell>
        </row>
        <row r="5414">
          <cell r="A5414" t="str">
            <v>M012903000</v>
          </cell>
          <cell r="B5414" t="str">
            <v>COMPORTA QUADRADA EM FoFo DUCTIL PN 10 C/ SENTIDO UNICO DE FLUXO, INCLUINDO CHUMBADORES</v>
          </cell>
        </row>
        <row r="5415">
          <cell r="A5415" t="str">
            <v>M012903001</v>
          </cell>
          <cell r="B5415" t="str">
            <v>CQU FoFo PN 10 L X H 200 36,000kg</v>
          </cell>
          <cell r="C5415" t="str">
            <v>PC</v>
          </cell>
          <cell r="D5415">
            <v>3347.54</v>
          </cell>
          <cell r="E5415">
            <v>3791.423804</v>
          </cell>
        </row>
        <row r="5416">
          <cell r="A5416" t="str">
            <v>M012903005</v>
          </cell>
          <cell r="B5416" t="str">
            <v>CQU FoFo PN 10 L X H 300</v>
          </cell>
          <cell r="C5416" t="str">
            <v>PC</v>
          </cell>
          <cell r="D5416">
            <v>5500.41</v>
          </cell>
          <cell r="E5416">
            <v>6229.7643660000003</v>
          </cell>
        </row>
        <row r="5417">
          <cell r="A5417" t="str">
            <v>M012903009</v>
          </cell>
          <cell r="B5417" t="str">
            <v>CQU FoFo PN 10 L X H 400</v>
          </cell>
          <cell r="C5417" t="str">
            <v>PC</v>
          </cell>
          <cell r="D5417">
            <v>9764.32</v>
          </cell>
          <cell r="E5417">
            <v>11059.068832000001</v>
          </cell>
        </row>
        <row r="5418">
          <cell r="A5418" t="str">
            <v>M012903013</v>
          </cell>
          <cell r="B5418" t="str">
            <v>CQU FoFo PN 10 L X H 500</v>
          </cell>
          <cell r="C5418" t="str">
            <v>PC</v>
          </cell>
          <cell r="D5418">
            <v>15622.92</v>
          </cell>
          <cell r="E5418">
            <v>17694.519192</v>
          </cell>
        </row>
        <row r="5419">
          <cell r="A5419" t="str">
            <v>M012903017</v>
          </cell>
          <cell r="B5419" t="str">
            <v>CQU FoFo PN 10 L X H 600</v>
          </cell>
          <cell r="C5419" t="str">
            <v>PC</v>
          </cell>
          <cell r="D5419">
            <v>24682.78</v>
          </cell>
          <cell r="E5419">
            <v>27955.716627999998</v>
          </cell>
        </row>
        <row r="5420">
          <cell r="A5420" t="str">
            <v>M012903021</v>
          </cell>
          <cell r="B5420" t="str">
            <v>CQU FoFo PN 10 L X H 700</v>
          </cell>
          <cell r="C5420" t="str">
            <v>PC</v>
          </cell>
          <cell r="D5420">
            <v>32558.39</v>
          </cell>
          <cell r="E5420">
            <v>36875.632514000004</v>
          </cell>
        </row>
        <row r="5421">
          <cell r="A5421" t="str">
            <v>M012903025</v>
          </cell>
          <cell r="B5421" t="str">
            <v>CQU FoFo PN 10 L X H 800</v>
          </cell>
          <cell r="C5421" t="str">
            <v>PC</v>
          </cell>
          <cell r="D5421">
            <v>40534.76</v>
          </cell>
          <cell r="E5421">
            <v>45909.669176000003</v>
          </cell>
        </row>
        <row r="5422">
          <cell r="A5422" t="str">
            <v>M012903029</v>
          </cell>
          <cell r="B5422" t="str">
            <v>CQU FoFo PN 10 L X H 900</v>
          </cell>
          <cell r="C5422" t="str">
            <v>PC</v>
          </cell>
          <cell r="D5422">
            <v>66714.539999999994</v>
          </cell>
          <cell r="E5422">
            <v>75560.888003999993</v>
          </cell>
        </row>
        <row r="5423">
          <cell r="A5423" t="str">
            <v>M012903033</v>
          </cell>
          <cell r="B5423" t="str">
            <v>CQU FoFo PN 10 L X H 1000</v>
          </cell>
          <cell r="C5423" t="str">
            <v>PC</v>
          </cell>
          <cell r="D5423">
            <v>75895.38</v>
          </cell>
          <cell r="E5423">
            <v>85959.107388000004</v>
          </cell>
        </row>
        <row r="5424">
          <cell r="A5424" t="str">
            <v>M012904000</v>
          </cell>
          <cell r="B5424" t="str">
            <v>COMPORTA CIRCULAR EM FoFo DUCTIL PN 10 C/ SENTIDO UNICO DE FLUXO, INCLUINDO CHUMBADORES</v>
          </cell>
        </row>
        <row r="5425">
          <cell r="A5425" t="str">
            <v>M012904001</v>
          </cell>
          <cell r="B5425" t="str">
            <v>CCI FoFo PN 10 DN 200</v>
          </cell>
          <cell r="C5425" t="str">
            <v>PC</v>
          </cell>
          <cell r="D5425">
            <v>3288.23</v>
          </cell>
          <cell r="E5425">
            <v>3724.2492980000002</v>
          </cell>
        </row>
        <row r="5426">
          <cell r="A5426" t="str">
            <v>M012904005</v>
          </cell>
          <cell r="B5426" t="str">
            <v>CCI FoFo PN 10 DN 300</v>
          </cell>
          <cell r="C5426" t="str">
            <v>PC</v>
          </cell>
          <cell r="D5426">
            <v>6813.1</v>
          </cell>
          <cell r="E5426">
            <v>7716.517060000001</v>
          </cell>
        </row>
        <row r="5427">
          <cell r="A5427" t="str">
            <v>M012904009</v>
          </cell>
          <cell r="B5427" t="str">
            <v>CCI FoFo PN 10 DN 400</v>
          </cell>
          <cell r="C5427" t="str">
            <v>PC</v>
          </cell>
          <cell r="D5427">
            <v>12769.82</v>
          </cell>
          <cell r="E5427">
            <v>14463.098132000001</v>
          </cell>
        </row>
        <row r="5428">
          <cell r="A5428" t="str">
            <v>M012904013</v>
          </cell>
          <cell r="B5428" t="str">
            <v>CCI FoFo PN 10 DN 500</v>
          </cell>
          <cell r="C5428" t="str">
            <v>PC</v>
          </cell>
          <cell r="D5428">
            <v>22564.47</v>
          </cell>
          <cell r="E5428">
            <v>25556.518722000001</v>
          </cell>
        </row>
        <row r="5429">
          <cell r="A5429" t="str">
            <v>M012904017</v>
          </cell>
          <cell r="B5429" t="str">
            <v>CCI FoFo PN 10 DN 600</v>
          </cell>
          <cell r="C5429" t="str">
            <v>PC</v>
          </cell>
          <cell r="D5429">
            <v>34134</v>
          </cell>
          <cell r="E5429">
            <v>38660.168400000002</v>
          </cell>
        </row>
        <row r="5430">
          <cell r="A5430" t="str">
            <v>M012904021</v>
          </cell>
          <cell r="B5430" t="str">
            <v>CCI FoFo PN 10 DN 700</v>
          </cell>
          <cell r="C5430" t="str">
            <v>PC</v>
          </cell>
          <cell r="D5430">
            <v>44799.86</v>
          </cell>
          <cell r="E5430">
            <v>50740.321436000006</v>
          </cell>
        </row>
        <row r="5431">
          <cell r="A5431" t="str">
            <v>M012904025</v>
          </cell>
          <cell r="B5431" t="str">
            <v>CCI FoFo PN 10 DN 800</v>
          </cell>
          <cell r="C5431" t="str">
            <v>PC</v>
          </cell>
          <cell r="D5431">
            <v>55385.25</v>
          </cell>
          <cell r="E5431">
            <v>62729.334150000002</v>
          </cell>
        </row>
        <row r="5432">
          <cell r="A5432" t="str">
            <v>M012904029</v>
          </cell>
          <cell r="B5432" t="str">
            <v>CCI FoFo PN 10 DN 900</v>
          </cell>
          <cell r="C5432" t="str">
            <v>PC</v>
          </cell>
          <cell r="D5432">
            <v>69806.75</v>
          </cell>
          <cell r="E5432">
            <v>79063.125050000002</v>
          </cell>
        </row>
        <row r="5433">
          <cell r="A5433" t="str">
            <v>M012904033</v>
          </cell>
          <cell r="B5433" t="str">
            <v>CCI FoFo PN 10 DN 1000</v>
          </cell>
          <cell r="C5433" t="str">
            <v>PC</v>
          </cell>
          <cell r="D5433">
            <v>83525.570000000007</v>
          </cell>
          <cell r="E5433">
            <v>94601.060582000006</v>
          </cell>
        </row>
        <row r="5434">
          <cell r="A5434" t="str">
            <v>M013000000</v>
          </cell>
          <cell r="B5434" t="str">
            <v>VALVULAS DE COMANDO HIDRAULICO OU ELETRICO EM  FoFo DUCTIL E DEMAIS MATERIAIS STANDART, EXCLUSIVE SERVICOS E MATERIAIS P/ INSTALACOES ELETRICAS</v>
          </cell>
        </row>
        <row r="5435">
          <cell r="A5435" t="str">
            <v>M013000001</v>
          </cell>
          <cell r="B5435" t="str">
            <v>VALVULA FoFo - CONTROLADORA DE NIVEL MAXIMO</v>
          </cell>
        </row>
        <row r="5436">
          <cell r="A5436" t="str">
            <v>M013000095</v>
          </cell>
          <cell r="B5436" t="str">
            <v>VALVULA FoFo - CONTROLADORA DE NIVEL MAXIMO DN 80</v>
          </cell>
          <cell r="C5436" t="str">
            <v>PC</v>
          </cell>
          <cell r="D5436">
            <v>3131.53</v>
          </cell>
          <cell r="E5436">
            <v>3546.7708780000003</v>
          </cell>
        </row>
        <row r="5437">
          <cell r="A5437" t="str">
            <v>M013000098</v>
          </cell>
          <cell r="B5437" t="str">
            <v>VALVULA FoFo - CONTROLADORA DE NIVEL MAXIMO DN 150</v>
          </cell>
          <cell r="C5437" t="str">
            <v>PC</v>
          </cell>
          <cell r="D5437">
            <v>5000.34</v>
          </cell>
          <cell r="E5437">
            <v>5663.3850840000005</v>
          </cell>
        </row>
        <row r="5438">
          <cell r="A5438" t="str">
            <v>M013000101</v>
          </cell>
          <cell r="B5438" t="str">
            <v>VALVULA FoFo - CONTROLADORA DE NIVEL MAXIMO DN 200</v>
          </cell>
          <cell r="C5438" t="str">
            <v>PC</v>
          </cell>
          <cell r="D5438">
            <v>8485.43</v>
          </cell>
          <cell r="E5438">
            <v>9610.5980180000006</v>
          </cell>
        </row>
        <row r="5439">
          <cell r="A5439" t="str">
            <v>M013000105</v>
          </cell>
          <cell r="B5439" t="str">
            <v>VALVULA FoFo - CONTROLADORA DE NIVEL MAXIMO DN 250</v>
          </cell>
          <cell r="C5439" t="str">
            <v>PC</v>
          </cell>
          <cell r="D5439">
            <v>13637.3</v>
          </cell>
          <cell r="E5439">
            <v>15445.60598</v>
          </cell>
        </row>
        <row r="5440">
          <cell r="A5440" t="str">
            <v>M013000109</v>
          </cell>
          <cell r="B5440" t="str">
            <v>VALVULA FoFo - CONTROLADORA DE NIVEL MAXIMO DN 300</v>
          </cell>
          <cell r="C5440" t="str">
            <v>PC</v>
          </cell>
          <cell r="D5440">
            <v>19900.349999999999</v>
          </cell>
          <cell r="E5440">
            <v>22539.136409999999</v>
          </cell>
        </row>
        <row r="5441">
          <cell r="A5441" t="str">
            <v>M013000117</v>
          </cell>
          <cell r="B5441" t="str">
            <v>VALVULA FoFo - CONTROLADORA DE NIVEL MAXIMO DN 400</v>
          </cell>
          <cell r="C5441" t="str">
            <v>PC</v>
          </cell>
          <cell r="D5441">
            <v>36568.15</v>
          </cell>
          <cell r="E5441">
            <v>41417.086690000004</v>
          </cell>
        </row>
        <row r="5442">
          <cell r="A5442" t="str">
            <v>M013000119</v>
          </cell>
          <cell r="B5442" t="str">
            <v>VALVULA FoFo - CONTROLADORA DE NIVEL MAXIMO DN 500</v>
          </cell>
          <cell r="C5442" t="str">
            <v>PC</v>
          </cell>
          <cell r="D5442">
            <v>47672.51</v>
          </cell>
          <cell r="E5442">
            <v>53993.884826000001</v>
          </cell>
        </row>
        <row r="5443">
          <cell r="A5443" t="str">
            <v>M013001000</v>
          </cell>
          <cell r="B5443" t="str">
            <v>VALVULA BORBOLETA FoFo C/ BOIA C/ FLANGES PN 10</v>
          </cell>
        </row>
        <row r="5444">
          <cell r="A5444" t="str">
            <v>M013001001</v>
          </cell>
          <cell r="B5444" t="str">
            <v>VBF10WAB FoFoDN 75 40,000 kg</v>
          </cell>
          <cell r="C5444" t="str">
            <v>PC</v>
          </cell>
          <cell r="D5444">
            <v>1085.93</v>
          </cell>
          <cell r="E5444">
            <v>1229.9243180000001</v>
          </cell>
        </row>
        <row r="5445">
          <cell r="A5445" t="str">
            <v>M013001005</v>
          </cell>
          <cell r="B5445" t="str">
            <v>VBF10WAB FoFoDN 100 50,000 kg</v>
          </cell>
          <cell r="C5445" t="str">
            <v>PC</v>
          </cell>
          <cell r="D5445">
            <v>1123.81</v>
          </cell>
          <cell r="E5445">
            <v>1272.8272059999999</v>
          </cell>
        </row>
        <row r="5446">
          <cell r="A5446" t="str">
            <v>M013001009</v>
          </cell>
          <cell r="B5446" t="str">
            <v>VBF10WAB FoFoDN 150 65,000 kg</v>
          </cell>
          <cell r="C5446" t="str">
            <v>PC</v>
          </cell>
          <cell r="D5446">
            <v>1242.51</v>
          </cell>
          <cell r="E5446">
            <v>1407.266826</v>
          </cell>
        </row>
        <row r="5447">
          <cell r="A5447" t="str">
            <v>M013001013</v>
          </cell>
          <cell r="B5447" t="str">
            <v>VBF10WAB FoFoDN 200 90,000 kg</v>
          </cell>
          <cell r="C5447" t="str">
            <v>PC</v>
          </cell>
          <cell r="D5447">
            <v>1755.17</v>
          </cell>
          <cell r="E5447">
            <v>1987.9055420000002</v>
          </cell>
        </row>
        <row r="5448">
          <cell r="A5448" t="str">
            <v>M013001017</v>
          </cell>
          <cell r="B5448" t="str">
            <v>VBF10WAB FoFoDN 250 120,000 kg</v>
          </cell>
          <cell r="C5448" t="str">
            <v>PC</v>
          </cell>
          <cell r="D5448">
            <v>1919.32</v>
          </cell>
          <cell r="E5448">
            <v>2173.8218320000001</v>
          </cell>
        </row>
        <row r="5449">
          <cell r="A5449" t="str">
            <v>M013001021</v>
          </cell>
          <cell r="B5449" t="str">
            <v>VBF10WAB FoFoDN 300 150,000 kg</v>
          </cell>
          <cell r="C5449" t="str">
            <v>PC</v>
          </cell>
          <cell r="D5449">
            <v>2596.14</v>
          </cell>
          <cell r="E5449">
            <v>2940.388164</v>
          </cell>
        </row>
        <row r="5450">
          <cell r="A5450" t="str">
            <v>M013002000</v>
          </cell>
          <cell r="B5450" t="str">
            <v>VALVULA FoFo C/ CONTROLE REMOTO HIDRAULICO C/ FLANGES PN 10</v>
          </cell>
        </row>
        <row r="5451">
          <cell r="A5451" t="str">
            <v>M013003000</v>
          </cell>
          <cell r="B5451" t="str">
            <v>VALVULA FoFo C/ CONTROLE REMOTO HIDRAULICO C/ FLANGES PN 16</v>
          </cell>
        </row>
        <row r="5452">
          <cell r="A5452" t="str">
            <v>M013004000</v>
          </cell>
          <cell r="B5452" t="str">
            <v>VALVULA FoFo C/ CONTROLE REMOTO HIDRAULICO C/ FLANGES PN 25</v>
          </cell>
        </row>
        <row r="5453">
          <cell r="A5453" t="str">
            <v>M013005000</v>
          </cell>
          <cell r="B5453" t="str">
            <v>VALVULA FoFo C/ CONTROLE MANUAL C/ FLANGES PN 10</v>
          </cell>
        </row>
        <row r="5454">
          <cell r="A5454" t="str">
            <v>M013006000</v>
          </cell>
          <cell r="B5454" t="str">
            <v>VALVULA FoFo C/ CONTROLE MANUAL C/ FLANGES PN 16</v>
          </cell>
        </row>
        <row r="5455">
          <cell r="A5455" t="str">
            <v>M013007000</v>
          </cell>
          <cell r="B5455" t="str">
            <v>VALVULA FoFo C/ CONTROLE MANUAL C/ FLANGES PN 25</v>
          </cell>
        </row>
        <row r="5456">
          <cell r="A5456" t="str">
            <v>M013008000</v>
          </cell>
          <cell r="B5456" t="str">
            <v>VALVULA FoFo C/ CONTROLE REMOTO ELETRICO C/ FLANGES PN 100 kg0 kg00 kg00 kg000 kg000 kg000 kg000 kg000 kg000 kg000 kg</v>
          </cell>
        </row>
        <row r="5457">
          <cell r="A5457" t="str">
            <v>M013009000</v>
          </cell>
          <cell r="B5457" t="str">
            <v>VALVULA FoFo C/ CONTROLE REMOTO ELETRICO C/ FLANGES PN 160 kg0 kg00 kg00 kg000 kg000 kg000 kg000 kg000 kg000 kg000 kg</v>
          </cell>
        </row>
        <row r="5458">
          <cell r="A5458" t="str">
            <v>M013010000</v>
          </cell>
          <cell r="B5458" t="str">
            <v>VALVULA FoFo C/ CONTROLE REMOTO ELETRICO C/ FLANGES PN 250 kg0 kg00 kg00 kg000 kg000 kg000 kg000 kg000 kg000 kg000 kg</v>
          </cell>
        </row>
        <row r="5459">
          <cell r="A5459" t="str">
            <v>M013011000</v>
          </cell>
          <cell r="B5459" t="str">
            <v>VALVULA REDUTORA DE PRESSAO FoFo C/ FLANGES PN 10</v>
          </cell>
        </row>
        <row r="5460">
          <cell r="A5460" t="str">
            <v>M013011001</v>
          </cell>
          <cell r="B5460" t="str">
            <v>VALVULA RED. DE PRESSAO FoFo C/ FL. PN 10 DN 50 10,600 kg</v>
          </cell>
          <cell r="C5460" t="str">
            <v>PC</v>
          </cell>
          <cell r="D5460">
            <v>3315.38</v>
          </cell>
          <cell r="E5460">
            <v>3754.9993880000002</v>
          </cell>
        </row>
        <row r="5461">
          <cell r="A5461" t="str">
            <v>M013011005</v>
          </cell>
          <cell r="B5461" t="str">
            <v>VALVULA RED. DE PRESSAO FoFo C/ FL. PN 10 DN 75 22,000 kg</v>
          </cell>
          <cell r="C5461" t="str">
            <v>PC</v>
          </cell>
          <cell r="D5461">
            <v>3701.26</v>
          </cell>
          <cell r="E5461">
            <v>4192.0470760000007</v>
          </cell>
        </row>
        <row r="5462">
          <cell r="A5462" t="str">
            <v>M013011009</v>
          </cell>
          <cell r="B5462" t="str">
            <v>VALVULA RED. DE PRESSAO FoFo C/ FL. PN 10 DN 100 37,000 kg</v>
          </cell>
          <cell r="C5462" t="str">
            <v>PC</v>
          </cell>
          <cell r="D5462">
            <v>5470.07</v>
          </cell>
          <cell r="E5462">
            <v>6195.4012819999998</v>
          </cell>
        </row>
        <row r="5463">
          <cell r="A5463" t="str">
            <v>M013011013</v>
          </cell>
          <cell r="B5463" t="str">
            <v>VALVULA RED. DE PRESSAO FoFo C/ FL. PN 10 DN 150 75,000 kg</v>
          </cell>
          <cell r="C5463" t="str">
            <v>PC</v>
          </cell>
          <cell r="D5463">
            <v>9412.76</v>
          </cell>
          <cell r="E5463">
            <v>10660.891976000001</v>
          </cell>
        </row>
        <row r="5464">
          <cell r="A5464" t="str">
            <v>M013011017</v>
          </cell>
          <cell r="B5464" t="str">
            <v>VALVULA RED. DE PRESSAO FoFo C/ FL. PN 10 DN 200 125,000 kg</v>
          </cell>
          <cell r="C5464" t="str">
            <v>PC</v>
          </cell>
          <cell r="D5464">
            <v>10389.6</v>
          </cell>
          <cell r="E5464">
            <v>11767.260960000001</v>
          </cell>
        </row>
        <row r="5465">
          <cell r="A5465" t="str">
            <v>M013011021</v>
          </cell>
          <cell r="B5465" t="str">
            <v>VALVULA RED. DE PRESSAO FoFo C/ FL. PN 10 DN 250 217,000 kg</v>
          </cell>
          <cell r="C5465" t="str">
            <v>PC</v>
          </cell>
          <cell r="D5465">
            <v>18601.27</v>
          </cell>
          <cell r="E5465">
            <v>21067.798402</v>
          </cell>
        </row>
        <row r="5466">
          <cell r="A5466" t="str">
            <v>M013011025</v>
          </cell>
          <cell r="B5466" t="str">
            <v>VALVULA RED. DE PRESSAO FoFo C/ FL. PN 10 DN 300 370,000 kg</v>
          </cell>
          <cell r="C5466" t="str">
            <v>PC</v>
          </cell>
          <cell r="D5466">
            <v>29134.31</v>
          </cell>
          <cell r="E5466">
            <v>32997.519506000004</v>
          </cell>
        </row>
        <row r="5467">
          <cell r="A5467" t="str">
            <v>M013011029</v>
          </cell>
          <cell r="B5467" t="str">
            <v>VALVULA RED. DE PRESSAO FoFo C/ FL. PN 10 DN 350 381,000 kg</v>
          </cell>
          <cell r="C5467" t="str">
            <v>PC</v>
          </cell>
          <cell r="D5467">
            <v>32047.74</v>
          </cell>
          <cell r="E5467">
            <v>36297.270324000005</v>
          </cell>
        </row>
        <row r="5468">
          <cell r="A5468" t="str">
            <v>M013011033</v>
          </cell>
          <cell r="B5468" t="str">
            <v>VALVULA RED. DE PRESSAO FoFo C/ FL. PN 10 DN 400 846,000 kg</v>
          </cell>
          <cell r="C5468" t="str">
            <v>PC</v>
          </cell>
          <cell r="D5468">
            <v>35252.519999999997</v>
          </cell>
          <cell r="E5468">
            <v>39927.004152000001</v>
          </cell>
        </row>
        <row r="5469">
          <cell r="A5469" t="str">
            <v>M013011037</v>
          </cell>
          <cell r="B5469" t="str">
            <v>VALVULA RED. DE PRESSAO FoFo C/ FL. PN 10 DN 450 945,000 kg</v>
          </cell>
          <cell r="C5469" t="str">
            <v>PC</v>
          </cell>
          <cell r="D5469">
            <v>38777.769999999997</v>
          </cell>
          <cell r="E5469">
            <v>43919.702301999998</v>
          </cell>
        </row>
        <row r="5470">
          <cell r="A5470" t="str">
            <v>M013011041</v>
          </cell>
          <cell r="B5470" t="str">
            <v>VALVULA RED. DE PRESSAO FoFo C/ FL. PN 10 DN 500 962,000 kg</v>
          </cell>
          <cell r="C5470" t="str">
            <v>PC</v>
          </cell>
          <cell r="D5470">
            <v>42655.55</v>
          </cell>
          <cell r="E5470">
            <v>48311.675930000005</v>
          </cell>
        </row>
        <row r="5471">
          <cell r="A5471" t="str">
            <v>M013012000</v>
          </cell>
          <cell r="B5471" t="str">
            <v>VALVULA REDUTORA DE PRESSAO FoFo C/ FLANGES PN 16</v>
          </cell>
        </row>
        <row r="5472">
          <cell r="A5472" t="str">
            <v>M013012001</v>
          </cell>
          <cell r="B5472" t="str">
            <v>VALVULA RED. DE PRESSAO FoFo C/ FL. PN 16 DN 50 10,600 kg</v>
          </cell>
          <cell r="C5472" t="str">
            <v>PC</v>
          </cell>
          <cell r="D5472">
            <v>3646.92</v>
          </cell>
          <cell r="E5472">
            <v>4130.5015920000005</v>
          </cell>
        </row>
        <row r="5473">
          <cell r="A5473" t="str">
            <v>M013012005</v>
          </cell>
          <cell r="B5473" t="str">
            <v>VALVULA RED. DE PRESSAO FoFo C/ FL. PN 16 DN 75 22,000 kg</v>
          </cell>
          <cell r="C5473" t="str">
            <v>PC</v>
          </cell>
          <cell r="D5473">
            <v>4071.39</v>
          </cell>
          <cell r="E5473">
            <v>4611.2563140000002</v>
          </cell>
        </row>
        <row r="5474">
          <cell r="A5474" t="str">
            <v>M013012009</v>
          </cell>
          <cell r="B5474" t="str">
            <v>VALVULA RED. DE PRESSAO FoFo C/ FL. PN 16 DN 100 37,000 kg</v>
          </cell>
          <cell r="C5474" t="str">
            <v>PC</v>
          </cell>
          <cell r="D5474">
            <v>6017.08</v>
          </cell>
          <cell r="E5474">
            <v>6814.9448080000002</v>
          </cell>
        </row>
        <row r="5475">
          <cell r="A5475" t="str">
            <v>M013012013</v>
          </cell>
          <cell r="B5475" t="str">
            <v>VALVULA RED. DE PRESSAO FoFo C/ FL. PN 16 DN 150 75,000 kg</v>
          </cell>
          <cell r="C5475" t="str">
            <v>PC</v>
          </cell>
          <cell r="D5475">
            <v>10354.040000000001</v>
          </cell>
          <cell r="E5475">
            <v>11726.985704000001</v>
          </cell>
        </row>
        <row r="5476">
          <cell r="A5476" t="str">
            <v>M013012017</v>
          </cell>
          <cell r="B5476" t="str">
            <v>VALVULA RED. DE PRESSAO FoFo C/ FL. PN 16 DN 200 125,000 kg</v>
          </cell>
          <cell r="C5476" t="str">
            <v>PC</v>
          </cell>
          <cell r="D5476">
            <v>11428.56</v>
          </cell>
          <cell r="E5476">
            <v>12943.987056</v>
          </cell>
        </row>
        <row r="5477">
          <cell r="A5477" t="str">
            <v>M013012021</v>
          </cell>
          <cell r="B5477" t="str">
            <v>VALVULA RED. DE PRESSAO FoFo C/ FL. PN 16 DN 250 217,000 kg</v>
          </cell>
          <cell r="C5477" t="str">
            <v>PC</v>
          </cell>
          <cell r="D5477">
            <v>20461.400000000001</v>
          </cell>
          <cell r="E5477">
            <v>23174.581640000004</v>
          </cell>
        </row>
        <row r="5478">
          <cell r="A5478" t="str">
            <v>M013012025</v>
          </cell>
          <cell r="B5478" t="str">
            <v>VALVULA RED. DE PRESSAO FoFo C/ FL. PN 16 DN 300 370,000 kg</v>
          </cell>
          <cell r="C5478" t="str">
            <v>PC</v>
          </cell>
          <cell r="D5478">
            <v>32047.74</v>
          </cell>
          <cell r="E5478">
            <v>36297.270324000005</v>
          </cell>
        </row>
        <row r="5479">
          <cell r="A5479" t="str">
            <v>M013012029</v>
          </cell>
          <cell r="B5479" t="str">
            <v>VALVULA RED. DE PRESSAO FoFo C/ FL. PN 16 DN 350 381,000 kg</v>
          </cell>
          <cell r="C5479" t="str">
            <v>PC</v>
          </cell>
          <cell r="D5479">
            <v>35252.519999999997</v>
          </cell>
          <cell r="E5479">
            <v>39927.004152000001</v>
          </cell>
        </row>
        <row r="5480">
          <cell r="A5480" t="str">
            <v>M013012033</v>
          </cell>
          <cell r="B5480" t="str">
            <v>VALVULA RED. DE PRESSAO FoFo C/ FL. PN 16 DN 400 846,000 kg</v>
          </cell>
          <cell r="C5480" t="str">
            <v>PC</v>
          </cell>
          <cell r="D5480">
            <v>38777.769999999997</v>
          </cell>
          <cell r="E5480">
            <v>43919.702301999998</v>
          </cell>
        </row>
        <row r="5481">
          <cell r="A5481" t="str">
            <v>M013012037</v>
          </cell>
          <cell r="B5481" t="str">
            <v>VALVULA RED. DE PRESSAO FoFo C/ FL. PN 16 DN 450 945,000 kg</v>
          </cell>
          <cell r="C5481" t="str">
            <v>PC</v>
          </cell>
          <cell r="D5481">
            <v>42655.55</v>
          </cell>
          <cell r="E5481">
            <v>48311.675930000005</v>
          </cell>
        </row>
        <row r="5482">
          <cell r="A5482" t="str">
            <v>M013012041</v>
          </cell>
          <cell r="B5482" t="str">
            <v>VALVULA RED. DE PRESSAO FoFo C/ FL. PN 16 DN 500 962,000 kg</v>
          </cell>
          <cell r="C5482" t="str">
            <v>PC</v>
          </cell>
          <cell r="D5482">
            <v>46921.1</v>
          </cell>
          <cell r="E5482">
            <v>53142.83786</v>
          </cell>
        </row>
        <row r="5483">
          <cell r="A5483" t="str">
            <v>M013013000</v>
          </cell>
          <cell r="B5483" t="str">
            <v>VALVULA REDUTORA DE PRESSAO FoFo C/ FLANGES PN 25</v>
          </cell>
        </row>
        <row r="5484">
          <cell r="A5484" t="str">
            <v>M013013001</v>
          </cell>
          <cell r="B5484" t="str">
            <v>VALVULA RED. DE PRESSAO FoFo C/ FL. PN 25 DN 50 12,200 kg</v>
          </cell>
          <cell r="C5484" t="str">
            <v>PC</v>
          </cell>
          <cell r="D5484">
            <v>4011.61</v>
          </cell>
          <cell r="E5484">
            <v>4543.5494860000008</v>
          </cell>
        </row>
        <row r="5485">
          <cell r="A5485" t="str">
            <v>M013013005</v>
          </cell>
          <cell r="B5485" t="str">
            <v>VALVULA RED. DE PRESSAO FoFo C/ FL. PN 25 DN 75 25,000 kg</v>
          </cell>
          <cell r="C5485" t="str">
            <v>PC</v>
          </cell>
          <cell r="D5485">
            <v>4478.53</v>
          </cell>
          <cell r="E5485">
            <v>5072.3830779999998</v>
          </cell>
        </row>
        <row r="5486">
          <cell r="A5486" t="str">
            <v>M013013009</v>
          </cell>
          <cell r="B5486" t="str">
            <v>VALVULA RED. DE PRESSAO FoFo C/ FL. PN 25 DN 100 43,000 kg</v>
          </cell>
          <cell r="C5486" t="str">
            <v>PC</v>
          </cell>
          <cell r="D5486">
            <v>6618.79</v>
          </cell>
          <cell r="E5486">
            <v>7496.441554</v>
          </cell>
        </row>
        <row r="5487">
          <cell r="A5487" t="str">
            <v>M013013013</v>
          </cell>
          <cell r="B5487" t="str">
            <v>VALVULA RED. DE PRESSAO FoFo C/ FL. PN 25 DN 150 85,000 kg</v>
          </cell>
          <cell r="C5487" t="str">
            <v>PC</v>
          </cell>
          <cell r="D5487">
            <v>11389.44</v>
          </cell>
          <cell r="E5487">
            <v>12899.679744000001</v>
          </cell>
        </row>
        <row r="5488">
          <cell r="A5488" t="str">
            <v>M013013017</v>
          </cell>
          <cell r="B5488" t="str">
            <v>VALVULA RED. DE PRESSAO FoFo C/ FL. PN 25 DN 200 146,000 kg</v>
          </cell>
          <cell r="C5488" t="str">
            <v>PC</v>
          </cell>
          <cell r="D5488">
            <v>12571.41</v>
          </cell>
          <cell r="E5488">
            <v>14238.378966</v>
          </cell>
        </row>
        <row r="5489">
          <cell r="A5489" t="str">
            <v>M013013021</v>
          </cell>
          <cell r="B5489" t="str">
            <v>VALVULA RED. DE PRESSAO FoFo C/ FL. PN 25 DN 250 245,000 kg</v>
          </cell>
          <cell r="C5489" t="str">
            <v>PC</v>
          </cell>
          <cell r="D5489">
            <v>22507.54</v>
          </cell>
          <cell r="E5489">
            <v>25492.039804000004</v>
          </cell>
        </row>
        <row r="5490">
          <cell r="A5490" t="str">
            <v>M013013025</v>
          </cell>
          <cell r="B5490" t="str">
            <v>VALVULA RED. DE PRESSAO FoFo C/ FL. PN 25 DN 300 410,000 kg</v>
          </cell>
          <cell r="C5490" t="str">
            <v>PC</v>
          </cell>
          <cell r="D5490">
            <v>35252.519999999997</v>
          </cell>
          <cell r="E5490">
            <v>39927.004152000001</v>
          </cell>
        </row>
        <row r="5491">
          <cell r="A5491" t="str">
            <v>M013013029</v>
          </cell>
          <cell r="B5491" t="str">
            <v>VALVULA RED. DE PRESSAO FoFo C/ FL. PN 25 DN 350 434,000 kg</v>
          </cell>
          <cell r="C5491" t="str">
            <v>PC</v>
          </cell>
          <cell r="D5491">
            <v>38777.769999999997</v>
          </cell>
          <cell r="E5491">
            <v>43919.702301999998</v>
          </cell>
        </row>
        <row r="5492">
          <cell r="A5492" t="str">
            <v>M013013033</v>
          </cell>
          <cell r="B5492" t="str">
            <v>VALVULA RED. DE PRESSAO FoFo C/ FL. PN 25 DN 400 900,000 kg</v>
          </cell>
          <cell r="C5492" t="str">
            <v>PC</v>
          </cell>
          <cell r="D5492">
            <v>42655.55</v>
          </cell>
          <cell r="E5492">
            <v>48311.675930000005</v>
          </cell>
        </row>
        <row r="5493">
          <cell r="A5493" t="str">
            <v>M013013037</v>
          </cell>
          <cell r="B5493" t="str">
            <v>VALVULA RED. DE PRESSAO FoFo C/ FL. PN 25 DN 450 967,000 kg</v>
          </cell>
          <cell r="C5493" t="str">
            <v>PC</v>
          </cell>
          <cell r="D5493">
            <v>46921.1</v>
          </cell>
          <cell r="E5493">
            <v>53142.83786</v>
          </cell>
        </row>
        <row r="5494">
          <cell r="A5494" t="str">
            <v>M013013041</v>
          </cell>
          <cell r="B5494" t="str">
            <v>VALVULA RED. DE PRESSAO FoFo C/ FL. PN 25 DN 500 986,000 kg</v>
          </cell>
          <cell r="C5494" t="str">
            <v>PC</v>
          </cell>
          <cell r="D5494">
            <v>51613.21</v>
          </cell>
          <cell r="E5494">
            <v>58457.121646</v>
          </cell>
        </row>
        <row r="5495">
          <cell r="A5495" t="str">
            <v>M013014000</v>
          </cell>
          <cell r="B5495" t="str">
            <v>VALVULA RETENCAO FoFo C/ FLANGES PN 10</v>
          </cell>
        </row>
        <row r="5496">
          <cell r="A5496" t="str">
            <v>M013014001</v>
          </cell>
          <cell r="B5496" t="str">
            <v>VALVULA RET. FoFo C/ FLANGES PN 10 DN 50</v>
          </cell>
          <cell r="C5496" t="str">
            <v>PC</v>
          </cell>
          <cell r="D5496">
            <v>2293.09</v>
          </cell>
          <cell r="E5496">
            <v>2597.1537340000004</v>
          </cell>
        </row>
        <row r="5497">
          <cell r="A5497" t="str">
            <v>M013014005</v>
          </cell>
          <cell r="B5497" t="str">
            <v>VALVULA RET. FoFo C/ FLANGES PN 10 DN 75</v>
          </cell>
          <cell r="C5497" t="str">
            <v>PC</v>
          </cell>
          <cell r="D5497">
            <v>2575.9299999999998</v>
          </cell>
          <cell r="E5497">
            <v>2917.4983179999999</v>
          </cell>
        </row>
        <row r="5498">
          <cell r="A5498" t="str">
            <v>M013014009</v>
          </cell>
          <cell r="B5498" t="str">
            <v>VALVULA RET. FoFo C/ FLANGES PN 10 DN 100</v>
          </cell>
          <cell r="C5498" t="str">
            <v>PC</v>
          </cell>
          <cell r="D5498">
            <v>2777.97</v>
          </cell>
          <cell r="E5498">
            <v>3146.3288219999999</v>
          </cell>
        </row>
        <row r="5499">
          <cell r="A5499" t="str">
            <v>M013014013</v>
          </cell>
          <cell r="B5499" t="str">
            <v>VALVULA RET. FoFo C/ FLANGES PN 10 DN 150</v>
          </cell>
          <cell r="C5499" t="str">
            <v>PC</v>
          </cell>
          <cell r="D5499">
            <v>4150.57</v>
          </cell>
          <cell r="E5499">
            <v>4700.9355820000001</v>
          </cell>
        </row>
        <row r="5500">
          <cell r="A5500" t="str">
            <v>M013014017</v>
          </cell>
          <cell r="B5500" t="str">
            <v>VALVULA RET. FoFo C/ FLANGES PN 10 DN 200</v>
          </cell>
          <cell r="C5500" t="str">
            <v>PC</v>
          </cell>
          <cell r="D5500">
            <v>4949.83</v>
          </cell>
          <cell r="E5500">
            <v>5606.1774580000001</v>
          </cell>
        </row>
        <row r="5501">
          <cell r="A5501" t="str">
            <v>M013015000</v>
          </cell>
          <cell r="B5501" t="str">
            <v>VALVULA RETENCAO FoFo C/ FLANGES PN 16</v>
          </cell>
        </row>
        <row r="5502">
          <cell r="A5502" t="str">
            <v>M013015001</v>
          </cell>
          <cell r="B5502" t="str">
            <v>VALVULA RET. FoFo C/ FLANGES PN 16 DN 50</v>
          </cell>
          <cell r="C5502" t="str">
            <v>PC</v>
          </cell>
          <cell r="D5502">
            <v>2293.09</v>
          </cell>
          <cell r="E5502">
            <v>2597.1537340000004</v>
          </cell>
        </row>
        <row r="5503">
          <cell r="A5503" t="str">
            <v>M013015005</v>
          </cell>
          <cell r="B5503" t="str">
            <v>VALVULA RET. FoFo C/ FLANGES PN 16 DN 75</v>
          </cell>
          <cell r="C5503" t="str">
            <v>PC</v>
          </cell>
          <cell r="D5503">
            <v>2575.9299999999998</v>
          </cell>
          <cell r="E5503">
            <v>2917.4983179999999</v>
          </cell>
        </row>
        <row r="5504">
          <cell r="A5504" t="str">
            <v>M013015009</v>
          </cell>
          <cell r="B5504" t="str">
            <v>VALVULA RET. FoFo C/ FLANGES PN 16 DN 100</v>
          </cell>
          <cell r="C5504" t="str">
            <v>PC</v>
          </cell>
          <cell r="D5504">
            <v>2777.97</v>
          </cell>
          <cell r="E5504">
            <v>3146.3288219999999</v>
          </cell>
        </row>
        <row r="5505">
          <cell r="A5505" t="str">
            <v>M013015013</v>
          </cell>
          <cell r="B5505" t="str">
            <v>VALVULA RET. FoFo C/ FLANGES PN 16 DN 150</v>
          </cell>
          <cell r="C5505" t="str">
            <v>PC</v>
          </cell>
          <cell r="D5505">
            <v>3909.36</v>
          </cell>
          <cell r="E5505">
            <v>4427.7411360000006</v>
          </cell>
        </row>
        <row r="5506">
          <cell r="A5506" t="str">
            <v>M013015017</v>
          </cell>
          <cell r="B5506" t="str">
            <v>VALVULA RET. FoFo C/ FLANGES PN 16 DN 200</v>
          </cell>
          <cell r="C5506" t="str">
            <v>PC</v>
          </cell>
          <cell r="D5506">
            <v>4949.83</v>
          </cell>
          <cell r="E5506">
            <v>5606.1774580000001</v>
          </cell>
        </row>
        <row r="5507">
          <cell r="A5507" t="str">
            <v>M013016000</v>
          </cell>
          <cell r="B5507" t="str">
            <v>VALVULA RETENCAO FoFo C/ FLANGES PN 25</v>
          </cell>
        </row>
        <row r="5508">
          <cell r="A5508" t="str">
            <v>M013016001</v>
          </cell>
          <cell r="B5508" t="str">
            <v>VALVULA RET. FoFo C/ FLANGES PN 25 DN 50</v>
          </cell>
          <cell r="C5508" t="str">
            <v>PC</v>
          </cell>
          <cell r="D5508">
            <v>2293.09</v>
          </cell>
          <cell r="E5508">
            <v>2597.1537340000004</v>
          </cell>
        </row>
        <row r="5509">
          <cell r="A5509" t="str">
            <v>M013016005</v>
          </cell>
          <cell r="B5509" t="str">
            <v>VALVULA RET. FoFo C/ FLANGES PN 25 DN 75</v>
          </cell>
          <cell r="C5509" t="str">
            <v>PC</v>
          </cell>
          <cell r="D5509">
            <v>2575.9299999999998</v>
          </cell>
          <cell r="E5509">
            <v>2917.4983179999999</v>
          </cell>
        </row>
        <row r="5510">
          <cell r="A5510" t="str">
            <v>M013016009</v>
          </cell>
          <cell r="B5510" t="str">
            <v>VALVULA RET. FoFo C/ FLANGES PN 25 DN 100</v>
          </cell>
          <cell r="C5510" t="str">
            <v>PC</v>
          </cell>
          <cell r="D5510">
            <v>2777.97</v>
          </cell>
          <cell r="E5510">
            <v>3146.3288219999999</v>
          </cell>
        </row>
        <row r="5511">
          <cell r="A5511" t="str">
            <v>M013016013</v>
          </cell>
          <cell r="B5511" t="str">
            <v>VALVULA RET. FoFo C/ FLANGES PN 25 DN 150</v>
          </cell>
          <cell r="C5511" t="str">
            <v>PC</v>
          </cell>
          <cell r="D5511">
            <v>3909.36</v>
          </cell>
          <cell r="E5511">
            <v>4427.7411360000006</v>
          </cell>
        </row>
        <row r="5512">
          <cell r="A5512" t="str">
            <v>M013016017</v>
          </cell>
          <cell r="B5512" t="str">
            <v>VALVULA RET. FoFo C/ FLANGES PN 25 DN 200</v>
          </cell>
          <cell r="C5512" t="str">
            <v>PC</v>
          </cell>
          <cell r="D5512">
            <v>4949.83</v>
          </cell>
          <cell r="E5512">
            <v>5606.1774580000001</v>
          </cell>
        </row>
        <row r="5513">
          <cell r="A5513" t="str">
            <v>M013017000</v>
          </cell>
          <cell r="B5513" t="str">
            <v>VALVULA SUSTENTADORA DE PRESSAO FoFo C/ FLANGES PN 10</v>
          </cell>
        </row>
        <row r="5514">
          <cell r="A5514" t="str">
            <v>M013017001</v>
          </cell>
          <cell r="B5514" t="str">
            <v>VALVULA SUSTENT. FoFo C/ FLANGES PN 10 DN 50</v>
          </cell>
          <cell r="C5514" t="str">
            <v>PC</v>
          </cell>
          <cell r="D5514">
            <v>2159.6</v>
          </cell>
          <cell r="E5514">
            <v>2445.9629599999998</v>
          </cell>
        </row>
        <row r="5515">
          <cell r="A5515" t="str">
            <v>M013017005</v>
          </cell>
          <cell r="B5515" t="str">
            <v>VALVULA SUSTENT. FoFo C/ FLANGES PN 10 DN 75</v>
          </cell>
          <cell r="C5515" t="str">
            <v>PC</v>
          </cell>
          <cell r="D5515">
            <v>2399.56</v>
          </cell>
          <cell r="E5515">
            <v>2717.7416560000001</v>
          </cell>
        </row>
        <row r="5516">
          <cell r="A5516" t="str">
            <v>M013017009</v>
          </cell>
          <cell r="B5516" t="str">
            <v>VALVULA SUSTENT. FoFo C/ FLANGES PN 10 DN 100</v>
          </cell>
          <cell r="C5516" t="str">
            <v>PC</v>
          </cell>
          <cell r="D5516">
            <v>2666.17</v>
          </cell>
          <cell r="E5516">
            <v>3019.704142</v>
          </cell>
        </row>
        <row r="5517">
          <cell r="A5517" t="str">
            <v>M013017013</v>
          </cell>
          <cell r="B5517" t="str">
            <v>VALVULA SUSTENT. FoFo C/ FLANGES PN 10 DN 150</v>
          </cell>
          <cell r="C5517" t="str">
            <v>PC</v>
          </cell>
          <cell r="D5517">
            <v>2962.41</v>
          </cell>
          <cell r="E5517">
            <v>3355.2255660000001</v>
          </cell>
        </row>
        <row r="5518">
          <cell r="A5518" t="str">
            <v>M013017017</v>
          </cell>
          <cell r="B5518" t="str">
            <v>VALVULA SUSTENT. FoFo C/ FLANGES PN 10 DN 200</v>
          </cell>
          <cell r="C5518" t="str">
            <v>PC</v>
          </cell>
          <cell r="D5518">
            <v>3258.66</v>
          </cell>
          <cell r="E5518">
            <v>3690.7583159999999</v>
          </cell>
        </row>
        <row r="5519">
          <cell r="A5519" t="str">
            <v>M013018000</v>
          </cell>
          <cell r="B5519" t="str">
            <v>VALVULA SUSTENTADORA DE PRESSAO FoFo C/ FLANGES PN 16</v>
          </cell>
        </row>
        <row r="5520">
          <cell r="A5520" t="str">
            <v>M013018001</v>
          </cell>
          <cell r="B5520" t="str">
            <v>VALVULA SUSTENT. FoFo C/ FLANGES PN 16 DN 50</v>
          </cell>
          <cell r="C5520" t="str">
            <v>PC</v>
          </cell>
          <cell r="D5520">
            <v>2375.56</v>
          </cell>
          <cell r="E5520">
            <v>2690.559256</v>
          </cell>
        </row>
        <row r="5521">
          <cell r="A5521" t="str">
            <v>M013018005</v>
          </cell>
          <cell r="B5521" t="str">
            <v>VALVULA SUSTENT. FoFo C/ FLANGES PN 16 DN 75</v>
          </cell>
          <cell r="C5521" t="str">
            <v>PC</v>
          </cell>
          <cell r="D5521">
            <v>2639.51</v>
          </cell>
          <cell r="E5521">
            <v>2989.5090260000002</v>
          </cell>
        </row>
        <row r="5522">
          <cell r="A5522" t="str">
            <v>M013018009</v>
          </cell>
          <cell r="B5522" t="str">
            <v>VALVULA SUSTENT. FoFo C/ FLANGES PN 16 DN 100</v>
          </cell>
          <cell r="C5522" t="str">
            <v>PC</v>
          </cell>
          <cell r="D5522">
            <v>2932.8</v>
          </cell>
          <cell r="E5522">
            <v>3321.6892800000005</v>
          </cell>
        </row>
        <row r="5523">
          <cell r="A5523" t="str">
            <v>M013018013</v>
          </cell>
          <cell r="B5523" t="str">
            <v>VALVULA SUSTENT. FoFo C/ FLANGES PN 16 DN 150</v>
          </cell>
          <cell r="C5523" t="str">
            <v>PC</v>
          </cell>
          <cell r="D5523">
            <v>3258.66</v>
          </cell>
          <cell r="E5523">
            <v>3690.7583159999999</v>
          </cell>
        </row>
        <row r="5524">
          <cell r="A5524" t="str">
            <v>M013018017</v>
          </cell>
          <cell r="B5524" t="str">
            <v>VALVULA SUSTENT. FoFo C/ FLANGES PN 16 DN 200</v>
          </cell>
          <cell r="C5524" t="str">
            <v>PC</v>
          </cell>
          <cell r="D5524">
            <v>3584.53</v>
          </cell>
          <cell r="E5524">
            <v>4059.8386780000005</v>
          </cell>
        </row>
        <row r="5525">
          <cell r="A5525" t="str">
            <v>M013019000</v>
          </cell>
          <cell r="B5525" t="str">
            <v>VALVULA SUSTENTADORA DE PRESSAO FoFo C/ FLANGES PN 25</v>
          </cell>
        </row>
        <row r="5526">
          <cell r="A5526" t="str">
            <v>M013019001</v>
          </cell>
          <cell r="B5526" t="str">
            <v>VALVULA SUSTENT. FoFo C/ FLANGES PN 25 DN 50</v>
          </cell>
          <cell r="C5526" t="str">
            <v>PC</v>
          </cell>
          <cell r="D5526">
            <v>2613.12</v>
          </cell>
          <cell r="E5526">
            <v>2959.6197120000002</v>
          </cell>
        </row>
        <row r="5527">
          <cell r="A5527" t="str">
            <v>M013019005</v>
          </cell>
          <cell r="B5527" t="str">
            <v>VALVULA SUSTENT. FoFo C/ FLANGES PN 25 DN 75</v>
          </cell>
          <cell r="C5527" t="str">
            <v>PC</v>
          </cell>
          <cell r="D5527">
            <v>2903.46</v>
          </cell>
          <cell r="E5527">
            <v>3288.4587960000003</v>
          </cell>
        </row>
        <row r="5528">
          <cell r="A5528" t="str">
            <v>M013019009</v>
          </cell>
          <cell r="B5528" t="str">
            <v>VALVULA SUSTENT. FoFo C/ FLANGES PN 25 DN 100</v>
          </cell>
          <cell r="C5528" t="str">
            <v>PC</v>
          </cell>
          <cell r="D5528">
            <v>3226.07</v>
          </cell>
          <cell r="E5528">
            <v>3653.8468820000003</v>
          </cell>
        </row>
        <row r="5529">
          <cell r="A5529" t="str">
            <v>M013019013</v>
          </cell>
          <cell r="B5529" t="str">
            <v>VALVULA SUSTENT. FoFo C/ FLANGES PN 25 DN 150</v>
          </cell>
          <cell r="C5529" t="str">
            <v>PC</v>
          </cell>
          <cell r="D5529">
            <v>3584.53</v>
          </cell>
          <cell r="E5529">
            <v>4059.8386780000005</v>
          </cell>
        </row>
        <row r="5530">
          <cell r="A5530" t="str">
            <v>M013019017</v>
          </cell>
          <cell r="B5530" t="str">
            <v>VALVULA SUSTENT. FoFo C/ FLANGES PN 25 DN 200</v>
          </cell>
          <cell r="C5530" t="str">
            <v>PC</v>
          </cell>
          <cell r="D5530">
            <v>3942.98</v>
          </cell>
          <cell r="E5530">
            <v>4465.8191480000005</v>
          </cell>
        </row>
        <row r="5531">
          <cell r="A5531" t="str">
            <v>M013020000</v>
          </cell>
          <cell r="B5531" t="str">
            <v>VALVULA REDUTORA DE PRESSAO INTELIGENTE FoFo C/ FLANGES PN 10</v>
          </cell>
        </row>
        <row r="5532">
          <cell r="A5532" t="str">
            <v>M013020001</v>
          </cell>
          <cell r="B5532" t="str">
            <v>VALVULA RED. DE PRESSAO INTELIGENTE FoFo C/ FL. PN 10 DN 50 10,600 kg</v>
          </cell>
          <cell r="C5532" t="str">
            <v>PC</v>
          </cell>
          <cell r="D5532">
            <v>2981.01</v>
          </cell>
          <cell r="E5532">
            <v>3376.2919260000003</v>
          </cell>
        </row>
        <row r="5533">
          <cell r="A5533" t="str">
            <v>M013020005</v>
          </cell>
          <cell r="B5533" t="str">
            <v>VALVULA RED. DE PRESSAO INTELIGENTE FoFo C/ FL. PN 10 DN 75 22,000 kg</v>
          </cell>
          <cell r="C5533" t="str">
            <v>PC</v>
          </cell>
          <cell r="D5533">
            <v>3279.11</v>
          </cell>
          <cell r="E5533">
            <v>3713.9199860000003</v>
          </cell>
        </row>
        <row r="5534">
          <cell r="A5534" t="str">
            <v>M013020009</v>
          </cell>
          <cell r="B5534" t="str">
            <v>VALVULA RED. DE PRESSAO INTELIGENTE FoFo C/ FL. PN 10 DN 100 37,000 kg</v>
          </cell>
          <cell r="C5534" t="str">
            <v>PC</v>
          </cell>
          <cell r="D5534">
            <v>3607.02</v>
          </cell>
          <cell r="E5534">
            <v>4085.3108520000001</v>
          </cell>
        </row>
        <row r="5535">
          <cell r="A5535" t="str">
            <v>M013020013</v>
          </cell>
          <cell r="B5535" t="str">
            <v>VALVULA RED. DE PRESSAO INTELIGENTE FoFo C/ FL. PN 10 DN 150 75,000 kg</v>
          </cell>
          <cell r="C5535" t="str">
            <v>PC</v>
          </cell>
          <cell r="D5535">
            <v>3967.73</v>
          </cell>
          <cell r="E5535">
            <v>4493.8509979999999</v>
          </cell>
        </row>
        <row r="5536">
          <cell r="A5536" t="str">
            <v>M013020017</v>
          </cell>
          <cell r="B5536" t="str">
            <v>VALVULA RED. DE PRESSAO INTELIGENTE FoFo C/ FL. PN 10 DN 200 125,000 kg</v>
          </cell>
          <cell r="C5536" t="str">
            <v>PC</v>
          </cell>
          <cell r="D5536">
            <v>4364.5</v>
          </cell>
          <cell r="E5536">
            <v>4943.2327000000005</v>
          </cell>
        </row>
        <row r="5537">
          <cell r="A5537" t="str">
            <v>M013020021</v>
          </cell>
          <cell r="B5537" t="str">
            <v>VALVULA RED. DE PRESSAO INTELIGENTE FoFo C/ FL. PN 10 DN 250 217,000 kg</v>
          </cell>
          <cell r="C5537" t="str">
            <v>PC</v>
          </cell>
          <cell r="D5537">
            <v>4800.95</v>
          </cell>
          <cell r="E5537">
            <v>5437.5559700000003</v>
          </cell>
        </row>
        <row r="5538">
          <cell r="A5538" t="str">
            <v>M013020025</v>
          </cell>
          <cell r="B5538" t="str">
            <v>VALVULA RED. DE PRESSAO INTELIGENTE FoFo C/ FL. PN 10 DN 300 370,000 kg</v>
          </cell>
          <cell r="C5538" t="str">
            <v>PC</v>
          </cell>
          <cell r="D5538">
            <v>5281.05</v>
          </cell>
          <cell r="E5538">
            <v>5981.3172300000006</v>
          </cell>
        </row>
        <row r="5539">
          <cell r="A5539" t="str">
            <v>M013020029</v>
          </cell>
          <cell r="B5539" t="str">
            <v>VALVULA RED. DE PRESSAO INTELIGENTE FoFo C/ FL. PN 10 DN 350 381,000 kg</v>
          </cell>
          <cell r="C5539" t="str">
            <v>PC</v>
          </cell>
          <cell r="D5539">
            <v>5809.14</v>
          </cell>
          <cell r="E5539">
            <v>6579.4319640000003</v>
          </cell>
        </row>
        <row r="5540">
          <cell r="A5540" t="str">
            <v>M013020033</v>
          </cell>
          <cell r="B5540" t="str">
            <v>VALVULA RED. DE PRESSAO INTELIGENTE FoFo C/ FL. PN 10 DN 400 846,000 kg</v>
          </cell>
          <cell r="C5540" t="str">
            <v>PC</v>
          </cell>
          <cell r="D5540">
            <v>6390.06</v>
          </cell>
          <cell r="E5540">
            <v>7237.3819560000011</v>
          </cell>
        </row>
        <row r="5541">
          <cell r="A5541" t="str">
            <v>M013020037</v>
          </cell>
          <cell r="B5541" t="str">
            <v>VALVULA RED. DE PRESSAO INTELIGENTE FoFo C/ FL. PN 10 DN 450 945,000 kg</v>
          </cell>
          <cell r="C5541" t="str">
            <v>PC</v>
          </cell>
          <cell r="D5541">
            <v>7029.07</v>
          </cell>
          <cell r="E5541">
            <v>7961.1246819999997</v>
          </cell>
        </row>
        <row r="5542">
          <cell r="A5542" t="str">
            <v>M013020041</v>
          </cell>
          <cell r="B5542" t="str">
            <v>VALVULA RED. DE PRESSAO INTELIGENTE FoFo C/ FL. PN 10 DN 500 962,000 kg</v>
          </cell>
          <cell r="C5542" t="str">
            <v>PC</v>
          </cell>
          <cell r="D5542">
            <v>7731.97</v>
          </cell>
          <cell r="E5542">
            <v>8757.2292219999999</v>
          </cell>
        </row>
        <row r="5543">
          <cell r="A5543" t="str">
            <v>M013021000</v>
          </cell>
          <cell r="B5543" t="str">
            <v>VALVULA REDUTORA DE PRESSAO INTELIGENTE FoFo C/ FLANGES PN 16</v>
          </cell>
        </row>
        <row r="5544">
          <cell r="A5544" t="str">
            <v>M013021001</v>
          </cell>
          <cell r="B5544" t="str">
            <v>VALVULA RED. DE PRESSAO INTELIGENTE FoFo C/ FL. PN 16 DN 50 10,600 kg</v>
          </cell>
          <cell r="C5544" t="str">
            <v>PC</v>
          </cell>
          <cell r="D5544">
            <v>3607.02</v>
          </cell>
          <cell r="E5544">
            <v>4085.3108520000001</v>
          </cell>
        </row>
        <row r="5545">
          <cell r="A5545" t="str">
            <v>M013021005</v>
          </cell>
          <cell r="B5545" t="str">
            <v>VALVULA RED. DE PRESSAO INTELIGENTE FoFo C/ FL. PN 16 DN 75 22,000 kg</v>
          </cell>
          <cell r="C5545" t="str">
            <v>PC</v>
          </cell>
          <cell r="D5545">
            <v>3967.73</v>
          </cell>
          <cell r="E5545">
            <v>4493.8509979999999</v>
          </cell>
        </row>
        <row r="5546">
          <cell r="A5546" t="str">
            <v>M013021009</v>
          </cell>
          <cell r="B5546" t="str">
            <v>VALVULA RED. DE PRESSAO INTELIGENTE FoFo C/ FL. PN 16 DN 100 37,000 kg</v>
          </cell>
          <cell r="C5546" t="str">
            <v>PC</v>
          </cell>
          <cell r="D5546">
            <v>4364.5</v>
          </cell>
          <cell r="E5546">
            <v>4943.2327000000005</v>
          </cell>
        </row>
        <row r="5547">
          <cell r="A5547" t="str">
            <v>M013021013</v>
          </cell>
          <cell r="B5547" t="str">
            <v>VALVULA RED. DE PRESSAO INTELIGENTE FoFo C/ FL. PN 16 DN 150 75,000 kg</v>
          </cell>
          <cell r="C5547" t="str">
            <v>PC</v>
          </cell>
          <cell r="D5547">
            <v>4800.95</v>
          </cell>
          <cell r="E5547">
            <v>5437.5559700000003</v>
          </cell>
        </row>
        <row r="5548">
          <cell r="A5548" t="str">
            <v>M013021017</v>
          </cell>
          <cell r="B5548" t="str">
            <v>VALVULA RED. DE PRESSAO INTELIGENTE FoFo C/ FL. PN 16 DN 200 125,000 kg</v>
          </cell>
          <cell r="C5548" t="str">
            <v>PC</v>
          </cell>
          <cell r="D5548">
            <v>5281.05</v>
          </cell>
          <cell r="E5548">
            <v>5981.3172300000006</v>
          </cell>
        </row>
        <row r="5549">
          <cell r="A5549" t="str">
            <v>M013021021</v>
          </cell>
          <cell r="B5549" t="str">
            <v>VALVULA RED. DE PRESSAO INTELIGENTE FoFo C/ FL. PN 16 DN 250 217,000 kg</v>
          </cell>
          <cell r="C5549" t="str">
            <v>PC</v>
          </cell>
          <cell r="D5549">
            <v>5809.14</v>
          </cell>
          <cell r="E5549">
            <v>6579.4319640000003</v>
          </cell>
        </row>
        <row r="5550">
          <cell r="A5550" t="str">
            <v>M013021025</v>
          </cell>
          <cell r="B5550" t="str">
            <v>VALVULA RED. DE PRESSAO INTELIGENTE FoFo C/ FL. PN 16 DN 300 370,000 kg</v>
          </cell>
          <cell r="C5550" t="str">
            <v>PC</v>
          </cell>
          <cell r="D5550">
            <v>6390.06</v>
          </cell>
          <cell r="E5550">
            <v>7237.3819560000011</v>
          </cell>
        </row>
        <row r="5551">
          <cell r="A5551" t="str">
            <v>M013021029</v>
          </cell>
          <cell r="B5551" t="str">
            <v>VALVULA RED. DE PRESSAO INTELIGENTE FoFo C/ FL. PN 16 DN 350 381,000 kg</v>
          </cell>
          <cell r="C5551" t="str">
            <v>PC</v>
          </cell>
          <cell r="D5551">
            <v>7029.07</v>
          </cell>
          <cell r="E5551">
            <v>7961.1246819999997</v>
          </cell>
        </row>
        <row r="5552">
          <cell r="A5552" t="str">
            <v>M013021033</v>
          </cell>
          <cell r="B5552" t="str">
            <v>VALVULA RED. DE PRESSAO INTELIGENTE FoFo C/ FL. PN 16 DN 400 846,000 kg</v>
          </cell>
          <cell r="C5552" t="str">
            <v>PC</v>
          </cell>
          <cell r="D5552">
            <v>7731.97</v>
          </cell>
          <cell r="E5552">
            <v>8757.2292219999999</v>
          </cell>
        </row>
        <row r="5553">
          <cell r="A5553" t="str">
            <v>M013021037</v>
          </cell>
          <cell r="B5553" t="str">
            <v>VALVULA RED. DE PRESSAO INTELIGENTE FoFo C/ FL. PN 16 DN 450 945,000 kg</v>
          </cell>
          <cell r="C5553" t="str">
            <v>PC</v>
          </cell>
          <cell r="D5553">
            <v>8505.18</v>
          </cell>
          <cell r="E5553">
            <v>9632.9668680000013</v>
          </cell>
        </row>
        <row r="5554">
          <cell r="A5554" t="str">
            <v>M013021041</v>
          </cell>
          <cell r="B5554" t="str">
            <v>VALVULA RED. DE PRESSAO INTELIGENTE FoFo C/ FL. PN 16 DN 500 962,000 kg</v>
          </cell>
          <cell r="C5554" t="str">
            <v>PC</v>
          </cell>
          <cell r="D5554">
            <v>9355.69</v>
          </cell>
          <cell r="E5554">
            <v>10596.254494000001</v>
          </cell>
        </row>
        <row r="5555">
          <cell r="A5555" t="str">
            <v>M013022000</v>
          </cell>
          <cell r="B5555" t="str">
            <v>VALVULA REDUTORA DE PRESSAO INTELIGENTE FoFo C/ FLANGES PN 25</v>
          </cell>
        </row>
        <row r="5556">
          <cell r="A5556" t="str">
            <v>M013022001</v>
          </cell>
          <cell r="B5556" t="str">
            <v>VALVULA RED. DE PRESSAO INTELIGENTE FoFo C/ FL. PN 25 DN 50 12,200 kg</v>
          </cell>
          <cell r="C5556" t="str">
            <v>PC</v>
          </cell>
          <cell r="D5556">
            <v>4364.5</v>
          </cell>
          <cell r="E5556">
            <v>4943.2327000000005</v>
          </cell>
        </row>
        <row r="5557">
          <cell r="A5557" t="str">
            <v>M013022005</v>
          </cell>
          <cell r="B5557" t="str">
            <v>VALVULA RED. DE PRESSAO INTELIGENTE FoFo C/ FL. PN 25 DN 75 25,000 kg</v>
          </cell>
          <cell r="C5557" t="str">
            <v>PC</v>
          </cell>
          <cell r="D5557">
            <v>4800.95</v>
          </cell>
          <cell r="E5557">
            <v>5437.5559700000003</v>
          </cell>
        </row>
        <row r="5558">
          <cell r="A5558" t="str">
            <v>M013022009</v>
          </cell>
          <cell r="B5558" t="str">
            <v>VALVULA RED. DE PRESSAO INTELIGENTE FoFo C/ FL. PN 25 DN 100 43,000 kg</v>
          </cell>
          <cell r="C5558" t="str">
            <v>PC</v>
          </cell>
          <cell r="D5558">
            <v>5281.05</v>
          </cell>
          <cell r="E5558">
            <v>5981.3172300000006</v>
          </cell>
        </row>
        <row r="5559">
          <cell r="A5559" t="str">
            <v>M013022013</v>
          </cell>
          <cell r="B5559" t="str">
            <v>VALVULA RED. DE PRESSAO INTELIGENTE FoFo C/ FL. PN 25 DN 150 85,000 kg</v>
          </cell>
          <cell r="C5559" t="str">
            <v>PC</v>
          </cell>
          <cell r="D5559">
            <v>5809.14</v>
          </cell>
          <cell r="E5559">
            <v>6579.4319640000003</v>
          </cell>
        </row>
        <row r="5560">
          <cell r="A5560" t="str">
            <v>M013022017</v>
          </cell>
          <cell r="B5560" t="str">
            <v>VALVULA RED. DE PRESSAO INTELIGENTE FoFo C/ FL. PN 25 DN 200 146,000 kg</v>
          </cell>
          <cell r="C5560" t="str">
            <v>PC</v>
          </cell>
          <cell r="D5560">
            <v>6390.06</v>
          </cell>
          <cell r="E5560">
            <v>7237.3819560000011</v>
          </cell>
        </row>
        <row r="5561">
          <cell r="A5561" t="str">
            <v>M013022021</v>
          </cell>
          <cell r="B5561" t="str">
            <v>VALVULA RED. DE PRESSAO INTELIGENTE FoFo C/ FL. PN 25 DN 250 245,000 kg</v>
          </cell>
          <cell r="C5561" t="str">
            <v>PC</v>
          </cell>
          <cell r="D5561">
            <v>7029.07</v>
          </cell>
          <cell r="E5561">
            <v>7961.1246819999997</v>
          </cell>
        </row>
        <row r="5562">
          <cell r="A5562" t="str">
            <v>M013022025</v>
          </cell>
          <cell r="B5562" t="str">
            <v>VALVULA RED. DE PRESSAO INTELIGENTE FoFo C/ FL. PN 25 DN 300 410,000 kg</v>
          </cell>
          <cell r="C5562" t="str">
            <v>PC</v>
          </cell>
          <cell r="D5562">
            <v>7731.97</v>
          </cell>
          <cell r="E5562">
            <v>8757.2292219999999</v>
          </cell>
        </row>
        <row r="5563">
          <cell r="A5563" t="str">
            <v>M013022029</v>
          </cell>
          <cell r="B5563" t="str">
            <v>VALVULA RED. DE PRESSAO INTELIGENTE FoFo C/ FL. PN 25 DN 350 434,000 kg</v>
          </cell>
          <cell r="C5563" t="str">
            <v>PC</v>
          </cell>
          <cell r="D5563">
            <v>8505.18</v>
          </cell>
          <cell r="E5563">
            <v>9632.9668680000013</v>
          </cell>
        </row>
        <row r="5564">
          <cell r="A5564" t="str">
            <v>M013022033</v>
          </cell>
          <cell r="B5564" t="str">
            <v>VALVULA RED. DE PRESSAO INTELIGENTE FoFo C/ FL. PN 25 DN 400 900,000 kg</v>
          </cell>
          <cell r="C5564" t="str">
            <v>PC</v>
          </cell>
          <cell r="D5564">
            <v>9355.69</v>
          </cell>
          <cell r="E5564">
            <v>10596.254494000001</v>
          </cell>
        </row>
        <row r="5565">
          <cell r="A5565" t="str">
            <v>M013022037</v>
          </cell>
          <cell r="B5565" t="str">
            <v>VALVULA RED. DE PRESSAO INTELIGENTE FoFo C/ FL. PN 25 DN 450 967,000 kg</v>
          </cell>
          <cell r="C5565" t="str">
            <v>PC</v>
          </cell>
          <cell r="D5565">
            <v>10291.26</v>
          </cell>
          <cell r="E5565">
            <v>11655.881076000001</v>
          </cell>
        </row>
        <row r="5566">
          <cell r="A5566" t="str">
            <v>M013022041</v>
          </cell>
          <cell r="B5566" t="str">
            <v>VALVULA RED. DE PRESSAO INTELIGENTE FoFo C/ FL. PN 25 DN 500 986,000 kg</v>
          </cell>
          <cell r="C5566" t="str">
            <v>PC</v>
          </cell>
          <cell r="D5566">
            <v>11320.39</v>
          </cell>
          <cell r="E5566">
            <v>12821.473714</v>
          </cell>
        </row>
        <row r="5567">
          <cell r="A5567" t="str">
            <v>M013023000</v>
          </cell>
          <cell r="B5567" t="str">
            <v>VALVULA SUSTENTADORA E ALIVIADORA DE PRESSAO FoFo C/ FLANGES PN 10</v>
          </cell>
        </row>
        <row r="5568">
          <cell r="A5568" t="str">
            <v>M013023001</v>
          </cell>
          <cell r="B5568" t="str">
            <v>VALVULA SUSTENT. E ALIV DE PRESSAO FoFo C/ FL. PN 10 DN 50 10,600 kg</v>
          </cell>
          <cell r="C5568" t="str">
            <v>PC</v>
          </cell>
          <cell r="D5568">
            <v>2267.58</v>
          </cell>
          <cell r="E5568">
            <v>2568.2611080000001</v>
          </cell>
        </row>
        <row r="5569">
          <cell r="A5569" t="str">
            <v>M013023005</v>
          </cell>
          <cell r="B5569" t="str">
            <v>VALVULA SUSTENT. E ALIV DE PRESSAO FoFo C/ FL. PN 10 DN 75 22,000 kg</v>
          </cell>
          <cell r="C5569" t="str">
            <v>PC</v>
          </cell>
          <cell r="D5569">
            <v>2494.34</v>
          </cell>
          <cell r="E5569">
            <v>2825.0894840000001</v>
          </cell>
        </row>
        <row r="5570">
          <cell r="A5570" t="str">
            <v>M013023009</v>
          </cell>
          <cell r="B5570" t="str">
            <v>VALVULA SUSTENT. E ALIV DE PRESSAO FoFo C/ FL. PN 10 DN 100 37,000 kg</v>
          </cell>
          <cell r="C5570" t="str">
            <v>PC</v>
          </cell>
          <cell r="D5570">
            <v>2743.77</v>
          </cell>
          <cell r="E5570">
            <v>3107.5939020000001</v>
          </cell>
        </row>
        <row r="5571">
          <cell r="A5571" t="str">
            <v>M013023013</v>
          </cell>
          <cell r="B5571" t="str">
            <v>VALVULA SUSTENT. E ALIV DE PRESSAO FoFo C/ FL. PN 10 DN 150 75,000 kg</v>
          </cell>
          <cell r="C5571" t="str">
            <v>PC</v>
          </cell>
          <cell r="D5571">
            <v>3018.15</v>
          </cell>
          <cell r="E5571">
            <v>3418.3566900000001</v>
          </cell>
        </row>
        <row r="5572">
          <cell r="A5572" t="str">
            <v>M013023017</v>
          </cell>
          <cell r="B5572" t="str">
            <v>VALVULA SUSTENT. E ALIV DE PRESSAO FoFo C/ FL. PN 10 DN 200 125,000 kg</v>
          </cell>
          <cell r="C5572" t="str">
            <v>PC</v>
          </cell>
          <cell r="D5572">
            <v>3319.96</v>
          </cell>
          <cell r="E5572">
            <v>3760.1866960000002</v>
          </cell>
        </row>
        <row r="5573">
          <cell r="A5573" t="str">
            <v>M013023021</v>
          </cell>
          <cell r="B5573" t="str">
            <v>VALVULA SUSTENT. E ALIV DE PRESSAO FoFo C/ FL. PN 10 DN 250 217,000 kg</v>
          </cell>
          <cell r="C5573" t="str">
            <v>PC</v>
          </cell>
          <cell r="D5573">
            <v>3651.97</v>
          </cell>
          <cell r="E5573">
            <v>4136.2212220000001</v>
          </cell>
        </row>
        <row r="5574">
          <cell r="A5574" t="str">
            <v>M013023025</v>
          </cell>
          <cell r="B5574" t="str">
            <v>VALVULA SUSTENT. E ALIV DE PRESSAO FoFo C/ FL. PN 10 DN 300 370,000 kg</v>
          </cell>
          <cell r="C5574" t="str">
            <v>PC</v>
          </cell>
          <cell r="D5574">
            <v>4017.16</v>
          </cell>
          <cell r="E5574">
            <v>4549.8354159999999</v>
          </cell>
        </row>
        <row r="5575">
          <cell r="A5575" t="str">
            <v>M013023029</v>
          </cell>
          <cell r="B5575" t="str">
            <v>VALVULA SUSTENT. E ALIV DE PRESSAO FoFo C/ FL. PN 10 DN 350 381,000 kg</v>
          </cell>
          <cell r="C5575" t="str">
            <v>PC</v>
          </cell>
          <cell r="D5575">
            <v>4418.88</v>
          </cell>
          <cell r="E5575">
            <v>5004.823488</v>
          </cell>
        </row>
        <row r="5576">
          <cell r="A5576" t="str">
            <v>M013023033</v>
          </cell>
          <cell r="B5576" t="str">
            <v>VALVULA SUSTENT. E ALIV DE PRESSAO FoFo C/ FL. PN 10 DN 400 846,000 kg</v>
          </cell>
          <cell r="C5576" t="str">
            <v>PC</v>
          </cell>
          <cell r="D5576">
            <v>4860.7700000000004</v>
          </cell>
          <cell r="E5576">
            <v>5505.3081020000009</v>
          </cell>
        </row>
        <row r="5577">
          <cell r="A5577" t="str">
            <v>M013023037</v>
          </cell>
          <cell r="B5577" t="str">
            <v>VALVULA SUSTENT. E ALIV DE PRESSAO FoFo C/ FL. PN 10 DN 450 945,000 kg</v>
          </cell>
          <cell r="C5577" t="str">
            <v>PC</v>
          </cell>
          <cell r="D5577">
            <v>5346.84</v>
          </cell>
          <cell r="E5577">
            <v>6055.8309840000002</v>
          </cell>
        </row>
        <row r="5578">
          <cell r="A5578" t="str">
            <v>M013023041</v>
          </cell>
          <cell r="B5578" t="str">
            <v>VALVULA SUSTENT. E ALIV DE PRESSAO FoFo C/ FL. PN 10 DN 500 962,000 kg</v>
          </cell>
          <cell r="C5578" t="str">
            <v>PC</v>
          </cell>
          <cell r="D5578">
            <v>5881.52</v>
          </cell>
          <cell r="E5578">
            <v>6661.409552000001</v>
          </cell>
        </row>
        <row r="5579">
          <cell r="A5579" t="str">
            <v>M013024000</v>
          </cell>
          <cell r="B5579" t="str">
            <v>VALVULA SUSTENTADORA E ALIVIADORA DE PRESSAO FoFo C/ FLANGES PN 16</v>
          </cell>
        </row>
        <row r="5580">
          <cell r="A5580" t="str">
            <v>M013024001</v>
          </cell>
          <cell r="B5580" t="str">
            <v>VALVULA SUSTENT. E ALIV DE PRESSAO FoFo C/ FL. PN 16 DN 50 10,600 kg</v>
          </cell>
          <cell r="C5580" t="str">
            <v>PC</v>
          </cell>
          <cell r="D5580">
            <v>2494.34</v>
          </cell>
          <cell r="E5580">
            <v>2825.0894840000001</v>
          </cell>
        </row>
        <row r="5581">
          <cell r="A5581" t="str">
            <v>M013024005</v>
          </cell>
          <cell r="B5581" t="str">
            <v>VALVULA SUSTENT. E ALIV DE PRESSAO FoFo C/ FL. PN 16 DN 75 22,000 kg</v>
          </cell>
          <cell r="C5581" t="str">
            <v>PC</v>
          </cell>
          <cell r="D5581">
            <v>2743.77</v>
          </cell>
          <cell r="E5581">
            <v>3107.5939020000001</v>
          </cell>
        </row>
        <row r="5582">
          <cell r="A5582" t="str">
            <v>M013024009</v>
          </cell>
          <cell r="B5582" t="str">
            <v>VALVULA SUSTENT. E ALIV DE PRESSAO FoFo C/ FL. PN 16 DN 100 37,000 kg</v>
          </cell>
          <cell r="C5582" t="str">
            <v>PC</v>
          </cell>
          <cell r="D5582">
            <v>3018.15</v>
          </cell>
          <cell r="E5582">
            <v>3418.3566900000001</v>
          </cell>
        </row>
        <row r="5583">
          <cell r="A5583" t="str">
            <v>M013024013</v>
          </cell>
          <cell r="B5583" t="str">
            <v>VALVULA SUSTENT. E ALIV DE PRESSAO FoFo C/ FL. PN 16 DN 150 75,000 kg</v>
          </cell>
          <cell r="C5583" t="str">
            <v>PC</v>
          </cell>
          <cell r="D5583">
            <v>3319.96</v>
          </cell>
          <cell r="E5583">
            <v>3760.1866960000002</v>
          </cell>
        </row>
        <row r="5584">
          <cell r="A5584" t="str">
            <v>M013024017</v>
          </cell>
          <cell r="B5584" t="str">
            <v>VALVULA SUSTENT. E ALIV DE PRESSAO FoFo C/ FL. PN 16 DN 200 125,000 kg</v>
          </cell>
          <cell r="C5584" t="str">
            <v>PC</v>
          </cell>
          <cell r="D5584">
            <v>3651.97</v>
          </cell>
          <cell r="E5584">
            <v>4136.2212220000001</v>
          </cell>
        </row>
        <row r="5585">
          <cell r="A5585" t="str">
            <v>M013024021</v>
          </cell>
          <cell r="B5585" t="str">
            <v>VALVULA SUSTENT. E ALIV DE PRESSAO FoFo C/ FL. PN 16 DN 250 217,000 kg</v>
          </cell>
          <cell r="C5585" t="str">
            <v>PC</v>
          </cell>
          <cell r="D5585">
            <v>4017.16</v>
          </cell>
          <cell r="E5585">
            <v>4549.8354159999999</v>
          </cell>
        </row>
        <row r="5586">
          <cell r="A5586" t="str">
            <v>M013024025</v>
          </cell>
          <cell r="B5586" t="str">
            <v>VALVULA SUSTENT. E ALIV DE PRESSAO FoFo C/ FL. PN 16 DN 300 370,000 kg</v>
          </cell>
          <cell r="C5586" t="str">
            <v>PC</v>
          </cell>
          <cell r="D5586">
            <v>4418.88</v>
          </cell>
          <cell r="E5586">
            <v>5004.823488</v>
          </cell>
        </row>
        <row r="5587">
          <cell r="A5587" t="str">
            <v>M013024029</v>
          </cell>
          <cell r="B5587" t="str">
            <v>VALVULA SUSTENT. E ALIV DE PRESSAO FoFo C/ FL. PN 16 DN 350 381,000 kg</v>
          </cell>
          <cell r="C5587" t="str">
            <v>PC</v>
          </cell>
          <cell r="D5587">
            <v>4860.7700000000004</v>
          </cell>
          <cell r="E5587">
            <v>5505.3081020000009</v>
          </cell>
        </row>
        <row r="5588">
          <cell r="A5588" t="str">
            <v>M013024033</v>
          </cell>
          <cell r="B5588" t="str">
            <v>VALVULA SUSTENT. E ALIV DE PRESSAO FoFo C/ FL. PN 16 DN 400 846,000 kg</v>
          </cell>
          <cell r="C5588" t="str">
            <v>PC</v>
          </cell>
          <cell r="D5588">
            <v>5346.84</v>
          </cell>
          <cell r="E5588">
            <v>6055.8309840000002</v>
          </cell>
        </row>
        <row r="5589">
          <cell r="A5589" t="str">
            <v>M013024037</v>
          </cell>
          <cell r="B5589" t="str">
            <v>VALVULA SUSTENT. E ALIV DE PRESSAO FoFo C/ FL. PN 16 DN 450 945,000 kg</v>
          </cell>
          <cell r="C5589" t="str">
            <v>PC</v>
          </cell>
          <cell r="D5589">
            <v>5881.52</v>
          </cell>
          <cell r="E5589">
            <v>6661.409552000001</v>
          </cell>
        </row>
        <row r="5590">
          <cell r="A5590" t="str">
            <v>M013024041</v>
          </cell>
          <cell r="B5590" t="str">
            <v>VALVULA SUSTENT. E ALIV DE PRESSAO FoFo C/ FL. PN 16 DN 500 962,000 kg</v>
          </cell>
          <cell r="C5590" t="str">
            <v>PC</v>
          </cell>
          <cell r="D5590">
            <v>6469.67</v>
          </cell>
          <cell r="E5590">
            <v>7327.5482420000008</v>
          </cell>
        </row>
        <row r="5591">
          <cell r="A5591" t="str">
            <v>M013025000</v>
          </cell>
          <cell r="B5591" t="str">
            <v>VALVULA SUSTENTADORA E ALIVIADORA DE PRESSAO FoFo C/ FLANGES PN 25</v>
          </cell>
        </row>
        <row r="5592">
          <cell r="A5592" t="str">
            <v>M013025001</v>
          </cell>
          <cell r="B5592" t="str">
            <v>VALVULA SUSTENT. E ALIV DE PRESSAO FoFo C/ FL. PN 25 DN 50 12,200 kg</v>
          </cell>
          <cell r="C5592" t="str">
            <v>PC</v>
          </cell>
          <cell r="D5592">
            <v>2743.77</v>
          </cell>
          <cell r="E5592">
            <v>3107.5939020000001</v>
          </cell>
        </row>
        <row r="5593">
          <cell r="A5593" t="str">
            <v>M013025005</v>
          </cell>
          <cell r="B5593" t="str">
            <v>VALVULA SUSTENT. E ALIV DE PRESSAO FoFo C/ FL. PN 25 DN 75 25,000 kg</v>
          </cell>
          <cell r="C5593" t="str">
            <v>PC</v>
          </cell>
          <cell r="D5593">
            <v>3018.15</v>
          </cell>
          <cell r="E5593">
            <v>3418.3566900000001</v>
          </cell>
        </row>
        <row r="5594">
          <cell r="A5594" t="str">
            <v>M013025009</v>
          </cell>
          <cell r="B5594" t="str">
            <v>VALVULA SUSTENT. E ALIV DE PRESSAO FoFo C/ FL. PN 25 DN 100 43,000 kg</v>
          </cell>
          <cell r="C5594" t="str">
            <v>PC</v>
          </cell>
          <cell r="D5594">
            <v>3319.96</v>
          </cell>
          <cell r="E5594">
            <v>3760.1866960000002</v>
          </cell>
        </row>
        <row r="5595">
          <cell r="A5595" t="str">
            <v>M013025013</v>
          </cell>
          <cell r="B5595" t="str">
            <v>VALVULA SUSTENT. E ALIV DE PRESSAO FoFo C/ FL. PN 25 DN 150 85,000 kg</v>
          </cell>
          <cell r="C5595" t="str">
            <v>PC</v>
          </cell>
          <cell r="D5595">
            <v>3651.97</v>
          </cell>
          <cell r="E5595">
            <v>4136.2212220000001</v>
          </cell>
        </row>
        <row r="5596">
          <cell r="A5596" t="str">
            <v>M013025017</v>
          </cell>
          <cell r="B5596" t="str">
            <v>VALVULA SUSTENT. E ALIV DE PRESSAO FoFo C/ FL. PN 25 DN 200 146,000 kg</v>
          </cell>
          <cell r="C5596" t="str">
            <v>PC</v>
          </cell>
          <cell r="D5596">
            <v>4017.16</v>
          </cell>
          <cell r="E5596">
            <v>4549.8354159999999</v>
          </cell>
        </row>
        <row r="5597">
          <cell r="A5597" t="str">
            <v>M013025021</v>
          </cell>
          <cell r="B5597" t="str">
            <v>VALVULA SUSTENT. E ALIV DE PRESSAO FoFo C/ FL. PN 25 DN 250 245,000 kg</v>
          </cell>
          <cell r="C5597" t="str">
            <v>PC</v>
          </cell>
          <cell r="D5597">
            <v>4418.88</v>
          </cell>
          <cell r="E5597">
            <v>5004.823488</v>
          </cell>
        </row>
        <row r="5598">
          <cell r="A5598" t="str">
            <v>M013025025</v>
          </cell>
          <cell r="B5598" t="str">
            <v>VALVULA SUSTENT. E ALIV DE PRESSAO FoFo C/ FL. PN 25 DN 300 410,000 kg</v>
          </cell>
          <cell r="C5598" t="str">
            <v>PC</v>
          </cell>
          <cell r="D5598">
            <v>4860.7700000000004</v>
          </cell>
          <cell r="E5598">
            <v>5505.3081020000009</v>
          </cell>
        </row>
        <row r="5599">
          <cell r="A5599" t="str">
            <v>M013025029</v>
          </cell>
          <cell r="B5599" t="str">
            <v>VALVULA SUSTENT. E ALIV DE PRESSAO FoFo C/ FL. PN 25 DN 350 434,000 kg</v>
          </cell>
          <cell r="C5599" t="str">
            <v>PC</v>
          </cell>
          <cell r="D5599">
            <v>5346.84</v>
          </cell>
          <cell r="E5599">
            <v>6055.8309840000002</v>
          </cell>
        </row>
        <row r="5600">
          <cell r="A5600" t="str">
            <v>M013025033</v>
          </cell>
          <cell r="B5600" t="str">
            <v>VALVULA SUSTENT. E ALIV DE PRESSAO FoFo C/ FL. PN 25 DN 400 900,000 kg</v>
          </cell>
          <cell r="C5600" t="str">
            <v>PC</v>
          </cell>
          <cell r="D5600">
            <v>5881.52</v>
          </cell>
          <cell r="E5600">
            <v>6661.409552000001</v>
          </cell>
        </row>
        <row r="5601">
          <cell r="A5601" t="str">
            <v>M013025037</v>
          </cell>
          <cell r="B5601" t="str">
            <v>VALVULA SUSTENT. E ALIV DE PRESSAO FoFo C/ FL. PN 25 DN 450 967,000 kg</v>
          </cell>
          <cell r="C5601" t="str">
            <v>PC</v>
          </cell>
          <cell r="D5601">
            <v>6469.67</v>
          </cell>
          <cell r="E5601">
            <v>7327.5482420000008</v>
          </cell>
        </row>
        <row r="5602">
          <cell r="A5602" t="str">
            <v>M013025041</v>
          </cell>
          <cell r="B5602" t="str">
            <v>VALVULA SUSTENT. E ALIV DE PRESSAO FoFo C/ FL. PN 25 DN 500 986,000 kg</v>
          </cell>
          <cell r="C5602" t="str">
            <v>PC</v>
          </cell>
          <cell r="D5602">
            <v>7116.64</v>
          </cell>
          <cell r="E5602">
            <v>8060.3064640000011</v>
          </cell>
        </row>
        <row r="5603">
          <cell r="A5603" t="str">
            <v>M013026000</v>
          </cell>
          <cell r="B5603" t="b">
            <v>0</v>
          </cell>
        </row>
        <row r="5604">
          <cell r="A5604" t="str">
            <v>M013027000</v>
          </cell>
          <cell r="B5604" t="b">
            <v>0</v>
          </cell>
        </row>
        <row r="5605">
          <cell r="A5605" t="str">
            <v>M013028000</v>
          </cell>
          <cell r="B5605" t="b">
            <v>0</v>
          </cell>
        </row>
        <row r="5606">
          <cell r="A5606" t="str">
            <v>M013029000</v>
          </cell>
          <cell r="B5606" t="str">
            <v>VALVULA DE ALIVIO  RAPIDO (S/ DESCARGA) FoFo C/ FLANGES PN 10</v>
          </cell>
        </row>
        <row r="5607">
          <cell r="A5607" t="str">
            <v>M013029001</v>
          </cell>
          <cell r="B5607" t="str">
            <v>VALVULA DE ALIVIO RAPIDO FoFo C/ FL. PN 10 DN 50</v>
          </cell>
          <cell r="C5607" t="str">
            <v>PC</v>
          </cell>
          <cell r="D5607">
            <v>1587.31</v>
          </cell>
          <cell r="E5607">
            <v>1797.7873059999999</v>
          </cell>
        </row>
        <row r="5608">
          <cell r="A5608" t="str">
            <v>M013029005</v>
          </cell>
          <cell r="B5608" t="str">
            <v>VALVULA DE ALIVIO RAPIDO FoFo C/ FL. PN 10 DN 75</v>
          </cell>
          <cell r="C5608" t="str">
            <v>PC</v>
          </cell>
          <cell r="D5608">
            <v>1746.04</v>
          </cell>
          <cell r="E5608">
            <v>1977.5649040000001</v>
          </cell>
        </row>
        <row r="5609">
          <cell r="A5609" t="str">
            <v>M013029009</v>
          </cell>
          <cell r="B5609" t="str">
            <v>VALVULA DE ALIVIO RAPIDO FoFo C/ FL. PN 10 DN 100</v>
          </cell>
          <cell r="C5609" t="str">
            <v>PC</v>
          </cell>
          <cell r="D5609">
            <v>1920.64</v>
          </cell>
          <cell r="E5609">
            <v>2175.3168640000004</v>
          </cell>
        </row>
        <row r="5610">
          <cell r="A5610" t="str">
            <v>M013029013</v>
          </cell>
          <cell r="B5610" t="str">
            <v>VALVULA DE ALIVIO RAPIDO FoFo C/ FL. PN 10 DN 150</v>
          </cell>
          <cell r="C5610" t="str">
            <v>PC</v>
          </cell>
          <cell r="D5610">
            <v>2112.71</v>
          </cell>
          <cell r="E5610">
            <v>2392.8553460000003</v>
          </cell>
        </row>
        <row r="5611">
          <cell r="A5611" t="str">
            <v>M013029017</v>
          </cell>
          <cell r="B5611" t="str">
            <v>VALVULA DE ALIVIO RAPIDO FoFo C/ FL. PN 10 DN 200</v>
          </cell>
          <cell r="C5611" t="str">
            <v>PC</v>
          </cell>
          <cell r="D5611">
            <v>2323.98</v>
          </cell>
          <cell r="E5611">
            <v>2632.1397480000001</v>
          </cell>
        </row>
        <row r="5612">
          <cell r="A5612" t="str">
            <v>M013030000</v>
          </cell>
          <cell r="B5612" t="str">
            <v>VALVULA DE ALIVIO  RAPIDO (S/ DESCARGA) FoFo C/ FLANGES PN 16</v>
          </cell>
        </row>
        <row r="5613">
          <cell r="A5613" t="str">
            <v>M013030001</v>
          </cell>
          <cell r="B5613" t="str">
            <v>VALVULA DE ALIVIO RAPIDO FoFo C/ FL. PN 16 DN 50</v>
          </cell>
          <cell r="C5613" t="str">
            <v>PC</v>
          </cell>
          <cell r="D5613">
            <v>1746.04</v>
          </cell>
          <cell r="E5613">
            <v>1977.5649040000001</v>
          </cell>
        </row>
        <row r="5614">
          <cell r="A5614" t="str">
            <v>M013030005</v>
          </cell>
          <cell r="B5614" t="str">
            <v>VALVULA DE ALIVIO RAPIDO FoFo C/ FL. PN 16 DN 75</v>
          </cell>
          <cell r="C5614" t="str">
            <v>PC</v>
          </cell>
          <cell r="D5614">
            <v>1920.64</v>
          </cell>
          <cell r="E5614">
            <v>2175.3168640000004</v>
          </cell>
        </row>
        <row r="5615">
          <cell r="A5615" t="str">
            <v>M013030009</v>
          </cell>
          <cell r="B5615" t="str">
            <v>VALVULA DE ALIVIO RAPIDO FoFo C/ FL. PN 16 DN 100</v>
          </cell>
          <cell r="C5615" t="str">
            <v>PC</v>
          </cell>
          <cell r="D5615">
            <v>2112.71</v>
          </cell>
          <cell r="E5615">
            <v>2392.8553460000003</v>
          </cell>
        </row>
        <row r="5616">
          <cell r="A5616" t="str">
            <v>M013030013</v>
          </cell>
          <cell r="B5616" t="str">
            <v>VALVULA DE ALIVIO RAPIDO FoFo C/ FL. PN 16 DN 150</v>
          </cell>
          <cell r="C5616" t="str">
            <v>PC</v>
          </cell>
          <cell r="D5616">
            <v>2323.98</v>
          </cell>
          <cell r="E5616">
            <v>2632.1397480000001</v>
          </cell>
        </row>
        <row r="5617">
          <cell r="A5617" t="str">
            <v>M013030017</v>
          </cell>
          <cell r="B5617" t="str">
            <v>VALVULA DE ALIVIO RAPIDO FoFo C/ FL. PN 16 DN 200</v>
          </cell>
          <cell r="C5617" t="str">
            <v>PC</v>
          </cell>
          <cell r="D5617">
            <v>2556.38</v>
          </cell>
          <cell r="E5617">
            <v>2895.3559880000003</v>
          </cell>
        </row>
        <row r="5618">
          <cell r="A5618" t="str">
            <v>M013031000</v>
          </cell>
          <cell r="B5618" t="str">
            <v>VALVULA DE ALIVIO  RAPIDO (S/ DESCARGA) FoFo C/ FLANGES PN 25</v>
          </cell>
        </row>
        <row r="5619">
          <cell r="A5619" t="str">
            <v>M013031001</v>
          </cell>
          <cell r="B5619" t="str">
            <v>VALVULA DE ALIVIO RAPIDO FoFo C/ FL. PN 25 DN 50</v>
          </cell>
          <cell r="C5619" t="str">
            <v>PC</v>
          </cell>
          <cell r="D5619">
            <v>1920.64</v>
          </cell>
          <cell r="E5619">
            <v>2175.3168640000004</v>
          </cell>
        </row>
        <row r="5620">
          <cell r="A5620" t="str">
            <v>M013031005</v>
          </cell>
          <cell r="B5620" t="str">
            <v>VALVULA DE ALIVIO RAPIDO FoFo C/ FL. PN 25 DN 75</v>
          </cell>
          <cell r="C5620" t="str">
            <v>PC</v>
          </cell>
          <cell r="D5620">
            <v>2112.71</v>
          </cell>
          <cell r="E5620">
            <v>2392.8553460000003</v>
          </cell>
        </row>
        <row r="5621">
          <cell r="A5621" t="str">
            <v>M013031009</v>
          </cell>
          <cell r="B5621" t="str">
            <v>VALVULA DE ALIVIO RAPIDO FoFo C/ FL. PN 25 DN 100</v>
          </cell>
          <cell r="C5621" t="str">
            <v>PC</v>
          </cell>
          <cell r="D5621">
            <v>2323.98</v>
          </cell>
          <cell r="E5621">
            <v>2632.1397480000001</v>
          </cell>
        </row>
        <row r="5622">
          <cell r="A5622" t="str">
            <v>M013031013</v>
          </cell>
          <cell r="B5622" t="str">
            <v>VALVULA DE ALIVIO RAPIDO FoFo C/ FL. PN 25 DN 150</v>
          </cell>
          <cell r="C5622" t="str">
            <v>PC</v>
          </cell>
          <cell r="D5622">
            <v>2556.38</v>
          </cell>
          <cell r="E5622">
            <v>2895.3559880000003</v>
          </cell>
        </row>
        <row r="5623">
          <cell r="A5623" t="str">
            <v>M013031017</v>
          </cell>
          <cell r="B5623" t="str">
            <v>VALVULA DE ALIVIO RAPIDO FoFo C/ FL. PN 25 DN 200</v>
          </cell>
          <cell r="C5623" t="str">
            <v>PC</v>
          </cell>
          <cell r="D5623">
            <v>2812.01</v>
          </cell>
          <cell r="E5623">
            <v>3184.8825260000003</v>
          </cell>
        </row>
        <row r="5624">
          <cell r="A5624" t="str">
            <v>M013032000</v>
          </cell>
          <cell r="B5624" t="str">
            <v>VALVULA ANTECIPADORA DE ONDA FoFo C/ FLANGES PN 10</v>
          </cell>
        </row>
        <row r="5625">
          <cell r="A5625" t="str">
            <v>M013032001</v>
          </cell>
          <cell r="B5625" t="str">
            <v>VALVULA ANTECIP. DE ONDA FoFo C/ FL. PN 10 DN 50 10,600 kg</v>
          </cell>
          <cell r="C5625" t="str">
            <v>PC</v>
          </cell>
          <cell r="D5625">
            <v>4695.74</v>
          </cell>
          <cell r="E5625">
            <v>5318.3951239999997</v>
          </cell>
        </row>
        <row r="5626">
          <cell r="A5626" t="str">
            <v>M013032005</v>
          </cell>
          <cell r="B5626" t="str">
            <v>VALVULA ANTECIP. DE ONDA FoFo C/ FL. PN 10 DN 75 22,000 kg</v>
          </cell>
          <cell r="C5626" t="str">
            <v>PC</v>
          </cell>
          <cell r="D5626">
            <v>5217.5</v>
          </cell>
          <cell r="E5626">
            <v>5909.3405000000002</v>
          </cell>
        </row>
        <row r="5627">
          <cell r="A5627" t="str">
            <v>M013032009</v>
          </cell>
          <cell r="B5627" t="str">
            <v>VALVULA ANTECIP. DE ONDA FoFo C/ FL. PN 10 DN 100 37,000 kg</v>
          </cell>
          <cell r="C5627" t="str">
            <v>PC</v>
          </cell>
          <cell r="D5627">
            <v>5797.21</v>
          </cell>
          <cell r="E5627">
            <v>6565.9200460000002</v>
          </cell>
        </row>
        <row r="5628">
          <cell r="A5628" t="str">
            <v>M013032013</v>
          </cell>
          <cell r="B5628" t="str">
            <v>VALVULA ANTECIP. DE ONDA FoFo C/ FL. PN 10 DN 150 75,000 kg</v>
          </cell>
          <cell r="C5628" t="str">
            <v>PC</v>
          </cell>
          <cell r="D5628">
            <v>6376.94</v>
          </cell>
          <cell r="E5628">
            <v>7222.5222439999998</v>
          </cell>
        </row>
        <row r="5629">
          <cell r="A5629" t="str">
            <v>M013032017</v>
          </cell>
          <cell r="B5629" t="str">
            <v>VALVULA ANTECIP. DE ONDA FoFo C/ FL. PN 10 DN 200 125,000 kg</v>
          </cell>
          <cell r="C5629" t="str">
            <v>PC</v>
          </cell>
          <cell r="D5629">
            <v>7014.63</v>
          </cell>
          <cell r="E5629">
            <v>7944.7699380000004</v>
          </cell>
        </row>
        <row r="5630">
          <cell r="A5630" t="str">
            <v>M013032021</v>
          </cell>
          <cell r="B5630" t="str">
            <v>VALVULA ANTECIP. DE ONDA FoFo C/ FL. PN 10 DN 250 217,000 kg</v>
          </cell>
          <cell r="C5630" t="str">
            <v>PC</v>
          </cell>
          <cell r="D5630">
            <v>7716.09</v>
          </cell>
          <cell r="E5630">
            <v>8739.2435340000011</v>
          </cell>
        </row>
        <row r="5631">
          <cell r="A5631" t="str">
            <v>M013032025</v>
          </cell>
          <cell r="B5631" t="str">
            <v>VALVULA ANTECIP. DE ONDA FoFo C/ FL. PN 10 DN 300 370,000 kg</v>
          </cell>
          <cell r="C5631" t="str">
            <v>PC</v>
          </cell>
          <cell r="D5631">
            <v>8487.7000000000007</v>
          </cell>
          <cell r="E5631">
            <v>9613.1690200000012</v>
          </cell>
        </row>
        <row r="5632">
          <cell r="A5632" t="str">
            <v>M013032029</v>
          </cell>
          <cell r="B5632" t="str">
            <v>VALVULA ANTECIP. DE ONDA FoFo C/ FL. PN 10 DN 350 381,000 kg</v>
          </cell>
          <cell r="C5632" t="str">
            <v>PC</v>
          </cell>
          <cell r="D5632">
            <v>9336.48</v>
          </cell>
          <cell r="E5632">
            <v>10574.497248</v>
          </cell>
        </row>
        <row r="5633">
          <cell r="A5633" t="str">
            <v>M013032033</v>
          </cell>
          <cell r="B5633" t="str">
            <v>VALVULA ANTECIP. DE ONDA FoFo C/ FL. PN 10 DN 400 846,000 kg</v>
          </cell>
          <cell r="C5633" t="str">
            <v>PC</v>
          </cell>
          <cell r="D5633">
            <v>10270.120000000001</v>
          </cell>
          <cell r="E5633">
            <v>11631.937912000001</v>
          </cell>
        </row>
        <row r="5634">
          <cell r="A5634" t="str">
            <v>M013032037</v>
          </cell>
          <cell r="B5634" t="str">
            <v>VALVULA ANTECIP. DE ONDA FoFo C/ FL. PN 10 DN 450 945,000 kg</v>
          </cell>
          <cell r="C5634" t="str">
            <v>PC</v>
          </cell>
          <cell r="D5634">
            <v>11297.14</v>
          </cell>
          <cell r="E5634">
            <v>12795.140764</v>
          </cell>
        </row>
        <row r="5635">
          <cell r="A5635" t="str">
            <v>M013032041</v>
          </cell>
          <cell r="B5635" t="str">
            <v>VALVULA ANTECIP. DE ONDA FoFo C/ FL. PN 10 DN 500 962,000 kg</v>
          </cell>
          <cell r="C5635" t="str">
            <v>PC</v>
          </cell>
          <cell r="D5635">
            <v>12426.84</v>
          </cell>
          <cell r="E5635">
            <v>14074.638984000001</v>
          </cell>
        </row>
        <row r="5636">
          <cell r="A5636" t="str">
            <v>M013033000</v>
          </cell>
          <cell r="B5636" t="str">
            <v>VALVULA ANTECIPADORA DE ONDA FoFo C/ FLANGES PN 16</v>
          </cell>
        </row>
        <row r="5637">
          <cell r="A5637" t="str">
            <v>M013033001</v>
          </cell>
          <cell r="B5637" t="str">
            <v>VALVULA ANTECIP. DE ONDA FoFo C/ FL. PN 16 DN 50 10,600 kg</v>
          </cell>
          <cell r="C5637" t="str">
            <v>PC</v>
          </cell>
          <cell r="D5637">
            <v>5217.5</v>
          </cell>
          <cell r="E5637">
            <v>5909.3405000000002</v>
          </cell>
        </row>
        <row r="5638">
          <cell r="A5638" t="str">
            <v>M013033005</v>
          </cell>
          <cell r="B5638" t="str">
            <v>VALVULA ANTECIP. DE ONDA FoFo C/ FL. PN 16 DN 75 22,000 kg</v>
          </cell>
          <cell r="C5638" t="str">
            <v>PC</v>
          </cell>
          <cell r="D5638">
            <v>5797.21</v>
          </cell>
          <cell r="E5638">
            <v>6565.9200460000002</v>
          </cell>
        </row>
        <row r="5639">
          <cell r="A5639" t="str">
            <v>M013033009</v>
          </cell>
          <cell r="B5639" t="str">
            <v>VALVULA ANTECIP. DE ONDA FoFo C/ FL. PN 16 DN 100 37,000 kg</v>
          </cell>
          <cell r="C5639" t="str">
            <v>PC</v>
          </cell>
          <cell r="D5639">
            <v>6441.35</v>
          </cell>
          <cell r="E5639">
            <v>7295.4730100000006</v>
          </cell>
        </row>
        <row r="5640">
          <cell r="A5640" t="str">
            <v>M013033013</v>
          </cell>
          <cell r="B5640" t="str">
            <v>VALVULA ANTECIP. DE ONDA FoFo C/ FL. PN 16 DN 150 75,000 kg</v>
          </cell>
          <cell r="C5640" t="str">
            <v>PC</v>
          </cell>
          <cell r="D5640">
            <v>7085.48</v>
          </cell>
          <cell r="E5640">
            <v>8025.0146480000003</v>
          </cell>
        </row>
        <row r="5641">
          <cell r="A5641" t="str">
            <v>M013033017</v>
          </cell>
          <cell r="B5641" t="str">
            <v>VALVULA ANTECIP. DE ONDA FoFo C/ FL. PN 16 DN 200 125,000 kg</v>
          </cell>
          <cell r="C5641" t="str">
            <v>PC</v>
          </cell>
          <cell r="D5641">
            <v>7794.04</v>
          </cell>
          <cell r="E5641">
            <v>8827.5297040000005</v>
          </cell>
        </row>
        <row r="5642">
          <cell r="A5642" t="str">
            <v>M013033021</v>
          </cell>
          <cell r="B5642" t="str">
            <v>VALVULA ANTECIP. DE ONDA FoFo C/ FL. PN 16 DN 250 217,000 kg</v>
          </cell>
          <cell r="C5642" t="str">
            <v>PC</v>
          </cell>
          <cell r="D5642">
            <v>8573.43</v>
          </cell>
          <cell r="E5642">
            <v>9710.2668180000001</v>
          </cell>
        </row>
        <row r="5643">
          <cell r="A5643" t="str">
            <v>M013033025</v>
          </cell>
          <cell r="B5643" t="str">
            <v>VALVULA ANTECIP. DE ONDA FoFo C/ FL. PN 16 DN 300 370,000 kg</v>
          </cell>
          <cell r="C5643" t="str">
            <v>PC</v>
          </cell>
          <cell r="D5643">
            <v>9430.7800000000007</v>
          </cell>
          <cell r="E5643">
            <v>10681.301428000001</v>
          </cell>
        </row>
        <row r="5644">
          <cell r="A5644" t="str">
            <v>M013033029</v>
          </cell>
          <cell r="B5644" t="str">
            <v>VALVULA ANTECIP. DE ONDA FoFo C/ FL. PN 16 DN 350 381,000 kg</v>
          </cell>
          <cell r="C5644" t="str">
            <v>PC</v>
          </cell>
          <cell r="D5644">
            <v>10373.86</v>
          </cell>
          <cell r="E5644">
            <v>11749.433836000002</v>
          </cell>
        </row>
        <row r="5645">
          <cell r="A5645" t="str">
            <v>M013033033</v>
          </cell>
          <cell r="B5645" t="str">
            <v>VALVULA ANTECIP. DE ONDA FoFo C/ FL. PN 16 DN 400 846,000 kg</v>
          </cell>
          <cell r="C5645" t="str">
            <v>PC</v>
          </cell>
          <cell r="D5645">
            <v>11411.24</v>
          </cell>
          <cell r="E5645">
            <v>12924.370424000001</v>
          </cell>
        </row>
        <row r="5646">
          <cell r="A5646" t="str">
            <v>M013033037</v>
          </cell>
          <cell r="B5646" t="str">
            <v>VALVULA ANTECIP. DE ONDA FoFo C/ FL. PN 16 DN 450 945,000 kg</v>
          </cell>
          <cell r="C5646" t="str">
            <v>PC</v>
          </cell>
          <cell r="D5646">
            <v>12552.36</v>
          </cell>
          <cell r="E5646">
            <v>14216.802936000002</v>
          </cell>
        </row>
        <row r="5647">
          <cell r="A5647" t="str">
            <v>M013033041</v>
          </cell>
          <cell r="B5647" t="str">
            <v>VALVULA ANTECIP. DE ONDA FoFo C/ FL. PN 16 DN 500 962,000 kg</v>
          </cell>
          <cell r="C5647" t="str">
            <v>PC</v>
          </cell>
          <cell r="D5647">
            <v>13807.6</v>
          </cell>
          <cell r="E5647">
            <v>15638.487760000002</v>
          </cell>
        </row>
        <row r="5648">
          <cell r="A5648" t="str">
            <v>M013034000</v>
          </cell>
          <cell r="B5648" t="str">
            <v>VALVULA ANTECIPADORA DE ONDA FoFo C/ FLANGES PN 25</v>
          </cell>
        </row>
        <row r="5649">
          <cell r="A5649" t="str">
            <v>M013034001</v>
          </cell>
          <cell r="B5649" t="str">
            <v>VALVULA ANTECIP. DE ONDA FoFo C/ FL. PN 25 DN 50 12,200 kg</v>
          </cell>
          <cell r="C5649" t="str">
            <v>PC</v>
          </cell>
          <cell r="D5649">
            <v>5797.21</v>
          </cell>
          <cell r="E5649">
            <v>6565.9200460000002</v>
          </cell>
        </row>
        <row r="5650">
          <cell r="A5650" t="str">
            <v>M013034005</v>
          </cell>
          <cell r="B5650" t="str">
            <v>VALVULA ANTECIP. DE ONDA FoFo C/ FL. PN 25 DN 75 25,000 kg</v>
          </cell>
          <cell r="C5650" t="str">
            <v>PC</v>
          </cell>
          <cell r="D5650">
            <v>6441.35</v>
          </cell>
          <cell r="E5650">
            <v>7295.4730100000006</v>
          </cell>
        </row>
        <row r="5651">
          <cell r="A5651" t="str">
            <v>M013034009</v>
          </cell>
          <cell r="B5651" t="str">
            <v>VALVULA ANTECIP. DE ONDA FoFo C/ FL. PN 25 DN 100 43,000 kg</v>
          </cell>
          <cell r="C5651" t="str">
            <v>PC</v>
          </cell>
          <cell r="D5651">
            <v>7157.05</v>
          </cell>
          <cell r="E5651">
            <v>8106.0748300000005</v>
          </cell>
        </row>
        <row r="5652">
          <cell r="A5652" t="str">
            <v>M013034013</v>
          </cell>
          <cell r="B5652" t="str">
            <v>VALVULA ANTECIP. DE ONDA FoFo C/ FL. PN 25 DN 150 85,000 kg</v>
          </cell>
          <cell r="C5652" t="str">
            <v>PC</v>
          </cell>
          <cell r="D5652">
            <v>7872.76</v>
          </cell>
          <cell r="E5652">
            <v>8916.6879760000011</v>
          </cell>
        </row>
        <row r="5653">
          <cell r="A5653" t="str">
            <v>M013034017</v>
          </cell>
          <cell r="B5653" t="str">
            <v>VALVULA ANTECIP. DE ONDA FoFo C/ FL. PN 25 DN 200 146,000 kg</v>
          </cell>
          <cell r="C5653" t="str">
            <v>PC</v>
          </cell>
          <cell r="D5653">
            <v>8660.0400000000009</v>
          </cell>
          <cell r="E5653">
            <v>9808.3613040000018</v>
          </cell>
        </row>
        <row r="5654">
          <cell r="A5654" t="str">
            <v>M013034021</v>
          </cell>
          <cell r="B5654" t="str">
            <v>VALVULA ANTECIP. DE ONDA FoFo C/ FL. PN 25 DN 250 245,000 kg</v>
          </cell>
          <cell r="C5654" t="str">
            <v>PC</v>
          </cell>
          <cell r="D5654">
            <v>9526.0400000000009</v>
          </cell>
          <cell r="E5654">
            <v>10789.192904000001</v>
          </cell>
        </row>
        <row r="5655">
          <cell r="A5655" t="str">
            <v>M013034025</v>
          </cell>
          <cell r="B5655" t="str">
            <v>VALVULA ANTECIP. DE ONDA FoFo C/ FL. PN 25 DN 300 410,000 kg</v>
          </cell>
          <cell r="C5655" t="str">
            <v>PC</v>
          </cell>
          <cell r="D5655">
            <v>10478.64</v>
          </cell>
          <cell r="E5655">
            <v>11868.107663999999</v>
          </cell>
        </row>
        <row r="5656">
          <cell r="A5656" t="str">
            <v>M013034029</v>
          </cell>
          <cell r="B5656" t="str">
            <v>VALVULA ANTECIP. DE ONDA FoFo C/ FL. PN 25 DN 350 434,000 kg</v>
          </cell>
          <cell r="C5656" t="str">
            <v>PC</v>
          </cell>
          <cell r="D5656">
            <v>11526.5</v>
          </cell>
          <cell r="E5656">
            <v>13054.913900000001</v>
          </cell>
        </row>
        <row r="5657">
          <cell r="A5657" t="str">
            <v>M013034033</v>
          </cell>
          <cell r="B5657" t="str">
            <v>VALVULA ANTECIP. DE ONDA FoFo C/ FL. PN 25 DN 400 900,000 kg</v>
          </cell>
          <cell r="C5657" t="str">
            <v>PC</v>
          </cell>
          <cell r="D5657">
            <v>12679.16</v>
          </cell>
          <cell r="E5657">
            <v>14360.416616</v>
          </cell>
        </row>
        <row r="5658">
          <cell r="A5658" t="str">
            <v>M013034037</v>
          </cell>
          <cell r="B5658" t="str">
            <v>VALVULA ANTECIP. DE ONDA FoFo C/ FL. PN 25 DN 450 967,000 kg</v>
          </cell>
          <cell r="C5658" t="str">
            <v>PC</v>
          </cell>
          <cell r="D5658">
            <v>13947.07</v>
          </cell>
          <cell r="E5658">
            <v>15796.451482</v>
          </cell>
        </row>
        <row r="5659">
          <cell r="A5659" t="str">
            <v>M013034041</v>
          </cell>
          <cell r="B5659" t="str">
            <v>VALVULA ANTECIP. DE ONDA FoFo C/ FL. PN 25 DN 500 986,000 kg</v>
          </cell>
          <cell r="C5659" t="str">
            <v>PC</v>
          </cell>
          <cell r="D5659">
            <v>15341.79</v>
          </cell>
          <cell r="E5659">
            <v>17376.111354000001</v>
          </cell>
        </row>
        <row r="5660">
          <cell r="A5660" t="str">
            <v>M013035000</v>
          </cell>
          <cell r="B5660" t="str">
            <v>VALVULA CONTROLADORA DE BOMBAS FoFo C/ FLANGES PN 10</v>
          </cell>
        </row>
        <row r="5661">
          <cell r="A5661" t="str">
            <v>M013035001</v>
          </cell>
          <cell r="B5661" t="str">
            <v>VALVULA CONTROL. DE BOMBAS FoFo C/ FL. PN 10 DN 50 10,600 kg</v>
          </cell>
          <cell r="C5661" t="str">
            <v>PC</v>
          </cell>
          <cell r="D5661">
            <v>12329.17</v>
          </cell>
          <cell r="E5661">
            <v>13964.017942</v>
          </cell>
        </row>
        <row r="5662">
          <cell r="A5662" t="str">
            <v>M013035005</v>
          </cell>
          <cell r="B5662" t="str">
            <v>VALVULA CONTROL. DE BOMBAS FoFo C/ FL. PN 10 DN 75 22,000 kg</v>
          </cell>
          <cell r="C5662" t="str">
            <v>PC</v>
          </cell>
          <cell r="D5662">
            <v>13699.07</v>
          </cell>
          <cell r="E5662">
            <v>15515.566682000001</v>
          </cell>
        </row>
        <row r="5663">
          <cell r="A5663" t="str">
            <v>M013035009</v>
          </cell>
          <cell r="B5663" t="str">
            <v>VALVULA CONTROL. DE BOMBAS FoFo C/ FL. PN 10 DN 100 37,000 kg</v>
          </cell>
          <cell r="C5663" t="str">
            <v>PC</v>
          </cell>
          <cell r="D5663">
            <v>15221.19</v>
          </cell>
          <cell r="E5663">
            <v>17239.519794</v>
          </cell>
        </row>
        <row r="5664">
          <cell r="A5664" t="str">
            <v>M013035013</v>
          </cell>
          <cell r="B5664" t="str">
            <v>VALVULA CONTROL. DE BOMBAS FoFo C/ FL. PN 10 DN 150 75,000 kg</v>
          </cell>
          <cell r="C5664" t="str">
            <v>PC</v>
          </cell>
          <cell r="D5664">
            <v>16912.43</v>
          </cell>
          <cell r="E5664">
            <v>19155.018218000001</v>
          </cell>
        </row>
        <row r="5665">
          <cell r="A5665" t="str">
            <v>M013035017</v>
          </cell>
          <cell r="B5665" t="str">
            <v>VALVULA CONTROL. DE BOMBAS FoFo C/ FL. PN 10 DN 200 125,000 kg</v>
          </cell>
          <cell r="C5665" t="str">
            <v>PC</v>
          </cell>
          <cell r="D5665">
            <v>18791.59</v>
          </cell>
          <cell r="E5665">
            <v>21283.354834000002</v>
          </cell>
        </row>
        <row r="5666">
          <cell r="A5666" t="str">
            <v>M013035021</v>
          </cell>
          <cell r="B5666" t="str">
            <v>VALVULA CONTROL. DE BOMBAS FoFo C/ FL. PN 10 DN 250 217,000 kg</v>
          </cell>
          <cell r="C5666" t="str">
            <v>PC</v>
          </cell>
          <cell r="D5666">
            <v>20879.55</v>
          </cell>
          <cell r="E5666">
            <v>23648.178329999999</v>
          </cell>
        </row>
        <row r="5667">
          <cell r="A5667" t="str">
            <v>M013035025</v>
          </cell>
          <cell r="B5667" t="str">
            <v>VALVULA CONTROL. DE BOMBAS FoFo C/ FL. PN 10 DN 300 370,000 kg</v>
          </cell>
          <cell r="C5667" t="str">
            <v>PC</v>
          </cell>
          <cell r="D5667">
            <v>23199.49</v>
          </cell>
          <cell r="E5667">
            <v>26275.742374000001</v>
          </cell>
        </row>
        <row r="5668">
          <cell r="A5668" t="str">
            <v>M013035029</v>
          </cell>
          <cell r="B5668" t="str">
            <v>VALVULA CONTROL. DE BOMBAS FoFo C/ FL. PN 10 DN 350 381,000 kg</v>
          </cell>
          <cell r="C5668" t="str">
            <v>PC</v>
          </cell>
          <cell r="D5668">
            <v>25777.22</v>
          </cell>
          <cell r="E5668">
            <v>29195.279372000001</v>
          </cell>
        </row>
        <row r="5669">
          <cell r="A5669" t="str">
            <v>M013035033</v>
          </cell>
          <cell r="B5669" t="str">
            <v>VALVULA CONTROL. DE BOMBAS FoFo C/ FL. PN 10 DN 400 846,000 kg</v>
          </cell>
          <cell r="C5669" t="str">
            <v>PC</v>
          </cell>
          <cell r="D5669">
            <v>28641.35</v>
          </cell>
          <cell r="E5669">
            <v>32439.193009999999</v>
          </cell>
        </row>
        <row r="5670">
          <cell r="A5670" t="str">
            <v>M013035037</v>
          </cell>
          <cell r="B5670" t="str">
            <v>VALVULA CONTROL. DE BOMBAS FoFo C/ FL. PN 10 DN 450 945,000 kg</v>
          </cell>
          <cell r="C5670" t="str">
            <v>PC</v>
          </cell>
          <cell r="D5670">
            <v>31505.49</v>
          </cell>
          <cell r="E5670">
            <v>35683.117974000001</v>
          </cell>
        </row>
        <row r="5671">
          <cell r="A5671" t="str">
            <v>M013035041</v>
          </cell>
          <cell r="B5671" t="str">
            <v>VALVULA CONTROL. DE BOMBAS FoFo C/ FL. PN 10 DN 500 962,000 kg</v>
          </cell>
          <cell r="C5671" t="str">
            <v>PC</v>
          </cell>
          <cell r="D5671">
            <v>34656.03</v>
          </cell>
          <cell r="E5671">
            <v>39251.419578000001</v>
          </cell>
        </row>
        <row r="5672">
          <cell r="A5672" t="str">
            <v>M013036000</v>
          </cell>
          <cell r="B5672" t="str">
            <v>VALVULA CONTROLADORA DE BOMBAS FoFo C/ FLANGES PN 16</v>
          </cell>
        </row>
        <row r="5673">
          <cell r="A5673" t="str">
            <v>M013036001</v>
          </cell>
          <cell r="B5673" t="str">
            <v>VALVULA CONTROL. DE BOMBAS FoFo C/ FL. PN 16 DN 50 10,600 kg</v>
          </cell>
          <cell r="C5673" t="str">
            <v>PC</v>
          </cell>
          <cell r="D5673">
            <v>14794.99</v>
          </cell>
          <cell r="E5673">
            <v>16756.805673999999</v>
          </cell>
        </row>
        <row r="5674">
          <cell r="A5674" t="str">
            <v>M013036005</v>
          </cell>
          <cell r="B5674" t="str">
            <v>VALVULA CONTROL. DE BOMBAS FoFo C/ FL. PN 16 DN 75 22,000 kg</v>
          </cell>
          <cell r="C5674" t="str">
            <v>PC</v>
          </cell>
          <cell r="D5674">
            <v>16438.88</v>
          </cell>
          <cell r="E5674">
            <v>18618.675488000001</v>
          </cell>
        </row>
        <row r="5675">
          <cell r="A5675" t="str">
            <v>M013036009</v>
          </cell>
          <cell r="B5675" t="str">
            <v>VALVULA CONTROL. DE BOMBAS FoFo C/ FL. PN 16 DN 100 37,000 kg</v>
          </cell>
          <cell r="C5675" t="str">
            <v>PC</v>
          </cell>
          <cell r="D5675">
            <v>18265.43</v>
          </cell>
          <cell r="E5675">
            <v>20687.426018000002</v>
          </cell>
        </row>
        <row r="5676">
          <cell r="A5676" t="str">
            <v>M013036013</v>
          </cell>
          <cell r="B5676" t="str">
            <v>VALVULA CONTROL. DE BOMBAS FoFo C/ FL. PN 16 DN 150 75,000 kg</v>
          </cell>
          <cell r="C5676" t="str">
            <v>PC</v>
          </cell>
          <cell r="D5676">
            <v>20294.919999999998</v>
          </cell>
          <cell r="E5676">
            <v>22986.026392</v>
          </cell>
        </row>
        <row r="5677">
          <cell r="A5677" t="str">
            <v>M013036017</v>
          </cell>
          <cell r="B5677" t="str">
            <v>VALVULA CONTROL. DE BOMBAS FoFo C/ FL. PN 16 DN 200 125,000 kg</v>
          </cell>
          <cell r="C5677" t="str">
            <v>PC</v>
          </cell>
          <cell r="D5677">
            <v>22549.9</v>
          </cell>
          <cell r="E5677">
            <v>25540.016740000003</v>
          </cell>
        </row>
        <row r="5678">
          <cell r="A5678" t="str">
            <v>M013036021</v>
          </cell>
          <cell r="B5678" t="str">
            <v>VALVULA CONTROL. DE BOMBAS FoFo C/ FL. PN 16 DN 250 217,000 kg</v>
          </cell>
          <cell r="C5678" t="str">
            <v>PC</v>
          </cell>
          <cell r="D5678">
            <v>25055.45</v>
          </cell>
          <cell r="E5678">
            <v>28377.802670000001</v>
          </cell>
        </row>
        <row r="5679">
          <cell r="A5679" t="str">
            <v>M013036025</v>
          </cell>
          <cell r="B5679" t="str">
            <v>VALVULA CONTROL. DE BOMBAS FoFo C/ FL. PN 16 DN 300 370,000 kg</v>
          </cell>
          <cell r="C5679" t="str">
            <v>PC</v>
          </cell>
          <cell r="D5679">
            <v>27839.4</v>
          </cell>
          <cell r="E5679">
            <v>31530.904440000002</v>
          </cell>
        </row>
        <row r="5680">
          <cell r="A5680" t="str">
            <v>M013036029</v>
          </cell>
          <cell r="B5680" t="str">
            <v>VALVULA CONTROL. DE BOMBAS FoFo C/ FL. PN 16 DN 350 381,000 kg</v>
          </cell>
          <cell r="C5680" t="str">
            <v>PC</v>
          </cell>
          <cell r="D5680">
            <v>30932.66</v>
          </cell>
          <cell r="E5680">
            <v>35034.330716000004</v>
          </cell>
        </row>
        <row r="5681">
          <cell r="A5681" t="str">
            <v>M013036033</v>
          </cell>
          <cell r="B5681" t="str">
            <v>VALVULA CONTROL. DE BOMBAS FoFo C/ FL. PN 16 DN 400 846,000 kg</v>
          </cell>
          <cell r="C5681" t="str">
            <v>PC</v>
          </cell>
          <cell r="D5681">
            <v>34369.620000000003</v>
          </cell>
          <cell r="E5681">
            <v>38927.031612000006</v>
          </cell>
        </row>
        <row r="5682">
          <cell r="A5682" t="str">
            <v>M013036037</v>
          </cell>
          <cell r="B5682" t="str">
            <v>VALVULA CONTROL. DE BOMBAS FoFo C/ FL. PN 16 DN 450 945,000 kg</v>
          </cell>
          <cell r="C5682" t="str">
            <v>PC</v>
          </cell>
          <cell r="D5682">
            <v>37806.58</v>
          </cell>
          <cell r="E5682">
            <v>42819.732508000001</v>
          </cell>
        </row>
        <row r="5683">
          <cell r="A5683" t="str">
            <v>M013036041</v>
          </cell>
          <cell r="B5683" t="str">
            <v>VALVULA CONTROL. DE BOMBAS FoFo C/ FL. PN 16 DN 500 962,000 kg</v>
          </cell>
          <cell r="C5683" t="str">
            <v>PC</v>
          </cell>
          <cell r="D5683">
            <v>41587.24</v>
          </cell>
          <cell r="E5683">
            <v>47101.708024</v>
          </cell>
        </row>
        <row r="5684">
          <cell r="A5684" t="str">
            <v>M013037000</v>
          </cell>
          <cell r="B5684" t="str">
            <v>VALVULA CONTROLADORA DE BOMBAS FoFo C/ FLANGES PN 25</v>
          </cell>
        </row>
        <row r="5685">
          <cell r="A5685" t="str">
            <v>M013037001</v>
          </cell>
          <cell r="B5685" t="str">
            <v>VALVULA CONTROL. DE BOMBAS FoFo C/ FL. PN 25 DN 50 12,200 kg</v>
          </cell>
          <cell r="C5685" t="str">
            <v>PC</v>
          </cell>
          <cell r="D5685">
            <v>17444.68</v>
          </cell>
          <cell r="E5685">
            <v>19757.844568</v>
          </cell>
        </row>
        <row r="5686">
          <cell r="A5686" t="str">
            <v>M013037005</v>
          </cell>
          <cell r="B5686" t="str">
            <v>VALVULA CONTROL. DE BOMBAS FoFo C/ FL. PN 25 DN 75 25,000 kg</v>
          </cell>
          <cell r="C5686" t="str">
            <v>PC</v>
          </cell>
          <cell r="D5686">
            <v>19382.98</v>
          </cell>
          <cell r="E5686">
            <v>21953.163148</v>
          </cell>
        </row>
        <row r="5687">
          <cell r="A5687" t="str">
            <v>M013037009</v>
          </cell>
          <cell r="B5687" t="str">
            <v>VALVULA CONTROL. DE BOMBAS FoFo C/ FL. PN 25 DN 100 43,000 kg</v>
          </cell>
          <cell r="C5687" t="str">
            <v>PC</v>
          </cell>
          <cell r="D5687">
            <v>21536.639999999999</v>
          </cell>
          <cell r="E5687">
            <v>24392.398464000002</v>
          </cell>
        </row>
        <row r="5688">
          <cell r="A5688" t="str">
            <v>M013037013</v>
          </cell>
          <cell r="B5688" t="str">
            <v>VALVULA CONTROL. DE BOMBAS FoFo C/ FL. PN 25 DN 150 85,000 kg</v>
          </cell>
          <cell r="C5688" t="str">
            <v>PC</v>
          </cell>
          <cell r="D5688">
            <v>23929.599999999999</v>
          </cell>
          <cell r="E5688">
            <v>27102.664959999998</v>
          </cell>
        </row>
        <row r="5689">
          <cell r="A5689" t="str">
            <v>M013037017</v>
          </cell>
          <cell r="B5689" t="str">
            <v>VALVULA CONTROL. DE BOMBAS FoFo C/ FL. PN 25 DN 200 146,000 kg</v>
          </cell>
          <cell r="C5689" t="str">
            <v>PC</v>
          </cell>
          <cell r="D5689">
            <v>26588.44</v>
          </cell>
          <cell r="E5689">
            <v>30114.067144000001</v>
          </cell>
        </row>
        <row r="5690">
          <cell r="A5690" t="str">
            <v>M013037021</v>
          </cell>
          <cell r="B5690" t="str">
            <v>VALVULA CONTROL. DE BOMBAS FoFo C/ FL. PN 25 DN 250 245,000 kg</v>
          </cell>
          <cell r="C5690" t="str">
            <v>PC</v>
          </cell>
          <cell r="D5690">
            <v>29542.71</v>
          </cell>
          <cell r="E5690">
            <v>33460.073345999997</v>
          </cell>
        </row>
        <row r="5691">
          <cell r="A5691" t="str">
            <v>M013037025</v>
          </cell>
          <cell r="B5691" t="str">
            <v>VALVULA CONTROL. DE BOMBAS FoFo C/ FL. PN 25 DN 300 410,000 kg</v>
          </cell>
          <cell r="C5691" t="str">
            <v>PC</v>
          </cell>
          <cell r="D5691">
            <v>32825.24</v>
          </cell>
          <cell r="E5691">
            <v>37177.866823999997</v>
          </cell>
        </row>
        <row r="5692">
          <cell r="A5692" t="str">
            <v>M013037029</v>
          </cell>
          <cell r="B5692" t="str">
            <v>VALVULA CONTROL. DE BOMBAS FoFo C/ FL. PN 25 DN 350 434,000 kg</v>
          </cell>
          <cell r="C5692" t="str">
            <v>PC</v>
          </cell>
          <cell r="D5692">
            <v>36472.49</v>
          </cell>
          <cell r="E5692">
            <v>41308.742173999999</v>
          </cell>
        </row>
        <row r="5693">
          <cell r="A5693" t="str">
            <v>M013037033</v>
          </cell>
          <cell r="B5693" t="str">
            <v>VALVULA CONTROL. DE BOMBAS FoFo C/ FL. PN 25 DN 400 900,000 kg</v>
          </cell>
          <cell r="C5693" t="str">
            <v>PC</v>
          </cell>
          <cell r="D5693">
            <v>40524.99</v>
          </cell>
          <cell r="E5693">
            <v>45898.603673999998</v>
          </cell>
        </row>
        <row r="5694">
          <cell r="A5694" t="str">
            <v>M013037037</v>
          </cell>
          <cell r="B5694" t="str">
            <v>VALVULA CONTROL. DE BOMBAS FoFo C/ FL. PN 25 DN 450 967,000 kg</v>
          </cell>
          <cell r="C5694" t="str">
            <v>PC</v>
          </cell>
          <cell r="D5694">
            <v>44577.49</v>
          </cell>
          <cell r="E5694">
            <v>50488.465173999997</v>
          </cell>
        </row>
        <row r="5695">
          <cell r="A5695" t="str">
            <v>M013037041</v>
          </cell>
          <cell r="B5695" t="str">
            <v>VALVULA CONTROL. DE BOMBAS FoFo C/ FL. PN 25 DN 500 986,000 kg</v>
          </cell>
          <cell r="C5695" t="str">
            <v>PC</v>
          </cell>
          <cell r="D5695">
            <v>49035.24</v>
          </cell>
          <cell r="E5695">
            <v>55537.312824000001</v>
          </cell>
        </row>
        <row r="5696">
          <cell r="A5696" t="str">
            <v>M013038000</v>
          </cell>
          <cell r="B5696" t="str">
            <v>VALVULA DE ALTITUDE FoFo C/ FLANGES PN 10</v>
          </cell>
        </row>
        <row r="5697">
          <cell r="A5697" t="str">
            <v>M013038001</v>
          </cell>
          <cell r="B5697" t="str">
            <v>VALVULA DE ALTITUDE FoFo C/ FL. PN 10 DN 50 10,600 kg</v>
          </cell>
          <cell r="C5697" t="str">
            <v>PC</v>
          </cell>
          <cell r="D5697">
            <v>1605.93</v>
          </cell>
          <cell r="E5697">
            <v>1818.8763180000001</v>
          </cell>
        </row>
        <row r="5698">
          <cell r="A5698" t="str">
            <v>M013038005</v>
          </cell>
          <cell r="B5698" t="str">
            <v>VALVULA DE ALTITUDE FoFo C/ FL. PN 10 DN 75 22,000 kg</v>
          </cell>
          <cell r="C5698" t="str">
            <v>PC</v>
          </cell>
          <cell r="D5698">
            <v>2007.41</v>
          </cell>
          <cell r="E5698">
            <v>2273.5925660000003</v>
          </cell>
        </row>
        <row r="5699">
          <cell r="A5699" t="str">
            <v>M013038009</v>
          </cell>
          <cell r="B5699" t="str">
            <v>VALVULA DE ALTITUDE FoFo C/ FL. PN 10 DN 100 37,000 kg</v>
          </cell>
          <cell r="C5699" t="str">
            <v>PC</v>
          </cell>
          <cell r="D5699">
            <v>2509.2600000000002</v>
          </cell>
          <cell r="E5699">
            <v>2841.9878760000006</v>
          </cell>
        </row>
        <row r="5700">
          <cell r="A5700" t="str">
            <v>M013038013</v>
          </cell>
          <cell r="B5700" t="str">
            <v>VALVULA DE ALTITUDE FoFo C/ FL. PN 10 DN 150 75,000 kg</v>
          </cell>
          <cell r="C5700" t="str">
            <v>PC</v>
          </cell>
          <cell r="D5700">
            <v>3763.89</v>
          </cell>
          <cell r="E5700">
            <v>4262.9818139999998</v>
          </cell>
        </row>
        <row r="5701">
          <cell r="A5701" t="str">
            <v>M013038017</v>
          </cell>
          <cell r="B5701" t="str">
            <v>VALVULA DE ALTITUDE FoFo C/ FL. PN 10 DN 200 125,000 kg</v>
          </cell>
          <cell r="C5701" t="str">
            <v>PC</v>
          </cell>
          <cell r="D5701">
            <v>5645.84</v>
          </cell>
          <cell r="E5701">
            <v>6394.478384</v>
          </cell>
        </row>
        <row r="5702">
          <cell r="A5702" t="str">
            <v>M013038021</v>
          </cell>
          <cell r="B5702" t="str">
            <v>VALVULA DE ALTITUDE FoFo C/ FL. PN 10 DN 250 217,000 kg</v>
          </cell>
          <cell r="C5702" t="str">
            <v>PC</v>
          </cell>
          <cell r="D5702">
            <v>8468.76</v>
          </cell>
          <cell r="E5702">
            <v>9591.7175760000009</v>
          </cell>
        </row>
        <row r="5703">
          <cell r="A5703" t="str">
            <v>M013038025</v>
          </cell>
          <cell r="B5703" t="str">
            <v>VALVULA DE ALTITUDE FoFo C/ FL. PN 10 DN 300 370,000 kg</v>
          </cell>
          <cell r="C5703" t="str">
            <v>PC</v>
          </cell>
          <cell r="D5703">
            <v>12703.14</v>
          </cell>
          <cell r="E5703">
            <v>14387.576364</v>
          </cell>
        </row>
        <row r="5704">
          <cell r="A5704" t="str">
            <v>M013038029</v>
          </cell>
          <cell r="B5704" t="str">
            <v>VALVULA DE ALTITUDE FoFo C/ FL. PN 10 DN 350 381,000 kg</v>
          </cell>
          <cell r="C5704" t="str">
            <v>PC</v>
          </cell>
          <cell r="D5704">
            <v>19054.72</v>
          </cell>
          <cell r="E5704">
            <v>21581.375872000001</v>
          </cell>
        </row>
        <row r="5705">
          <cell r="A5705" t="str">
            <v>M013038033</v>
          </cell>
          <cell r="B5705" t="str">
            <v>VALVULA DE ALTITUDE FoFo C/ FL. PN 10 DN 400 846,000 kg</v>
          </cell>
          <cell r="C5705" t="str">
            <v>PC</v>
          </cell>
          <cell r="D5705">
            <v>23528.880000000001</v>
          </cell>
          <cell r="E5705">
            <v>26648.809488000003</v>
          </cell>
        </row>
        <row r="5706">
          <cell r="A5706" t="str">
            <v>M013038037</v>
          </cell>
          <cell r="B5706" t="str">
            <v>VALVULA DE ALTITUDE FoFo C/ FL. PN 10 DN 450 945,000 kg</v>
          </cell>
          <cell r="C5706" t="str">
            <v>PC</v>
          </cell>
          <cell r="D5706">
            <v>28234.66</v>
          </cell>
          <cell r="E5706">
            <v>31978.575916000002</v>
          </cell>
        </row>
        <row r="5707">
          <cell r="A5707" t="str">
            <v>M013038041</v>
          </cell>
          <cell r="B5707" t="str">
            <v>VALVULA DE ALTITUDE FoFo C/ FL. PN 10 DN 500 962,000 kg</v>
          </cell>
          <cell r="C5707" t="str">
            <v>PC</v>
          </cell>
          <cell r="D5707">
            <v>33881.589999999997</v>
          </cell>
          <cell r="E5707">
            <v>38374.288833999999</v>
          </cell>
        </row>
        <row r="5708">
          <cell r="A5708" t="str">
            <v>M013039000</v>
          </cell>
          <cell r="B5708" t="str">
            <v>VALVULA DE ALTITUDE FoFo C/ FLANGES PN 16</v>
          </cell>
        </row>
        <row r="5709">
          <cell r="A5709" t="str">
            <v>M013039001</v>
          </cell>
          <cell r="B5709" t="str">
            <v>VALVULA DE ALTITUDE FoFo C/ FL. PN 16 DN 50 10,600 kg</v>
          </cell>
          <cell r="C5709" t="str">
            <v>PC</v>
          </cell>
          <cell r="D5709">
            <v>1784.36</v>
          </cell>
          <cell r="E5709">
            <v>2020.966136</v>
          </cell>
        </row>
        <row r="5710">
          <cell r="A5710" t="str">
            <v>M013039005</v>
          </cell>
          <cell r="B5710" t="str">
            <v>VALVULA DE ALTITUDE FoFo C/ FL. PN 16 DN 75 22,000 kg</v>
          </cell>
          <cell r="C5710" t="str">
            <v>PC</v>
          </cell>
          <cell r="D5710">
            <v>2230.46</v>
          </cell>
          <cell r="E5710">
            <v>2526.2189960000001</v>
          </cell>
        </row>
        <row r="5711">
          <cell r="A5711" t="str">
            <v>M013039009</v>
          </cell>
          <cell r="B5711" t="str">
            <v>VALVULA DE ALTITUDE FoFo C/ FL. PN 16 DN 100 37,000 kg</v>
          </cell>
          <cell r="C5711" t="str">
            <v>PC</v>
          </cell>
          <cell r="D5711">
            <v>2788.07</v>
          </cell>
          <cell r="E5711">
            <v>3157.7680820000005</v>
          </cell>
        </row>
        <row r="5712">
          <cell r="A5712" t="str">
            <v>M013039013</v>
          </cell>
          <cell r="B5712" t="str">
            <v>VALVULA DE ALTITUDE FoFo C/ FL. PN 16 DN 150 75,000 kg</v>
          </cell>
          <cell r="C5712" t="str">
            <v>PC</v>
          </cell>
          <cell r="D5712">
            <v>4182.1000000000004</v>
          </cell>
          <cell r="E5712">
            <v>4736.6464600000008</v>
          </cell>
        </row>
        <row r="5713">
          <cell r="A5713" t="str">
            <v>M013039017</v>
          </cell>
          <cell r="B5713" t="str">
            <v>VALVULA DE ALTITUDE FoFo C/ FL. PN 16 DN 200 125,000 kg</v>
          </cell>
          <cell r="C5713" t="str">
            <v>PC</v>
          </cell>
          <cell r="D5713">
            <v>6273.16</v>
          </cell>
          <cell r="E5713">
            <v>7104.9810159999997</v>
          </cell>
        </row>
        <row r="5714">
          <cell r="A5714" t="str">
            <v>M013039021</v>
          </cell>
          <cell r="B5714" t="str">
            <v>VALVULA DE ALTITUDE FoFo C/ FL. PN 16 DN 250 217,000 kg</v>
          </cell>
          <cell r="C5714" t="str">
            <v>PC</v>
          </cell>
          <cell r="D5714">
            <v>9409.73</v>
          </cell>
          <cell r="E5714">
            <v>10657.460198000001</v>
          </cell>
        </row>
        <row r="5715">
          <cell r="A5715" t="str">
            <v>M013039025</v>
          </cell>
          <cell r="B5715" t="str">
            <v>VALVULA DE ALTITUDE FoFo C/ FL. PN 16 DN 300 370,000 kg</v>
          </cell>
          <cell r="C5715" t="str">
            <v>PC</v>
          </cell>
          <cell r="D5715">
            <v>14114.6</v>
          </cell>
          <cell r="E5715">
            <v>15986.195960000001</v>
          </cell>
        </row>
        <row r="5716">
          <cell r="A5716" t="str">
            <v>M013039029</v>
          </cell>
          <cell r="B5716" t="str">
            <v>VALVULA DE ALTITUDE FoFo C/ FL. PN 16 DN 350 381,000 kg</v>
          </cell>
          <cell r="C5716" t="str">
            <v>PC</v>
          </cell>
          <cell r="D5716">
            <v>21171.9</v>
          </cell>
          <cell r="E5716">
            <v>23979.293940000003</v>
          </cell>
        </row>
        <row r="5717">
          <cell r="A5717" t="str">
            <v>M013039033</v>
          </cell>
          <cell r="B5717" t="str">
            <v>VALVULA DE ALTITUDE FoFo C/ FL. PN 16 DN 400 846,000 kg</v>
          </cell>
          <cell r="C5717" t="str">
            <v>PC</v>
          </cell>
          <cell r="D5717">
            <v>26143.200000000001</v>
          </cell>
          <cell r="E5717">
            <v>29609.788320000003</v>
          </cell>
        </row>
        <row r="5718">
          <cell r="A5718" t="str">
            <v>M013039037</v>
          </cell>
          <cell r="B5718" t="str">
            <v>VALVULA DE ALTITUDE FoFo C/ FL. PN 16 DN 450 945,000 kg</v>
          </cell>
          <cell r="C5718" t="str">
            <v>PC</v>
          </cell>
          <cell r="D5718">
            <v>31371.84</v>
          </cell>
          <cell r="E5718">
            <v>35531.745984000001</v>
          </cell>
        </row>
        <row r="5719">
          <cell r="A5719" t="str">
            <v>M013039041</v>
          </cell>
          <cell r="B5719" t="str">
            <v>VALVULA DE ALTITUDE FoFo C/ FL. PN 16 DN 500 962,000 kg</v>
          </cell>
          <cell r="C5719" t="str">
            <v>PC</v>
          </cell>
          <cell r="D5719">
            <v>37646.21</v>
          </cell>
          <cell r="E5719">
            <v>42638.097446</v>
          </cell>
        </row>
        <row r="5720">
          <cell r="A5720" t="str">
            <v>M013040000</v>
          </cell>
          <cell r="B5720" t="str">
            <v>VALVULA DE ALTITUDE FoFo C/ FLANGES PN 25</v>
          </cell>
        </row>
        <row r="5721">
          <cell r="A5721" t="str">
            <v>M013040004</v>
          </cell>
          <cell r="B5721" t="str">
            <v>VALVULA DE ALTITUDE FoFo C/ FL. PN 25 DN 50 12,200 kg</v>
          </cell>
          <cell r="C5721" t="str">
            <v>PC</v>
          </cell>
          <cell r="D5721">
            <v>1962.8</v>
          </cell>
          <cell r="E5721">
            <v>2223.0672800000002</v>
          </cell>
        </row>
        <row r="5722">
          <cell r="A5722" t="str">
            <v>M013040008</v>
          </cell>
          <cell r="B5722" t="str">
            <v>VALVULA DE ALTITUDE FoFo C/ FL. PN 25 DN 75 25,000 kg</v>
          </cell>
          <cell r="C5722" t="str">
            <v>PC</v>
          </cell>
          <cell r="D5722">
            <v>2453.5</v>
          </cell>
          <cell r="E5722">
            <v>2778.8341</v>
          </cell>
        </row>
        <row r="5723">
          <cell r="A5723" t="str">
            <v>M013040012</v>
          </cell>
          <cell r="B5723" t="str">
            <v>VALVULA DE ALTITUDE FoFo C/ FL. PN 25 DN 100 43,000 kg</v>
          </cell>
          <cell r="C5723" t="str">
            <v>PC</v>
          </cell>
          <cell r="D5723">
            <v>3066.88</v>
          </cell>
          <cell r="E5723">
            <v>3473.5482880000004</v>
          </cell>
        </row>
        <row r="5724">
          <cell r="A5724" t="str">
            <v>M013040016</v>
          </cell>
          <cell r="B5724" t="str">
            <v>VALVULA DE ALTITUDE FoFo C/ FL. PN 25 DN 150 85,000 kg</v>
          </cell>
          <cell r="C5724" t="str">
            <v>PC</v>
          </cell>
          <cell r="D5724">
            <v>4600.3100000000004</v>
          </cell>
          <cell r="E5724">
            <v>5210.311106000001</v>
          </cell>
        </row>
        <row r="5725">
          <cell r="A5725" t="str">
            <v>M013040020</v>
          </cell>
          <cell r="B5725" t="str">
            <v>VALVULA DE ALTITUDE FoFo C/ FL. PN 25 DN 200 146,000 kg</v>
          </cell>
          <cell r="C5725" t="str">
            <v>PC</v>
          </cell>
          <cell r="D5725">
            <v>6900.47</v>
          </cell>
          <cell r="E5725">
            <v>7815.4723220000005</v>
          </cell>
        </row>
        <row r="5726">
          <cell r="A5726" t="str">
            <v>M013040024</v>
          </cell>
          <cell r="B5726" t="str">
            <v>VALVULA DE ALTITUDE FoFo C/ FL. PN 25 DN 250 245,000 kg</v>
          </cell>
          <cell r="C5726" t="str">
            <v>PC</v>
          </cell>
          <cell r="D5726">
            <v>10350.709999999999</v>
          </cell>
          <cell r="E5726">
            <v>11723.214146</v>
          </cell>
        </row>
        <row r="5727">
          <cell r="A5727" t="str">
            <v>M013040028</v>
          </cell>
          <cell r="B5727" t="str">
            <v>VALVULA DE ALTITUDE FoFo C/ FL. PN 25 DN 300 410,000 kg</v>
          </cell>
          <cell r="C5727" t="str">
            <v>PC</v>
          </cell>
          <cell r="D5727">
            <v>15526.06</v>
          </cell>
          <cell r="E5727">
            <v>17584.815556000001</v>
          </cell>
        </row>
        <row r="5728">
          <cell r="A5728" t="str">
            <v>M013040032</v>
          </cell>
          <cell r="B5728" t="str">
            <v>VALVULA DE ALTITUDE FoFo C/ FL. PN 25 DN 350 434,000 kg</v>
          </cell>
          <cell r="C5728" t="str">
            <v>PC</v>
          </cell>
          <cell r="D5728">
            <v>23289.1</v>
          </cell>
          <cell r="E5728">
            <v>26377.234659999998</v>
          </cell>
        </row>
        <row r="5729">
          <cell r="A5729" t="str">
            <v>M013040036</v>
          </cell>
          <cell r="B5729" t="str">
            <v>VALVULA DE ALTITUDE FoFo C/ FL. PN 25 DN 400 900,000 kg</v>
          </cell>
          <cell r="C5729" t="str">
            <v>PC</v>
          </cell>
          <cell r="D5729">
            <v>28757.52</v>
          </cell>
          <cell r="E5729">
            <v>32570.767152</v>
          </cell>
        </row>
        <row r="5730">
          <cell r="A5730" t="str">
            <v>M013040040</v>
          </cell>
          <cell r="B5730" t="str">
            <v>VALVULA DE ALTITUDE FoFo C/ FL. PN 25 DN 450 967,000 kg</v>
          </cell>
          <cell r="C5730" t="str">
            <v>PC</v>
          </cell>
          <cell r="D5730">
            <v>34509.019999999997</v>
          </cell>
          <cell r="E5730">
            <v>39084.916052</v>
          </cell>
        </row>
        <row r="5731">
          <cell r="A5731" t="str">
            <v>M013040044</v>
          </cell>
          <cell r="B5731" t="str">
            <v>VALVULA DE ALTITUDE FoFo C/ FL. PN 25 DN 500 986,000 kg</v>
          </cell>
          <cell r="C5731" t="str">
            <v>PC</v>
          </cell>
          <cell r="D5731">
            <v>41410.83</v>
          </cell>
          <cell r="E5731">
            <v>46901.906058</v>
          </cell>
        </row>
        <row r="5732">
          <cell r="A5732" t="str">
            <v>M013041000</v>
          </cell>
          <cell r="B5732" t="str">
            <v>VALVULA FLUTUADORA FoFo P/ CONTROLE DE N.A. MAX. C/ FLANGES</v>
          </cell>
        </row>
        <row r="5733">
          <cell r="A5733" t="str">
            <v>M013041001</v>
          </cell>
          <cell r="B5733" t="str">
            <v>VALVULA FLUT. FoFo P/ CONTROLE DE N.A. MAX. C/ FL. PN 10 DN 5010,600 kg</v>
          </cell>
          <cell r="C5733" t="str">
            <v>PC</v>
          </cell>
          <cell r="D5733">
            <v>1677.39</v>
          </cell>
          <cell r="E5733">
            <v>1899.8119140000001</v>
          </cell>
        </row>
        <row r="5734">
          <cell r="A5734" t="str">
            <v>M013041005</v>
          </cell>
          <cell r="B5734" t="str">
            <v>VALVULA FLUT. FoFo P/ CONTROLE DE N.A. MAX. C/ FL. PN 10 DN 7522,000 kg</v>
          </cell>
          <cell r="C5734" t="str">
            <v>PC</v>
          </cell>
          <cell r="D5734">
            <v>1863.76</v>
          </cell>
          <cell r="E5734">
            <v>2110.8945760000001</v>
          </cell>
        </row>
        <row r="5735">
          <cell r="A5735" t="str">
            <v>M013041009</v>
          </cell>
          <cell r="B5735" t="str">
            <v>VALVULA FLUT. FoFo P/ CONTROLE DE N.A. MAX. C/ FL. PN 10 DN 100 37,000 kg</v>
          </cell>
          <cell r="C5735" t="str">
            <v>PC</v>
          </cell>
          <cell r="D5735">
            <v>2070.85</v>
          </cell>
          <cell r="E5735">
            <v>2345.4447100000002</v>
          </cell>
        </row>
        <row r="5736">
          <cell r="A5736" t="str">
            <v>M013041013</v>
          </cell>
          <cell r="B5736" t="str">
            <v>VALVULA FLUT. FoFo P/ CONTROLE DE N.A. MAX. C/ FL. PN 10 DN 150 75,000 kg</v>
          </cell>
          <cell r="C5736" t="str">
            <v>PC</v>
          </cell>
          <cell r="D5736">
            <v>2277.9299999999998</v>
          </cell>
          <cell r="E5736">
            <v>2579.983518</v>
          </cell>
        </row>
        <row r="5737">
          <cell r="A5737" t="str">
            <v>M013041017</v>
          </cell>
          <cell r="B5737" t="str">
            <v>VALVULA FLUT. FoFo P/ CONTROLE DE N.A. MAX. C/ FL. PN 10 DN 200 125,000 kg</v>
          </cell>
          <cell r="C5737" t="str">
            <v>PC</v>
          </cell>
          <cell r="D5737">
            <v>2505.73</v>
          </cell>
          <cell r="E5737">
            <v>2837.9897980000001</v>
          </cell>
        </row>
        <row r="5738">
          <cell r="A5738" t="str">
            <v>M013041021</v>
          </cell>
          <cell r="B5738" t="str">
            <v>VALVULA FLUT. FoFo P/ CONTROLE DE N.A. MAX. C/ FL. PN 10 DN 250 217,000 kg</v>
          </cell>
          <cell r="C5738" t="str">
            <v>PC</v>
          </cell>
          <cell r="D5738">
            <v>2756.3</v>
          </cell>
          <cell r="E5738">
            <v>3121.7853800000003</v>
          </cell>
        </row>
        <row r="5739">
          <cell r="A5739" t="str">
            <v>M013041025</v>
          </cell>
          <cell r="B5739" t="str">
            <v>VALVULA FLUT. FoFo P/ CONTROLE DE N.A. MAX. C/ FL. PN 10 DN 300 370,000 kg</v>
          </cell>
          <cell r="C5739" t="str">
            <v>PC</v>
          </cell>
          <cell r="D5739">
            <v>3031.93</v>
          </cell>
          <cell r="E5739">
            <v>3433.9639179999999</v>
          </cell>
        </row>
        <row r="5740">
          <cell r="A5740" t="str">
            <v>M013041029</v>
          </cell>
          <cell r="B5740" t="str">
            <v>VALVULA FLUT. FoFo P/ CONTROLE DE N.A. MAX. C/ FL. PN 10 DN 350 381,000 kg</v>
          </cell>
          <cell r="C5740" t="str">
            <v>PC</v>
          </cell>
          <cell r="D5740">
            <v>3335.13</v>
          </cell>
          <cell r="E5740">
            <v>3777.3682380000005</v>
          </cell>
        </row>
        <row r="5741">
          <cell r="A5741" t="str">
            <v>M013041033</v>
          </cell>
          <cell r="B5741" t="str">
            <v>VALVULA FLUT. FoFo P/ CONTROLE DE N.A. MAX. C/ FL. PN 10 DN 400 846,000 kg</v>
          </cell>
          <cell r="C5741" t="str">
            <v>PC</v>
          </cell>
          <cell r="D5741">
            <v>3668.63</v>
          </cell>
          <cell r="E5741">
            <v>4155.090338</v>
          </cell>
        </row>
        <row r="5742">
          <cell r="A5742" t="str">
            <v>M013041037</v>
          </cell>
          <cell r="B5742" t="str">
            <v>VALVULA FLUT. FoFo P/ CONTROLE DE N.A. MAX. C/ FL. PN 10 DN 450 945,000 kg</v>
          </cell>
          <cell r="C5742" t="str">
            <v>PC</v>
          </cell>
          <cell r="D5742">
            <v>4035.5</v>
          </cell>
          <cell r="E5742">
            <v>4570.6073000000006</v>
          </cell>
        </row>
        <row r="5743">
          <cell r="A5743" t="str">
            <v>M013041041</v>
          </cell>
          <cell r="B5743" t="str">
            <v>VALVULA FLUT. FoFo P/ CONTROLE DE N.A. MAX. C/ FL. PN 10 DN 500 962,000 kg</v>
          </cell>
          <cell r="C5743" t="str">
            <v>PC</v>
          </cell>
          <cell r="D5743">
            <v>4439.05</v>
          </cell>
          <cell r="E5743">
            <v>5027.6680300000007</v>
          </cell>
        </row>
        <row r="5744">
          <cell r="A5744" t="str">
            <v>M013042000</v>
          </cell>
          <cell r="B5744" t="str">
            <v>VALVULA FLUTUADORA FoFo P/ CONTROLE DE N.A. MAX. C/ FLANGES PN16</v>
          </cell>
        </row>
        <row r="5745">
          <cell r="A5745" t="str">
            <v>M013042001</v>
          </cell>
          <cell r="B5745" t="str">
            <v>VALVULA FLUT. FoFo P/ CONTROLE DE N.A. MAX. C/ FL. PN 16 DN 5010,600 kg</v>
          </cell>
          <cell r="C5745" t="str">
            <v>PC</v>
          </cell>
          <cell r="D5745">
            <v>1845.13</v>
          </cell>
          <cell r="E5745">
            <v>2089.7942380000004</v>
          </cell>
        </row>
        <row r="5746">
          <cell r="A5746" t="str">
            <v>M013042005</v>
          </cell>
          <cell r="B5746" t="str">
            <v>VALVULA FLUT. FoFo P/ CONTROLE DE N.A. MAX. C/ FL. PN 16 DN 7522,000 kg</v>
          </cell>
          <cell r="C5746" t="str">
            <v>PC</v>
          </cell>
          <cell r="D5746">
            <v>2050.14</v>
          </cell>
          <cell r="E5746">
            <v>2321.9885639999998</v>
          </cell>
        </row>
        <row r="5747">
          <cell r="A5747" t="str">
            <v>M013042009</v>
          </cell>
          <cell r="B5747" t="str">
            <v>VALVULA FLUT. FoFo P/ CONTROLE DE N.A. MAX. C/ FL. PN 16 DN 100 37,000 kg</v>
          </cell>
          <cell r="C5747" t="str">
            <v>PC</v>
          </cell>
          <cell r="D5747">
            <v>2277.9299999999998</v>
          </cell>
          <cell r="E5747">
            <v>2579.983518</v>
          </cell>
        </row>
        <row r="5748">
          <cell r="A5748" t="str">
            <v>M013042013</v>
          </cell>
          <cell r="B5748" t="str">
            <v>VALVULA FLUT. FoFo P/ CONTROLE DE N.A. MAX. C/ FL. PN 16 DN 150 75,000 kg</v>
          </cell>
          <cell r="C5748" t="str">
            <v>PC</v>
          </cell>
          <cell r="D5748">
            <v>2505.73</v>
          </cell>
          <cell r="E5748">
            <v>2837.9897980000001</v>
          </cell>
        </row>
        <row r="5749">
          <cell r="A5749" t="str">
            <v>M013042017</v>
          </cell>
          <cell r="B5749" t="str">
            <v>VALVULA FLUT. FoFo P/ CONTROLE DE N.A. MAX. C/ FL. PN 16 DN 200 125,000 kg</v>
          </cell>
          <cell r="C5749" t="str">
            <v>PC</v>
          </cell>
          <cell r="D5749">
            <v>2756.3</v>
          </cell>
          <cell r="E5749">
            <v>3121.7853800000003</v>
          </cell>
        </row>
        <row r="5750">
          <cell r="A5750" t="str">
            <v>M013042021</v>
          </cell>
          <cell r="B5750" t="str">
            <v>VALVULA FLUT. FoFo P/ CONTROLE DE N.A. MAX. C/ FL. PN 16 DN 250 217,000 kg</v>
          </cell>
          <cell r="C5750" t="str">
            <v>PC</v>
          </cell>
          <cell r="D5750">
            <v>3031.93</v>
          </cell>
          <cell r="E5750">
            <v>3433.9639179999999</v>
          </cell>
        </row>
        <row r="5751">
          <cell r="A5751" t="str">
            <v>M013042025</v>
          </cell>
          <cell r="B5751" t="str">
            <v>VALVULA FLUT. FoFo P/ CONTROLE DE N.A. MAX. C/ FL. PN 16 DN 300 370,000 kg</v>
          </cell>
          <cell r="C5751" t="str">
            <v>PC</v>
          </cell>
          <cell r="D5751">
            <v>3335.13</v>
          </cell>
          <cell r="E5751">
            <v>3777.3682380000005</v>
          </cell>
        </row>
        <row r="5752">
          <cell r="A5752" t="str">
            <v>M013042029</v>
          </cell>
          <cell r="B5752" t="str">
            <v>VALVULA FLUT. FoFo P/ CONTROLE DE N.A. MAX. C/ FL. PN 16 DN 350 381,000 kg</v>
          </cell>
          <cell r="C5752" t="str">
            <v>PC</v>
          </cell>
          <cell r="D5752">
            <v>3668.63</v>
          </cell>
          <cell r="E5752">
            <v>4155.090338</v>
          </cell>
        </row>
        <row r="5753">
          <cell r="A5753" t="str">
            <v>M013042033</v>
          </cell>
          <cell r="B5753" t="str">
            <v>VALVULA FLUT. FoFo P/ CONTROLE DE N.A. MAX. C/ FL. PN 16 DN 400 846,000 kg</v>
          </cell>
          <cell r="C5753" t="str">
            <v>PC</v>
          </cell>
          <cell r="D5753">
            <v>4035.5</v>
          </cell>
          <cell r="E5753">
            <v>4570.6073000000006</v>
          </cell>
        </row>
        <row r="5754">
          <cell r="A5754" t="str">
            <v>M013042037</v>
          </cell>
          <cell r="B5754" t="str">
            <v>VALVULA FLUT. FoFo P/ CONTROLE DE N.A. MAX. C/ FL. PN 16 DN 450 945,000 kg</v>
          </cell>
          <cell r="C5754" t="str">
            <v>PC</v>
          </cell>
          <cell r="D5754">
            <v>4439.05</v>
          </cell>
          <cell r="E5754">
            <v>5027.6680300000007</v>
          </cell>
        </row>
        <row r="5755">
          <cell r="A5755" t="str">
            <v>M013042041</v>
          </cell>
          <cell r="B5755" t="str">
            <v>VALVULA FLUT. FoFo P/ CONTROLE DE N.A. MAX. C/ FL. PN 16 DN 500 962,000 kg</v>
          </cell>
          <cell r="C5755" t="str">
            <v>PC</v>
          </cell>
          <cell r="D5755">
            <v>4882.95</v>
          </cell>
          <cell r="E5755">
            <v>5530.4291700000003</v>
          </cell>
        </row>
        <row r="5756">
          <cell r="A5756" t="str">
            <v>M013043000</v>
          </cell>
          <cell r="B5756" t="str">
            <v>VALVULA FLUTUADORA FoFo P/ CONTROLE DE N.A. MAX. C/ FLANGES PN25</v>
          </cell>
        </row>
        <row r="5757">
          <cell r="A5757" t="str">
            <v>M013043001</v>
          </cell>
          <cell r="B5757" t="str">
            <v>VALVULA FLUT. FoFo P/ CONTROLE DE N.A. MAX. C/ FL. PN 25 DN 5012,200 kg</v>
          </cell>
          <cell r="C5757" t="str">
            <v>PC</v>
          </cell>
          <cell r="D5757">
            <v>2029.64</v>
          </cell>
          <cell r="E5757">
            <v>2298.7702640000002</v>
          </cell>
        </row>
        <row r="5758">
          <cell r="A5758" t="str">
            <v>M013043005</v>
          </cell>
          <cell r="B5758" t="str">
            <v>VALVULA FLUT. FoFo P/ CONTROLE DE N.A. MAX. C/ FL. PN 25 DN 7525,000 kg</v>
          </cell>
          <cell r="C5758" t="str">
            <v>PC</v>
          </cell>
          <cell r="D5758">
            <v>2255.15</v>
          </cell>
          <cell r="E5758">
            <v>2554.18289</v>
          </cell>
        </row>
        <row r="5759">
          <cell r="A5759" t="str">
            <v>M013043009</v>
          </cell>
          <cell r="B5759" t="str">
            <v>VALVULA FLUT. FoFo P/ CONTROLE DE N.A. MAX. C/ FL. PN 25 DN 100 43,000 kg</v>
          </cell>
          <cell r="C5759" t="str">
            <v>PC</v>
          </cell>
          <cell r="D5759">
            <v>2505.73</v>
          </cell>
          <cell r="E5759">
            <v>2837.9897980000001</v>
          </cell>
        </row>
        <row r="5760">
          <cell r="A5760" t="str">
            <v>M013043013</v>
          </cell>
          <cell r="B5760" t="str">
            <v>VALVULA FLUT. FoFo P/ CONTROLE DE N.A. MAX. C/ FL. PN 25 DN 150 85,000 kg</v>
          </cell>
          <cell r="C5760" t="str">
            <v>PC</v>
          </cell>
          <cell r="D5760">
            <v>2756.3</v>
          </cell>
          <cell r="E5760">
            <v>3121.7853800000003</v>
          </cell>
        </row>
        <row r="5761">
          <cell r="A5761" t="str">
            <v>M013043017</v>
          </cell>
          <cell r="B5761" t="str">
            <v>VALVULA FLUT. FoFo P/ CONTROLE DE N.A. MAX. C/ FL. PN 25 DN 200 146,000 kg</v>
          </cell>
          <cell r="C5761" t="str">
            <v>PC</v>
          </cell>
          <cell r="D5761">
            <v>3031.93</v>
          </cell>
          <cell r="E5761">
            <v>3433.9639179999999</v>
          </cell>
        </row>
        <row r="5762">
          <cell r="A5762" t="str">
            <v>M013043021</v>
          </cell>
          <cell r="B5762" t="str">
            <v>VALVULA FLUT. FoFo P/ CONTROLE DE N.A. MAX. C/ FL. PN 25 DN 250 245,000 kg</v>
          </cell>
          <cell r="C5762" t="str">
            <v>PC</v>
          </cell>
          <cell r="D5762">
            <v>3335.13</v>
          </cell>
          <cell r="E5762">
            <v>3777.3682380000005</v>
          </cell>
        </row>
        <row r="5763">
          <cell r="A5763" t="str">
            <v>M013043025</v>
          </cell>
          <cell r="B5763" t="str">
            <v>VALVULA FLUT. FoFo P/ CONTROLE DE N.A. MAX. C/ FL. PN 25 DN 300 410,000 kg</v>
          </cell>
          <cell r="C5763" t="str">
            <v>PC</v>
          </cell>
          <cell r="D5763">
            <v>3668.63</v>
          </cell>
          <cell r="E5763">
            <v>4155.090338</v>
          </cell>
        </row>
        <row r="5764">
          <cell r="A5764" t="str">
            <v>M013043029</v>
          </cell>
          <cell r="B5764" t="str">
            <v>VALVULA FLUT. FoFo P/ CONTROLE DE N.A. MAX. C/ FL. PN 25 DN 350 434,000 kg</v>
          </cell>
          <cell r="C5764" t="str">
            <v>PC</v>
          </cell>
          <cell r="D5764">
            <v>4035.5</v>
          </cell>
          <cell r="E5764">
            <v>4570.6073000000006</v>
          </cell>
        </row>
        <row r="5765">
          <cell r="A5765" t="str">
            <v>M013043033</v>
          </cell>
          <cell r="B5765" t="str">
            <v>VALVULA FLUT. FoFo P/ CONTROLE DE N.A. MAX. C/ FL. PN 25 DN 400 900,000 kg</v>
          </cell>
          <cell r="C5765" t="str">
            <v>PC</v>
          </cell>
          <cell r="D5765">
            <v>4439.05</v>
          </cell>
          <cell r="E5765">
            <v>5027.6680300000007</v>
          </cell>
        </row>
        <row r="5766">
          <cell r="A5766" t="str">
            <v>M013043037</v>
          </cell>
          <cell r="B5766" t="str">
            <v>VALVULA FLUT. FoFo P/ CONTROLE DE N.A. MAX. C/ FL. PN 25 DN 450 967,000 kg</v>
          </cell>
          <cell r="C5766" t="str">
            <v>PC</v>
          </cell>
          <cell r="D5766">
            <v>4882.95</v>
          </cell>
          <cell r="E5766">
            <v>5530.4291700000003</v>
          </cell>
        </row>
        <row r="5767">
          <cell r="A5767" t="str">
            <v>M013043041</v>
          </cell>
          <cell r="B5767" t="str">
            <v>VALVULA FLUT. FoFo P/ CONTROLE DE N.A. MAX. C/ FL. PN 25 DN 500 986,000 kg</v>
          </cell>
          <cell r="C5767" t="str">
            <v>PC</v>
          </cell>
          <cell r="D5767">
            <v>5371.25</v>
          </cell>
          <cell r="E5767">
            <v>6083.47775</v>
          </cell>
        </row>
        <row r="5768">
          <cell r="A5768" t="str">
            <v>M013044000</v>
          </cell>
          <cell r="B5768" t="str">
            <v>VALVULA FLUTUADORA FoFo P/ CONTROLE DE N.A. MAX. E N.A. MIN. C/ FLANGES PN 10</v>
          </cell>
        </row>
        <row r="5769">
          <cell r="A5769" t="str">
            <v>M013044001</v>
          </cell>
          <cell r="B5769" t="str">
            <v>VALVULA FLUT. FoFo P/ CONTROLE DE N.A. MAX. E N.A. MIN. C/ FL.PN 10 DN 50 10,600 kg</v>
          </cell>
          <cell r="C5769" t="str">
            <v>PC</v>
          </cell>
          <cell r="D5769">
            <v>3059.8</v>
          </cell>
          <cell r="E5769">
            <v>3465.5294800000001</v>
          </cell>
        </row>
        <row r="5770">
          <cell r="A5770" t="str">
            <v>M013044005</v>
          </cell>
          <cell r="B5770" t="str">
            <v>VALVULA FLUT. FoFo P/ CONTROLE DE N.A. MAX. E N.A. MIN. C/ FL.PN 10 DN 75 22,000 kg</v>
          </cell>
          <cell r="C5770" t="str">
            <v>PC</v>
          </cell>
          <cell r="D5770">
            <v>3589.13</v>
          </cell>
          <cell r="E5770">
            <v>4065.0486380000002</v>
          </cell>
        </row>
        <row r="5771">
          <cell r="A5771" t="str">
            <v>M013044009</v>
          </cell>
          <cell r="B5771" t="str">
            <v>VALVULA FLUT. FoFo P/ CONTROLE DE N.A. MAX. E N.A. MIN. C/ FL.PN 10 DN 100 37,000 kg</v>
          </cell>
          <cell r="C5771" t="str">
            <v>PC</v>
          </cell>
          <cell r="D5771">
            <v>4857.91</v>
          </cell>
          <cell r="E5771">
            <v>5502.0688660000005</v>
          </cell>
        </row>
        <row r="5772">
          <cell r="A5772" t="str">
            <v>M013044013</v>
          </cell>
          <cell r="B5772" t="str">
            <v>VALVULA FLUT. FoFo P/ CONTROLE DE N.A. MAX. E N.A. MIN. C/ FL.PN 10 DN 150 75,000 kg</v>
          </cell>
          <cell r="C5772" t="str">
            <v>PC</v>
          </cell>
          <cell r="D5772">
            <v>10138.07</v>
          </cell>
          <cell r="E5772">
            <v>11482.378082000001</v>
          </cell>
        </row>
        <row r="5773">
          <cell r="A5773" t="str">
            <v>M013044017</v>
          </cell>
          <cell r="B5773" t="str">
            <v>VALVULA FLUT. FoFo P/ CONTROLE DE N.A. MAX. E N.A. MIN. C/ FL.PN 10 DN 200 125,000 kg</v>
          </cell>
          <cell r="C5773" t="str">
            <v>PC</v>
          </cell>
          <cell r="D5773">
            <v>11598.77</v>
          </cell>
          <cell r="E5773">
            <v>13136.766902000001</v>
          </cell>
        </row>
        <row r="5774">
          <cell r="A5774" t="str">
            <v>M013044021</v>
          </cell>
          <cell r="B5774" t="str">
            <v>VALVULA FLUT. FoFo P/ CONTROLE DE N.A. MAX. E N.A. MIN. C/ FL.PN 10 DN 250 217,000 kg</v>
          </cell>
          <cell r="C5774" t="str">
            <v>PC</v>
          </cell>
          <cell r="D5774">
            <v>18867.96</v>
          </cell>
          <cell r="E5774">
            <v>21369.851495999999</v>
          </cell>
        </row>
        <row r="5775">
          <cell r="A5775" t="str">
            <v>M013044025</v>
          </cell>
          <cell r="B5775" t="str">
            <v>VALVULA FLUT. FoFo P/ CONTROLE DE N.A. MAX. E N.A. MIN. C/ FL.PN 10 DN 300 370,000 kg</v>
          </cell>
          <cell r="C5775" t="str">
            <v>PC</v>
          </cell>
          <cell r="D5775">
            <v>21698.15</v>
          </cell>
          <cell r="E5775">
            <v>24575.324690000001</v>
          </cell>
        </row>
        <row r="5776">
          <cell r="A5776" t="str">
            <v>M013044029</v>
          </cell>
          <cell r="B5776" t="str">
            <v>VALVULA FLUT. FoFo P/ CONTROLE DE N.A. MAX. E N.A. MIN. C/ FL.PN 10 DN 350 381,000 kg</v>
          </cell>
          <cell r="C5776" t="str">
            <v>PC</v>
          </cell>
          <cell r="D5776">
            <v>24952.880000000001</v>
          </cell>
          <cell r="E5776">
            <v>28261.631888000004</v>
          </cell>
        </row>
        <row r="5777">
          <cell r="A5777" t="str">
            <v>M013044033</v>
          </cell>
          <cell r="B5777" t="str">
            <v>VALVULA FLUT. FoFo P/ CONTROLE DE N.A. MAX. E N.A. MIN. C/ FL.PN 10 DN 400 846,000 kg</v>
          </cell>
          <cell r="C5777" t="str">
            <v>PC</v>
          </cell>
          <cell r="D5777">
            <v>28695.8</v>
          </cell>
          <cell r="E5777">
            <v>32500.863079999999</v>
          </cell>
        </row>
        <row r="5778">
          <cell r="A5778" t="str">
            <v>M013044037</v>
          </cell>
          <cell r="B5778" t="str">
            <v>VALVULA FLUT. FoFo P/ CONTROLE DE N.A. MAX. E N.A. MIN. C/ FL.PN 10 DN 450 945,000 kg</v>
          </cell>
          <cell r="C5778" t="str">
            <v>PC</v>
          </cell>
          <cell r="D5778">
            <v>33000.17</v>
          </cell>
          <cell r="E5778">
            <v>37375.992542</v>
          </cell>
        </row>
        <row r="5779">
          <cell r="A5779" t="str">
            <v>M013044041</v>
          </cell>
          <cell r="B5779" t="str">
            <v>VALVULA FLUT. FoFo P/ CONTROLE DE N.A. MAX. E N.A. MIN. C/ FL.PN 10 DN 500 962,000 kg</v>
          </cell>
          <cell r="C5779" t="str">
            <v>PC</v>
          </cell>
          <cell r="D5779">
            <v>37950.199999999997</v>
          </cell>
          <cell r="E5779">
            <v>42982.396520000002</v>
          </cell>
        </row>
        <row r="5780">
          <cell r="A5780" t="str">
            <v>M013045000</v>
          </cell>
          <cell r="B5780" t="str">
            <v>VALVULA FLUTUADORA FoFo P/ CONTROLE DE N.A. MAX. E N.A. MIN. C/ FLANGES PN 16</v>
          </cell>
        </row>
        <row r="5781">
          <cell r="A5781" t="str">
            <v>M013045001</v>
          </cell>
          <cell r="B5781" t="str">
            <v>VALVULA FLUT. FoFo P/ CONTROLE DE N.A. MAX. E N.A. MIN. C/ FL.PN 16 DN 50 10,600 kg</v>
          </cell>
          <cell r="C5781" t="str">
            <v>PC</v>
          </cell>
          <cell r="D5781">
            <v>3365.79</v>
          </cell>
          <cell r="E5781">
            <v>3812.093754</v>
          </cell>
        </row>
        <row r="5782">
          <cell r="A5782" t="str">
            <v>M013045005</v>
          </cell>
          <cell r="B5782" t="str">
            <v>VALVULA FLUT. FoFo P/ CONTROLE DE N.A. MAX. E N.A. MIN. C/ FL.PN 16 DN 75 22,000 kg</v>
          </cell>
          <cell r="C5782" t="str">
            <v>PC</v>
          </cell>
          <cell r="D5782">
            <v>3948.05</v>
          </cell>
          <cell r="E5782">
            <v>4471.5614300000007</v>
          </cell>
        </row>
        <row r="5783">
          <cell r="A5783" t="str">
            <v>M013045009</v>
          </cell>
          <cell r="B5783" t="str">
            <v>VALVULA FLUT. FoFo P/ CONTROLE DE N.A. MAX. E N.A. MIN. C/ FL.PN 16 DN 100 37,000 kg</v>
          </cell>
          <cell r="C5783" t="str">
            <v>PC</v>
          </cell>
          <cell r="D5783">
            <v>5343.7</v>
          </cell>
          <cell r="E5783">
            <v>6052.2746200000001</v>
          </cell>
        </row>
        <row r="5784">
          <cell r="A5784" t="str">
            <v>M013045013</v>
          </cell>
          <cell r="B5784" t="str">
            <v>VALVULA FLUT. FoFo P/ CONTROLE DE N.A. MAX. E N.A. MIN. C/ FL.PN 16 DN 150 75,000 kg</v>
          </cell>
          <cell r="C5784" t="str">
            <v>PC</v>
          </cell>
          <cell r="D5784">
            <v>11151.87</v>
          </cell>
          <cell r="E5784">
            <v>12630.607962000002</v>
          </cell>
        </row>
        <row r="5785">
          <cell r="A5785" t="str">
            <v>M013045017</v>
          </cell>
          <cell r="B5785" t="str">
            <v>VALVULA FLUT. FoFo P/ CONTROLE DE N.A. MAX. E N.A. MIN. C/ FL.PN 16 DN 200 125,000 kg</v>
          </cell>
          <cell r="C5785" t="str">
            <v>PC</v>
          </cell>
          <cell r="D5785">
            <v>12758.65</v>
          </cell>
          <cell r="E5785">
            <v>14450.44699</v>
          </cell>
        </row>
        <row r="5786">
          <cell r="A5786" t="str">
            <v>M013045021</v>
          </cell>
          <cell r="B5786" t="str">
            <v>VALVULA FLUT. FoFo P/ CONTROLE DE N.A. MAX. E N.A. MIN. C/ FL.PN 16 DN 250 217,000 kg</v>
          </cell>
          <cell r="C5786" t="str">
            <v>PC</v>
          </cell>
          <cell r="D5786">
            <v>20754.75</v>
          </cell>
          <cell r="E5786">
            <v>23506.829850000002</v>
          </cell>
        </row>
        <row r="5787">
          <cell r="A5787" t="str">
            <v>M013045025</v>
          </cell>
          <cell r="B5787" t="str">
            <v>VALVULA FLUT. FoFo P/ CONTROLE DE N.A. MAX. E N.A. MIN. C/ FL.PN 16 DN 300 370,000 kg</v>
          </cell>
          <cell r="C5787" t="str">
            <v>PC</v>
          </cell>
          <cell r="D5787">
            <v>23867.96</v>
          </cell>
          <cell r="E5787">
            <v>27032.851495999999</v>
          </cell>
        </row>
        <row r="5788">
          <cell r="A5788" t="str">
            <v>M013045029</v>
          </cell>
          <cell r="B5788" t="str">
            <v>VALVULA FLUT. FoFo P/ CONTROLE DE N.A. MAX. E N.A. MIN. C/ FL.PN 16 DN 350 381,000 kg</v>
          </cell>
          <cell r="C5788" t="str">
            <v>PC</v>
          </cell>
          <cell r="D5788">
            <v>27448.16</v>
          </cell>
          <cell r="E5788">
            <v>31087.786016000002</v>
          </cell>
        </row>
        <row r="5789">
          <cell r="A5789" t="str">
            <v>M013045033</v>
          </cell>
          <cell r="B5789" t="str">
            <v>VALVULA FLUT. FoFo P/ CONTROLE DE N.A. MAX. E N.A. MIN. C/ FL.PN 16 DN 400 846,000 kg</v>
          </cell>
          <cell r="C5789" t="str">
            <v>PC</v>
          </cell>
          <cell r="D5789">
            <v>31565.38</v>
          </cell>
          <cell r="E5789">
            <v>35750.949388000001</v>
          </cell>
        </row>
        <row r="5790">
          <cell r="A5790" t="str">
            <v>M013045037</v>
          </cell>
          <cell r="B5790" t="str">
            <v>VALVULA FLUT. FoFo P/ CONTROLE DE N.A. MAX. E N.A. MIN. C/ FL.PN 16 DN 450 945,000 kg</v>
          </cell>
          <cell r="C5790" t="str">
            <v>PC</v>
          </cell>
          <cell r="D5790">
            <v>36300.19</v>
          </cell>
          <cell r="E5790">
            <v>41113.595194000001</v>
          </cell>
        </row>
        <row r="5791">
          <cell r="A5791" t="str">
            <v>M013045041</v>
          </cell>
          <cell r="B5791" t="str">
            <v>VALVULA FLUT. FoFo P/ CONTROLE DE N.A. MAX. E N.A. MIN. C/ FL.PN 16 DN 500 962,000 kg</v>
          </cell>
          <cell r="C5791" t="str">
            <v>PC</v>
          </cell>
          <cell r="D5791">
            <v>41745.21</v>
          </cell>
          <cell r="E5791">
            <v>47280.624845999999</v>
          </cell>
        </row>
        <row r="5792">
          <cell r="A5792" t="str">
            <v>M013046000</v>
          </cell>
          <cell r="B5792" t="str">
            <v>VALVULA FLUTUADORA FoFo P/ CONTROLE DE N.A. MAX. E N.A. MIN. C/ FLANGES PN 25</v>
          </cell>
        </row>
        <row r="5793">
          <cell r="A5793" t="str">
            <v>M013046001</v>
          </cell>
          <cell r="B5793" t="str">
            <v>VALVULA FLUT. FoFo P/ CONTROLE DE N.A. MAX. E N.A. MIN. C/ FL.PN 25 DN 50 12,200 kg</v>
          </cell>
          <cell r="C5793" t="str">
            <v>PC</v>
          </cell>
          <cell r="D5793">
            <v>3702.36</v>
          </cell>
          <cell r="E5793">
            <v>4193.2929360000007</v>
          </cell>
        </row>
        <row r="5794">
          <cell r="A5794" t="str">
            <v>M013046005</v>
          </cell>
          <cell r="B5794" t="str">
            <v>VALVULA FLUT. FoFo P/ CONTROLE DE N.A. MAX. E N.A. MIN. C/ FL.PN 25 DN 75 25,000 kg</v>
          </cell>
          <cell r="C5794" t="str">
            <v>PC</v>
          </cell>
          <cell r="D5794">
            <v>4342.8500000000004</v>
          </cell>
          <cell r="E5794">
            <v>4918.7119100000009</v>
          </cell>
        </row>
        <row r="5795">
          <cell r="A5795" t="str">
            <v>M013046009</v>
          </cell>
          <cell r="B5795" t="str">
            <v>VALVULA FLUT. FoFo P/ CONTROLE DE N.A. MAX. E N.A. MIN. C/ FL.PN 25 DN 100 43,000 kg</v>
          </cell>
          <cell r="C5795" t="str">
            <v>PC</v>
          </cell>
          <cell r="D5795">
            <v>5878.07</v>
          </cell>
          <cell r="E5795">
            <v>6657.502082</v>
          </cell>
        </row>
        <row r="5796">
          <cell r="A5796" t="str">
            <v>M013046013</v>
          </cell>
          <cell r="B5796" t="str">
            <v>VALVULA FLUT. FoFo P/ CONTROLE DE N.A. MAX. E N.A. MIN. C/ FL.PN 25 DN 150 85,000 kg</v>
          </cell>
          <cell r="C5796" t="str">
            <v>PC</v>
          </cell>
          <cell r="D5796">
            <v>12267.06</v>
          </cell>
          <cell r="E5796">
            <v>13893.672156000001</v>
          </cell>
        </row>
        <row r="5797">
          <cell r="A5797" t="str">
            <v>M013046017</v>
          </cell>
          <cell r="B5797" t="str">
            <v>VALVULA FLUT. FoFo P/ CONTROLE DE N.A. MAX. E N.A. MIN. C/ FL.PN 25 DN 200 146,000 kg</v>
          </cell>
          <cell r="C5797" t="str">
            <v>PC</v>
          </cell>
          <cell r="D5797">
            <v>14034.51</v>
          </cell>
          <cell r="E5797">
            <v>15895.486026</v>
          </cell>
        </row>
        <row r="5798">
          <cell r="A5798" t="str">
            <v>M013046021</v>
          </cell>
          <cell r="B5798" t="str">
            <v>VALVULA FLUT. FoFo P/ CONTROLE DE N.A. MAX. E N.A. MIN. C/ FL.PN 25 DN 250 245,000 kg</v>
          </cell>
          <cell r="C5798" t="str">
            <v>PC</v>
          </cell>
          <cell r="D5798">
            <v>22830.23</v>
          </cell>
          <cell r="E5798">
            <v>25857.518498000001</v>
          </cell>
        </row>
        <row r="5799">
          <cell r="A5799" t="str">
            <v>M013046025</v>
          </cell>
          <cell r="B5799" t="str">
            <v>VALVULA FLUT. FoFo P/ CONTROLE DE N.A. MAX. E N.A. MIN. C/ FL.PN 25 DN 300 410,000 kg</v>
          </cell>
          <cell r="C5799" t="str">
            <v>PC</v>
          </cell>
          <cell r="D5799">
            <v>26254.76</v>
          </cell>
          <cell r="E5799">
            <v>29736.141176000001</v>
          </cell>
        </row>
        <row r="5800">
          <cell r="A5800" t="str">
            <v>M013046029</v>
          </cell>
          <cell r="B5800" t="str">
            <v>VALVULA FLUT. FoFo P/ CONTROLE DE N.A. MAX. E N.A. MIN. C/ FL.PN 25 DN 350 434,000 kg</v>
          </cell>
          <cell r="C5800" t="str">
            <v>PC</v>
          </cell>
          <cell r="D5800">
            <v>30192.97</v>
          </cell>
          <cell r="E5800">
            <v>34196.557822000002</v>
          </cell>
        </row>
        <row r="5801">
          <cell r="A5801" t="str">
            <v>M013046033</v>
          </cell>
          <cell r="B5801" t="str">
            <v>VALVULA FLUT. FoFo P/ CONTROLE DE N.A. MAX. E N.A. MIN. C/ FL.PN 25 DN 400 900,000 kg</v>
          </cell>
          <cell r="C5801" t="str">
            <v>PC</v>
          </cell>
          <cell r="D5801">
            <v>34721.919999999998</v>
          </cell>
          <cell r="E5801">
            <v>39326.046591999999</v>
          </cell>
        </row>
        <row r="5802">
          <cell r="A5802" t="str">
            <v>M013046037</v>
          </cell>
          <cell r="B5802" t="str">
            <v>VALVULA FLUT. FoFo P/ CONTROLE DE N.A. MAX. E N.A. MIN. C/ FL.PN 25 DN 450 967,000 kg</v>
          </cell>
          <cell r="C5802" t="str">
            <v>PC</v>
          </cell>
          <cell r="D5802">
            <v>39930.21</v>
          </cell>
          <cell r="E5802">
            <v>45224.955846000004</v>
          </cell>
        </row>
        <row r="5803">
          <cell r="A5803" t="str">
            <v>M013046041</v>
          </cell>
          <cell r="B5803" t="str">
            <v>VALVULA FLUT. FoFo P/ CONTROLE DE N.A. MAX. E N.A. MIN. C/ FL.PN 25 DN 500 986,000 kg</v>
          </cell>
          <cell r="C5803" t="str">
            <v>PC</v>
          </cell>
          <cell r="D5803">
            <v>45919.74</v>
          </cell>
          <cell r="E5803">
            <v>52008.697524000003</v>
          </cell>
        </row>
        <row r="5804">
          <cell r="A5804" t="str">
            <v>M013047000</v>
          </cell>
          <cell r="B5804" t="str">
            <v>VALVULA CONTROLADORA DE VAZAO FoFo C/ FLANGES PN 10</v>
          </cell>
        </row>
        <row r="5805">
          <cell r="A5805" t="str">
            <v>M013047001</v>
          </cell>
          <cell r="B5805" t="str">
            <v>VALVULA CONTR. DE VAZAO FoFo C/ FLANGES PN 10 DN 50</v>
          </cell>
          <cell r="C5805" t="str">
            <v>PC</v>
          </cell>
          <cell r="D5805">
            <v>2727.46</v>
          </cell>
          <cell r="E5805">
            <v>3089.1211960000001</v>
          </cell>
        </row>
        <row r="5806">
          <cell r="A5806" t="str">
            <v>M013047005</v>
          </cell>
          <cell r="B5806" t="str">
            <v>VALVULA CONTR. DE VAZAO FoFo C/ FLANGES PN 10 DN 75</v>
          </cell>
          <cell r="C5806" t="str">
            <v>PC</v>
          </cell>
          <cell r="D5806">
            <v>3535.6</v>
          </cell>
          <cell r="E5806">
            <v>4004.42056</v>
          </cell>
        </row>
        <row r="5807">
          <cell r="A5807" t="str">
            <v>M013047009</v>
          </cell>
          <cell r="B5807" t="str">
            <v>VALVULA CONTR. DE VAZAO FoFo C/ FLANGES PN 10 DN 100</v>
          </cell>
          <cell r="C5807" t="str">
            <v>PC</v>
          </cell>
          <cell r="D5807">
            <v>4242.71</v>
          </cell>
          <cell r="E5807">
            <v>4805.2933460000004</v>
          </cell>
        </row>
        <row r="5808">
          <cell r="A5808" t="str">
            <v>M013047013</v>
          </cell>
          <cell r="B5808" t="str">
            <v>VALVULA CONTR. DE VAZAO FoFo C/ FLANGES PN 10 DN 150</v>
          </cell>
          <cell r="C5808" t="str">
            <v>PC</v>
          </cell>
          <cell r="D5808">
            <v>6566.11</v>
          </cell>
          <cell r="E5808">
            <v>7436.7761860000001</v>
          </cell>
        </row>
        <row r="5809">
          <cell r="A5809" t="str">
            <v>M013047017</v>
          </cell>
          <cell r="B5809" t="str">
            <v>VALVULA CONTR. DE VAZAO FoFo C/ FLANGES PN 10 DN 200</v>
          </cell>
          <cell r="C5809" t="str">
            <v>PC</v>
          </cell>
          <cell r="D5809">
            <v>9798.65</v>
          </cell>
          <cell r="E5809">
            <v>11097.950989999999</v>
          </cell>
        </row>
        <row r="5810">
          <cell r="A5810" t="str">
            <v>M013048000</v>
          </cell>
          <cell r="B5810" t="str">
            <v>VALVULA CONTROLADORA DE VAZAO FoFo C/ FLANGES PN 16</v>
          </cell>
        </row>
        <row r="5811">
          <cell r="A5811" t="str">
            <v>M013048001</v>
          </cell>
          <cell r="B5811" t="str">
            <v>VALVULA CONTR. DE VAZAO FoFo C/ FLANGES PN 16 DN 50</v>
          </cell>
          <cell r="C5811" t="str">
            <v>PC</v>
          </cell>
          <cell r="D5811">
            <v>2727.46</v>
          </cell>
          <cell r="E5811">
            <v>3089.1211960000001</v>
          </cell>
        </row>
        <row r="5812">
          <cell r="A5812" t="str">
            <v>M013048005</v>
          </cell>
          <cell r="B5812" t="str">
            <v>VALVULA CONTR. DE VAZAO FoFo C/ FLANGES PN 16 DN 75</v>
          </cell>
          <cell r="C5812" t="str">
            <v>PC</v>
          </cell>
          <cell r="D5812">
            <v>3535.6</v>
          </cell>
          <cell r="E5812">
            <v>4004.42056</v>
          </cell>
        </row>
        <row r="5813">
          <cell r="A5813" t="str">
            <v>M013048009</v>
          </cell>
          <cell r="B5813" t="str">
            <v>VALVULA CONTR. DE VAZAO FoFo C/ FLANGES PN 16 DN 100</v>
          </cell>
          <cell r="C5813" t="str">
            <v>PC</v>
          </cell>
          <cell r="D5813">
            <v>4242.71</v>
          </cell>
          <cell r="E5813">
            <v>4805.2933460000004</v>
          </cell>
        </row>
        <row r="5814">
          <cell r="A5814" t="str">
            <v>M013048013</v>
          </cell>
          <cell r="B5814" t="str">
            <v>VALVULA CONTR. DE VAZAO FoFo C/ FLANGES PN 16 DN 150</v>
          </cell>
          <cell r="C5814" t="str">
            <v>PC</v>
          </cell>
          <cell r="D5814">
            <v>6566.11</v>
          </cell>
          <cell r="E5814">
            <v>7436.7761860000001</v>
          </cell>
        </row>
        <row r="5815">
          <cell r="A5815" t="str">
            <v>M013048017</v>
          </cell>
          <cell r="B5815" t="str">
            <v>VALVULA CONTR. DE VAZAO FoFo C/ FLANGES PN 16 DN 200</v>
          </cell>
          <cell r="C5815" t="str">
            <v>PC</v>
          </cell>
          <cell r="D5815">
            <v>9798.65</v>
          </cell>
          <cell r="E5815">
            <v>11097.950989999999</v>
          </cell>
        </row>
        <row r="5816">
          <cell r="A5816" t="str">
            <v>M013049000</v>
          </cell>
          <cell r="B5816" t="str">
            <v>VALVULA CONTROLADORA DE VAZAO FoFo C/ FLANGES PN 25</v>
          </cell>
        </row>
        <row r="5817">
          <cell r="A5817" t="str">
            <v>M013049001</v>
          </cell>
          <cell r="B5817" t="str">
            <v>VALVULA CONTR. DE VAZAO FoFo C/ FLANGES PN 25 DN 50</v>
          </cell>
          <cell r="C5817" t="str">
            <v>PC</v>
          </cell>
          <cell r="D5817">
            <v>5555.94</v>
          </cell>
          <cell r="E5817">
            <v>6292.6576439999999</v>
          </cell>
        </row>
        <row r="5818">
          <cell r="A5818" t="str">
            <v>M013049005</v>
          </cell>
          <cell r="B5818" t="str">
            <v>VALVULA CONTR. DE VAZAO FoFo C/ FLANGES PN 25 DN 75</v>
          </cell>
          <cell r="C5818" t="str">
            <v>PC</v>
          </cell>
          <cell r="D5818">
            <v>6667.12</v>
          </cell>
          <cell r="E5818">
            <v>7551.180112</v>
          </cell>
        </row>
        <row r="5819">
          <cell r="A5819" t="str">
            <v>M013049009</v>
          </cell>
          <cell r="B5819" t="str">
            <v>VALVULA CONTR. DE VAZAO FoFo C/ FLANGES PN 25 DN 100</v>
          </cell>
          <cell r="C5819" t="str">
            <v>PC</v>
          </cell>
          <cell r="D5819">
            <v>8283.39</v>
          </cell>
          <cell r="E5819">
            <v>9381.7675139999992</v>
          </cell>
        </row>
        <row r="5820">
          <cell r="A5820" t="str">
            <v>M013049013</v>
          </cell>
          <cell r="B5820" t="str">
            <v>VALVULA CONTR. DE VAZAO FoFo C/ FLANGES PN 25 DN 150</v>
          </cell>
          <cell r="C5820" t="str">
            <v>PC</v>
          </cell>
          <cell r="D5820">
            <v>13233.23</v>
          </cell>
          <cell r="E5820">
            <v>14987.956298000001</v>
          </cell>
        </row>
        <row r="5821">
          <cell r="A5821" t="str">
            <v>M013049017</v>
          </cell>
          <cell r="B5821" t="str">
            <v>VALVULA CONTR. DE VAZAO FoFo C/ FLANGES PN 25 DN 200</v>
          </cell>
          <cell r="C5821" t="str">
            <v>PC</v>
          </cell>
          <cell r="D5821">
            <v>18385.09</v>
          </cell>
          <cell r="E5821">
            <v>20822.952934000001</v>
          </cell>
        </row>
        <row r="5822">
          <cell r="A5822" t="str">
            <v>M013100000</v>
          </cell>
          <cell r="B5822" t="str">
            <v>VALVULA FLAP EM FoFo DUCTIL C/ FLANGES PN 10</v>
          </cell>
        </row>
        <row r="5823">
          <cell r="A5823" t="str">
            <v>M013100001</v>
          </cell>
          <cell r="B5823" t="str">
            <v>VALVULA FLAP FoFo PN 10 DN 100</v>
          </cell>
          <cell r="C5823" t="str">
            <v>PC</v>
          </cell>
          <cell r="D5823">
            <v>966.73</v>
          </cell>
          <cell r="E5823">
            <v>1094.918398</v>
          </cell>
        </row>
        <row r="5824">
          <cell r="A5824" t="str">
            <v>M013100005</v>
          </cell>
          <cell r="B5824" t="str">
            <v>VALVULA FLAP FoFo PN 10 DN 150</v>
          </cell>
          <cell r="C5824" t="str">
            <v>PC</v>
          </cell>
          <cell r="D5824">
            <v>1166.75</v>
          </cell>
          <cell r="E5824">
            <v>1321.4610500000001</v>
          </cell>
        </row>
        <row r="5825">
          <cell r="A5825" t="str">
            <v>M013100009</v>
          </cell>
          <cell r="B5825" t="str">
            <v>VALVULA FLAP FoFo PN 10 DN 200</v>
          </cell>
          <cell r="C5825" t="str">
            <v>PC</v>
          </cell>
          <cell r="D5825">
            <v>1438.99</v>
          </cell>
          <cell r="E5825">
            <v>1629.800074</v>
          </cell>
        </row>
        <row r="5826">
          <cell r="A5826" t="str">
            <v>M013100013</v>
          </cell>
          <cell r="B5826" t="str">
            <v>VALVULA FLAP FoFo PN 10 DN 250</v>
          </cell>
          <cell r="C5826" t="str">
            <v>PC</v>
          </cell>
          <cell r="D5826">
            <v>2055.6999999999998</v>
          </cell>
          <cell r="E5826">
            <v>2328.2858200000001</v>
          </cell>
        </row>
        <row r="5827">
          <cell r="A5827" t="str">
            <v>M013100017</v>
          </cell>
          <cell r="B5827" t="str">
            <v>VALVULA FLAP FoFo PN 10 DN 300</v>
          </cell>
          <cell r="C5827" t="str">
            <v>PC</v>
          </cell>
          <cell r="D5827">
            <v>2500.17</v>
          </cell>
          <cell r="E5827">
            <v>2831.6925420000002</v>
          </cell>
        </row>
        <row r="5828">
          <cell r="A5828" t="str">
            <v>M013100021</v>
          </cell>
          <cell r="B5828" t="str">
            <v>VALVULA FLAP FoFo PN 10 DN 400</v>
          </cell>
          <cell r="C5828" t="str">
            <v>PC</v>
          </cell>
          <cell r="D5828">
            <v>2766.86</v>
          </cell>
          <cell r="E5828">
            <v>3133.7456360000001</v>
          </cell>
        </row>
        <row r="5829">
          <cell r="A5829" t="str">
            <v>M013100025</v>
          </cell>
          <cell r="B5829" t="str">
            <v>VALVULA FLAP FoFo PN 10 DN 500</v>
          </cell>
          <cell r="C5829" t="str">
            <v>PC</v>
          </cell>
          <cell r="D5829">
            <v>2926.87</v>
          </cell>
          <cell r="E5829">
            <v>3314.9729619999998</v>
          </cell>
        </row>
        <row r="5830">
          <cell r="A5830" t="str">
            <v>M013100029</v>
          </cell>
          <cell r="B5830" t="str">
            <v>VALVULA FLAP FoFo PN 10 DN 600</v>
          </cell>
          <cell r="C5830" t="str">
            <v>PC</v>
          </cell>
          <cell r="D5830">
            <v>3022.87</v>
          </cell>
          <cell r="E5830">
            <v>3423.7025619999999</v>
          </cell>
        </row>
        <row r="5831">
          <cell r="A5831" t="str">
            <v>M013100033</v>
          </cell>
          <cell r="B5831" t="str">
            <v>VALVULA FLAP FoFo PN 10 DN 800</v>
          </cell>
          <cell r="C5831" t="str">
            <v>PC</v>
          </cell>
          <cell r="D5831">
            <v>3080.47</v>
          </cell>
          <cell r="E5831">
            <v>3488.9403219999999</v>
          </cell>
        </row>
        <row r="5832">
          <cell r="A5832" t="str">
            <v>M013100037</v>
          </cell>
          <cell r="B5832" t="str">
            <v>VALVULA FLAP FoFo PN 10 DN 1000</v>
          </cell>
          <cell r="C5832" t="str">
            <v>PC</v>
          </cell>
          <cell r="D5832">
            <v>3115.04</v>
          </cell>
          <cell r="E5832">
            <v>3528.0943040000002</v>
          </cell>
        </row>
        <row r="5833">
          <cell r="A5833" t="str">
            <v>M013100041</v>
          </cell>
          <cell r="B5833" t="str">
            <v>VALVULA FLAP FoFo PN 10 DN 1200</v>
          </cell>
          <cell r="C5833" t="str">
            <v>PC</v>
          </cell>
          <cell r="D5833">
            <v>3135.78</v>
          </cell>
          <cell r="E5833">
            <v>3551.5844280000006</v>
          </cell>
        </row>
        <row r="5834">
          <cell r="A5834" t="str">
            <v>M013200000</v>
          </cell>
          <cell r="B5834" t="str">
            <v>ADUFA DE PAREDE EM FoFo DUCTIL C/ FLANGE PN 10</v>
          </cell>
        </row>
        <row r="5835">
          <cell r="A5835" t="str">
            <v>M013200001</v>
          </cell>
          <cell r="B5835" t="str">
            <v>APF FoFo PN 10 DN 100</v>
          </cell>
          <cell r="C5835" t="str">
            <v>PC</v>
          </cell>
          <cell r="D5835">
            <v>1000.18</v>
          </cell>
          <cell r="E5835">
            <v>1132.803868</v>
          </cell>
        </row>
        <row r="5836">
          <cell r="A5836" t="str">
            <v>M013200005</v>
          </cell>
          <cell r="B5836" t="str">
            <v>APF FoFo PN 10 DN 150</v>
          </cell>
          <cell r="C5836" t="str">
            <v>PC</v>
          </cell>
          <cell r="D5836">
            <v>1254.9100000000001</v>
          </cell>
          <cell r="E5836">
            <v>1421.3110660000002</v>
          </cell>
        </row>
        <row r="5837">
          <cell r="A5837" t="str">
            <v>M013200009</v>
          </cell>
          <cell r="B5837" t="str">
            <v>APF FoFo PN 10 DN 200</v>
          </cell>
          <cell r="C5837" t="str">
            <v>PC</v>
          </cell>
          <cell r="D5837">
            <v>1460.27</v>
          </cell>
          <cell r="E5837">
            <v>1653.9018020000001</v>
          </cell>
        </row>
        <row r="5838">
          <cell r="A5838" t="str">
            <v>M013200013</v>
          </cell>
          <cell r="B5838" t="str">
            <v>APF FoFo PN 10 DN 250</v>
          </cell>
          <cell r="C5838" t="str">
            <v>PC</v>
          </cell>
          <cell r="D5838">
            <v>1991.28</v>
          </cell>
          <cell r="E5838">
            <v>2255.3237279999998</v>
          </cell>
        </row>
        <row r="5839">
          <cell r="A5839" t="str">
            <v>M013200017</v>
          </cell>
          <cell r="B5839" t="str">
            <v>APF FoFo PN 10 DN 300</v>
          </cell>
          <cell r="C5839" t="str">
            <v>PC</v>
          </cell>
          <cell r="D5839">
            <v>2201.4699999999998</v>
          </cell>
          <cell r="E5839">
            <v>2493.3849219999997</v>
          </cell>
        </row>
        <row r="5840">
          <cell r="A5840" t="str">
            <v>M013200021</v>
          </cell>
          <cell r="B5840" t="str">
            <v>APF FoFo PN 10 DN 350</v>
          </cell>
          <cell r="C5840" t="str">
            <v>PC</v>
          </cell>
          <cell r="D5840">
            <v>2443.63</v>
          </cell>
          <cell r="E5840">
            <v>2767.655338</v>
          </cell>
        </row>
        <row r="5841">
          <cell r="A5841" t="str">
            <v>M013200025</v>
          </cell>
          <cell r="B5841" t="str">
            <v>APF FoFo PN 10 DN 400</v>
          </cell>
          <cell r="C5841" t="str">
            <v>PC</v>
          </cell>
          <cell r="D5841">
            <v>3894.06</v>
          </cell>
          <cell r="E5841">
            <v>4410.4123559999998</v>
          </cell>
        </row>
        <row r="5842">
          <cell r="A5842" t="str">
            <v>M013200029</v>
          </cell>
          <cell r="B5842" t="str">
            <v>APF FoFo PN 10 DN 450</v>
          </cell>
          <cell r="C5842" t="str">
            <v>PC</v>
          </cell>
          <cell r="D5842">
            <v>4088.75</v>
          </cell>
          <cell r="E5842">
            <v>4630.9182500000006</v>
          </cell>
        </row>
        <row r="5843">
          <cell r="A5843" t="str">
            <v>M013200033</v>
          </cell>
          <cell r="B5843" t="str">
            <v>APF FoFo PN 10 DN 500</v>
          </cell>
          <cell r="C5843" t="str">
            <v>PC</v>
          </cell>
          <cell r="D5843">
            <v>4346.3900000000003</v>
          </cell>
          <cell r="E5843">
            <v>4922.7213140000003</v>
          </cell>
        </row>
        <row r="5844">
          <cell r="A5844" t="str">
            <v>M013200037</v>
          </cell>
          <cell r="B5844" t="str">
            <v>APF FoFo PN 10 DN 600</v>
          </cell>
          <cell r="C5844" t="str">
            <v>PC</v>
          </cell>
          <cell r="D5844">
            <v>6071.12</v>
          </cell>
          <cell r="E5844">
            <v>6876.1505120000002</v>
          </cell>
        </row>
        <row r="5845">
          <cell r="A5845" t="str">
            <v>M013300000</v>
          </cell>
          <cell r="B5845" t="str">
            <v>ACESSORIOS P/ MANOBRA EM FoFo DUCTIL</v>
          </cell>
        </row>
        <row r="5846">
          <cell r="A5846" t="str">
            <v>M013301000</v>
          </cell>
          <cell r="B5846" t="str">
            <v>VOLANTE EM FoFo DUCTIL P/ REGISTROS EM FoFo / PVC E VALVULAS BORBOLETA</v>
          </cell>
        </row>
        <row r="5847">
          <cell r="A5847" t="str">
            <v>M013301001</v>
          </cell>
          <cell r="B5847" t="str">
            <v>VOL. FoFo SIMILAR MOD. 18 BARBARA P/ FoFo 8,500 kg</v>
          </cell>
          <cell r="C5847" t="str">
            <v>PC</v>
          </cell>
          <cell r="D5847">
            <v>203.3</v>
          </cell>
          <cell r="E5847">
            <v>230.25758000000002</v>
          </cell>
        </row>
        <row r="5848">
          <cell r="A5848" t="str">
            <v>M013301005</v>
          </cell>
          <cell r="B5848" t="str">
            <v>VOL. FoFo SIMILAR MOD. 21 BARBARA P/ FoFo 17,000 kg</v>
          </cell>
          <cell r="C5848" t="str">
            <v>PC</v>
          </cell>
          <cell r="D5848">
            <v>287.93</v>
          </cell>
          <cell r="E5848">
            <v>326.10951800000004</v>
          </cell>
        </row>
        <row r="5849">
          <cell r="A5849" t="str">
            <v>M013301009</v>
          </cell>
          <cell r="B5849" t="str">
            <v>VOL. FoFo SIMILAR MOD. 23 BARBARA P/ FoFo 20,000 kg</v>
          </cell>
          <cell r="C5849" t="str">
            <v>PC</v>
          </cell>
          <cell r="D5849">
            <v>415.25</v>
          </cell>
          <cell r="E5849">
            <v>470.31215000000003</v>
          </cell>
        </row>
        <row r="5850">
          <cell r="A5850" t="str">
            <v>M013301013</v>
          </cell>
          <cell r="B5850" t="str">
            <v>VOL. FoFo SIMILAR MOD. 24 BARBARA P/ FoFo 35,000 kg</v>
          </cell>
          <cell r="C5850" t="str">
            <v>PC</v>
          </cell>
          <cell r="D5850">
            <v>478.91</v>
          </cell>
          <cell r="E5850">
            <v>542.41346600000008</v>
          </cell>
        </row>
        <row r="5851">
          <cell r="A5851" t="str">
            <v>M013301017</v>
          </cell>
          <cell r="B5851" t="str">
            <v>VOL. FoFo SIMILAR MOD. 25 BARBARA P/ FoFo 28,000 kg</v>
          </cell>
          <cell r="C5851" t="str">
            <v>PC</v>
          </cell>
          <cell r="D5851">
            <v>529.84</v>
          </cell>
          <cell r="E5851">
            <v>600.09678400000007</v>
          </cell>
        </row>
        <row r="5852">
          <cell r="A5852" t="str">
            <v>M013301021</v>
          </cell>
          <cell r="B5852" t="str">
            <v>VOL. FoFo SIMILAR MOD. 26 BARBARA P/ FoFo 28,000 kg</v>
          </cell>
          <cell r="C5852" t="str">
            <v>PC</v>
          </cell>
          <cell r="D5852">
            <v>570.58000000000004</v>
          </cell>
          <cell r="E5852">
            <v>646.23890800000004</v>
          </cell>
        </row>
        <row r="5853">
          <cell r="A5853" t="str">
            <v>M013301025</v>
          </cell>
          <cell r="B5853" t="str">
            <v>VOL. FoFo SIMILAR MOD. 34 BARBARA P/ FoFo / PVC 2,000 kg</v>
          </cell>
          <cell r="C5853" t="str">
            <v>PC</v>
          </cell>
          <cell r="D5853">
            <v>603.17999999999995</v>
          </cell>
          <cell r="E5853">
            <v>683.16166799999996</v>
          </cell>
        </row>
        <row r="5854">
          <cell r="A5854" t="str">
            <v>M013301029</v>
          </cell>
          <cell r="B5854" t="str">
            <v>VOL. FoFo SIMILAR MOD. 35 BARBARA P/ FoFo 3,500 kg</v>
          </cell>
          <cell r="C5854" t="str">
            <v>PC</v>
          </cell>
          <cell r="D5854">
            <v>629.26</v>
          </cell>
          <cell r="E5854">
            <v>712.69987600000002</v>
          </cell>
        </row>
        <row r="5855">
          <cell r="A5855" t="str">
            <v>M013301033</v>
          </cell>
          <cell r="B5855" t="str">
            <v>VOL. FoFo SIMILAR MOD. 36 BARBARA P/ FoFo 4,500 kg</v>
          </cell>
          <cell r="C5855" t="str">
            <v>PC</v>
          </cell>
          <cell r="D5855">
            <v>650.12</v>
          </cell>
          <cell r="E5855">
            <v>736.32591200000002</v>
          </cell>
        </row>
        <row r="5856">
          <cell r="A5856" t="str">
            <v>M013302000</v>
          </cell>
          <cell r="B5856" t="str">
            <v>CABECOTE EM FoFo DUCTIL P/ REGISTROS EM FoFo / PVC, VALVULAS BORBOLETA E HASTES</v>
          </cell>
        </row>
        <row r="5857">
          <cell r="A5857" t="str">
            <v>M013302001</v>
          </cell>
          <cell r="B5857" t="str">
            <v>CAB. No 2 ABNT P/ FoFo 0,500 kg</v>
          </cell>
          <cell r="C5857" t="str">
            <v>PC</v>
          </cell>
          <cell r="D5857">
            <v>0.51</v>
          </cell>
          <cell r="E5857">
            <v>0.57762600000000008</v>
          </cell>
        </row>
        <row r="5858">
          <cell r="A5858" t="str">
            <v>M013302005</v>
          </cell>
          <cell r="B5858" t="str">
            <v>CAB. No 3 ABNT P/ FoFo / PVC 1,000 kg</v>
          </cell>
          <cell r="C5858" t="str">
            <v>PC</v>
          </cell>
          <cell r="D5858">
            <v>1.01</v>
          </cell>
          <cell r="E5858">
            <v>1.143926</v>
          </cell>
        </row>
        <row r="5859">
          <cell r="A5859" t="str">
            <v>M013302009</v>
          </cell>
          <cell r="B5859" t="str">
            <v>CAB. No 4 ABNT P/ FoFo 1,000 kg</v>
          </cell>
          <cell r="C5859" t="str">
            <v>PC</v>
          </cell>
          <cell r="D5859">
            <v>2.02</v>
          </cell>
          <cell r="E5859">
            <v>2.287852</v>
          </cell>
        </row>
        <row r="5860">
          <cell r="A5860" t="str">
            <v>M013302013</v>
          </cell>
          <cell r="B5860" t="str">
            <v>CAB. No 5 ABNT P/ FoFo 1,500 kg</v>
          </cell>
          <cell r="C5860" t="str">
            <v>PC</v>
          </cell>
          <cell r="D5860">
            <v>2.5299999999999998</v>
          </cell>
          <cell r="E5860">
            <v>2.865478</v>
          </cell>
        </row>
        <row r="5861">
          <cell r="A5861" t="str">
            <v>M013302017</v>
          </cell>
          <cell r="B5861" t="str">
            <v>CAB. No 6 ABNT P/ FoFo 2,000 kg</v>
          </cell>
          <cell r="C5861" t="str">
            <v>PC</v>
          </cell>
          <cell r="D5861">
            <v>3.03</v>
          </cell>
          <cell r="E5861">
            <v>3.431778</v>
          </cell>
        </row>
        <row r="5862">
          <cell r="A5862" t="str">
            <v>M013302021</v>
          </cell>
          <cell r="B5862" t="str">
            <v>CAB. No 7 ABNT P/ FoFo 3,000 kg</v>
          </cell>
          <cell r="C5862" t="str">
            <v>PC</v>
          </cell>
          <cell r="D5862">
            <v>3.54</v>
          </cell>
          <cell r="E5862">
            <v>4.009404</v>
          </cell>
        </row>
        <row r="5863">
          <cell r="A5863" t="str">
            <v>M013302025</v>
          </cell>
          <cell r="B5863" t="str">
            <v>CAB. No 8 ABNT P/ FoFo 5,000 kg</v>
          </cell>
          <cell r="C5863" t="str">
            <v>PC</v>
          </cell>
          <cell r="D5863">
            <v>4.04</v>
          </cell>
          <cell r="E5863">
            <v>4.575704</v>
          </cell>
        </row>
        <row r="5864">
          <cell r="A5864" t="str">
            <v>M013302029</v>
          </cell>
          <cell r="B5864" t="str">
            <v>CAB. No 9 ABNT P/ FoFo 6,000 kg</v>
          </cell>
          <cell r="C5864" t="str">
            <v>PC</v>
          </cell>
          <cell r="D5864">
            <v>4.55</v>
          </cell>
          <cell r="E5864">
            <v>5.1533300000000004</v>
          </cell>
        </row>
        <row r="5865">
          <cell r="A5865" t="str">
            <v>M013303000</v>
          </cell>
          <cell r="B5865" t="str">
            <v>CHAVE 'T' P/ CABECOTES</v>
          </cell>
        </row>
        <row r="5866">
          <cell r="A5866" t="str">
            <v>M013303001</v>
          </cell>
          <cell r="B5866" t="str">
            <v>CHT 9,500 kg</v>
          </cell>
          <cell r="C5866" t="str">
            <v>PC</v>
          </cell>
          <cell r="D5866">
            <v>712.63</v>
          </cell>
          <cell r="E5866">
            <v>807.12473799999998</v>
          </cell>
        </row>
        <row r="5867">
          <cell r="A5867" t="str">
            <v>M013304000</v>
          </cell>
          <cell r="B5867" t="str">
            <v>HASTE DE PROLONGAMENTO C/ QUADRADO E BOCA DE CHAVE</v>
          </cell>
        </row>
        <row r="5868">
          <cell r="A5868" t="str">
            <v>M013304001</v>
          </cell>
          <cell r="B5868" t="str">
            <v>HQC d = 1 1/8' 5 kg/m</v>
          </cell>
          <cell r="C5868" t="str">
            <v>m</v>
          </cell>
          <cell r="D5868">
            <v>728.93</v>
          </cell>
          <cell r="E5868">
            <v>825.58611799999994</v>
          </cell>
        </row>
        <row r="5869">
          <cell r="A5869" t="str">
            <v>M013304005</v>
          </cell>
          <cell r="B5869" t="str">
            <v>HQC d = 1 3/4' 12 kg/m</v>
          </cell>
          <cell r="C5869" t="str">
            <v>m</v>
          </cell>
          <cell r="D5869">
            <v>939.54</v>
          </cell>
          <cell r="E5869">
            <v>1064.123004</v>
          </cell>
        </row>
        <row r="5870">
          <cell r="A5870" t="str">
            <v>M013304009</v>
          </cell>
          <cell r="B5870" t="str">
            <v>HQC d = 2' 16 kg/m</v>
          </cell>
          <cell r="C5870" t="str">
            <v>m</v>
          </cell>
          <cell r="D5870">
            <v>1190.8</v>
          </cell>
          <cell r="E5870">
            <v>1348.7000800000001</v>
          </cell>
        </row>
        <row r="5871">
          <cell r="A5871" t="str">
            <v>M013304013</v>
          </cell>
          <cell r="B5871" t="str">
            <v>HQC d = 2 1/2' 25 kg/m</v>
          </cell>
          <cell r="C5871" t="str">
            <v>m</v>
          </cell>
          <cell r="D5871">
            <v>1553.87</v>
          </cell>
          <cell r="E5871">
            <v>1759.9131620000001</v>
          </cell>
        </row>
        <row r="5872">
          <cell r="A5872" t="str">
            <v>M013305000</v>
          </cell>
          <cell r="B5872" t="str">
            <v>HASTE DE PROLONGAMENTO C/ ROSCA E BOCA DE CHAVE</v>
          </cell>
        </row>
        <row r="5873">
          <cell r="A5873" t="str">
            <v>M013305001</v>
          </cell>
          <cell r="B5873" t="str">
            <v>HRC d = 1 1/8' 5 kg/m</v>
          </cell>
          <cell r="C5873" t="str">
            <v>m</v>
          </cell>
          <cell r="D5873">
            <v>728.93</v>
          </cell>
          <cell r="E5873">
            <v>825.58611799999994</v>
          </cell>
        </row>
        <row r="5874">
          <cell r="A5874" t="str">
            <v>M013305005</v>
          </cell>
          <cell r="B5874" t="str">
            <v>HRC d = 1 3/4' 12 kg/m</v>
          </cell>
          <cell r="C5874" t="str">
            <v>m</v>
          </cell>
          <cell r="D5874">
            <v>939.54</v>
          </cell>
          <cell r="E5874">
            <v>1064.123004</v>
          </cell>
        </row>
        <row r="5875">
          <cell r="A5875" t="str">
            <v>M013305009</v>
          </cell>
          <cell r="B5875" t="str">
            <v>HRC d = 2' 16 kg/m</v>
          </cell>
          <cell r="C5875" t="str">
            <v>m</v>
          </cell>
          <cell r="D5875">
            <v>1190.8</v>
          </cell>
          <cell r="E5875">
            <v>1348.7000800000001</v>
          </cell>
        </row>
        <row r="5876">
          <cell r="A5876" t="str">
            <v>M013305013</v>
          </cell>
          <cell r="B5876" t="str">
            <v>HRC d = 2 1/2' 25 kg/m</v>
          </cell>
          <cell r="C5876" t="str">
            <v>m</v>
          </cell>
          <cell r="D5876">
            <v>1553.87</v>
          </cell>
          <cell r="E5876">
            <v>1759.9131620000001</v>
          </cell>
        </row>
        <row r="5877">
          <cell r="A5877" t="str">
            <v>M013306000</v>
          </cell>
          <cell r="B5877" t="str">
            <v>HASTE DE PROLONGAMENTO C/ 02 ROSCAS</v>
          </cell>
        </row>
        <row r="5878">
          <cell r="A5878" t="str">
            <v>M013306001</v>
          </cell>
          <cell r="B5878" t="str">
            <v>HRR d = 1 1/8' 5 kg/m</v>
          </cell>
          <cell r="C5878" t="str">
            <v>m</v>
          </cell>
          <cell r="D5878">
            <v>305.02</v>
          </cell>
          <cell r="E5878">
            <v>345.46565199999998</v>
          </cell>
        </row>
        <row r="5879">
          <cell r="A5879" t="str">
            <v>M013306005</v>
          </cell>
          <cell r="B5879" t="str">
            <v>HRR d = 1 3/4' 12 kg/m</v>
          </cell>
          <cell r="C5879" t="str">
            <v>m</v>
          </cell>
          <cell r="D5879">
            <v>472.59</v>
          </cell>
          <cell r="E5879">
            <v>535.25543400000004</v>
          </cell>
        </row>
        <row r="5880">
          <cell r="A5880" t="str">
            <v>M013306009</v>
          </cell>
          <cell r="B5880" t="str">
            <v>HRR d =  2' 16 kg/m</v>
          </cell>
          <cell r="C5880" t="str">
            <v>m</v>
          </cell>
          <cell r="D5880">
            <v>562.09</v>
          </cell>
          <cell r="E5880">
            <v>636.62313400000005</v>
          </cell>
        </row>
        <row r="5881">
          <cell r="A5881" t="str">
            <v>M013306013</v>
          </cell>
          <cell r="B5881" t="str">
            <v>HRR d = 2 1/2' 25 kg/m</v>
          </cell>
          <cell r="C5881" t="str">
            <v>m</v>
          </cell>
          <cell r="D5881">
            <v>784.26</v>
          </cell>
          <cell r="E5881">
            <v>888.25287600000001</v>
          </cell>
        </row>
        <row r="5882">
          <cell r="A5882" t="str">
            <v>M013307000</v>
          </cell>
          <cell r="B5882" t="str">
            <v>LUVA EM FoFo DUCTIL P/ HASTE</v>
          </cell>
        </row>
        <row r="5883">
          <cell r="A5883" t="str">
            <v>M013307001</v>
          </cell>
          <cell r="B5883" t="str">
            <v>LUH FoFo d = 1 1/8' 2,500 kg</v>
          </cell>
          <cell r="C5883" t="str">
            <v>PC</v>
          </cell>
          <cell r="D5883">
            <v>352.95</v>
          </cell>
          <cell r="E5883">
            <v>399.75117</v>
          </cell>
        </row>
        <row r="5884">
          <cell r="A5884" t="str">
            <v>M013307005</v>
          </cell>
          <cell r="B5884" t="str">
            <v>LUH FoFo d = 1 3/4' 4,000 kg</v>
          </cell>
          <cell r="C5884" t="str">
            <v>PC</v>
          </cell>
          <cell r="D5884">
            <v>455.97</v>
          </cell>
          <cell r="E5884">
            <v>516.43162200000006</v>
          </cell>
        </row>
        <row r="5885">
          <cell r="A5885" t="str">
            <v>M013307009</v>
          </cell>
          <cell r="B5885" t="str">
            <v>LUH FoFo d = 2' 7,000 kg</v>
          </cell>
          <cell r="C5885" t="str">
            <v>PC</v>
          </cell>
          <cell r="D5885">
            <v>461.9</v>
          </cell>
          <cell r="E5885">
            <v>523.14793999999995</v>
          </cell>
        </row>
        <row r="5886">
          <cell r="A5886" t="str">
            <v>M013307013</v>
          </cell>
          <cell r="B5886" t="str">
            <v>LUH FoFo d = 2 1/2' 7,000 kg</v>
          </cell>
          <cell r="C5886" t="str">
            <v>PC</v>
          </cell>
          <cell r="D5886">
            <v>485.69</v>
          </cell>
          <cell r="E5886">
            <v>550.09249399999999</v>
          </cell>
        </row>
        <row r="5887">
          <cell r="A5887" t="str">
            <v>M013308000</v>
          </cell>
          <cell r="B5887" t="str">
            <v>MANCAL INTERMEDIARIO EM FoFo DUCTIL P/ HASTE</v>
          </cell>
        </row>
        <row r="5888">
          <cell r="A5888" t="str">
            <v>M013308001</v>
          </cell>
          <cell r="B5888" t="str">
            <v>MIH FoFo d = 1 1/8' 8,500 kg</v>
          </cell>
          <cell r="C5888" t="str">
            <v>PC</v>
          </cell>
          <cell r="D5888">
            <v>608.95000000000005</v>
          </cell>
          <cell r="E5888">
            <v>689.69677000000013</v>
          </cell>
        </row>
        <row r="5889">
          <cell r="A5889" t="str">
            <v>M013308005</v>
          </cell>
          <cell r="B5889" t="str">
            <v>MIH FoFo d = 1 3/4' 8,500 kg</v>
          </cell>
          <cell r="C5889" t="str">
            <v>PC</v>
          </cell>
          <cell r="D5889">
            <v>628.11</v>
          </cell>
          <cell r="E5889">
            <v>711.3973860000001</v>
          </cell>
        </row>
        <row r="5890">
          <cell r="A5890" t="str">
            <v>M013308009</v>
          </cell>
          <cell r="B5890" t="str">
            <v>MIH FoFo d = 2' 8,500 kg</v>
          </cell>
          <cell r="C5890" t="str">
            <v>PC</v>
          </cell>
          <cell r="D5890">
            <v>866.82</v>
          </cell>
          <cell r="E5890">
            <v>981.76033200000006</v>
          </cell>
        </row>
        <row r="5891">
          <cell r="A5891" t="str">
            <v>M013308013</v>
          </cell>
          <cell r="B5891" t="str">
            <v>MIH FoFo d = 2 1/2' 8,500 kg</v>
          </cell>
          <cell r="C5891" t="str">
            <v>PC</v>
          </cell>
          <cell r="D5891">
            <v>866.82</v>
          </cell>
          <cell r="E5891">
            <v>981.76033200000006</v>
          </cell>
        </row>
        <row r="5892">
          <cell r="A5892" t="str">
            <v>M013309000</v>
          </cell>
          <cell r="B5892" t="str">
            <v>PEDESTAL DE MANOBRA SIMPLES (PMS) EM FoFo DUCTIL</v>
          </cell>
        </row>
        <row r="5893">
          <cell r="A5893" t="str">
            <v>M013309001</v>
          </cell>
          <cell r="B5893" t="str">
            <v>PMS FoFo SIMILAR AO MOD. 01 DA BARBARA 57,000 kg</v>
          </cell>
          <cell r="C5893" t="str">
            <v>PC</v>
          </cell>
          <cell r="D5893">
            <v>1746.15</v>
          </cell>
          <cell r="E5893">
            <v>1977.6894900000002</v>
          </cell>
        </row>
        <row r="5894">
          <cell r="A5894" t="str">
            <v>M013309005</v>
          </cell>
          <cell r="B5894" t="str">
            <v>PMS FoFo SIMILAR AO MOD. 02 DA BARBARA 73,000 kg</v>
          </cell>
          <cell r="C5894" t="str">
            <v>PC</v>
          </cell>
          <cell r="D5894">
            <v>1715.44</v>
          </cell>
          <cell r="E5894">
            <v>1942.9073440000002</v>
          </cell>
        </row>
        <row r="5895">
          <cell r="A5895" t="str">
            <v>M013309009</v>
          </cell>
          <cell r="B5895" t="str">
            <v>PMS FoFo SIMILAR AO MOD. 03 DA BARBARA 91,000 kg</v>
          </cell>
          <cell r="C5895" t="str">
            <v>PC</v>
          </cell>
          <cell r="D5895">
            <v>1886.99</v>
          </cell>
          <cell r="E5895">
            <v>2137.204874</v>
          </cell>
        </row>
        <row r="5896">
          <cell r="A5896" t="str">
            <v>M013309013</v>
          </cell>
          <cell r="B5896" t="str">
            <v>PMS FoFo SIMILAR AO MOD. 04 DA BARBARA 98,000 kg</v>
          </cell>
          <cell r="C5896" t="str">
            <v>PC</v>
          </cell>
          <cell r="D5896">
            <v>2075.6799999999998</v>
          </cell>
          <cell r="E5896">
            <v>2350.915168</v>
          </cell>
        </row>
        <row r="5897">
          <cell r="A5897" t="str">
            <v>M013310000</v>
          </cell>
          <cell r="B5897" t="str">
            <v>PEDESTAL DE MANOBRA SIMPLES C/ INDIC. (PMSI) EM FoFo DUCTIL</v>
          </cell>
        </row>
        <row r="5898">
          <cell r="A5898" t="str">
            <v>M013310001</v>
          </cell>
          <cell r="B5898" t="str">
            <v>PMSI FoFo SIMILAR AO MOD. 08 DA BARBARA 57,000 kg</v>
          </cell>
          <cell r="C5898" t="str">
            <v>PC</v>
          </cell>
          <cell r="D5898">
            <v>927.93</v>
          </cell>
          <cell r="E5898">
            <v>1050.973518</v>
          </cell>
        </row>
        <row r="5899">
          <cell r="A5899" t="str">
            <v>M013310005</v>
          </cell>
          <cell r="B5899" t="str">
            <v>PMSI FoFo SIMILAR AO MOD. 09 DA BARBARA 57,000 kg</v>
          </cell>
          <cell r="C5899" t="str">
            <v>PC</v>
          </cell>
          <cell r="D5899">
            <v>927.93</v>
          </cell>
          <cell r="E5899">
            <v>1050.973518</v>
          </cell>
        </row>
        <row r="5900">
          <cell r="A5900" t="str">
            <v>M013310009</v>
          </cell>
          <cell r="B5900" t="str">
            <v>PMSI FoFo SIMILAR AO MOD. 10 DA BARBARA 73,000 kg</v>
          </cell>
          <cell r="C5900" t="str">
            <v>PC</v>
          </cell>
          <cell r="D5900">
            <v>1099.0999999999999</v>
          </cell>
          <cell r="E5900">
            <v>1244.8406599999998</v>
          </cell>
        </row>
        <row r="5901">
          <cell r="A5901" t="str">
            <v>M013310013</v>
          </cell>
          <cell r="B5901" t="str">
            <v>PMSI FoFo SIMILAR AO MOD. 12 DA BARBARA 73,000 kg</v>
          </cell>
          <cell r="C5901" t="str">
            <v>PC</v>
          </cell>
          <cell r="D5901">
            <v>1099.0999999999999</v>
          </cell>
          <cell r="E5901">
            <v>1244.8406599999998</v>
          </cell>
        </row>
        <row r="5902">
          <cell r="A5902" t="str">
            <v>M013310017</v>
          </cell>
          <cell r="B5902" t="str">
            <v>PMSI FoFo SIMILAR AO MOD. 13 DA BARBARA 91,000 kg</v>
          </cell>
          <cell r="C5902" t="str">
            <v>PC</v>
          </cell>
          <cell r="D5902">
            <v>1917.49</v>
          </cell>
          <cell r="E5902">
            <v>2171.749174</v>
          </cell>
        </row>
        <row r="5903">
          <cell r="A5903" t="str">
            <v>M013310021</v>
          </cell>
          <cell r="B5903" t="str">
            <v>PMSI FoFo SIMILAR AO MOD. 14 DA BARBARA 98,000 kg</v>
          </cell>
          <cell r="C5903" t="str">
            <v>PC</v>
          </cell>
          <cell r="D5903">
            <v>1956.34</v>
          </cell>
          <cell r="E5903">
            <v>2215.7506840000001</v>
          </cell>
        </row>
        <row r="5904">
          <cell r="A5904" t="str">
            <v>M013311000</v>
          </cell>
          <cell r="B5904" t="str">
            <v>PEDESTAL DE MANOBRA C/ ENGRENAGENS (PME) EM FoFo DUCTIL</v>
          </cell>
        </row>
        <row r="5905">
          <cell r="A5905" t="str">
            <v>M013311001</v>
          </cell>
          <cell r="B5905" t="str">
            <v>PME FoFo SIMILAR AO MODELO 06 DA BARBARA 120,000 kg</v>
          </cell>
          <cell r="C5905" t="str">
            <v>PC</v>
          </cell>
          <cell r="D5905">
            <v>3191.04</v>
          </cell>
          <cell r="E5905">
            <v>3614.1719040000003</v>
          </cell>
        </row>
        <row r="5906">
          <cell r="A5906" t="str">
            <v>M013311005</v>
          </cell>
          <cell r="B5906" t="str">
            <v>PME FoFo SIMILAR AO MODELO 07 DA BARBARA 127,000 kg</v>
          </cell>
          <cell r="C5906" t="str">
            <v>PC</v>
          </cell>
          <cell r="D5906">
            <v>3238.34</v>
          </cell>
          <cell r="E5906">
            <v>3667.7438840000004</v>
          </cell>
        </row>
        <row r="5907">
          <cell r="A5907" t="str">
            <v>M013312000</v>
          </cell>
          <cell r="B5907" t="str">
            <v>PEDESTAL DE MANOBRA C/ ENGREN. E INDIC. (PMEI) EM FoFo DUCTIL</v>
          </cell>
        </row>
        <row r="5908">
          <cell r="A5908" t="str">
            <v>M013312001</v>
          </cell>
          <cell r="B5908" t="str">
            <v>PMEI FoFo SIMILAR AO MODELO 18 DA BARBARA 120,000 kg</v>
          </cell>
          <cell r="C5908" t="str">
            <v>PC</v>
          </cell>
          <cell r="D5908">
            <v>3400.82</v>
          </cell>
          <cell r="E5908">
            <v>3851.7687320000005</v>
          </cell>
        </row>
        <row r="5909">
          <cell r="A5909" t="str">
            <v>M013312006</v>
          </cell>
          <cell r="B5909" t="str">
            <v>PMEI FoFo SIMILAR AO MODELO 20 DA BARBARA 127,000 kg</v>
          </cell>
          <cell r="C5909" t="str">
            <v>PC</v>
          </cell>
          <cell r="D5909">
            <v>3549.93</v>
          </cell>
          <cell r="E5909">
            <v>4020.6507179999999</v>
          </cell>
        </row>
        <row r="5910">
          <cell r="A5910" t="str">
            <v>M013313000</v>
          </cell>
          <cell r="B5910" t="str">
            <v>PEDESTAL DE SUSPENSAO SIMPLES (PSS) EM FoFo DUCTIL</v>
          </cell>
        </row>
        <row r="5911">
          <cell r="A5911" t="str">
            <v>M013313001</v>
          </cell>
          <cell r="B5911" t="str">
            <v>PSS FoFo SIMILAR AO MODELO 01 DA BARBARA 61,000 kg</v>
          </cell>
          <cell r="C5911" t="str">
            <v>PC</v>
          </cell>
          <cell r="D5911">
            <v>850.53</v>
          </cell>
          <cell r="E5911">
            <v>963.31027800000004</v>
          </cell>
        </row>
        <row r="5912">
          <cell r="A5912" t="str">
            <v>M013314000</v>
          </cell>
          <cell r="B5912" t="str">
            <v>PEDESTAL DE SUSPENSAO SIMPLES C/ INDIC. (PSSI) EM FoFo DUCTIL</v>
          </cell>
        </row>
        <row r="5913">
          <cell r="A5913" t="str">
            <v>M013314001</v>
          </cell>
          <cell r="B5913" t="str">
            <v>PSSI FoFo SIMILAR AO MODELO 54 DA BARBARA 65,000 kg</v>
          </cell>
          <cell r="C5913" t="str">
            <v>PC</v>
          </cell>
          <cell r="D5913">
            <v>1627.92</v>
          </cell>
          <cell r="E5913">
            <v>1843.7821920000001</v>
          </cell>
        </row>
        <row r="5914">
          <cell r="A5914" t="str">
            <v>M013314005</v>
          </cell>
          <cell r="B5914" t="str">
            <v>PSSI FoFo SIMILAR AO MODELO 55 DA BARBARA 63,000 kg</v>
          </cell>
          <cell r="C5914" t="str">
            <v>PC</v>
          </cell>
          <cell r="D5914">
            <v>1627.92</v>
          </cell>
          <cell r="E5914">
            <v>1843.7821920000001</v>
          </cell>
        </row>
        <row r="5915">
          <cell r="A5915" t="str">
            <v>M013314009</v>
          </cell>
          <cell r="B5915" t="str">
            <v>PSSI FoFo SIMILAR AO MODELO 56 DA BARBARA 62,000 kg</v>
          </cell>
          <cell r="C5915" t="str">
            <v>PC</v>
          </cell>
          <cell r="D5915">
            <v>1627.92</v>
          </cell>
          <cell r="E5915">
            <v>1843.7821920000001</v>
          </cell>
        </row>
        <row r="5916">
          <cell r="A5916" t="str">
            <v>M013315000</v>
          </cell>
          <cell r="B5916" t="str">
            <v>PEDESTAL DE SUSPENSAO C/ ENGREN. REDUCAO SIMPLES (PES) EM FoFo</v>
          </cell>
        </row>
        <row r="5917">
          <cell r="A5917" t="str">
            <v>M013315001</v>
          </cell>
          <cell r="B5917" t="str">
            <v>PES FoFo SIMILAR AO MODELO 46 DA BARBARA 125,000 kg</v>
          </cell>
          <cell r="C5917" t="str">
            <v>PC</v>
          </cell>
          <cell r="D5917">
            <v>2759.16</v>
          </cell>
          <cell r="E5917">
            <v>3125.0246160000002</v>
          </cell>
        </row>
        <row r="5918">
          <cell r="A5918" t="str">
            <v>M013315005</v>
          </cell>
          <cell r="B5918" t="str">
            <v>PES FoFo SIMILAR AO MODELO 47 DA BARBARA 130,000 kg</v>
          </cell>
          <cell r="C5918" t="str">
            <v>PC</v>
          </cell>
          <cell r="D5918">
            <v>2786.29</v>
          </cell>
          <cell r="E5918">
            <v>3155.752054</v>
          </cell>
        </row>
        <row r="5919">
          <cell r="A5919" t="str">
            <v>M013315009</v>
          </cell>
          <cell r="B5919" t="str">
            <v>PES FoFo SIMILAR AO MODELO 48 DA BARBARA 135,000 kg</v>
          </cell>
          <cell r="C5919" t="str">
            <v>PC</v>
          </cell>
          <cell r="D5919">
            <v>2791.84</v>
          </cell>
          <cell r="E5919">
            <v>3162.0379840000005</v>
          </cell>
        </row>
        <row r="5920">
          <cell r="A5920" t="str">
            <v>M013315013</v>
          </cell>
          <cell r="B5920" t="str">
            <v>PES FoFo SIMILAR AO MODELO 49 DA BARBARA 140,000 kg</v>
          </cell>
          <cell r="C5920" t="str">
            <v>PC</v>
          </cell>
          <cell r="D5920">
            <v>2794.2</v>
          </cell>
          <cell r="E5920">
            <v>3164.71092</v>
          </cell>
        </row>
        <row r="5921">
          <cell r="A5921" t="str">
            <v>M013315017</v>
          </cell>
          <cell r="B5921" t="str">
            <v>PES FoFo SIMILAR AO MODELO 50 DA BARBARA 155,000 kg</v>
          </cell>
          <cell r="C5921" t="str">
            <v>PC</v>
          </cell>
          <cell r="D5921">
            <v>2844.16</v>
          </cell>
          <cell r="E5921">
            <v>3221.2956159999999</v>
          </cell>
        </row>
        <row r="5922">
          <cell r="A5922" t="str">
            <v>M013315021</v>
          </cell>
          <cell r="B5922" t="str">
            <v>PES FoFo SIMILAR AO MODELO 51 DA BARBARA 165,000 kg</v>
          </cell>
          <cell r="C5922" t="str">
            <v>PC</v>
          </cell>
          <cell r="D5922">
            <v>2845.78</v>
          </cell>
          <cell r="E5922">
            <v>3223.1304280000004</v>
          </cell>
        </row>
        <row r="5923">
          <cell r="A5923" t="str">
            <v>M013315025</v>
          </cell>
          <cell r="B5923" t="str">
            <v>PES FoFo SIMILAR AO MODELO 52 DA BARBARA 195,000 kg</v>
          </cell>
          <cell r="C5923" t="str">
            <v>PC</v>
          </cell>
          <cell r="D5923">
            <v>3203.42</v>
          </cell>
          <cell r="E5923">
            <v>3628.1934920000003</v>
          </cell>
        </row>
        <row r="5924">
          <cell r="A5924" t="str">
            <v>M013316000</v>
          </cell>
          <cell r="B5924" t="str">
            <v>PEDESTAL DE SUSPENSAO C/ ENGREN. REDUCAO SIMPLES E INDIC. (PESI) EM FoFo DUCTIL</v>
          </cell>
        </row>
        <row r="5925">
          <cell r="A5925" t="str">
            <v>M013316001</v>
          </cell>
          <cell r="B5925" t="str">
            <v>PESI FoFo SIMILAR AO MODELO 35 DA BARBARA 125,000 kg</v>
          </cell>
          <cell r="C5925" t="str">
            <v>PC</v>
          </cell>
          <cell r="D5925">
            <v>2834.54</v>
          </cell>
          <cell r="E5925">
            <v>3210.4000040000001</v>
          </cell>
        </row>
        <row r="5926">
          <cell r="A5926" t="str">
            <v>M013316005</v>
          </cell>
          <cell r="B5926" t="str">
            <v>PESI FoFo SIMILAR AO MODELO 36 DA BARBARA 130,000 kg</v>
          </cell>
          <cell r="C5926" t="str">
            <v>PC</v>
          </cell>
          <cell r="D5926">
            <v>2866.26</v>
          </cell>
          <cell r="E5926">
            <v>3246.3260760000003</v>
          </cell>
        </row>
        <row r="5927">
          <cell r="A5927" t="str">
            <v>M013316009</v>
          </cell>
          <cell r="B5927" t="str">
            <v>PESI FoFo SIMILAR AO MODELO 37 DA BARBARA 135,000 kg</v>
          </cell>
          <cell r="C5927" t="str">
            <v>PC</v>
          </cell>
          <cell r="D5927">
            <v>2867.97</v>
          </cell>
          <cell r="E5927">
            <v>3248.2628220000001</v>
          </cell>
        </row>
        <row r="5928">
          <cell r="A5928" t="str">
            <v>M013316013</v>
          </cell>
          <cell r="B5928" t="str">
            <v>PESI FoFo SIMILAR AO MODELO 38 DA BARBARA 140,000 kg</v>
          </cell>
          <cell r="C5928" t="str">
            <v>PC</v>
          </cell>
          <cell r="D5928">
            <v>2869.63</v>
          </cell>
          <cell r="E5928">
            <v>3250.1429380000004</v>
          </cell>
        </row>
        <row r="5929">
          <cell r="A5929" t="str">
            <v>M013316017</v>
          </cell>
          <cell r="B5929" t="str">
            <v>PESI FoFo SIMILAR AO MODELO 39 DA BARBARA 155,000 kg</v>
          </cell>
          <cell r="C5929" t="str">
            <v>PC</v>
          </cell>
          <cell r="D5929">
            <v>2919.51</v>
          </cell>
          <cell r="E5929">
            <v>3306.6370260000003</v>
          </cell>
        </row>
        <row r="5930">
          <cell r="A5930" t="str">
            <v>M013316021</v>
          </cell>
          <cell r="B5930" t="str">
            <v>PESI FoFo SIMILAR AO MODELO 40 DA BARBARA 165,000 kg</v>
          </cell>
          <cell r="C5930" t="str">
            <v>PC</v>
          </cell>
          <cell r="D5930">
            <v>2921.17</v>
          </cell>
          <cell r="E5930">
            <v>3308.5171420000001</v>
          </cell>
        </row>
        <row r="5931">
          <cell r="A5931" t="str">
            <v>M013316022</v>
          </cell>
          <cell r="B5931" t="str">
            <v>PESI FoFo SIMILAR AO MODELO 41 DA BARBARA 195,000 kg</v>
          </cell>
          <cell r="C5931" t="str">
            <v>PC</v>
          </cell>
          <cell r="D5931">
            <v>3300.63</v>
          </cell>
          <cell r="E5931">
            <v>3738.2935380000004</v>
          </cell>
        </row>
        <row r="5932">
          <cell r="A5932" t="str">
            <v>M013317000</v>
          </cell>
          <cell r="B5932" t="str">
            <v>PEDESTAL DE SUSPENSAO C/ ENGREN. REDUCAO DUPLA (PED) EM FoFo DUCTIL</v>
          </cell>
        </row>
        <row r="5933">
          <cell r="A5933" t="str">
            <v>M013317001</v>
          </cell>
          <cell r="B5933" t="str">
            <v>PED FoFo SIMILAR AO MODELO 54 DA BARBARA 330,000 kg</v>
          </cell>
          <cell r="C5933" t="str">
            <v>PC</v>
          </cell>
          <cell r="D5933">
            <v>1807</v>
          </cell>
          <cell r="E5933">
            <v>2046.6082000000001</v>
          </cell>
        </row>
        <row r="5934">
          <cell r="A5934" t="str">
            <v>M013317005</v>
          </cell>
          <cell r="B5934" t="str">
            <v>PED FoFo SIMILAR AO MODELO 55 DA BARBARA 335,000 kg</v>
          </cell>
          <cell r="C5934" t="str">
            <v>PC</v>
          </cell>
          <cell r="D5934">
            <v>1807</v>
          </cell>
          <cell r="E5934">
            <v>2046.6082000000001</v>
          </cell>
        </row>
        <row r="5935">
          <cell r="A5935" t="str">
            <v>M013317009</v>
          </cell>
          <cell r="B5935" t="str">
            <v>PED FoFo SIMILAR AO MODELO 58 DA BARBARA 341,000 kg</v>
          </cell>
          <cell r="C5935" t="str">
            <v>PC</v>
          </cell>
          <cell r="D5935">
            <v>1807</v>
          </cell>
          <cell r="E5935">
            <v>2046.6082000000001</v>
          </cell>
        </row>
        <row r="5936">
          <cell r="A5936" t="str">
            <v>M013317013</v>
          </cell>
          <cell r="B5936" t="str">
            <v>PED FoFo SIMILAR AO MODELO 65 DA BARBARA 363,000 kg</v>
          </cell>
          <cell r="C5936" t="str">
            <v>PC</v>
          </cell>
          <cell r="D5936">
            <v>2005.76</v>
          </cell>
          <cell r="E5936">
            <v>2271.7237760000003</v>
          </cell>
        </row>
        <row r="5937">
          <cell r="A5937" t="str">
            <v>M013318000</v>
          </cell>
          <cell r="B5937" t="str">
            <v>PEDESTAL DE SUSPENSAO C/ ENGREN. REDUCAO DUPLA C/ INDIC. (PEDI) EM FoFo DUCTIL</v>
          </cell>
        </row>
        <row r="5938">
          <cell r="A5938" t="str">
            <v>M013318001</v>
          </cell>
          <cell r="B5938" t="str">
            <v>PEDI FoFo SIMILAR AO MODELO 43 DA BARBARA 330,000 kg</v>
          </cell>
          <cell r="C5938" t="str">
            <v>PC</v>
          </cell>
          <cell r="D5938">
            <v>1897.34</v>
          </cell>
          <cell r="E5938">
            <v>2148.9272839999999</v>
          </cell>
        </row>
        <row r="5939">
          <cell r="A5939" t="str">
            <v>M013318005</v>
          </cell>
          <cell r="B5939" t="str">
            <v>PEDI FoFo SIMILAR AO MODELO 44 DA BARBARA 335,000 kg</v>
          </cell>
          <cell r="C5939" t="str">
            <v>PC</v>
          </cell>
          <cell r="D5939">
            <v>2106.06</v>
          </cell>
          <cell r="E5939">
            <v>2385.3235559999998</v>
          </cell>
        </row>
        <row r="5940">
          <cell r="A5940" t="str">
            <v>M013318009</v>
          </cell>
          <cell r="B5940" t="str">
            <v>PEDI FoFo SIMILAR AO MODELO 47 DA BARBARA 341,000 kg</v>
          </cell>
          <cell r="C5940" t="str">
            <v>PC</v>
          </cell>
          <cell r="D5940">
            <v>2337.73</v>
          </cell>
          <cell r="E5940">
            <v>2647.712998</v>
          </cell>
        </row>
        <row r="5941">
          <cell r="A5941" t="str">
            <v>M013318013</v>
          </cell>
          <cell r="B5941" t="str">
            <v>PEDI FoFo SIMILAR AO MODELO 54 DA BARBARA 363,000 kg</v>
          </cell>
          <cell r="C5941" t="str">
            <v>PC</v>
          </cell>
          <cell r="D5941">
            <v>2594.87</v>
          </cell>
          <cell r="E5941">
            <v>2938.9497620000002</v>
          </cell>
        </row>
        <row r="5942">
          <cell r="A5942" t="str">
            <v>M014000000</v>
          </cell>
          <cell r="B5942" t="str">
            <v>TUBOS, PECAS E CONEXOES FoFo DUCTIL P/ ESGOTO</v>
          </cell>
        </row>
        <row r="5943">
          <cell r="A5943" t="str">
            <v>M014100000</v>
          </cell>
          <cell r="B5943" t="str">
            <v>TUBO DE FoFo DUCTIL P/ESGOTO PONTA E BOLSA C/ JUNTA ELASTICA (JGS), INCLUINDO ANEIS DE BORRACHA, REVEST.INTERNO EM CIMENTO ALUMINOSO (Ph de 4 a 12)</v>
          </cell>
        </row>
        <row r="5944">
          <cell r="A5944" t="str">
            <v>M014101000</v>
          </cell>
          <cell r="B5944" t="str">
            <v>TUBO ESGOTO JGS PB FoFo</v>
          </cell>
        </row>
        <row r="5945">
          <cell r="A5945" t="str">
            <v>M014101001</v>
          </cell>
          <cell r="B5945" t="str">
            <v>TUBO ESGOTO JGS PB FoFo DN  80 14,50kg</v>
          </cell>
          <cell r="C5945" t="str">
            <v>M</v>
          </cell>
          <cell r="D5945">
            <v>115.95</v>
          </cell>
          <cell r="E5945">
            <v>131.32497000000001</v>
          </cell>
        </row>
        <row r="5946">
          <cell r="A5946" t="str">
            <v>M014101005</v>
          </cell>
          <cell r="B5946" t="str">
            <v>TUBO ESGOTO JGS PB FoFo DN 100 17,800kg</v>
          </cell>
          <cell r="C5946" t="str">
            <v>M</v>
          </cell>
          <cell r="D5946">
            <v>121.31</v>
          </cell>
          <cell r="E5946">
            <v>137.39570600000002</v>
          </cell>
        </row>
        <row r="5947">
          <cell r="A5947" t="str">
            <v>M014101009</v>
          </cell>
          <cell r="B5947" t="str">
            <v>TUBO ESGOTO JGS PB FoFo DN 150 23,200kg</v>
          </cell>
          <cell r="C5947" t="str">
            <v>M</v>
          </cell>
          <cell r="D5947">
            <v>130.30000000000001</v>
          </cell>
          <cell r="E5947">
            <v>147.57778000000002</v>
          </cell>
        </row>
        <row r="5948">
          <cell r="A5948" t="str">
            <v>M014101013</v>
          </cell>
          <cell r="B5948" t="str">
            <v>TUBO ESGOTO JGS PB FoFo DN 200 31,300kg</v>
          </cell>
          <cell r="C5948" t="str">
            <v>M</v>
          </cell>
          <cell r="D5948">
            <v>164.6</v>
          </cell>
          <cell r="E5948">
            <v>186.42596</v>
          </cell>
        </row>
        <row r="5949">
          <cell r="A5949" t="str">
            <v>M014101017</v>
          </cell>
          <cell r="B5949" t="str">
            <v>TUBO ESGOTO JGS PB FoFo DN 250 40,200kg</v>
          </cell>
          <cell r="C5949" t="str">
            <v>M</v>
          </cell>
          <cell r="D5949">
            <v>196.54</v>
          </cell>
          <cell r="E5949">
            <v>222.601204</v>
          </cell>
        </row>
        <row r="5950">
          <cell r="A5950" t="str">
            <v>M014101021</v>
          </cell>
          <cell r="B5950" t="str">
            <v>TUBO ESGOTO JGS PB FoFo DN 300 49,600kg</v>
          </cell>
          <cell r="C5950" t="str">
            <v>M</v>
          </cell>
          <cell r="D5950">
            <v>234.08</v>
          </cell>
          <cell r="E5950">
            <v>265.11900800000001</v>
          </cell>
        </row>
        <row r="5951">
          <cell r="A5951" t="str">
            <v>M014101025</v>
          </cell>
          <cell r="B5951" t="str">
            <v>TUBO ESGOTO JGS PB FoFo DN 350 65,100kg</v>
          </cell>
          <cell r="C5951" t="str">
            <v>M</v>
          </cell>
          <cell r="D5951">
            <v>262.88</v>
          </cell>
          <cell r="E5951">
            <v>297.737888</v>
          </cell>
        </row>
        <row r="5952">
          <cell r="A5952" t="str">
            <v>M014101029</v>
          </cell>
          <cell r="B5952" t="str">
            <v>TUBO ESGOTO JGS PB FoFo DN 400 78,100kg</v>
          </cell>
          <cell r="C5952" t="str">
            <v>M</v>
          </cell>
          <cell r="D5952">
            <v>315.33999999999997</v>
          </cell>
          <cell r="E5952">
            <v>357.15408400000001</v>
          </cell>
        </row>
        <row r="5953">
          <cell r="A5953" t="str">
            <v>M014101033</v>
          </cell>
          <cell r="B5953" t="str">
            <v>TUBO ESGOTO JGS PB FoFo DN 450 92,000kg</v>
          </cell>
          <cell r="C5953" t="str">
            <v>M</v>
          </cell>
          <cell r="D5953">
            <v>371.48</v>
          </cell>
          <cell r="E5953">
            <v>420.73824800000006</v>
          </cell>
        </row>
        <row r="5954">
          <cell r="A5954" t="str">
            <v>M014101037</v>
          </cell>
          <cell r="B5954" t="str">
            <v>TUBO ESGOTO JGS PB FoFo DN 500 106,100kg</v>
          </cell>
          <cell r="C5954" t="str">
            <v>M</v>
          </cell>
          <cell r="D5954">
            <v>428.41</v>
          </cell>
          <cell r="E5954">
            <v>485.21716600000008</v>
          </cell>
        </row>
        <row r="5955">
          <cell r="A5955" t="str">
            <v>M014101041</v>
          </cell>
          <cell r="B5955" t="str">
            <v>TUBO ESGOTO JGS PB FoFo DN 600 137,800kg</v>
          </cell>
          <cell r="C5955" t="str">
            <v>M</v>
          </cell>
          <cell r="D5955">
            <v>556.44000000000005</v>
          </cell>
          <cell r="E5955">
            <v>630.22394400000007</v>
          </cell>
        </row>
        <row r="5956">
          <cell r="A5956" t="str">
            <v>M014101045</v>
          </cell>
          <cell r="B5956" t="str">
            <v>TUBO ESGOTO JGS PB FoFo DN 700 176,300kg</v>
          </cell>
          <cell r="C5956" t="str">
            <v>M</v>
          </cell>
          <cell r="D5956">
            <v>823.61</v>
          </cell>
          <cell r="E5956">
            <v>932.82068600000002</v>
          </cell>
        </row>
        <row r="5957">
          <cell r="A5957" t="str">
            <v>M014101049</v>
          </cell>
          <cell r="B5957" t="str">
            <v>TUBO ESGOTO JGS PB FoFo DN 800 215,900kg</v>
          </cell>
          <cell r="C5957" t="str">
            <v>M</v>
          </cell>
          <cell r="D5957">
            <v>1004.78</v>
          </cell>
          <cell r="E5957">
            <v>1138.0138280000001</v>
          </cell>
        </row>
        <row r="5958">
          <cell r="A5958" t="str">
            <v>M014101053</v>
          </cell>
          <cell r="B5958" t="str">
            <v>TUBO ESGOTO JGS PB FoFo DN 900 259,100kg</v>
          </cell>
          <cell r="C5958" t="str">
            <v>M</v>
          </cell>
          <cell r="D5958">
            <v>1159.25</v>
          </cell>
          <cell r="E5958">
            <v>1312.9665500000001</v>
          </cell>
        </row>
        <row r="5959">
          <cell r="A5959" t="str">
            <v>M014101057</v>
          </cell>
          <cell r="B5959" t="str">
            <v>TUBO ESGOTO JGS PB FoFo DN1000 306,000kg</v>
          </cell>
          <cell r="C5959" t="str">
            <v>M</v>
          </cell>
          <cell r="D5959">
            <v>1325.83</v>
          </cell>
          <cell r="E5959">
            <v>1501.6350580000001</v>
          </cell>
        </row>
        <row r="5960">
          <cell r="A5960" t="str">
            <v>M014101061</v>
          </cell>
          <cell r="B5960" t="str">
            <v>TUBO ESGOTO JGS PB FoFo DN1200 411,500kg</v>
          </cell>
          <cell r="C5960" t="str">
            <v>M</v>
          </cell>
          <cell r="D5960">
            <v>1794.77</v>
          </cell>
          <cell r="E5960">
            <v>2032.7565020000002</v>
          </cell>
        </row>
        <row r="5961">
          <cell r="A5961" t="str">
            <v>M019000000</v>
          </cell>
          <cell r="B5961" t="str">
            <v>MATERIAIS NAO CODIFICADOS</v>
          </cell>
        </row>
        <row r="5962">
          <cell r="A5962" t="str">
            <v>M019000001</v>
          </cell>
          <cell r="B5962" t="str">
            <v>FORNECIMENTO E MONTAGEM DE PECAS EM ACO CARBONO, FERRO FUNDIDO</v>
          </cell>
          <cell r="C5962" t="str">
            <v>KG</v>
          </cell>
          <cell r="D5962">
            <v>10.23</v>
          </cell>
          <cell r="E5962">
            <v>11.586498000000001</v>
          </cell>
        </row>
        <row r="5963">
          <cell r="A5963" t="str">
            <v>M019000002</v>
          </cell>
          <cell r="B5963" t="str">
            <v>TUBO GOTEJADOR TURBO SLIM-8 16MM (1,3L/H) PARA HIRRIGACAO</v>
          </cell>
          <cell r="C5963" t="str">
            <v>M</v>
          </cell>
          <cell r="D5963">
            <v>0.31</v>
          </cell>
          <cell r="E5963">
            <v>0.35110600000000003</v>
          </cell>
        </row>
        <row r="5964">
          <cell r="A5964" t="str">
            <v>M019000003</v>
          </cell>
          <cell r="B5964" t="str">
            <v>CONECTORES PARA TUBO GOTEJADOR, C/ ANEL DE VEDACAO, 16MM</v>
          </cell>
          <cell r="C5964" t="str">
            <v>UN</v>
          </cell>
          <cell r="D5964">
            <v>0.42</v>
          </cell>
          <cell r="E5964">
            <v>0.475692</v>
          </cell>
        </row>
        <row r="5965">
          <cell r="A5965" t="str">
            <v>M019000004</v>
          </cell>
          <cell r="B5965" t="str">
            <v>REGULADORES DE PRESSAO P/ 10MCA P/ VALVULA SOLENOIDE</v>
          </cell>
          <cell r="C5965" t="str">
            <v>PC</v>
          </cell>
          <cell r="D5965">
            <v>31.2</v>
          </cell>
          <cell r="E5965">
            <v>35.337119999999999</v>
          </cell>
        </row>
        <row r="5966">
          <cell r="A5966" t="str">
            <v>M019000005</v>
          </cell>
          <cell r="B5966" t="str">
            <v>CONJUNTO FILTRANTE PLASTICO DE DISCO DN 2" COM CAVALETE</v>
          </cell>
          <cell r="C5966" t="str">
            <v>UN</v>
          </cell>
          <cell r="D5966">
            <v>291.2</v>
          </cell>
          <cell r="E5966">
            <v>329.81312000000003</v>
          </cell>
        </row>
        <row r="5967">
          <cell r="A5967" t="str">
            <v>M019000006</v>
          </cell>
          <cell r="B5967" t="str">
            <v>MANGUEIRA MICRO ASPERSAO 15/100 SATENTO I OU SIMILAR E CONECTORES</v>
          </cell>
          <cell r="C5967" t="str">
            <v>M</v>
          </cell>
          <cell r="D5967">
            <v>1.66</v>
          </cell>
          <cell r="E5967">
            <v>1.8801159999999999</v>
          </cell>
        </row>
        <row r="5968">
          <cell r="A5968" t="str">
            <v>M019000101</v>
          </cell>
          <cell r="B5968" t="str">
            <v>VALVULA FoFo - CONTROLADORA DE NIVEL MAXIMO DN 100</v>
          </cell>
          <cell r="C5968" t="str">
            <v>PC</v>
          </cell>
          <cell r="D5968">
            <v>1202.83</v>
          </cell>
          <cell r="E5968">
            <v>1362.3252580000001</v>
          </cell>
        </row>
        <row r="5969">
          <cell r="A5969" t="str">
            <v>M019000102</v>
          </cell>
          <cell r="B5969" t="str">
            <v>VALVULA FoFo - CONTROLADORA DE NIVEL MAXIMO DN 150</v>
          </cell>
          <cell r="C5969" t="str">
            <v>PC</v>
          </cell>
          <cell r="D5969">
            <v>1802.01</v>
          </cell>
          <cell r="E5969">
            <v>2040.9565260000002</v>
          </cell>
        </row>
        <row r="5970">
          <cell r="A5970" t="str">
            <v>M019000201</v>
          </cell>
          <cell r="B5970" t="str">
            <v>BOCA DE SINO COM FLANGES DN 1200</v>
          </cell>
          <cell r="C5970" t="str">
            <v>UN</v>
          </cell>
          <cell r="D5970">
            <v>6976.44</v>
          </cell>
          <cell r="E5970">
            <v>7901.5159439999998</v>
          </cell>
        </row>
        <row r="5971">
          <cell r="A5971" t="str">
            <v>M019000204</v>
          </cell>
          <cell r="B5971" t="str">
            <v>TFL10 FoFo DN 1200 X 5,79 3950,800 kg</v>
          </cell>
          <cell r="C5971" t="str">
            <v>PC</v>
          </cell>
          <cell r="D5971">
            <v>32745.01</v>
          </cell>
          <cell r="E5971">
            <v>37086.998326000001</v>
          </cell>
        </row>
        <row r="5972">
          <cell r="A5972" t="str">
            <v>M019000206</v>
          </cell>
          <cell r="B5972" t="str">
            <v>REFF10 F?F? DN 1200 X 500</v>
          </cell>
          <cell r="C5972" t="str">
            <v>PC</v>
          </cell>
          <cell r="D5972">
            <v>5911.98</v>
          </cell>
          <cell r="E5972">
            <v>6695.9085479999994</v>
          </cell>
        </row>
        <row r="5973">
          <cell r="A5973" t="str">
            <v>M019000208</v>
          </cell>
          <cell r="B5973" t="str">
            <v>TFL10 FoFo DN  500 X 2,25 380,500 kg</v>
          </cell>
          <cell r="C5973" t="str">
            <v>PC</v>
          </cell>
          <cell r="D5973">
            <v>2433.77</v>
          </cell>
          <cell r="E5973">
            <v>2756.4879020000003</v>
          </cell>
        </row>
        <row r="5974">
          <cell r="A5974" t="str">
            <v>M019390360</v>
          </cell>
          <cell r="B5974" t="str">
            <v>VALVULA RED. DE PRESSAO E ALTITUDE FoFo C/ FL. PN 10 DN 350</v>
          </cell>
          <cell r="C5974" t="str">
            <v>PC</v>
          </cell>
          <cell r="D5974">
            <v>32047.74</v>
          </cell>
          <cell r="E5974">
            <v>36297.270324000005</v>
          </cell>
        </row>
        <row r="5975">
          <cell r="A5975" t="str">
            <v>M019450101</v>
          </cell>
          <cell r="B5975" t="str">
            <v>VALVULA ANTECIP. DE ONDA ELETRICA FoFo C/ FL. PN 10 DN 150 75,000 kg</v>
          </cell>
          <cell r="C5975" t="str">
            <v>PC</v>
          </cell>
          <cell r="D5975">
            <v>6376.94</v>
          </cell>
          <cell r="E5975">
            <v>7222.5222439999998</v>
          </cell>
        </row>
        <row r="5976">
          <cell r="A5976" t="str">
            <v>M019600101</v>
          </cell>
          <cell r="B5976" t="str">
            <v>STOP-LOG DE ACO CARBONO ASTM A36, COM ABERTURA LIVRE DE LxH=4,00x3,00 x Hs= 19,44 M.C.A x Hconcreto=20m, PARA FECHAMENTO DEGALERIA DE DESVIO, INCL. VIGA PESCADORA E PC DE FIXACAO, CONFORME PROJETO</v>
          </cell>
          <cell r="C5976" t="str">
            <v>UN</v>
          </cell>
          <cell r="D5976">
            <v>204750</v>
          </cell>
          <cell r="E5976">
            <v>231899.85</v>
          </cell>
        </row>
        <row r="5977">
          <cell r="A5977" t="str">
            <v>M019600102</v>
          </cell>
          <cell r="B5977" t="str">
            <v>GRADE VERTICAL DE ACO CARBONO ASTM A36, COM ABERTURA LIVRE DELxH=4,00x3,00 x Hs= 3,00 M.C.A x Hconcreto=20m, ESPACAMENTO ENTRE BARRAS VERTICAIS DE 35mm, INCLUINDO VIGA PESCADORA E PECASFIXAS</v>
          </cell>
          <cell r="C5977" t="str">
            <v>UN</v>
          </cell>
          <cell r="D5977">
            <v>110250</v>
          </cell>
          <cell r="E5977">
            <v>124869.15000000001</v>
          </cell>
        </row>
        <row r="5978">
          <cell r="A5978" t="str">
            <v>M019600103</v>
          </cell>
          <cell r="B5978" t="str">
            <v>BOCA DE SINO E TUBO COM FLANGES EM ACO CARBONO ASTM A283-C, DN1600x1200, L=2,53M</v>
          </cell>
          <cell r="C5978" t="str">
            <v>PC</v>
          </cell>
          <cell r="D5978">
            <v>19000</v>
          </cell>
          <cell r="E5978">
            <v>21519.4</v>
          </cell>
        </row>
        <row r="5979">
          <cell r="A5979" t="str">
            <v>M019600104</v>
          </cell>
          <cell r="B5979" t="str">
            <v>VALVULA DISPERSADORA ASTM A283C TIPO "HOWELL BUNGER", DN 500X18,69MCA CONFORME PROJETO</v>
          </cell>
          <cell r="C5979" t="str">
            <v>PC</v>
          </cell>
          <cell r="D5979">
            <v>391295.41</v>
          </cell>
          <cell r="E5979">
            <v>443181.18136599998</v>
          </cell>
        </row>
        <row r="5980">
          <cell r="A5980" t="str">
            <v>M020000000</v>
          </cell>
          <cell r="B5980" t="str">
            <v>TUBOS, PECAS E CONEXOES DE PVC</v>
          </cell>
        </row>
        <row r="5981">
          <cell r="A5981" t="str">
            <v>M020100000</v>
          </cell>
          <cell r="B5981" t="str">
            <v>TUBOS DE PVC RIGIDO PBA PONTA E BOLSA C/ JUNTA ELASTICA (JE)</v>
          </cell>
        </row>
        <row r="5982">
          <cell r="A5982" t="str">
            <v>M020101000</v>
          </cell>
          <cell r="B5982" t="str">
            <v>T PVC PBA PB JE CL. 12</v>
          </cell>
        </row>
        <row r="5983">
          <cell r="A5983" t="str">
            <v>M020101001</v>
          </cell>
          <cell r="B5983" t="str">
            <v>T PVC PBA PB JE CL12 DN 50</v>
          </cell>
          <cell r="C5983" t="str">
            <v>m</v>
          </cell>
          <cell r="D5983">
            <v>8.26</v>
          </cell>
          <cell r="E5983">
            <v>9.3552759999999999</v>
          </cell>
        </row>
        <row r="5984">
          <cell r="A5984" t="str">
            <v>M020101005</v>
          </cell>
          <cell r="B5984" t="str">
            <v>T PVC PBA PB JE CL12 DN 65</v>
          </cell>
          <cell r="C5984" t="str">
            <v>m</v>
          </cell>
          <cell r="D5984">
            <v>12.58</v>
          </cell>
          <cell r="E5984">
            <v>14.248108</v>
          </cell>
        </row>
        <row r="5985">
          <cell r="A5985" t="str">
            <v>M020101009</v>
          </cell>
          <cell r="B5985" t="str">
            <v>T PVC PBA PB JE CL12 DN 75</v>
          </cell>
          <cell r="C5985" t="str">
            <v>m</v>
          </cell>
          <cell r="D5985">
            <v>16.88</v>
          </cell>
          <cell r="E5985">
            <v>19.118288</v>
          </cell>
        </row>
        <row r="5986">
          <cell r="A5986" t="str">
            <v>M020101013</v>
          </cell>
          <cell r="B5986" t="str">
            <v>T PVC PBA PB JE CL12 DN 100</v>
          </cell>
          <cell r="C5986" t="str">
            <v>m</v>
          </cell>
          <cell r="D5986">
            <v>27.66</v>
          </cell>
          <cell r="E5986">
            <v>31.327716000000002</v>
          </cell>
        </row>
        <row r="5987">
          <cell r="A5987" t="str">
            <v>M020102000</v>
          </cell>
          <cell r="B5987" t="str">
            <v>T PVC PBA PB JE CL. 15</v>
          </cell>
        </row>
        <row r="5988">
          <cell r="A5988" t="str">
            <v>M020102001</v>
          </cell>
          <cell r="B5988" t="str">
            <v>T PVC PBA PB JE CL15 DN 50</v>
          </cell>
          <cell r="C5988" t="str">
            <v>m</v>
          </cell>
          <cell r="D5988">
            <v>9.85</v>
          </cell>
          <cell r="E5988">
            <v>11.15611</v>
          </cell>
        </row>
        <row r="5989">
          <cell r="A5989" t="str">
            <v>M020102005</v>
          </cell>
          <cell r="B5989" t="str">
            <v>T PVC PBA PB JE CL15 DN 65</v>
          </cell>
          <cell r="C5989" t="str">
            <v>m</v>
          </cell>
          <cell r="D5989">
            <v>14.18</v>
          </cell>
          <cell r="E5989">
            <v>16.060268000000001</v>
          </cell>
        </row>
        <row r="5990">
          <cell r="A5990" t="str">
            <v>M020102009</v>
          </cell>
          <cell r="B5990" t="str">
            <v>T PVC PBA PB JE CL15 DN 75</v>
          </cell>
          <cell r="C5990" t="str">
            <v>m</v>
          </cell>
          <cell r="D5990">
            <v>18.52</v>
          </cell>
          <cell r="E5990">
            <v>20.975752</v>
          </cell>
        </row>
        <row r="5991">
          <cell r="A5991" t="str">
            <v>M020102013</v>
          </cell>
          <cell r="B5991" t="str">
            <v>T PVC PBA PB JE CL15 DN 100</v>
          </cell>
          <cell r="C5991" t="str">
            <v>m</v>
          </cell>
          <cell r="D5991">
            <v>33.26</v>
          </cell>
          <cell r="E5991">
            <v>37.670276000000001</v>
          </cell>
        </row>
        <row r="5992">
          <cell r="A5992" t="str">
            <v>M020103000</v>
          </cell>
          <cell r="B5992" t="str">
            <v>T PVC PBA PB JE CL. 20</v>
          </cell>
        </row>
        <row r="5993">
          <cell r="A5993" t="str">
            <v>M020103001</v>
          </cell>
          <cell r="B5993" t="str">
            <v>T PVC PBA PB JE CL 20 DN 50</v>
          </cell>
          <cell r="C5993" t="str">
            <v>m</v>
          </cell>
          <cell r="D5993">
            <v>12.48</v>
          </cell>
          <cell r="E5993">
            <v>14.134848000000002</v>
          </cell>
        </row>
        <row r="5994">
          <cell r="A5994" t="str">
            <v>M020103005</v>
          </cell>
          <cell r="B5994" t="str">
            <v>T PVC PBA PB JE CL 20 DN 65</v>
          </cell>
          <cell r="C5994" t="str">
            <v>m</v>
          </cell>
          <cell r="D5994">
            <v>18.8</v>
          </cell>
          <cell r="E5994">
            <v>21.29288</v>
          </cell>
        </row>
        <row r="5995">
          <cell r="A5995" t="str">
            <v>M020103009</v>
          </cell>
          <cell r="B5995" t="str">
            <v>T PVC PBA PB JE CL 20 DN 75</v>
          </cell>
          <cell r="C5995" t="str">
            <v>m</v>
          </cell>
          <cell r="D5995">
            <v>25.13</v>
          </cell>
          <cell r="E5995">
            <v>28.462237999999999</v>
          </cell>
        </row>
        <row r="5996">
          <cell r="A5996" t="str">
            <v>M020103013</v>
          </cell>
          <cell r="B5996" t="str">
            <v>T PVC PBA PB JE CL 20 DN 100</v>
          </cell>
          <cell r="C5996" t="str">
            <v>m</v>
          </cell>
          <cell r="D5996">
            <v>42.01</v>
          </cell>
          <cell r="E5996">
            <v>47.580525999999999</v>
          </cell>
        </row>
        <row r="5997">
          <cell r="A5997" t="str">
            <v>M020200000</v>
          </cell>
          <cell r="B5997" t="str">
            <v>TUBOS DE  PVC  RIGIDO DEFoFo 1MPa PONTA E BOLSA  C/ JUNTA ELASTICA (JE)</v>
          </cell>
        </row>
        <row r="5998">
          <cell r="A5998" t="str">
            <v>M020200001</v>
          </cell>
          <cell r="B5998" t="str">
            <v>T PVC DEFoFo 1MPa PB JE DN 100</v>
          </cell>
          <cell r="C5998" t="str">
            <v>m</v>
          </cell>
          <cell r="D5998">
            <v>26.58</v>
          </cell>
          <cell r="E5998">
            <v>30.104507999999999</v>
          </cell>
        </row>
        <row r="5999">
          <cell r="A5999" t="str">
            <v>M020200005</v>
          </cell>
          <cell r="B5999" t="str">
            <v>T PVC DEFoFo 1MPa PB JE DN 150</v>
          </cell>
          <cell r="C5999" t="str">
            <v>m</v>
          </cell>
          <cell r="D5999">
            <v>51.84</v>
          </cell>
          <cell r="E5999">
            <v>58.713984000000004</v>
          </cell>
        </row>
        <row r="6000">
          <cell r="A6000" t="str">
            <v>M020200009</v>
          </cell>
          <cell r="B6000" t="str">
            <v>T PVC DEFoFo 1MPa PB JE DN 200</v>
          </cell>
          <cell r="C6000" t="str">
            <v>m</v>
          </cell>
          <cell r="D6000">
            <v>87.88</v>
          </cell>
          <cell r="E6000">
            <v>99.532888</v>
          </cell>
        </row>
        <row r="6001">
          <cell r="A6001" t="str">
            <v>M020200013</v>
          </cell>
          <cell r="B6001" t="str">
            <v>T PVC DEFoFo 1MPa PB JE DN 250</v>
          </cell>
          <cell r="C6001" t="str">
            <v>m</v>
          </cell>
          <cell r="D6001">
            <v>134.5</v>
          </cell>
          <cell r="E6001">
            <v>152.3347</v>
          </cell>
        </row>
        <row r="6002">
          <cell r="A6002" t="str">
            <v>M020200017</v>
          </cell>
          <cell r="B6002" t="str">
            <v>T PVC DEFoFo 1MPa PB JE DN 300</v>
          </cell>
          <cell r="C6002" t="str">
            <v>m</v>
          </cell>
          <cell r="D6002">
            <v>190.55</v>
          </cell>
          <cell r="E6002">
            <v>215.81693000000001</v>
          </cell>
        </row>
        <row r="6003">
          <cell r="A6003" t="str">
            <v>M020200018</v>
          </cell>
          <cell r="B6003" t="str">
            <v>T PVC DEFoFo 1MPa PB JE DN 350</v>
          </cell>
          <cell r="C6003" t="str">
            <v>m</v>
          </cell>
          <cell r="D6003">
            <v>255.3</v>
          </cell>
          <cell r="E6003">
            <v>289.15278000000001</v>
          </cell>
        </row>
        <row r="6004">
          <cell r="A6004" t="str">
            <v>M020200019</v>
          </cell>
          <cell r="B6004" t="str">
            <v>T PVC DEFoFo 1MPa PB JE DN 400</v>
          </cell>
          <cell r="C6004" t="str">
            <v>m</v>
          </cell>
          <cell r="D6004">
            <v>325.61</v>
          </cell>
          <cell r="E6004">
            <v>368.785886</v>
          </cell>
        </row>
        <row r="6005">
          <cell r="A6005" t="str">
            <v>M020300000</v>
          </cell>
          <cell r="B6005" t="str">
            <v>TUBOS DE  PVC  RIGIDO DEFoFo PONTA E BOLSA  C/ JUNTA ELASTICAINTEGRADA (JE)</v>
          </cell>
        </row>
        <row r="6006">
          <cell r="A6006" t="str">
            <v>M020300001</v>
          </cell>
          <cell r="B6006" t="str">
            <v>T PVC DEFoFo PB JEI DN 100</v>
          </cell>
          <cell r="C6006" t="str">
            <v>m</v>
          </cell>
          <cell r="D6006">
            <v>28.01</v>
          </cell>
          <cell r="E6006">
            <v>31.724126000000002</v>
          </cell>
        </row>
        <row r="6007">
          <cell r="A6007" t="str">
            <v>M020300005</v>
          </cell>
          <cell r="B6007" t="str">
            <v>T PVC DEFoFo PB JEI DN 150</v>
          </cell>
          <cell r="C6007" t="str">
            <v>m</v>
          </cell>
          <cell r="D6007">
            <v>54.61</v>
          </cell>
          <cell r="E6007">
            <v>61.851286000000002</v>
          </cell>
        </row>
        <row r="6008">
          <cell r="A6008" t="str">
            <v>M020300009</v>
          </cell>
          <cell r="B6008" t="str">
            <v>T PVC DEFoFo PB JEI DN 200</v>
          </cell>
          <cell r="C6008" t="str">
            <v>m</v>
          </cell>
          <cell r="D6008">
            <v>97.21</v>
          </cell>
          <cell r="E6008">
            <v>110.10004599999999</v>
          </cell>
        </row>
        <row r="6009">
          <cell r="A6009" t="str">
            <v>M020300013</v>
          </cell>
          <cell r="B6009" t="str">
            <v>T PVC DEFoFo PB JEI DN 250</v>
          </cell>
          <cell r="C6009" t="str">
            <v>m</v>
          </cell>
          <cell r="D6009">
            <v>144.22</v>
          </cell>
          <cell r="E6009">
            <v>163.34357199999999</v>
          </cell>
        </row>
        <row r="6010">
          <cell r="A6010" t="str">
            <v>M020300017</v>
          </cell>
          <cell r="B6010" t="str">
            <v>T PVC DEFoFo PB JEI DN 300</v>
          </cell>
          <cell r="C6010" t="str">
            <v>m</v>
          </cell>
          <cell r="D6010">
            <v>209.59</v>
          </cell>
          <cell r="E6010">
            <v>237.38163400000002</v>
          </cell>
        </row>
        <row r="6011">
          <cell r="A6011" t="str">
            <v>M020300018</v>
          </cell>
          <cell r="B6011" t="str">
            <v>T PVC DEFoFo PB JEI DN 350</v>
          </cell>
          <cell r="C6011" t="str">
            <v>m</v>
          </cell>
          <cell r="D6011">
            <v>312.64999999999998</v>
          </cell>
          <cell r="E6011">
            <v>354.10739000000001</v>
          </cell>
        </row>
        <row r="6012">
          <cell r="A6012" t="str">
            <v>M020300019</v>
          </cell>
          <cell r="B6012" t="str">
            <v>T PVC DEFoFo PB JEI DN 400</v>
          </cell>
          <cell r="C6012" t="str">
            <v>m</v>
          </cell>
          <cell r="D6012">
            <v>411.27</v>
          </cell>
          <cell r="E6012">
            <v>465.80440199999998</v>
          </cell>
        </row>
        <row r="6013">
          <cell r="A6013" t="str">
            <v>M020400000</v>
          </cell>
          <cell r="B6013" t="str">
            <v>TUBOS DE  PVC  RIGIDO P/ ESGOTO (NBR 7362) PONTA E BOLSA C/ JUNTA ELASTICA (JE)</v>
          </cell>
        </row>
        <row r="6014">
          <cell r="A6014" t="str">
            <v>M020400001</v>
          </cell>
          <cell r="B6014" t="str">
            <v>T ES PVC PB JE P/ ESG. DN 100</v>
          </cell>
          <cell r="C6014" t="str">
            <v>m</v>
          </cell>
          <cell r="D6014">
            <v>9.89</v>
          </cell>
          <cell r="E6014">
            <v>11.201414000000002</v>
          </cell>
        </row>
        <row r="6015">
          <cell r="A6015" t="str">
            <v>M020400005</v>
          </cell>
          <cell r="B6015" t="str">
            <v>T ES PVC PB JE P/ ESG. DN 125</v>
          </cell>
          <cell r="C6015" t="str">
            <v>m</v>
          </cell>
          <cell r="D6015">
            <v>13.36</v>
          </cell>
          <cell r="E6015">
            <v>15.131536000000001</v>
          </cell>
        </row>
        <row r="6016">
          <cell r="A6016" t="str">
            <v>M020400009</v>
          </cell>
          <cell r="B6016" t="str">
            <v>T ES PVC PB JE P/ ESG. DN 150</v>
          </cell>
          <cell r="C6016" t="str">
            <v>m</v>
          </cell>
          <cell r="D6016">
            <v>24.12</v>
          </cell>
          <cell r="E6016">
            <v>27.318312000000002</v>
          </cell>
        </row>
        <row r="6017">
          <cell r="A6017" t="str">
            <v>M020400013</v>
          </cell>
          <cell r="B6017" t="str">
            <v>T ES PVC PB JE P/ ESG. DN 200</v>
          </cell>
          <cell r="C6017" t="str">
            <v>m</v>
          </cell>
          <cell r="D6017">
            <v>42.76</v>
          </cell>
          <cell r="E6017">
            <v>48.429976000000003</v>
          </cell>
        </row>
        <row r="6018">
          <cell r="A6018" t="str">
            <v>M020400017</v>
          </cell>
          <cell r="B6018" t="str">
            <v>T ES PVC PB JE P/ ESG. DN 250</v>
          </cell>
          <cell r="C6018" t="str">
            <v>m</v>
          </cell>
          <cell r="D6018">
            <v>66.91</v>
          </cell>
          <cell r="E6018">
            <v>75.782265999999993</v>
          </cell>
        </row>
        <row r="6019">
          <cell r="A6019" t="str">
            <v>M020400021</v>
          </cell>
          <cell r="B6019" t="str">
            <v>T ES PVC PB JE P/ ESG. DN 300</v>
          </cell>
          <cell r="C6019" t="str">
            <v>m</v>
          </cell>
          <cell r="D6019">
            <v>104.94</v>
          </cell>
          <cell r="E6019">
            <v>118.85504400000001</v>
          </cell>
        </row>
        <row r="6020">
          <cell r="A6020" t="str">
            <v>M020400025</v>
          </cell>
          <cell r="B6020" t="str">
            <v>T ES PVC PB JE P/ ESG. DN 350</v>
          </cell>
          <cell r="C6020" t="str">
            <v>m</v>
          </cell>
          <cell r="D6020">
            <v>134.77000000000001</v>
          </cell>
          <cell r="E6020">
            <v>152.64050200000003</v>
          </cell>
        </row>
        <row r="6021">
          <cell r="A6021" t="str">
            <v>M020400029</v>
          </cell>
          <cell r="B6021" t="str">
            <v>T ES PVC PB JE P/ ESG. DN 400</v>
          </cell>
          <cell r="C6021" t="str">
            <v>m</v>
          </cell>
          <cell r="D6021">
            <v>172</v>
          </cell>
          <cell r="E6021">
            <v>194.80720000000002</v>
          </cell>
        </row>
        <row r="6022">
          <cell r="A6022" t="str">
            <v>M020500000</v>
          </cell>
          <cell r="B6022" t="str">
            <v>CONEXOES DE  PVC  PBA C/ JUNTA ELASTICA (JE) E ACESSORIOS</v>
          </cell>
        </row>
        <row r="6023">
          <cell r="A6023" t="str">
            <v>M020501000</v>
          </cell>
          <cell r="B6023" t="str">
            <v>ADAPTADOR PVC PBA BOLSA E ROSCA JE</v>
          </cell>
        </row>
        <row r="6024">
          <cell r="A6024" t="str">
            <v>M020501005</v>
          </cell>
          <cell r="B6024" t="str">
            <v>AD PVC PBA BR JE DN 50</v>
          </cell>
          <cell r="C6024" t="str">
            <v>PC</v>
          </cell>
          <cell r="D6024">
            <v>21.61</v>
          </cell>
          <cell r="E6024">
            <v>24.475486</v>
          </cell>
        </row>
        <row r="6025">
          <cell r="A6025" t="str">
            <v>M020501013</v>
          </cell>
          <cell r="B6025" t="str">
            <v>AD PVC PBA BR JE DN 75</v>
          </cell>
          <cell r="C6025" t="str">
            <v>PC</v>
          </cell>
          <cell r="D6025">
            <v>45.86</v>
          </cell>
          <cell r="E6025">
            <v>51.941036000000004</v>
          </cell>
        </row>
        <row r="6026">
          <cell r="A6026" t="str">
            <v>M020501017</v>
          </cell>
          <cell r="B6026" t="str">
            <v>AD PVC PBA BR JE DN 100</v>
          </cell>
          <cell r="C6026" t="str">
            <v>PC</v>
          </cell>
          <cell r="D6026">
            <v>65.27</v>
          </cell>
          <cell r="E6026">
            <v>73.924802</v>
          </cell>
        </row>
        <row r="6027">
          <cell r="A6027" t="str">
            <v>M020502000</v>
          </cell>
          <cell r="B6027" t="str">
            <v>ADAPTADOR PVC PBA PONTA E ROSCA JE</v>
          </cell>
        </row>
        <row r="6028">
          <cell r="A6028" t="str">
            <v>M020502001</v>
          </cell>
          <cell r="B6028" t="str">
            <v>AD PVC PBA PR JE DN 50</v>
          </cell>
          <cell r="C6028" t="str">
            <v>PC</v>
          </cell>
          <cell r="D6028">
            <v>13.38</v>
          </cell>
          <cell r="E6028">
            <v>15.154188000000001</v>
          </cell>
        </row>
        <row r="6029">
          <cell r="A6029" t="str">
            <v>M020502005</v>
          </cell>
          <cell r="B6029" t="str">
            <v>AD PVC PBA PR JE DN 75</v>
          </cell>
          <cell r="C6029" t="str">
            <v>PC</v>
          </cell>
          <cell r="D6029">
            <v>35.22</v>
          </cell>
          <cell r="E6029">
            <v>39.890172</v>
          </cell>
        </row>
        <row r="6030">
          <cell r="A6030" t="str">
            <v>M020503000</v>
          </cell>
          <cell r="B6030" t="str">
            <v>ADAPTADOR PVC PBA A BOLSA DE FoFo D?CTIL JUNTA ELASTICA</v>
          </cell>
        </row>
        <row r="6031">
          <cell r="A6031" t="str">
            <v>M020503001</v>
          </cell>
          <cell r="B6031" t="str">
            <v>AD PVC PBA X FoFo JE DN 50</v>
          </cell>
          <cell r="C6031" t="str">
            <v>PC</v>
          </cell>
          <cell r="D6031">
            <v>44.19</v>
          </cell>
          <cell r="E6031">
            <v>50.049593999999999</v>
          </cell>
        </row>
        <row r="6032">
          <cell r="A6032" t="str">
            <v>M020503005</v>
          </cell>
          <cell r="B6032" t="str">
            <v>AD PVC PBA X FoFo JE DN 75</v>
          </cell>
          <cell r="C6032" t="str">
            <v>PC</v>
          </cell>
          <cell r="D6032">
            <v>97.29</v>
          </cell>
          <cell r="E6032">
            <v>110.19065400000001</v>
          </cell>
        </row>
        <row r="6033">
          <cell r="A6033" t="str">
            <v>M020503009</v>
          </cell>
          <cell r="B6033" t="str">
            <v>AD PVC PBA X FoFo JE DN 100</v>
          </cell>
          <cell r="C6033" t="str">
            <v>PC</v>
          </cell>
          <cell r="D6033">
            <v>153.58000000000001</v>
          </cell>
          <cell r="E6033">
            <v>173.94470800000002</v>
          </cell>
        </row>
        <row r="6034">
          <cell r="A6034" t="str">
            <v>M020503013</v>
          </cell>
          <cell r="B6034" t="str">
            <v>AD PVC PBA X FoFo JE DN 150</v>
          </cell>
          <cell r="C6034" t="str">
            <v>PC</v>
          </cell>
          <cell r="D6034">
            <v>192.85</v>
          </cell>
          <cell r="E6034">
            <v>218.42191</v>
          </cell>
        </row>
        <row r="6035">
          <cell r="A6035" t="str">
            <v>M020504000</v>
          </cell>
          <cell r="B6035" t="str">
            <v>ADAPTADOR PVC PBA A LUVA DE FIBROCIMENTO JE</v>
          </cell>
        </row>
        <row r="6036">
          <cell r="A6036" t="str">
            <v>M020504001</v>
          </cell>
          <cell r="B6036" t="str">
            <v>AD PVC PBA X FC JE DN 50</v>
          </cell>
          <cell r="C6036" t="str">
            <v>PC</v>
          </cell>
          <cell r="D6036">
            <v>41.94</v>
          </cell>
          <cell r="E6036">
            <v>47.501244</v>
          </cell>
        </row>
        <row r="6037">
          <cell r="A6037" t="str">
            <v>M020504005</v>
          </cell>
          <cell r="B6037" t="str">
            <v>AD PVC PBA X FC JE DN 75</v>
          </cell>
          <cell r="C6037" t="str">
            <v>PC</v>
          </cell>
          <cell r="D6037">
            <v>76.209999999999994</v>
          </cell>
          <cell r="E6037">
            <v>86.315445999999994</v>
          </cell>
        </row>
        <row r="6038">
          <cell r="A6038" t="str">
            <v>M020504009</v>
          </cell>
          <cell r="B6038" t="str">
            <v>AD PVC PBA X FC JE DN 100</v>
          </cell>
          <cell r="C6038" t="str">
            <v>PC</v>
          </cell>
          <cell r="D6038">
            <v>141.91999999999999</v>
          </cell>
          <cell r="E6038">
            <v>160.73859199999998</v>
          </cell>
        </row>
        <row r="6039">
          <cell r="A6039" t="str">
            <v>M020504013</v>
          </cell>
          <cell r="B6039" t="str">
            <v>AD PVC PBA X FC JE DN 150</v>
          </cell>
          <cell r="C6039" t="str">
            <v>PC</v>
          </cell>
          <cell r="D6039">
            <v>186.34</v>
          </cell>
          <cell r="E6039">
            <v>211.04868400000001</v>
          </cell>
        </row>
        <row r="6040">
          <cell r="A6040" t="str">
            <v>M020504017</v>
          </cell>
          <cell r="B6040" t="str">
            <v>AD PVC PBA X FC JE DN 200</v>
          </cell>
          <cell r="C6040" t="str">
            <v>PC</v>
          </cell>
          <cell r="D6040">
            <v>323.42</v>
          </cell>
          <cell r="E6040">
            <v>366.30549200000002</v>
          </cell>
        </row>
        <row r="6041">
          <cell r="A6041" t="str">
            <v>M020505000</v>
          </cell>
          <cell r="B6041" t="str">
            <v>ADAPTADOR PVC PBA X PVC DEFoFo / FoFo JE</v>
          </cell>
        </row>
        <row r="6042">
          <cell r="A6042" t="str">
            <v>M020505001</v>
          </cell>
          <cell r="B6042" t="str">
            <v>AD PVC PBA X PVC DEFoFo/FoFo DN 50 X 50</v>
          </cell>
          <cell r="C6042" t="str">
            <v>PC</v>
          </cell>
          <cell r="D6042">
            <v>50.21</v>
          </cell>
          <cell r="E6042">
            <v>56.867846</v>
          </cell>
        </row>
        <row r="6043">
          <cell r="A6043" t="str">
            <v>M020505005</v>
          </cell>
          <cell r="B6043" t="str">
            <v>AD PVC PBA X PVC DEFoFo/FoFo DN 75 X 75</v>
          </cell>
          <cell r="C6043" t="str">
            <v>PC</v>
          </cell>
          <cell r="D6043">
            <v>110.56</v>
          </cell>
          <cell r="E6043">
            <v>125.22025600000001</v>
          </cell>
        </row>
        <row r="6044">
          <cell r="A6044" t="str">
            <v>M020505007</v>
          </cell>
          <cell r="B6044" t="str">
            <v>AD PVC PBA X PVC DEFoFo/FoFo DN 100 X 100</v>
          </cell>
          <cell r="C6044" t="str">
            <v>UN</v>
          </cell>
          <cell r="D6044">
            <v>155.54</v>
          </cell>
          <cell r="E6044">
            <v>176.164604</v>
          </cell>
        </row>
        <row r="6045">
          <cell r="A6045" t="str">
            <v>M020505009</v>
          </cell>
          <cell r="B6045" t="str">
            <v>AD PVC PBA X PVC DEFoFo/FoFo DN 150 X 150</v>
          </cell>
          <cell r="C6045" t="str">
            <v>PC</v>
          </cell>
          <cell r="D6045">
            <v>210.47</v>
          </cell>
          <cell r="E6045">
            <v>238.378322</v>
          </cell>
        </row>
        <row r="6046">
          <cell r="A6046" t="str">
            <v>M020506000</v>
          </cell>
          <cell r="B6046" t="str">
            <v>EXTREMIDADE PVC PBA BOLSA E FLANGE JE</v>
          </cell>
        </row>
        <row r="6047">
          <cell r="A6047" t="str">
            <v>M020506001</v>
          </cell>
          <cell r="B6047" t="str">
            <v>E PVC PBA BF JE DN 50</v>
          </cell>
          <cell r="C6047" t="str">
            <v>PC</v>
          </cell>
          <cell r="D6047">
            <v>43.82</v>
          </cell>
          <cell r="E6047">
            <v>49.630532000000002</v>
          </cell>
        </row>
        <row r="6048">
          <cell r="A6048" t="str">
            <v>M020506005</v>
          </cell>
          <cell r="B6048" t="str">
            <v>E PVC PBA BF JE DN 75</v>
          </cell>
          <cell r="C6048" t="str">
            <v>PC</v>
          </cell>
          <cell r="D6048">
            <v>74.09</v>
          </cell>
          <cell r="E6048">
            <v>83.914334000000011</v>
          </cell>
        </row>
        <row r="6049">
          <cell r="A6049" t="str">
            <v>M020506009</v>
          </cell>
          <cell r="B6049" t="str">
            <v>E PVC PBA BF JE DN 100</v>
          </cell>
          <cell r="C6049" t="str">
            <v>PC</v>
          </cell>
          <cell r="D6049">
            <v>93.08</v>
          </cell>
          <cell r="E6049">
            <v>105.422408</v>
          </cell>
        </row>
        <row r="6050">
          <cell r="A6050" t="str">
            <v>M020507000</v>
          </cell>
          <cell r="B6050" t="str">
            <v>EXTREMIDADE PVC PBA PONTA E FLANGE JE</v>
          </cell>
        </row>
        <row r="6051">
          <cell r="A6051" t="str">
            <v>M020507001</v>
          </cell>
          <cell r="B6051" t="str">
            <v>E PVC PBA PF JE DN 50</v>
          </cell>
          <cell r="C6051" t="str">
            <v>PC</v>
          </cell>
          <cell r="D6051">
            <v>37.03</v>
          </cell>
          <cell r="E6051">
            <v>41.940178000000003</v>
          </cell>
        </row>
        <row r="6052">
          <cell r="A6052" t="str">
            <v>M020507005</v>
          </cell>
          <cell r="B6052" t="str">
            <v>E PVC PBA PF JE DN 75</v>
          </cell>
          <cell r="C6052" t="str">
            <v>PC</v>
          </cell>
          <cell r="D6052">
            <v>66.78</v>
          </cell>
          <cell r="E6052">
            <v>75.635028000000005</v>
          </cell>
        </row>
        <row r="6053">
          <cell r="A6053" t="str">
            <v>M020507009</v>
          </cell>
          <cell r="B6053" t="str">
            <v>E PVC PBA PF JE DN 100</v>
          </cell>
          <cell r="C6053" t="str">
            <v>PC</v>
          </cell>
          <cell r="D6053">
            <v>83.43</v>
          </cell>
          <cell r="E6053">
            <v>94.492818000000014</v>
          </cell>
        </row>
        <row r="6054">
          <cell r="A6054" t="str">
            <v>M020507013</v>
          </cell>
          <cell r="B6054" t="str">
            <v>E PVC PBA PF JE DN 150</v>
          </cell>
          <cell r="C6054" t="str">
            <v>PC</v>
          </cell>
          <cell r="D6054">
            <v>92.62</v>
          </cell>
          <cell r="E6054">
            <v>104.90141200000001</v>
          </cell>
        </row>
        <row r="6055">
          <cell r="A6055" t="str">
            <v>M020508000</v>
          </cell>
          <cell r="B6055" t="str">
            <v>CAP PVC PBA JE</v>
          </cell>
        </row>
        <row r="6056">
          <cell r="A6056" t="str">
            <v>M020508001</v>
          </cell>
          <cell r="B6056" t="str">
            <v>K PVC PBA JE DN 50</v>
          </cell>
          <cell r="C6056" t="str">
            <v>PC</v>
          </cell>
          <cell r="D6056">
            <v>3.7</v>
          </cell>
          <cell r="E6056">
            <v>4.19062</v>
          </cell>
        </row>
        <row r="6057">
          <cell r="A6057" t="str">
            <v>M020508009</v>
          </cell>
          <cell r="B6057" t="str">
            <v>K PVC PBA JE DN 75</v>
          </cell>
          <cell r="C6057" t="str">
            <v>PC</v>
          </cell>
          <cell r="D6057">
            <v>8.24</v>
          </cell>
          <cell r="E6057">
            <v>9.3326240000000009</v>
          </cell>
        </row>
        <row r="6058">
          <cell r="A6058" t="str">
            <v>M020508013</v>
          </cell>
          <cell r="B6058" t="str">
            <v>K PVC PBA JE DN 100</v>
          </cell>
          <cell r="C6058" t="str">
            <v>PC</v>
          </cell>
          <cell r="D6058">
            <v>15.33</v>
          </cell>
          <cell r="E6058">
            <v>17.362757999999999</v>
          </cell>
        </row>
        <row r="6059">
          <cell r="A6059" t="str">
            <v>M020509000</v>
          </cell>
          <cell r="B6059" t="str">
            <v>LUVA SIMPLES PVC PBA</v>
          </cell>
        </row>
        <row r="6060">
          <cell r="A6060" t="str">
            <v>M020509001</v>
          </cell>
          <cell r="B6060" t="str">
            <v>LS PVC PBA DN 50</v>
          </cell>
          <cell r="C6060" t="str">
            <v>PC</v>
          </cell>
          <cell r="D6060">
            <v>8.5299999999999994</v>
          </cell>
          <cell r="E6060">
            <v>9.6610779999999998</v>
          </cell>
        </row>
        <row r="6061">
          <cell r="A6061" t="str">
            <v>M020509005</v>
          </cell>
          <cell r="B6061" t="str">
            <v>LS PVC PBA DN 75</v>
          </cell>
          <cell r="C6061" t="str">
            <v>PC</v>
          </cell>
          <cell r="D6061">
            <v>17.78</v>
          </cell>
          <cell r="E6061">
            <v>20.137628000000003</v>
          </cell>
        </row>
        <row r="6062">
          <cell r="A6062" t="str">
            <v>M020509009</v>
          </cell>
          <cell r="B6062" t="str">
            <v>LS PVC PBA DN 100</v>
          </cell>
          <cell r="C6062" t="str">
            <v>PC</v>
          </cell>
          <cell r="D6062">
            <v>29.32</v>
          </cell>
          <cell r="E6062">
            <v>33.207832000000003</v>
          </cell>
        </row>
        <row r="6063">
          <cell r="A6063" t="str">
            <v>M020510000</v>
          </cell>
          <cell r="B6063" t="str">
            <v>LUVA DE CORRER PVC PBA</v>
          </cell>
        </row>
        <row r="6064">
          <cell r="A6064" t="str">
            <v>M020510001</v>
          </cell>
          <cell r="B6064" t="str">
            <v>LCR PVC PBA DN 50</v>
          </cell>
          <cell r="C6064" t="str">
            <v>PC</v>
          </cell>
          <cell r="D6064">
            <v>3.9</v>
          </cell>
          <cell r="E6064">
            <v>4.4171399999999998</v>
          </cell>
        </row>
        <row r="6065">
          <cell r="A6065" t="str">
            <v>M020510005</v>
          </cell>
          <cell r="B6065" t="str">
            <v>LCR PVC PBA DN 65</v>
          </cell>
          <cell r="C6065" t="str">
            <v>PC</v>
          </cell>
          <cell r="D6065">
            <v>6.08</v>
          </cell>
          <cell r="E6065">
            <v>6.8862080000000008</v>
          </cell>
        </row>
        <row r="6066">
          <cell r="A6066" t="str">
            <v>M020510009</v>
          </cell>
          <cell r="B6066" t="str">
            <v>LCR PVC PBA DN 75</v>
          </cell>
          <cell r="C6066" t="str">
            <v>PC</v>
          </cell>
          <cell r="D6066">
            <v>13.16</v>
          </cell>
          <cell r="E6066">
            <v>14.905016000000002</v>
          </cell>
        </row>
        <row r="6067">
          <cell r="A6067" t="str">
            <v>M020510013</v>
          </cell>
          <cell r="B6067" t="str">
            <v>LCR PVC PBA DN 100</v>
          </cell>
          <cell r="C6067" t="str">
            <v>PC</v>
          </cell>
          <cell r="D6067">
            <v>25.9</v>
          </cell>
          <cell r="E6067">
            <v>29.334340000000001</v>
          </cell>
        </row>
        <row r="6068">
          <cell r="A6068" t="str">
            <v>M020510017</v>
          </cell>
          <cell r="B6068" t="str">
            <v>LCR PVC PBA DN 150</v>
          </cell>
          <cell r="C6068" t="str">
            <v>PC</v>
          </cell>
          <cell r="D6068">
            <v>41.27</v>
          </cell>
          <cell r="E6068">
            <v>46.742402000000006</v>
          </cell>
        </row>
        <row r="6069">
          <cell r="A6069" t="str">
            <v>M020511000</v>
          </cell>
          <cell r="B6069" t="str">
            <v>REDUCAO PVC PBA PONTA E BOLSA JE</v>
          </cell>
        </row>
        <row r="6070">
          <cell r="A6070" t="str">
            <v>M020511005</v>
          </cell>
          <cell r="B6070" t="str">
            <v>RD PVC PBA PB JE DN 75 X 50</v>
          </cell>
          <cell r="C6070" t="str">
            <v>PC</v>
          </cell>
          <cell r="D6070">
            <v>11.26</v>
          </cell>
          <cell r="E6070">
            <v>12.753076</v>
          </cell>
        </row>
        <row r="6071">
          <cell r="A6071" t="str">
            <v>M020511013</v>
          </cell>
          <cell r="B6071" t="str">
            <v>RD PVC PBA PB JE DN 100 X 50</v>
          </cell>
          <cell r="C6071" t="str">
            <v>PC</v>
          </cell>
          <cell r="D6071">
            <v>15.92</v>
          </cell>
          <cell r="E6071">
            <v>18.030992000000001</v>
          </cell>
        </row>
        <row r="6072">
          <cell r="A6072" t="str">
            <v>M020511021</v>
          </cell>
          <cell r="B6072" t="str">
            <v>RD PVC PBA PB JE DN 100 X 75</v>
          </cell>
          <cell r="C6072" t="str">
            <v>PC</v>
          </cell>
          <cell r="D6072">
            <v>19.03</v>
          </cell>
          <cell r="E6072">
            <v>21.553378000000002</v>
          </cell>
        </row>
        <row r="6073">
          <cell r="A6073" t="str">
            <v>M020511029</v>
          </cell>
          <cell r="B6073" t="str">
            <v>RD PVC PBA PB JE DN 150X100</v>
          </cell>
          <cell r="C6073" t="str">
            <v>PC</v>
          </cell>
          <cell r="D6073">
            <v>15.77</v>
          </cell>
          <cell r="E6073">
            <v>17.861101999999999</v>
          </cell>
        </row>
        <row r="6074">
          <cell r="A6074" t="str">
            <v>M020512000</v>
          </cell>
          <cell r="B6074" t="str">
            <v>REDUCAO PVC PBA C/ BOLSAS JE</v>
          </cell>
        </row>
        <row r="6075">
          <cell r="A6075" t="str">
            <v>M020512001</v>
          </cell>
          <cell r="B6075" t="str">
            <v>RD PVC PBA BB JE DN 75 X 50</v>
          </cell>
          <cell r="C6075" t="str">
            <v>PC</v>
          </cell>
          <cell r="D6075">
            <v>23.06</v>
          </cell>
          <cell r="E6075">
            <v>26.117756</v>
          </cell>
        </row>
        <row r="6076">
          <cell r="A6076" t="str">
            <v>M020513000</v>
          </cell>
          <cell r="B6076" t="str">
            <v>PLUG  PVC PBA JE</v>
          </cell>
        </row>
        <row r="6077">
          <cell r="A6077" t="str">
            <v>M020513001</v>
          </cell>
          <cell r="B6077" t="str">
            <v>PLUG PVC PBA JE DN 50</v>
          </cell>
          <cell r="C6077" t="str">
            <v>PC</v>
          </cell>
          <cell r="D6077">
            <v>24.08</v>
          </cell>
          <cell r="E6077">
            <v>27.273008000000001</v>
          </cell>
        </row>
        <row r="6078">
          <cell r="A6078" t="str">
            <v>M020513009</v>
          </cell>
          <cell r="B6078" t="str">
            <v>PLUG PVC PBA JE DN 75</v>
          </cell>
          <cell r="C6078" t="str">
            <v>PC</v>
          </cell>
          <cell r="D6078">
            <v>58.31</v>
          </cell>
          <cell r="E6078">
            <v>66.041906000000012</v>
          </cell>
        </row>
        <row r="6079">
          <cell r="A6079" t="str">
            <v>M020513013</v>
          </cell>
          <cell r="B6079" t="str">
            <v>PLUG PVC PBA JE DN 100</v>
          </cell>
          <cell r="C6079" t="str">
            <v>PC</v>
          </cell>
          <cell r="D6079">
            <v>124.66</v>
          </cell>
          <cell r="E6079">
            <v>141.18991600000001</v>
          </cell>
        </row>
        <row r="6080">
          <cell r="A6080" t="str">
            <v>M020515000</v>
          </cell>
          <cell r="B6080" t="str">
            <v>CURVA 11o15' PVC PBA PONTA E BOLSA JE</v>
          </cell>
        </row>
        <row r="6081">
          <cell r="A6081" t="str">
            <v>M020515001</v>
          </cell>
          <cell r="B6081" t="str">
            <v>C11o15' PVC PBA PB JE DN   50</v>
          </cell>
          <cell r="C6081" t="str">
            <v>PC</v>
          </cell>
          <cell r="D6081">
            <v>27.39</v>
          </cell>
          <cell r="E6081">
            <v>31.021914000000002</v>
          </cell>
        </row>
        <row r="6082">
          <cell r="A6082" t="str">
            <v>M020515009</v>
          </cell>
          <cell r="B6082" t="str">
            <v>C11o15' PVC PBA PB JE DN   75</v>
          </cell>
          <cell r="C6082" t="str">
            <v>PC</v>
          </cell>
          <cell r="D6082">
            <v>45.65</v>
          </cell>
          <cell r="E6082">
            <v>51.703189999999999</v>
          </cell>
        </row>
        <row r="6083">
          <cell r="A6083" t="str">
            <v>M020515013</v>
          </cell>
          <cell r="B6083" t="str">
            <v>C11o15' PVC PBA PB JE DN 100</v>
          </cell>
          <cell r="C6083" t="str">
            <v>PC</v>
          </cell>
          <cell r="D6083">
            <v>90.46</v>
          </cell>
          <cell r="E6083">
            <v>102.45499599999999</v>
          </cell>
        </row>
        <row r="6084">
          <cell r="A6084" t="str">
            <v>M020516000</v>
          </cell>
          <cell r="B6084" t="str">
            <v>CURVA 22o30' PVC PBA PONTA E BOLSA JE</v>
          </cell>
        </row>
        <row r="6085">
          <cell r="A6085" t="str">
            <v>M020516001</v>
          </cell>
          <cell r="B6085" t="str">
            <v>C22o30' PVC PBA PB JE DN   50</v>
          </cell>
          <cell r="C6085" t="str">
            <v>PC</v>
          </cell>
          <cell r="D6085">
            <v>15.4</v>
          </cell>
          <cell r="E6085">
            <v>17.442040000000002</v>
          </cell>
        </row>
        <row r="6086">
          <cell r="A6086" t="str">
            <v>M020516005</v>
          </cell>
          <cell r="B6086" t="str">
            <v>C22o30' PVC PBA PB JE DN   65</v>
          </cell>
          <cell r="C6086" t="str">
            <v>PC</v>
          </cell>
          <cell r="D6086">
            <v>25.67</v>
          </cell>
          <cell r="E6086">
            <v>29.073842000000003</v>
          </cell>
        </row>
        <row r="6087">
          <cell r="A6087" t="str">
            <v>M020516009</v>
          </cell>
          <cell r="B6087" t="str">
            <v>C22o30' PVC PBA PB JE DN   75</v>
          </cell>
          <cell r="C6087" t="str">
            <v>PC</v>
          </cell>
          <cell r="D6087">
            <v>35.94</v>
          </cell>
          <cell r="E6087">
            <v>40.705643999999999</v>
          </cell>
        </row>
        <row r="6088">
          <cell r="A6088" t="str">
            <v>M020516013</v>
          </cell>
          <cell r="B6088" t="str">
            <v>C22o30' PVC PBA PB JE DN 100</v>
          </cell>
          <cell r="C6088" t="str">
            <v>PC</v>
          </cell>
          <cell r="D6088">
            <v>62.84</v>
          </cell>
          <cell r="E6088">
            <v>71.172584000000001</v>
          </cell>
        </row>
        <row r="6089">
          <cell r="A6089" t="str">
            <v>M020517000</v>
          </cell>
          <cell r="B6089" t="str">
            <v>CURVA 45o PVC PBA PONTA E BOLSA JE</v>
          </cell>
        </row>
        <row r="6090">
          <cell r="A6090" t="str">
            <v>M020517001</v>
          </cell>
          <cell r="B6090" t="str">
            <v>C45o PVC PBA PB JE DN   50</v>
          </cell>
          <cell r="C6090" t="str">
            <v>PC</v>
          </cell>
          <cell r="D6090">
            <v>16</v>
          </cell>
          <cell r="E6090">
            <v>18.121600000000001</v>
          </cell>
        </row>
        <row r="6091">
          <cell r="A6091" t="str">
            <v>M020517005</v>
          </cell>
          <cell r="B6091" t="str">
            <v>C45o PVC PBA PB JE DN   65</v>
          </cell>
          <cell r="C6091" t="str">
            <v>PC</v>
          </cell>
          <cell r="D6091">
            <v>25.94</v>
          </cell>
          <cell r="E6091">
            <v>29.379644000000003</v>
          </cell>
        </row>
        <row r="6092">
          <cell r="A6092" t="str">
            <v>M020517009</v>
          </cell>
          <cell r="B6092" t="str">
            <v>C45o PVC PBA PB JE DN   75</v>
          </cell>
          <cell r="C6092" t="str">
            <v>PC</v>
          </cell>
          <cell r="D6092">
            <v>35.880000000000003</v>
          </cell>
          <cell r="E6092">
            <v>40.637688000000004</v>
          </cell>
        </row>
        <row r="6093">
          <cell r="A6093" t="str">
            <v>M020517013</v>
          </cell>
          <cell r="B6093" t="str">
            <v>C45o PVC PBA PB JE DN 100</v>
          </cell>
          <cell r="C6093" t="str">
            <v>PC</v>
          </cell>
          <cell r="D6093">
            <v>64.67</v>
          </cell>
          <cell r="E6093">
            <v>73.245242000000005</v>
          </cell>
        </row>
        <row r="6094">
          <cell r="A6094" t="str">
            <v>M020518000</v>
          </cell>
          <cell r="B6094" t="str">
            <v>CURVA 90o PVC PBA PONTA E BOLSA JE</v>
          </cell>
        </row>
        <row r="6095">
          <cell r="A6095" t="str">
            <v>M020518001</v>
          </cell>
          <cell r="B6095" t="str">
            <v>C90' PVC PBA PB JE DN   50</v>
          </cell>
          <cell r="C6095" t="str">
            <v>PC</v>
          </cell>
          <cell r="D6095">
            <v>17.52</v>
          </cell>
          <cell r="E6095">
            <v>19.843152</v>
          </cell>
        </row>
        <row r="6096">
          <cell r="A6096" t="str">
            <v>M020518005</v>
          </cell>
          <cell r="B6096" t="str">
            <v>C90' PVC PBA PB JE DN   65</v>
          </cell>
          <cell r="C6096" t="str">
            <v>PC</v>
          </cell>
          <cell r="D6096">
            <v>29.21</v>
          </cell>
          <cell r="E6096">
            <v>33.083246000000003</v>
          </cell>
        </row>
        <row r="6097">
          <cell r="A6097" t="str">
            <v>M020518009</v>
          </cell>
          <cell r="B6097" t="str">
            <v>C90' PVC PBA PB JE DN   75</v>
          </cell>
          <cell r="C6097" t="str">
            <v>PC</v>
          </cell>
          <cell r="D6097">
            <v>40.880000000000003</v>
          </cell>
          <cell r="E6097">
            <v>46.300688000000008</v>
          </cell>
        </row>
        <row r="6098">
          <cell r="A6098" t="str">
            <v>M020518013</v>
          </cell>
          <cell r="B6098" t="str">
            <v>C90' PVC PBA PB JE DN 100</v>
          </cell>
          <cell r="C6098" t="str">
            <v>PC</v>
          </cell>
          <cell r="D6098">
            <v>73.260000000000005</v>
          </cell>
          <cell r="E6098">
            <v>82.974276000000003</v>
          </cell>
        </row>
        <row r="6099">
          <cell r="A6099" t="str">
            <v>M020519000</v>
          </cell>
          <cell r="B6099" t="str">
            <v>JUNCAO 45o PVC PBA C/ BOLSAS JE</v>
          </cell>
        </row>
        <row r="6100">
          <cell r="A6100" t="str">
            <v>M020519001</v>
          </cell>
          <cell r="B6100" t="str">
            <v>Y45o PVC PBA BBB JE DN 50</v>
          </cell>
          <cell r="C6100" t="str">
            <v>PC</v>
          </cell>
          <cell r="D6100">
            <v>58.82</v>
          </cell>
          <cell r="E6100">
            <v>66.619532000000007</v>
          </cell>
        </row>
        <row r="6101">
          <cell r="A6101" t="str">
            <v>M020520000</v>
          </cell>
          <cell r="B6101" t="str">
            <v>TE PVC PBA C/ BOLSAS JE</v>
          </cell>
        </row>
        <row r="6102">
          <cell r="A6102" t="str">
            <v>M020520001</v>
          </cell>
          <cell r="B6102" t="str">
            <v>TE PVC PBA BBB JE DN 50</v>
          </cell>
          <cell r="C6102" t="str">
            <v>PC</v>
          </cell>
          <cell r="D6102">
            <v>10.89</v>
          </cell>
          <cell r="E6102">
            <v>12.334014000000002</v>
          </cell>
        </row>
        <row r="6103">
          <cell r="A6103" t="str">
            <v>M020520009</v>
          </cell>
          <cell r="B6103" t="str">
            <v>TE PVC PBA BBB JE DN 75</v>
          </cell>
          <cell r="C6103" t="str">
            <v>PC</v>
          </cell>
          <cell r="D6103">
            <v>26.66</v>
          </cell>
          <cell r="E6103">
            <v>30.195116000000002</v>
          </cell>
        </row>
        <row r="6104">
          <cell r="A6104" t="str">
            <v>M020520013</v>
          </cell>
          <cell r="B6104" t="str">
            <v>TE PVC PBA BBB JE DN 100</v>
          </cell>
          <cell r="C6104" t="str">
            <v>PC</v>
          </cell>
          <cell r="D6104">
            <v>51.57</v>
          </cell>
          <cell r="E6104">
            <v>58.408182000000004</v>
          </cell>
        </row>
        <row r="6105">
          <cell r="A6105" t="str">
            <v>M020521000</v>
          </cell>
          <cell r="B6105" t="str">
            <v>TE DE REDUCAO PVC PBA C/ BOLSAS JE</v>
          </cell>
        </row>
        <row r="6106">
          <cell r="A6106" t="str">
            <v>M020521005</v>
          </cell>
          <cell r="B6106" t="str">
            <v>TE RD PVC PBA BBB JE DN 75 X 50</v>
          </cell>
          <cell r="C6106" t="str">
            <v>PC</v>
          </cell>
          <cell r="D6106">
            <v>22.69</v>
          </cell>
          <cell r="E6106">
            <v>25.698694000000003</v>
          </cell>
        </row>
        <row r="6107">
          <cell r="A6107" t="str">
            <v>M020521013</v>
          </cell>
          <cell r="B6107" t="str">
            <v>TE RD PVC PBA BBB JE DN 100 X 50</v>
          </cell>
          <cell r="C6107" t="str">
            <v>PC</v>
          </cell>
          <cell r="D6107">
            <v>42.32</v>
          </cell>
          <cell r="E6107">
            <v>47.931632</v>
          </cell>
        </row>
        <row r="6108">
          <cell r="A6108" t="str">
            <v>M020521017</v>
          </cell>
          <cell r="B6108" t="str">
            <v>TE RD PVC PBA BBB JE DN 100 X 75</v>
          </cell>
          <cell r="C6108" t="str">
            <v>PC</v>
          </cell>
          <cell r="D6108">
            <v>45.53</v>
          </cell>
          <cell r="E6108">
            <v>51.567278000000002</v>
          </cell>
        </row>
        <row r="6109">
          <cell r="A6109" t="str">
            <v>M020524000</v>
          </cell>
          <cell r="B6109" t="str">
            <v>CRUZETA PVC PBA C/ BOLSAS JE</v>
          </cell>
        </row>
        <row r="6110">
          <cell r="A6110" t="str">
            <v>M020524001</v>
          </cell>
          <cell r="B6110" t="str">
            <v>X PVC PBA BBBB JE DN 50</v>
          </cell>
          <cell r="C6110" t="str">
            <v>PC</v>
          </cell>
          <cell r="D6110">
            <v>9.9499999999999993</v>
          </cell>
          <cell r="E6110">
            <v>11.26937</v>
          </cell>
        </row>
        <row r="6111">
          <cell r="A6111" t="str">
            <v>M020524009</v>
          </cell>
          <cell r="B6111" t="str">
            <v>X PVC PBA BBBB JE DN 75</v>
          </cell>
          <cell r="C6111" t="str">
            <v>PC</v>
          </cell>
          <cell r="D6111">
            <v>24.57</v>
          </cell>
          <cell r="E6111">
            <v>27.827982000000002</v>
          </cell>
        </row>
        <row r="6112">
          <cell r="A6112" t="str">
            <v>M020524013</v>
          </cell>
          <cell r="B6112" t="str">
            <v>X PVC PBA BBBB JE DN 100</v>
          </cell>
          <cell r="C6112" t="str">
            <v>PC</v>
          </cell>
          <cell r="D6112">
            <v>45.59</v>
          </cell>
          <cell r="E6112">
            <v>51.635234000000004</v>
          </cell>
        </row>
        <row r="6113">
          <cell r="A6113" t="str">
            <v>M020525000</v>
          </cell>
          <cell r="B6113" t="str">
            <v>CRUZETA DE REDUCAO PVC PBA C/ BOLSAS JE</v>
          </cell>
        </row>
        <row r="6114">
          <cell r="A6114" t="str">
            <v>M020525005</v>
          </cell>
          <cell r="B6114" t="str">
            <v>X RD PVC PBA BBBB JE DN 75 X 50</v>
          </cell>
          <cell r="C6114" t="str">
            <v>PC</v>
          </cell>
          <cell r="D6114">
            <v>34.5</v>
          </cell>
          <cell r="E6114">
            <v>39.0747</v>
          </cell>
        </row>
        <row r="6115">
          <cell r="A6115" t="str">
            <v>M020525009</v>
          </cell>
          <cell r="B6115" t="str">
            <v>X RD PVC PBA BBBB JE DN 100 X 50</v>
          </cell>
          <cell r="C6115" t="str">
            <v>PC</v>
          </cell>
          <cell r="D6115">
            <v>36.090000000000003</v>
          </cell>
          <cell r="E6115">
            <v>40.875534000000009</v>
          </cell>
        </row>
        <row r="6116">
          <cell r="A6116" t="str">
            <v>M020525013</v>
          </cell>
          <cell r="B6116" t="str">
            <v>X RD PVC PBA BBBB JE DN 100 X 75</v>
          </cell>
          <cell r="C6116" t="str">
            <v>PC</v>
          </cell>
          <cell r="D6116">
            <v>42.9</v>
          </cell>
          <cell r="E6116">
            <v>48.588540000000002</v>
          </cell>
        </row>
        <row r="6117">
          <cell r="A6117" t="str">
            <v>M020526000</v>
          </cell>
          <cell r="B6117" t="str">
            <v>ANEL DE BORRACHA P/ PVC PBA JE</v>
          </cell>
        </row>
        <row r="6118">
          <cell r="A6118" t="str">
            <v>M020526001</v>
          </cell>
          <cell r="B6118" t="str">
            <v>ANB P/ PVC PBA JE DN   50</v>
          </cell>
          <cell r="C6118" t="str">
            <v>PC</v>
          </cell>
          <cell r="D6118">
            <v>1.53</v>
          </cell>
          <cell r="E6118">
            <v>1.7328780000000001</v>
          </cell>
        </row>
        <row r="6119">
          <cell r="A6119" t="str">
            <v>M020526005</v>
          </cell>
          <cell r="B6119" t="str">
            <v>ANB P/ PVC PBA JE DN   65</v>
          </cell>
          <cell r="C6119" t="str">
            <v>PC</v>
          </cell>
          <cell r="D6119">
            <v>4.24</v>
          </cell>
          <cell r="E6119">
            <v>4.8022240000000007</v>
          </cell>
        </row>
        <row r="6120">
          <cell r="A6120" t="str">
            <v>M020526009</v>
          </cell>
          <cell r="B6120" t="str">
            <v>ANB P/ PVC PBA JE DN   75</v>
          </cell>
          <cell r="C6120" t="str">
            <v>PC</v>
          </cell>
          <cell r="D6120">
            <v>4.76</v>
          </cell>
          <cell r="E6120">
            <v>5.3911759999999997</v>
          </cell>
        </row>
        <row r="6121">
          <cell r="A6121" t="str">
            <v>M020526013</v>
          </cell>
          <cell r="B6121" t="str">
            <v>ANB P/ PVC PBA JE DN  100</v>
          </cell>
          <cell r="C6121" t="str">
            <v>PC</v>
          </cell>
          <cell r="D6121">
            <v>4.6500000000000004</v>
          </cell>
          <cell r="E6121">
            <v>5.2665900000000008</v>
          </cell>
        </row>
        <row r="6122">
          <cell r="A6122" t="str">
            <v>M020700000</v>
          </cell>
          <cell r="B6122" t="str">
            <v>REGISTROS, PECAS E ACESSORIOS DE PVC  P/ LIGACAO PREDIAL</v>
          </cell>
        </row>
        <row r="6123">
          <cell r="A6123" t="str">
            <v>M020701000</v>
          </cell>
          <cell r="B6123" t="str">
            <v>ACESSORIOS DE PVC LP P/ POLIETILENO</v>
          </cell>
        </row>
        <row r="6124">
          <cell r="A6124" t="str">
            <v>M020701001</v>
          </cell>
          <cell r="B6124" t="str">
            <v>ADAPTADOR PVC LP P/ POLIETILENO DN 20 X 1/2'</v>
          </cell>
          <cell r="C6124" t="str">
            <v>PC</v>
          </cell>
          <cell r="D6124">
            <v>2.66</v>
          </cell>
          <cell r="E6124">
            <v>3.0127160000000002</v>
          </cell>
        </row>
        <row r="6125">
          <cell r="A6125" t="str">
            <v>M020701005</v>
          </cell>
          <cell r="B6125" t="str">
            <v>ADAPTADOR PVC LP P/ POLIETILENO DN 20 X 3/4'</v>
          </cell>
          <cell r="C6125" t="str">
            <v>PC</v>
          </cell>
          <cell r="D6125">
            <v>2.76</v>
          </cell>
          <cell r="E6125">
            <v>3.1259760000000001</v>
          </cell>
        </row>
        <row r="6126">
          <cell r="A6126" t="str">
            <v>M020701009</v>
          </cell>
          <cell r="B6126" t="str">
            <v>ADAPTADOR PVC LP P/ POLIETILENO DN 32X1'</v>
          </cell>
          <cell r="C6126" t="str">
            <v>PC</v>
          </cell>
          <cell r="D6126">
            <v>4.1399999999999997</v>
          </cell>
          <cell r="E6126">
            <v>4.6889639999999995</v>
          </cell>
        </row>
        <row r="6127">
          <cell r="A6127" t="str">
            <v>M020701013</v>
          </cell>
          <cell r="B6127" t="str">
            <v>ADAPTADOR PVC LP C/ REGISTRO P/ POLIETILENO DN 20 X 3/4'</v>
          </cell>
          <cell r="C6127" t="str">
            <v>PC</v>
          </cell>
          <cell r="D6127">
            <v>7.91</v>
          </cell>
          <cell r="E6127">
            <v>8.9588660000000004</v>
          </cell>
        </row>
        <row r="6128">
          <cell r="A6128" t="str">
            <v>M020701017</v>
          </cell>
          <cell r="B6128" t="str">
            <v>UNIAO P/ POLIETILENO PVC LP DN 20</v>
          </cell>
          <cell r="C6128" t="str">
            <v>PC</v>
          </cell>
          <cell r="D6128">
            <v>5.63</v>
          </cell>
          <cell r="E6128">
            <v>6.376538</v>
          </cell>
        </row>
        <row r="6129">
          <cell r="A6129" t="str">
            <v>M020701021</v>
          </cell>
          <cell r="B6129" t="str">
            <v>REGISTRO DE PASSEIO PVC LP P/ POLIETILENO DN 20</v>
          </cell>
          <cell r="C6129" t="str">
            <v>PC</v>
          </cell>
          <cell r="D6129">
            <v>9.84</v>
          </cell>
          <cell r="E6129">
            <v>11.144784</v>
          </cell>
        </row>
        <row r="6130">
          <cell r="A6130" t="str">
            <v>M020702000</v>
          </cell>
          <cell r="B6130" t="str">
            <v>EXTREMIDADES P/ HIDROMETRO PVC LP</v>
          </cell>
        </row>
        <row r="6131">
          <cell r="A6131" t="str">
            <v>M020702001</v>
          </cell>
          <cell r="B6131" t="str">
            <v>EXTREMIDADE P/ HIDR. S/ B. DE LATAO PVC LP DN 1/2'</v>
          </cell>
          <cell r="C6131" t="str">
            <v>PC</v>
          </cell>
          <cell r="D6131">
            <v>2.84</v>
          </cell>
          <cell r="E6131">
            <v>3.2165840000000001</v>
          </cell>
        </row>
        <row r="6132">
          <cell r="A6132" t="str">
            <v>M020702005</v>
          </cell>
          <cell r="B6132" t="str">
            <v>EXTREMIDADE P/ HIDR. S/ B. DE LATAO PVC LP DN 3/4'</v>
          </cell>
          <cell r="C6132" t="str">
            <v>PC</v>
          </cell>
          <cell r="D6132">
            <v>3.05</v>
          </cell>
          <cell r="E6132">
            <v>3.4544299999999999</v>
          </cell>
        </row>
        <row r="6133">
          <cell r="A6133" t="str">
            <v>M020702009</v>
          </cell>
          <cell r="B6133" t="str">
            <v>EXTREMIDADE P/ HIDR. C/ B. DE LATAO PVC LP DN 1/2'</v>
          </cell>
          <cell r="C6133" t="str">
            <v>PC</v>
          </cell>
          <cell r="D6133">
            <v>4.82</v>
          </cell>
          <cell r="E6133">
            <v>5.4591320000000003</v>
          </cell>
        </row>
        <row r="6134">
          <cell r="A6134" t="str">
            <v>M020702013</v>
          </cell>
          <cell r="B6134" t="str">
            <v>EXTREMIDADE P/ HIDR. C/ B. DE LATAO PVC LP DN 3/4'</v>
          </cell>
          <cell r="C6134" t="str">
            <v>PC</v>
          </cell>
          <cell r="D6134">
            <v>6</v>
          </cell>
          <cell r="E6134">
            <v>6.7956000000000003</v>
          </cell>
        </row>
        <row r="6135">
          <cell r="A6135" t="str">
            <v>M020702017</v>
          </cell>
          <cell r="B6135" t="str">
            <v>EXTREMIDADE LONGA P/ HIDR. S/ B. DE LATAO PVC LP DN 3/4'</v>
          </cell>
          <cell r="C6135" t="str">
            <v>PC</v>
          </cell>
          <cell r="D6135">
            <v>4.3</v>
          </cell>
          <cell r="E6135">
            <v>4.8701800000000004</v>
          </cell>
        </row>
        <row r="6136">
          <cell r="A6136" t="str">
            <v>M020702021</v>
          </cell>
          <cell r="B6136" t="str">
            <v>EXTREMIDADE LONGA P/ HIDR. C/ B. DE LATAO PVC LP DN 3/4'</v>
          </cell>
          <cell r="C6136" t="str">
            <v>PC</v>
          </cell>
          <cell r="D6136">
            <v>9.6199999999999992</v>
          </cell>
          <cell r="E6136">
            <v>10.895612</v>
          </cell>
        </row>
        <row r="6137">
          <cell r="A6137" t="str">
            <v>M020703000</v>
          </cell>
          <cell r="B6137" t="str">
            <v>COLAR DE TOMADA C/ TRAVAS E JR PVC LP</v>
          </cell>
        </row>
        <row r="6138">
          <cell r="A6138" t="str">
            <v>M020703001</v>
          </cell>
          <cell r="B6138" t="str">
            <v>CT C/ TR. JR PVC LP DN 32 X 1/2'</v>
          </cell>
          <cell r="C6138" t="str">
            <v>PC</v>
          </cell>
          <cell r="D6138">
            <v>4.6399999999999997</v>
          </cell>
          <cell r="E6138">
            <v>5.2552639999999995</v>
          </cell>
        </row>
        <row r="6139">
          <cell r="A6139" t="str">
            <v>M020703005</v>
          </cell>
          <cell r="B6139" t="str">
            <v>CT C/ TR. JR PVC LP DN 32 X 3/4'</v>
          </cell>
          <cell r="C6139" t="str">
            <v>PC</v>
          </cell>
          <cell r="D6139">
            <v>4.68</v>
          </cell>
          <cell r="E6139">
            <v>5.3005680000000002</v>
          </cell>
        </row>
        <row r="6140">
          <cell r="A6140" t="str">
            <v>M020703009</v>
          </cell>
          <cell r="B6140" t="str">
            <v>CT C/ TR. JR PVC LP DN 40 X 1/2'</v>
          </cell>
          <cell r="C6140" t="str">
            <v>PC</v>
          </cell>
          <cell r="D6140">
            <v>4.92</v>
          </cell>
          <cell r="E6140">
            <v>5.5723919999999998</v>
          </cell>
        </row>
        <row r="6141">
          <cell r="A6141" t="str">
            <v>M020703013</v>
          </cell>
          <cell r="B6141" t="str">
            <v>CT C/ TR. JR PVC LP DN 40 X 3/4'</v>
          </cell>
          <cell r="C6141" t="str">
            <v>PC</v>
          </cell>
          <cell r="D6141">
            <v>5.0199999999999996</v>
          </cell>
          <cell r="E6141">
            <v>5.6856520000000002</v>
          </cell>
        </row>
        <row r="6142">
          <cell r="A6142" t="str">
            <v>M020703017</v>
          </cell>
          <cell r="B6142" t="str">
            <v>CT C/ TR. JR PVC LP DN 50 X 1/2'</v>
          </cell>
          <cell r="C6142" t="str">
            <v>PC</v>
          </cell>
          <cell r="D6142">
            <v>5.42</v>
          </cell>
          <cell r="E6142">
            <v>6.1386919999999998</v>
          </cell>
        </row>
        <row r="6143">
          <cell r="A6143" t="str">
            <v>M020703021</v>
          </cell>
          <cell r="B6143" t="str">
            <v>CT C/ TR. JR PVC LP DN 50 X 3/4'</v>
          </cell>
          <cell r="C6143" t="str">
            <v>PC</v>
          </cell>
          <cell r="D6143">
            <v>5.47</v>
          </cell>
          <cell r="E6143">
            <v>6.195322</v>
          </cell>
        </row>
        <row r="6144">
          <cell r="A6144" t="str">
            <v>M020703025</v>
          </cell>
          <cell r="B6144" t="str">
            <v>CT C/ TR. JR PVC LP DN 60 X 1/2'</v>
          </cell>
          <cell r="C6144" t="str">
            <v>PC</v>
          </cell>
          <cell r="D6144">
            <v>6.08</v>
          </cell>
          <cell r="E6144">
            <v>6.8862080000000008</v>
          </cell>
        </row>
        <row r="6145">
          <cell r="A6145" t="str">
            <v>M020703029</v>
          </cell>
          <cell r="B6145" t="str">
            <v>CT C/ TR. JR PVC LP DN 60 X 3/4'</v>
          </cell>
          <cell r="C6145" t="str">
            <v>PC</v>
          </cell>
          <cell r="D6145">
            <v>6.19</v>
          </cell>
          <cell r="E6145">
            <v>7.0107940000000006</v>
          </cell>
        </row>
        <row r="6146">
          <cell r="A6146" t="str">
            <v>M020703033</v>
          </cell>
          <cell r="B6146" t="str">
            <v>CT C/ TR. JR PVC LP DN 75 X 1/2'</v>
          </cell>
          <cell r="C6146" t="str">
            <v>PC</v>
          </cell>
          <cell r="D6146">
            <v>8</v>
          </cell>
          <cell r="E6146">
            <v>9.0608000000000004</v>
          </cell>
        </row>
        <row r="6147">
          <cell r="A6147" t="str">
            <v>M020703037</v>
          </cell>
          <cell r="B6147" t="str">
            <v>CT C/ TR. JR PVC LP DN 75 X 3/4'</v>
          </cell>
          <cell r="C6147" t="str">
            <v>PC</v>
          </cell>
          <cell r="D6147">
            <v>8</v>
          </cell>
          <cell r="E6147">
            <v>9.0608000000000004</v>
          </cell>
        </row>
        <row r="6148">
          <cell r="A6148" t="str">
            <v>M020703041</v>
          </cell>
          <cell r="B6148" t="str">
            <v>CT C/ TR. JR PVC LP DN 85 X 1/2'</v>
          </cell>
          <cell r="C6148" t="str">
            <v>PC</v>
          </cell>
          <cell r="D6148">
            <v>8.4600000000000009</v>
          </cell>
          <cell r="E6148">
            <v>9.5817960000000006</v>
          </cell>
        </row>
        <row r="6149">
          <cell r="A6149" t="str">
            <v>M020703045</v>
          </cell>
          <cell r="B6149" t="str">
            <v>CT C/ TR. JR PVC LP DN 85 X 3/4'</v>
          </cell>
          <cell r="C6149" t="str">
            <v>PC</v>
          </cell>
          <cell r="D6149">
            <v>8.5399999999999991</v>
          </cell>
          <cell r="E6149">
            <v>9.6724040000000002</v>
          </cell>
        </row>
        <row r="6150">
          <cell r="A6150" t="str">
            <v>M020703049</v>
          </cell>
          <cell r="B6150" t="str">
            <v>CT C/ TR. JR PVC LP DN 110 X 1/2'</v>
          </cell>
          <cell r="C6150" t="str">
            <v>PC</v>
          </cell>
          <cell r="D6150">
            <v>10.64</v>
          </cell>
          <cell r="E6150">
            <v>12.050864000000001</v>
          </cell>
        </row>
        <row r="6151">
          <cell r="A6151" t="str">
            <v>M020703053</v>
          </cell>
          <cell r="B6151" t="str">
            <v>CT C/ TR. JR PVC LP DN 110 X 3/4'</v>
          </cell>
          <cell r="C6151" t="str">
            <v>PC</v>
          </cell>
          <cell r="D6151">
            <v>10.74</v>
          </cell>
          <cell r="E6151">
            <v>12.164124000000001</v>
          </cell>
        </row>
        <row r="6152">
          <cell r="A6152" t="str">
            <v>M020704000</v>
          </cell>
          <cell r="B6152" t="str">
            <v>COLAR DE TOMADA C/ TRAVAS, JR E BUCHA DE LATAO PVC LP</v>
          </cell>
        </row>
        <row r="6153">
          <cell r="A6153" t="str">
            <v>M020704001</v>
          </cell>
          <cell r="B6153" t="str">
            <v>CT C/ TR., JR E B. DE LATAO PVC LP  DN 60 X 1/2'</v>
          </cell>
          <cell r="C6153" t="str">
            <v>PC</v>
          </cell>
          <cell r="D6153">
            <v>10.02</v>
          </cell>
          <cell r="E6153">
            <v>11.348652</v>
          </cell>
        </row>
        <row r="6154">
          <cell r="A6154" t="str">
            <v>M020704005</v>
          </cell>
          <cell r="B6154" t="str">
            <v>CT C/ TR., JR E B. DE LATAO PVC LP  DN 60 X3/4'</v>
          </cell>
          <cell r="C6154" t="str">
            <v>PC</v>
          </cell>
          <cell r="D6154">
            <v>10.02</v>
          </cell>
          <cell r="E6154">
            <v>11.348652</v>
          </cell>
        </row>
        <row r="6155">
          <cell r="A6155" t="str">
            <v>M020704009</v>
          </cell>
          <cell r="B6155" t="str">
            <v>CT C/ TR., JR E B. DE LATAO PVC LP  DN 75 X 1/2'</v>
          </cell>
          <cell r="C6155" t="str">
            <v>PC</v>
          </cell>
          <cell r="D6155">
            <v>12.49</v>
          </cell>
          <cell r="E6155">
            <v>14.146174</v>
          </cell>
        </row>
        <row r="6156">
          <cell r="A6156" t="str">
            <v>M020704013</v>
          </cell>
          <cell r="B6156" t="str">
            <v>CT C/ TR., JR E B. DE LATAO PVC LP  DN 75 X 3/4'</v>
          </cell>
          <cell r="C6156" t="str">
            <v>PC</v>
          </cell>
          <cell r="D6156">
            <v>12.49</v>
          </cell>
          <cell r="E6156">
            <v>14.146174</v>
          </cell>
        </row>
        <row r="6157">
          <cell r="A6157" t="str">
            <v>M020704017</v>
          </cell>
          <cell r="B6157" t="str">
            <v>CT C/ TR., JR E B. DE LATAO PVC LP DN 85 X 1/2'</v>
          </cell>
          <cell r="C6157" t="str">
            <v>PC</v>
          </cell>
          <cell r="D6157">
            <v>13.25</v>
          </cell>
          <cell r="E6157">
            <v>15.00695</v>
          </cell>
        </row>
        <row r="6158">
          <cell r="A6158" t="str">
            <v>M020704021</v>
          </cell>
          <cell r="B6158" t="str">
            <v>CT C/ TR., JR E B. DE LATAO PVC LP  DN 85 X 3/4'</v>
          </cell>
          <cell r="C6158" t="str">
            <v>PC</v>
          </cell>
          <cell r="D6158">
            <v>13.25</v>
          </cell>
          <cell r="E6158">
            <v>15.00695</v>
          </cell>
        </row>
        <row r="6159">
          <cell r="A6159" t="str">
            <v>M020704025</v>
          </cell>
          <cell r="B6159" t="str">
            <v>CT C/ TR., JR E B. DE LATAO PVC LP  DN 110 X 1/2'</v>
          </cell>
          <cell r="C6159" t="str">
            <v>PC</v>
          </cell>
          <cell r="D6159">
            <v>15.1</v>
          </cell>
          <cell r="E6159">
            <v>17.102260000000001</v>
          </cell>
        </row>
        <row r="6160">
          <cell r="A6160" t="str">
            <v>M020704029</v>
          </cell>
          <cell r="B6160" t="str">
            <v>CT C/ TR., JR E B. DE LATAO PVC LP  DN 110 X 3/4'</v>
          </cell>
          <cell r="C6160" t="str">
            <v>PC</v>
          </cell>
          <cell r="D6160">
            <v>15.1</v>
          </cell>
          <cell r="E6160">
            <v>17.102260000000001</v>
          </cell>
        </row>
        <row r="6161">
          <cell r="A6161" t="str">
            <v>M020706000</v>
          </cell>
          <cell r="B6161" t="str">
            <v>REGISTRO DE ESFERA C/ CABECA QUADRADA PVC JR</v>
          </cell>
        </row>
        <row r="6162">
          <cell r="A6162" t="str">
            <v>M020706001</v>
          </cell>
          <cell r="B6162" t="str">
            <v>REG ESFERA C/ CABECA QUADRADA PVC JR DN 1/2'</v>
          </cell>
          <cell r="C6162" t="str">
            <v>PC</v>
          </cell>
          <cell r="D6162">
            <v>10.81</v>
          </cell>
          <cell r="E6162">
            <v>12.243406</v>
          </cell>
        </row>
        <row r="6163">
          <cell r="A6163" t="str">
            <v>M020706005</v>
          </cell>
          <cell r="B6163" t="str">
            <v>REG ESFERA C/ CABECA QUADRADA PVC JR DN 3/4'</v>
          </cell>
          <cell r="C6163" t="str">
            <v>PC</v>
          </cell>
          <cell r="D6163">
            <v>14.24</v>
          </cell>
          <cell r="E6163">
            <v>16.128223999999999</v>
          </cell>
        </row>
        <row r="6164">
          <cell r="A6164" t="str">
            <v>M020707000</v>
          </cell>
          <cell r="B6164" t="str">
            <v>REGISTRO DE ESFERA C/ BORBOLETA PVC JR</v>
          </cell>
        </row>
        <row r="6165">
          <cell r="A6165" t="str">
            <v>M020707001</v>
          </cell>
          <cell r="B6165" t="str">
            <v>REG ESFERA BORBOLETA PVC JR DN 1/2'</v>
          </cell>
          <cell r="C6165" t="str">
            <v>PC</v>
          </cell>
          <cell r="D6165">
            <v>9.1</v>
          </cell>
          <cell r="E6165">
            <v>10.306660000000001</v>
          </cell>
        </row>
        <row r="6166">
          <cell r="A6166" t="str">
            <v>M020707005</v>
          </cell>
          <cell r="B6166" t="str">
            <v>REG ESFERA BORBOLETA PVC JR DN 3/4'</v>
          </cell>
          <cell r="C6166" t="str">
            <v>PC</v>
          </cell>
          <cell r="D6166">
            <v>10.69</v>
          </cell>
          <cell r="E6166">
            <v>12.107494000000001</v>
          </cell>
        </row>
        <row r="6167">
          <cell r="A6167" t="str">
            <v>M020708000</v>
          </cell>
          <cell r="B6167" t="str">
            <v>REGISTRO DE ESFERA PVC JR</v>
          </cell>
        </row>
        <row r="6168">
          <cell r="A6168" t="str">
            <v>M020708001</v>
          </cell>
          <cell r="B6168" t="str">
            <v>REG ESFERA PVC JR DN 1'</v>
          </cell>
          <cell r="C6168" t="str">
            <v>PC</v>
          </cell>
          <cell r="D6168">
            <v>20.260000000000002</v>
          </cell>
          <cell r="E6168">
            <v>22.946476000000004</v>
          </cell>
        </row>
        <row r="6169">
          <cell r="A6169" t="str">
            <v>M020708005</v>
          </cell>
          <cell r="B6169" t="str">
            <v>REG ESFERA PVC JR DN 1 1/4'</v>
          </cell>
          <cell r="C6169" t="str">
            <v>PC</v>
          </cell>
          <cell r="D6169">
            <v>26.8</v>
          </cell>
          <cell r="E6169">
            <v>30.353680000000001</v>
          </cell>
        </row>
        <row r="6170">
          <cell r="A6170" t="str">
            <v>M020708009</v>
          </cell>
          <cell r="B6170" t="str">
            <v>REG ESFERA PVC JR DN 1 1/2'</v>
          </cell>
          <cell r="C6170" t="str">
            <v>PC</v>
          </cell>
          <cell r="D6170">
            <v>32.380000000000003</v>
          </cell>
          <cell r="E6170">
            <v>36.673588000000002</v>
          </cell>
        </row>
        <row r="6171">
          <cell r="A6171" t="str">
            <v>M020708013</v>
          </cell>
          <cell r="B6171" t="str">
            <v>REG ESFERA PVC JR DN 2'</v>
          </cell>
          <cell r="C6171" t="str">
            <v>PC</v>
          </cell>
          <cell r="D6171">
            <v>47.15</v>
          </cell>
          <cell r="E6171">
            <v>53.402090000000001</v>
          </cell>
        </row>
        <row r="6172">
          <cell r="A6172" t="str">
            <v>M020800000</v>
          </cell>
          <cell r="B6172" t="str">
            <v>CONEXOES DE PVC DEFoFo 1 MPa C/ JUNTA ELASTICA (JE) E ACESSORIOS</v>
          </cell>
        </row>
        <row r="6173">
          <cell r="A6173" t="str">
            <v>M020802000</v>
          </cell>
          <cell r="B6173" t="str">
            <v>LUVA DE CORRER PVC DEFoFo JE</v>
          </cell>
        </row>
        <row r="6174">
          <cell r="A6174" t="str">
            <v>M020802001</v>
          </cell>
          <cell r="B6174" t="str">
            <v>LCR PVC DEFoFo JE DN 100</v>
          </cell>
          <cell r="C6174" t="str">
            <v>PC</v>
          </cell>
          <cell r="D6174">
            <v>18.2</v>
          </cell>
          <cell r="E6174">
            <v>20.613320000000002</v>
          </cell>
        </row>
        <row r="6175">
          <cell r="A6175" t="str">
            <v>M020802005</v>
          </cell>
          <cell r="B6175" t="str">
            <v>LCR PVC DEFoFo JE DN 150</v>
          </cell>
          <cell r="C6175" t="str">
            <v>PC</v>
          </cell>
          <cell r="D6175">
            <v>43.38</v>
          </cell>
          <cell r="E6175">
            <v>49.132188000000006</v>
          </cell>
        </row>
        <row r="6176">
          <cell r="A6176" t="str">
            <v>M020802009</v>
          </cell>
          <cell r="B6176" t="str">
            <v>LCR PVC DEFoFo JE DN 200</v>
          </cell>
          <cell r="C6176" t="str">
            <v>PC</v>
          </cell>
          <cell r="D6176">
            <v>122.7</v>
          </cell>
          <cell r="E6176">
            <v>138.97002000000001</v>
          </cell>
        </row>
        <row r="6177">
          <cell r="A6177" t="str">
            <v>M020802013</v>
          </cell>
          <cell r="B6177" t="str">
            <v>LCR PVC DEFoFo JE DN 250</v>
          </cell>
          <cell r="C6177" t="str">
            <v>PC</v>
          </cell>
          <cell r="D6177">
            <v>150.65</v>
          </cell>
          <cell r="E6177">
            <v>170.62619000000001</v>
          </cell>
        </row>
        <row r="6178">
          <cell r="A6178" t="str">
            <v>M020802017</v>
          </cell>
          <cell r="B6178" t="str">
            <v>LCR PVC DEFoFo JE DN 300</v>
          </cell>
          <cell r="C6178" t="str">
            <v>PC</v>
          </cell>
          <cell r="D6178">
            <v>256.93</v>
          </cell>
          <cell r="E6178">
            <v>290.998918</v>
          </cell>
        </row>
        <row r="6179">
          <cell r="A6179" t="str">
            <v>M020803000</v>
          </cell>
          <cell r="B6179" t="str">
            <v>ANEL DE BORRACHA P/ PVC DEFoFo JE</v>
          </cell>
        </row>
        <row r="6180">
          <cell r="A6180" t="str">
            <v>M020803001</v>
          </cell>
          <cell r="B6180" t="str">
            <v>ANB P/ PVC DEFoFo JE DN 100</v>
          </cell>
          <cell r="C6180" t="str">
            <v>PC</v>
          </cell>
          <cell r="D6180">
            <v>5.47</v>
          </cell>
          <cell r="E6180">
            <v>6.195322</v>
          </cell>
        </row>
        <row r="6181">
          <cell r="A6181" t="str">
            <v>M020803005</v>
          </cell>
          <cell r="B6181" t="str">
            <v>ANB P/ PVC DEFoFo JE DN 150</v>
          </cell>
          <cell r="C6181" t="str">
            <v>PC</v>
          </cell>
          <cell r="D6181">
            <v>8.2899999999999991</v>
          </cell>
          <cell r="E6181">
            <v>9.3892539999999993</v>
          </cell>
        </row>
        <row r="6182">
          <cell r="A6182" t="str">
            <v>M020803009</v>
          </cell>
          <cell r="B6182" t="str">
            <v>ANB P/ PVC DEFoFo JE DN 200</v>
          </cell>
          <cell r="C6182" t="str">
            <v>PC</v>
          </cell>
          <cell r="D6182">
            <v>15.71</v>
          </cell>
          <cell r="E6182">
            <v>17.793146</v>
          </cell>
        </row>
        <row r="6183">
          <cell r="A6183" t="str">
            <v>M020803013</v>
          </cell>
          <cell r="B6183" t="str">
            <v>ANB P/ PVC DEFoFo JE DN 250</v>
          </cell>
          <cell r="C6183" t="str">
            <v>PC</v>
          </cell>
          <cell r="D6183">
            <v>50.25</v>
          </cell>
          <cell r="E6183">
            <v>56.913150000000002</v>
          </cell>
        </row>
        <row r="6184">
          <cell r="A6184" t="str">
            <v>M020803017</v>
          </cell>
          <cell r="B6184" t="str">
            <v>ANB P/ PVC DEFoFo JE DN 300</v>
          </cell>
          <cell r="C6184" t="str">
            <v>PC</v>
          </cell>
          <cell r="D6184">
            <v>66.62</v>
          </cell>
          <cell r="E6184">
            <v>75.453812000000013</v>
          </cell>
        </row>
        <row r="6185">
          <cell r="A6185" t="str">
            <v>M020900000</v>
          </cell>
          <cell r="B6185" t="str">
            <v>CONEXOES DE PVC P/ ESGOTO C/ JUNTA ELASTICA (JE) E ACESSORIOS</v>
          </cell>
        </row>
        <row r="6186">
          <cell r="A6186" t="str">
            <v>M020901000</v>
          </cell>
          <cell r="B6186" t="str">
            <v>ADAPTADOR ES PVC JE A MANILHA CERAMICA</v>
          </cell>
        </row>
        <row r="6187">
          <cell r="A6187" t="str">
            <v>M020901001</v>
          </cell>
          <cell r="B6187" t="str">
            <v>AD ES PVC JE X MANILHA DN 100</v>
          </cell>
          <cell r="C6187" t="str">
            <v>PC</v>
          </cell>
          <cell r="D6187">
            <v>24.21</v>
          </cell>
          <cell r="E6187">
            <v>27.420246000000002</v>
          </cell>
        </row>
        <row r="6188">
          <cell r="A6188" t="str">
            <v>M020902000</v>
          </cell>
          <cell r="B6188" t="str">
            <v>ADAPTADOR ES PVC JE P/ BOLSA DE  MANILHA CERAMICA</v>
          </cell>
        </row>
        <row r="6189">
          <cell r="A6189" t="str">
            <v>M020902001</v>
          </cell>
          <cell r="B6189" t="str">
            <v>AD ES PVC JE X P/ BOLSA MANILHA DN 100</v>
          </cell>
          <cell r="C6189" t="str">
            <v>PC</v>
          </cell>
          <cell r="D6189">
            <v>25.02</v>
          </cell>
          <cell r="E6189">
            <v>28.337652000000002</v>
          </cell>
        </row>
        <row r="6190">
          <cell r="A6190" t="str">
            <v>M020902009</v>
          </cell>
          <cell r="B6190" t="str">
            <v>AD ES PVC JE X P/ BOLSA MANILHA DN 150</v>
          </cell>
          <cell r="C6190" t="str">
            <v>PC</v>
          </cell>
          <cell r="D6190">
            <v>29.33</v>
          </cell>
          <cell r="E6190">
            <v>33.219158</v>
          </cell>
        </row>
        <row r="6191">
          <cell r="A6191" t="str">
            <v>M020902013</v>
          </cell>
          <cell r="B6191" t="str">
            <v>AD ES PVC JE X P/ BOLSA MANILHA DN 200</v>
          </cell>
          <cell r="C6191" t="str">
            <v>PC</v>
          </cell>
          <cell r="D6191">
            <v>46.82</v>
          </cell>
          <cell r="E6191">
            <v>53.028332000000006</v>
          </cell>
        </row>
        <row r="6192">
          <cell r="A6192" t="str">
            <v>M020902017</v>
          </cell>
          <cell r="B6192" t="str">
            <v>AD ES PVC JE X P/ BOLSA MANILHA DN 250</v>
          </cell>
          <cell r="C6192" t="str">
            <v>PC</v>
          </cell>
          <cell r="D6192">
            <v>76.61</v>
          </cell>
          <cell r="E6192">
            <v>86.76848600000001</v>
          </cell>
        </row>
        <row r="6193">
          <cell r="A6193" t="str">
            <v>M020903000</v>
          </cell>
          <cell r="B6193" t="str">
            <v>PLUG ES PVC</v>
          </cell>
        </row>
        <row r="6194">
          <cell r="A6194" t="str">
            <v>M020903001</v>
          </cell>
          <cell r="B6194" t="str">
            <v>PLUG ES PVC DN 100</v>
          </cell>
          <cell r="C6194" t="str">
            <v>PC</v>
          </cell>
          <cell r="D6194">
            <v>17</v>
          </cell>
          <cell r="E6194">
            <v>19.254200000000001</v>
          </cell>
        </row>
        <row r="6195">
          <cell r="A6195" t="str">
            <v>M020903005</v>
          </cell>
          <cell r="B6195" t="str">
            <v>PLUG ES PVC DN 125</v>
          </cell>
          <cell r="C6195" t="str">
            <v>PC</v>
          </cell>
          <cell r="D6195">
            <v>36.56</v>
          </cell>
          <cell r="E6195">
            <v>41.407856000000002</v>
          </cell>
        </row>
        <row r="6196">
          <cell r="A6196" t="str">
            <v>M020903009</v>
          </cell>
          <cell r="B6196" t="str">
            <v>PLUG ES PVC DN 150</v>
          </cell>
          <cell r="C6196" t="str">
            <v>PC</v>
          </cell>
          <cell r="D6196">
            <v>38.479999999999997</v>
          </cell>
          <cell r="E6196">
            <v>43.582447999999999</v>
          </cell>
        </row>
        <row r="6197">
          <cell r="A6197" t="str">
            <v>M020903013</v>
          </cell>
          <cell r="B6197" t="str">
            <v>PLUG ES PVC DN 200</v>
          </cell>
          <cell r="C6197" t="str">
            <v>PC</v>
          </cell>
          <cell r="D6197">
            <v>55.4</v>
          </cell>
          <cell r="E6197">
            <v>62.746040000000001</v>
          </cell>
        </row>
        <row r="6198">
          <cell r="A6198" t="str">
            <v>M020903017</v>
          </cell>
          <cell r="B6198" t="str">
            <v>PLUG ES PVC DN 250</v>
          </cell>
          <cell r="C6198" t="str">
            <v>PC</v>
          </cell>
          <cell r="D6198">
            <v>101.54</v>
          </cell>
          <cell r="E6198">
            <v>115.00420400000002</v>
          </cell>
        </row>
        <row r="6199">
          <cell r="A6199" t="str">
            <v>M020903021</v>
          </cell>
          <cell r="B6199" t="str">
            <v>PLUG ES PVC DN 300</v>
          </cell>
          <cell r="C6199" t="str">
            <v>PC</v>
          </cell>
          <cell r="D6199">
            <v>137.22</v>
          </cell>
          <cell r="E6199">
            <v>155.41537200000002</v>
          </cell>
        </row>
        <row r="6200">
          <cell r="A6200" t="str">
            <v>M020903025</v>
          </cell>
          <cell r="B6200" t="str">
            <v>PLUG ES PVC DN 350</v>
          </cell>
          <cell r="C6200" t="str">
            <v>PC</v>
          </cell>
          <cell r="D6200">
            <v>199.69</v>
          </cell>
          <cell r="E6200">
            <v>226.16889399999999</v>
          </cell>
        </row>
        <row r="6201">
          <cell r="A6201" t="str">
            <v>M020903029</v>
          </cell>
          <cell r="B6201" t="str">
            <v>PLUG ES PVC DN 400</v>
          </cell>
          <cell r="C6201" t="str">
            <v>PC</v>
          </cell>
          <cell r="D6201">
            <v>223.79</v>
          </cell>
          <cell r="E6201">
            <v>253.46455399999999</v>
          </cell>
        </row>
        <row r="6202">
          <cell r="A6202" t="str">
            <v>M020904000</v>
          </cell>
          <cell r="B6202" t="str">
            <v>LUVA DE CORRER ES PVC JE</v>
          </cell>
        </row>
        <row r="6203">
          <cell r="A6203" t="str">
            <v>M020904001</v>
          </cell>
          <cell r="B6203" t="str">
            <v>LCR ES PVC JE DN 100</v>
          </cell>
          <cell r="C6203" t="str">
            <v>PC</v>
          </cell>
          <cell r="D6203">
            <v>8.23</v>
          </cell>
          <cell r="E6203">
            <v>9.3212980000000005</v>
          </cell>
        </row>
        <row r="6204">
          <cell r="A6204" t="str">
            <v>M020904005</v>
          </cell>
          <cell r="B6204" t="str">
            <v>LCR ES PVC JE DN 125</v>
          </cell>
          <cell r="C6204" t="str">
            <v>PC</v>
          </cell>
          <cell r="D6204">
            <v>13.31</v>
          </cell>
          <cell r="E6204">
            <v>15.074906</v>
          </cell>
        </row>
        <row r="6205">
          <cell r="A6205" t="str">
            <v>M020904009</v>
          </cell>
          <cell r="B6205" t="str">
            <v>LCR ES PVC JE DN 150</v>
          </cell>
          <cell r="C6205" t="str">
            <v>PC</v>
          </cell>
          <cell r="D6205">
            <v>18.47</v>
          </cell>
          <cell r="E6205">
            <v>20.919121999999998</v>
          </cell>
        </row>
        <row r="6206">
          <cell r="A6206" t="str">
            <v>M020904013</v>
          </cell>
          <cell r="B6206" t="str">
            <v>LCR ES PVC JE DN 200</v>
          </cell>
          <cell r="C6206" t="str">
            <v>PC</v>
          </cell>
          <cell r="D6206">
            <v>47.76</v>
          </cell>
          <cell r="E6206">
            <v>54.092976</v>
          </cell>
        </row>
        <row r="6207">
          <cell r="A6207" t="str">
            <v>M020904017</v>
          </cell>
          <cell r="B6207" t="str">
            <v>LCR ES PVC JE DN 250</v>
          </cell>
          <cell r="C6207" t="str">
            <v>PC</v>
          </cell>
          <cell r="D6207">
            <v>78.64</v>
          </cell>
          <cell r="E6207">
            <v>89.067664000000008</v>
          </cell>
        </row>
        <row r="6208">
          <cell r="A6208" t="str">
            <v>M020904021</v>
          </cell>
          <cell r="B6208" t="str">
            <v>LCR ES PVC JE DN 300</v>
          </cell>
          <cell r="C6208" t="str">
            <v>PC</v>
          </cell>
          <cell r="D6208">
            <v>121.82</v>
          </cell>
          <cell r="E6208">
            <v>137.973332</v>
          </cell>
        </row>
        <row r="6209">
          <cell r="A6209" t="str">
            <v>M020904025</v>
          </cell>
          <cell r="B6209" t="str">
            <v>LCR ES PVC JE DN 350</v>
          </cell>
          <cell r="C6209" t="str">
            <v>PC</v>
          </cell>
          <cell r="D6209">
            <v>238.04</v>
          </cell>
          <cell r="E6209">
            <v>269.60410400000001</v>
          </cell>
        </row>
        <row r="6210">
          <cell r="A6210" t="str">
            <v>M020904029</v>
          </cell>
          <cell r="B6210" t="str">
            <v>LCR ES PVC JE DN 400</v>
          </cell>
          <cell r="C6210" t="str">
            <v>PC</v>
          </cell>
          <cell r="D6210">
            <v>321.91000000000003</v>
          </cell>
          <cell r="E6210">
            <v>364.59526600000004</v>
          </cell>
        </row>
        <row r="6211">
          <cell r="A6211" t="str">
            <v>M020906000</v>
          </cell>
          <cell r="B6211" t="str">
            <v>REDUCAO EXCENTRICA ES PVC PONTA E BOLSA JE</v>
          </cell>
        </row>
        <row r="6212">
          <cell r="A6212" t="str">
            <v>M020906001</v>
          </cell>
          <cell r="B6212" t="str">
            <v>RD EXC ES PVC  PB JE 125 X 100</v>
          </cell>
          <cell r="C6212" t="str">
            <v>PC</v>
          </cell>
          <cell r="D6212">
            <v>17.16</v>
          </cell>
          <cell r="E6212">
            <v>19.435416</v>
          </cell>
        </row>
        <row r="6213">
          <cell r="A6213" t="str">
            <v>M020906005</v>
          </cell>
          <cell r="B6213" t="str">
            <v>RD EXC ES PVC  PB JE 150 X 100</v>
          </cell>
          <cell r="C6213" t="str">
            <v>PC</v>
          </cell>
          <cell r="D6213">
            <v>28.12</v>
          </cell>
          <cell r="E6213">
            <v>31.848712000000003</v>
          </cell>
        </row>
        <row r="6214">
          <cell r="A6214" t="str">
            <v>M020906009</v>
          </cell>
          <cell r="B6214" t="str">
            <v>RD EXC ES PVC  PB JE 150 X 125</v>
          </cell>
          <cell r="C6214" t="str">
            <v>PC</v>
          </cell>
          <cell r="D6214">
            <v>31.3</v>
          </cell>
          <cell r="E6214">
            <v>35.450380000000003</v>
          </cell>
        </row>
        <row r="6215">
          <cell r="A6215" t="str">
            <v>M020906013</v>
          </cell>
          <cell r="B6215" t="str">
            <v>RD EXC ES PVC  PB JE 200 X 150</v>
          </cell>
          <cell r="C6215" t="str">
            <v>PC</v>
          </cell>
          <cell r="D6215">
            <v>45.27</v>
          </cell>
          <cell r="E6215">
            <v>51.272802000000006</v>
          </cell>
        </row>
        <row r="6216">
          <cell r="A6216" t="str">
            <v>M020906017</v>
          </cell>
          <cell r="B6216" t="str">
            <v>RD EXC ES PVC  PB JE 250 X 200</v>
          </cell>
          <cell r="C6216" t="str">
            <v>PC</v>
          </cell>
          <cell r="D6216">
            <v>92.36</v>
          </cell>
          <cell r="E6216">
            <v>104.606936</v>
          </cell>
        </row>
        <row r="6217">
          <cell r="A6217" t="str">
            <v>M020906021</v>
          </cell>
          <cell r="B6217" t="str">
            <v>RD EXC ES PVC  PB JE 300 X 250</v>
          </cell>
          <cell r="C6217" t="str">
            <v>PC</v>
          </cell>
          <cell r="D6217">
            <v>170.43</v>
          </cell>
          <cell r="E6217">
            <v>193.02901800000001</v>
          </cell>
        </row>
        <row r="6218">
          <cell r="A6218" t="str">
            <v>M020906025</v>
          </cell>
          <cell r="B6218" t="str">
            <v>RD EXC ES PVC  PB JE 350 X 300</v>
          </cell>
          <cell r="C6218" t="str">
            <v>PC</v>
          </cell>
          <cell r="D6218">
            <v>240.73</v>
          </cell>
          <cell r="E6218">
            <v>272.65079800000001</v>
          </cell>
        </row>
        <row r="6219">
          <cell r="A6219" t="str">
            <v>M020906029</v>
          </cell>
          <cell r="B6219" t="str">
            <v>RD EXC ES PVC  PB JE 400 X 300</v>
          </cell>
          <cell r="C6219" t="str">
            <v>PC</v>
          </cell>
          <cell r="D6219">
            <v>307.02</v>
          </cell>
          <cell r="E6219">
            <v>347.73085199999997</v>
          </cell>
        </row>
        <row r="6220">
          <cell r="A6220" t="str">
            <v>M020906033</v>
          </cell>
          <cell r="B6220" t="str">
            <v>RD EXC ES PVC  PB JE 400 X 350</v>
          </cell>
          <cell r="C6220" t="str">
            <v>PC</v>
          </cell>
          <cell r="D6220">
            <v>309.89</v>
          </cell>
          <cell r="E6220">
            <v>350.98141399999997</v>
          </cell>
        </row>
        <row r="6221">
          <cell r="A6221" t="str">
            <v>M020907000</v>
          </cell>
          <cell r="B6221" t="str">
            <v>CAP ES PVC JE</v>
          </cell>
        </row>
        <row r="6222">
          <cell r="A6222" t="str">
            <v>M020907009</v>
          </cell>
          <cell r="B6222" t="str">
            <v>K ES PVC JE DN 150</v>
          </cell>
          <cell r="C6222" t="str">
            <v>PC</v>
          </cell>
          <cell r="D6222">
            <v>51.85</v>
          </cell>
          <cell r="E6222">
            <v>58.725310000000007</v>
          </cell>
        </row>
        <row r="6223">
          <cell r="A6223" t="str">
            <v>M020907013</v>
          </cell>
          <cell r="B6223" t="str">
            <v>K ES PVC JE DN 200</v>
          </cell>
          <cell r="C6223" t="str">
            <v>PC</v>
          </cell>
          <cell r="D6223">
            <v>54.87</v>
          </cell>
          <cell r="E6223">
            <v>62.145761999999998</v>
          </cell>
        </row>
        <row r="6224">
          <cell r="A6224" t="str">
            <v>M020908000</v>
          </cell>
          <cell r="B6224" t="str">
            <v>CURVA 45o CURTA ES PVC PONTA E BOLSA JE</v>
          </cell>
        </row>
        <row r="6225">
          <cell r="A6225" t="str">
            <v>M020908001</v>
          </cell>
          <cell r="B6225" t="str">
            <v>C45o CT ES PVC PB JE DN 100</v>
          </cell>
          <cell r="C6225" t="str">
            <v>PC</v>
          </cell>
          <cell r="D6225">
            <v>20.22</v>
          </cell>
          <cell r="E6225">
            <v>22.901171999999999</v>
          </cell>
        </row>
        <row r="6226">
          <cell r="A6226" t="str">
            <v>M020909000</v>
          </cell>
          <cell r="B6226" t="str">
            <v>CURVA 90o CURTA ES PVC PONTA E BOLSA JE</v>
          </cell>
        </row>
        <row r="6227">
          <cell r="A6227" t="str">
            <v>M020909001</v>
          </cell>
          <cell r="B6227" t="str">
            <v>C90o CT ES PVC PB JE DN 100</v>
          </cell>
          <cell r="C6227" t="str">
            <v>PC</v>
          </cell>
          <cell r="D6227">
            <v>16.63</v>
          </cell>
          <cell r="E6227">
            <v>18.835138000000001</v>
          </cell>
        </row>
        <row r="6228">
          <cell r="A6228" t="str">
            <v>M020910000</v>
          </cell>
          <cell r="B6228" t="str">
            <v>CURVA 45o ES PVC PONTA E BOLSA JE</v>
          </cell>
        </row>
        <row r="6229">
          <cell r="A6229" t="str">
            <v>M020910001</v>
          </cell>
          <cell r="B6229" t="str">
            <v>C45o ES PVC  PB JE DN 100</v>
          </cell>
          <cell r="C6229" t="str">
            <v>PC</v>
          </cell>
          <cell r="D6229">
            <v>21.32</v>
          </cell>
          <cell r="E6229">
            <v>24.147032000000003</v>
          </cell>
        </row>
        <row r="6230">
          <cell r="A6230" t="str">
            <v>M020910005</v>
          </cell>
          <cell r="B6230" t="str">
            <v>C45o ES PVC  PB JE DN 125</v>
          </cell>
          <cell r="C6230" t="str">
            <v>PC</v>
          </cell>
          <cell r="D6230">
            <v>52.14</v>
          </cell>
          <cell r="E6230">
            <v>59.053764000000001</v>
          </cell>
        </row>
        <row r="6231">
          <cell r="A6231" t="str">
            <v>M020910009</v>
          </cell>
          <cell r="B6231" t="str">
            <v>C45o ES PVC  PB JE DN 150</v>
          </cell>
          <cell r="C6231" t="str">
            <v>PC</v>
          </cell>
          <cell r="D6231">
            <v>91.41</v>
          </cell>
          <cell r="E6231">
            <v>103.53096600000001</v>
          </cell>
        </row>
        <row r="6232">
          <cell r="A6232" t="str">
            <v>M020910013</v>
          </cell>
          <cell r="B6232" t="str">
            <v>C45o ES PVC  PB JE DN 200</v>
          </cell>
          <cell r="C6232" t="str">
            <v>PC</v>
          </cell>
          <cell r="D6232">
            <v>201.35</v>
          </cell>
          <cell r="E6232">
            <v>228.04901000000001</v>
          </cell>
        </row>
        <row r="6233">
          <cell r="A6233" t="str">
            <v>M020910017</v>
          </cell>
          <cell r="B6233" t="str">
            <v>C45o ES PVC  PB JE DN 250</v>
          </cell>
          <cell r="C6233" t="str">
            <v>PC</v>
          </cell>
          <cell r="D6233">
            <v>331.21</v>
          </cell>
          <cell r="E6233">
            <v>375.128446</v>
          </cell>
        </row>
        <row r="6234">
          <cell r="A6234" t="str">
            <v>M020910021</v>
          </cell>
          <cell r="B6234" t="str">
            <v>C45o ES PVC  PB JE DN 300</v>
          </cell>
          <cell r="C6234" t="str">
            <v>PC</v>
          </cell>
          <cell r="D6234">
            <v>652.27</v>
          </cell>
          <cell r="E6234">
            <v>738.76100199999996</v>
          </cell>
        </row>
        <row r="6235">
          <cell r="A6235" t="str">
            <v>M020910025</v>
          </cell>
          <cell r="B6235" t="str">
            <v>C45o ES PVC  PB JE DN 350</v>
          </cell>
          <cell r="C6235" t="str">
            <v>PC</v>
          </cell>
          <cell r="D6235">
            <v>850.12</v>
          </cell>
          <cell r="E6235">
            <v>962.845912</v>
          </cell>
        </row>
        <row r="6236">
          <cell r="A6236" t="str">
            <v>M020910029</v>
          </cell>
          <cell r="B6236" t="str">
            <v>C45o ES PVC  PB JE DN 400</v>
          </cell>
          <cell r="C6236" t="str">
            <v>PC</v>
          </cell>
          <cell r="D6236">
            <v>1047.97</v>
          </cell>
          <cell r="E6236">
            <v>1186.930822</v>
          </cell>
        </row>
        <row r="6237">
          <cell r="A6237" t="str">
            <v>M020911000</v>
          </cell>
          <cell r="B6237" t="str">
            <v>CURVA 90o ES PVC PONTA E BOLSA JE</v>
          </cell>
        </row>
        <row r="6238">
          <cell r="A6238" t="str">
            <v>M020911001</v>
          </cell>
          <cell r="B6238" t="str">
            <v>C90o ES PVC  PB JE DN 100</v>
          </cell>
          <cell r="C6238" t="str">
            <v>PC</v>
          </cell>
          <cell r="D6238">
            <v>20.49</v>
          </cell>
          <cell r="E6238">
            <v>23.206973999999999</v>
          </cell>
        </row>
        <row r="6239">
          <cell r="A6239" t="str">
            <v>M020911005</v>
          </cell>
          <cell r="B6239" t="str">
            <v>C90o ES PVC  PB JE DN 125</v>
          </cell>
          <cell r="C6239" t="str">
            <v>PC</v>
          </cell>
          <cell r="D6239">
            <v>53.67</v>
          </cell>
          <cell r="E6239">
            <v>60.786642000000008</v>
          </cell>
        </row>
        <row r="6240">
          <cell r="A6240" t="str">
            <v>M020911009</v>
          </cell>
          <cell r="B6240" t="str">
            <v>C90o ES PVC  PB JE DN 150</v>
          </cell>
          <cell r="C6240" t="str">
            <v>PC</v>
          </cell>
          <cell r="D6240">
            <v>92.05</v>
          </cell>
          <cell r="E6240">
            <v>104.25583</v>
          </cell>
        </row>
        <row r="6241">
          <cell r="A6241" t="str">
            <v>M020911013</v>
          </cell>
          <cell r="B6241" t="str">
            <v>C90o ES PVC  PB JE DN 200</v>
          </cell>
          <cell r="C6241" t="str">
            <v>PC</v>
          </cell>
          <cell r="D6241">
            <v>251.82</v>
          </cell>
          <cell r="E6241">
            <v>285.21133200000003</v>
          </cell>
        </row>
        <row r="6242">
          <cell r="A6242" t="str">
            <v>M020911017</v>
          </cell>
          <cell r="B6242" t="str">
            <v>C90o ES PVC  PB JE DN 250</v>
          </cell>
          <cell r="C6242" t="str">
            <v>PC</v>
          </cell>
          <cell r="D6242">
            <v>372.29</v>
          </cell>
          <cell r="E6242">
            <v>421.65565400000003</v>
          </cell>
        </row>
        <row r="6243">
          <cell r="A6243" t="str">
            <v>M020911021</v>
          </cell>
          <cell r="B6243" t="str">
            <v>C90o ES PVC  PB JE DN 300</v>
          </cell>
          <cell r="C6243" t="str">
            <v>PC</v>
          </cell>
          <cell r="D6243">
            <v>824.17</v>
          </cell>
          <cell r="E6243">
            <v>933.45494199999996</v>
          </cell>
        </row>
        <row r="6244">
          <cell r="A6244" t="str">
            <v>M020911025</v>
          </cell>
          <cell r="B6244" t="str">
            <v>C90o ES PVC  PB JE DN 350</v>
          </cell>
          <cell r="C6244" t="str">
            <v>PC</v>
          </cell>
          <cell r="D6244">
            <v>1189.28</v>
          </cell>
          <cell r="E6244">
            <v>1346.9785280000001</v>
          </cell>
        </row>
        <row r="6245">
          <cell r="A6245" t="str">
            <v>M020911029</v>
          </cell>
          <cell r="B6245" t="str">
            <v>C90o ES PVC  PB JE DN 400</v>
          </cell>
          <cell r="C6245" t="str">
            <v>PC</v>
          </cell>
          <cell r="D6245">
            <v>1556.52</v>
          </cell>
          <cell r="E6245">
            <v>1762.914552</v>
          </cell>
        </row>
        <row r="6246">
          <cell r="A6246" t="str">
            <v>M020912000</v>
          </cell>
          <cell r="B6246" t="str">
            <v>JUNCAO 45o ES PVC C/ BOLSAS JE</v>
          </cell>
        </row>
        <row r="6247">
          <cell r="A6247" t="str">
            <v>M020912001</v>
          </cell>
          <cell r="B6247" t="str">
            <v>Y45o ES PVC  BBB JE DN 100</v>
          </cell>
          <cell r="C6247" t="str">
            <v>PC</v>
          </cell>
          <cell r="D6247">
            <v>14.93</v>
          </cell>
          <cell r="E6247">
            <v>16.909718000000002</v>
          </cell>
        </row>
        <row r="6248">
          <cell r="A6248" t="str">
            <v>M020912005</v>
          </cell>
          <cell r="B6248" t="str">
            <v>Y45o ES PVC  BBB JE DN 125</v>
          </cell>
          <cell r="C6248" t="str">
            <v>PC</v>
          </cell>
          <cell r="D6248">
            <v>25.51</v>
          </cell>
          <cell r="E6248">
            <v>28.892626000000003</v>
          </cell>
        </row>
        <row r="6249">
          <cell r="A6249" t="str">
            <v>M020912009</v>
          </cell>
          <cell r="B6249" t="str">
            <v>Y45o ES PVC  BBB JE DN 150</v>
          </cell>
          <cell r="C6249" t="str">
            <v>PC</v>
          </cell>
          <cell r="D6249">
            <v>29.62</v>
          </cell>
          <cell r="E6249">
            <v>33.547612000000001</v>
          </cell>
        </row>
        <row r="6250">
          <cell r="A6250" t="str">
            <v>M020912013</v>
          </cell>
          <cell r="B6250" t="str">
            <v>Y45o ES PVC  BBB JE DN 200</v>
          </cell>
          <cell r="C6250" t="str">
            <v>PC</v>
          </cell>
          <cell r="D6250">
            <v>49.17</v>
          </cell>
          <cell r="E6250">
            <v>55.689942000000002</v>
          </cell>
        </row>
        <row r="6251">
          <cell r="A6251" t="str">
            <v>M020912017</v>
          </cell>
          <cell r="B6251" t="str">
            <v>Y45o ES PVC  BBB JE DN 250</v>
          </cell>
          <cell r="C6251" t="str">
            <v>PC</v>
          </cell>
          <cell r="D6251">
            <v>143.29</v>
          </cell>
          <cell r="E6251">
            <v>162.290254</v>
          </cell>
        </row>
        <row r="6252">
          <cell r="A6252" t="str">
            <v>M020912021</v>
          </cell>
          <cell r="B6252" t="str">
            <v>Y45o ES PVC  BBB JE DN 300</v>
          </cell>
          <cell r="C6252" t="str">
            <v>PC</v>
          </cell>
          <cell r="D6252">
            <v>234.36</v>
          </cell>
          <cell r="E6252">
            <v>265.43613600000003</v>
          </cell>
        </row>
        <row r="6253">
          <cell r="A6253" t="str">
            <v>M020912025</v>
          </cell>
          <cell r="B6253" t="str">
            <v>Y45o ES PVC  BBB JE DN 350</v>
          </cell>
          <cell r="C6253" t="str">
            <v>PC</v>
          </cell>
          <cell r="D6253">
            <v>344.59</v>
          </cell>
          <cell r="E6253">
            <v>390.28263399999997</v>
          </cell>
        </row>
        <row r="6254">
          <cell r="A6254" t="str">
            <v>M020912029</v>
          </cell>
          <cell r="B6254" t="str">
            <v>Y45o ES PVC  BBB JE DN 400</v>
          </cell>
          <cell r="C6254" t="str">
            <v>PC</v>
          </cell>
          <cell r="D6254">
            <v>467.82</v>
          </cell>
          <cell r="E6254">
            <v>529.85293200000001</v>
          </cell>
        </row>
        <row r="6255">
          <cell r="A6255" t="str">
            <v>M020913000</v>
          </cell>
          <cell r="B6255" t="str">
            <v>JUNCAO 45o ES PVC C/ BOLSAS E PONTA JE</v>
          </cell>
        </row>
        <row r="6256">
          <cell r="A6256" t="str">
            <v>M020913001</v>
          </cell>
          <cell r="B6256" t="str">
            <v>Y45o ES PVC  BBP JE DN 100</v>
          </cell>
          <cell r="C6256" t="str">
            <v>PC</v>
          </cell>
          <cell r="D6256">
            <v>28.89</v>
          </cell>
          <cell r="E6256">
            <v>32.720814000000004</v>
          </cell>
        </row>
        <row r="6257">
          <cell r="A6257" t="str">
            <v>M020913009</v>
          </cell>
          <cell r="B6257" t="str">
            <v>Y45o ES PVC  BBP JE DN 150</v>
          </cell>
          <cell r="C6257" t="str">
            <v>PC</v>
          </cell>
          <cell r="D6257">
            <v>40.28</v>
          </cell>
          <cell r="E6257">
            <v>45.621128000000006</v>
          </cell>
        </row>
        <row r="6258">
          <cell r="A6258" t="str">
            <v>M020913013</v>
          </cell>
          <cell r="B6258" t="str">
            <v>Y45o ES PVC  BBP JE DN 200</v>
          </cell>
          <cell r="C6258" t="str">
            <v>PC</v>
          </cell>
          <cell r="D6258">
            <v>61.58</v>
          </cell>
          <cell r="E6258">
            <v>69.745508000000001</v>
          </cell>
        </row>
        <row r="6259">
          <cell r="A6259" t="str">
            <v>M020913017</v>
          </cell>
          <cell r="B6259" t="str">
            <v>Y45o ES PVC  BBP JE DN 250</v>
          </cell>
          <cell r="C6259" t="str">
            <v>PC</v>
          </cell>
          <cell r="D6259">
            <v>142.80000000000001</v>
          </cell>
          <cell r="E6259">
            <v>161.73528000000002</v>
          </cell>
        </row>
        <row r="6260">
          <cell r="A6260" t="str">
            <v>M020915000</v>
          </cell>
          <cell r="B6260" t="str">
            <v>TE ES PVC C/ PONTA E BOLSAS JE</v>
          </cell>
        </row>
        <row r="6261">
          <cell r="A6261" t="str">
            <v>M020915001</v>
          </cell>
          <cell r="B6261" t="str">
            <v>TE ES PVC PBB JE DN 100</v>
          </cell>
          <cell r="C6261" t="str">
            <v>PC</v>
          </cell>
          <cell r="D6261">
            <v>10.02</v>
          </cell>
          <cell r="E6261">
            <v>11.348652</v>
          </cell>
        </row>
        <row r="6262">
          <cell r="A6262" t="str">
            <v>M020916000</v>
          </cell>
          <cell r="B6262" t="str">
            <v>TE ES PVC C/ BOLSAS JE</v>
          </cell>
        </row>
        <row r="6263">
          <cell r="A6263" t="str">
            <v>M020916001</v>
          </cell>
          <cell r="B6263" t="str">
            <v>TE ES PVC  BBB JE DN 100</v>
          </cell>
          <cell r="C6263" t="str">
            <v>PC</v>
          </cell>
          <cell r="D6263">
            <v>25.04</v>
          </cell>
          <cell r="E6263">
            <v>28.360303999999999</v>
          </cell>
        </row>
        <row r="6264">
          <cell r="A6264" t="str">
            <v>M020916005</v>
          </cell>
          <cell r="B6264" t="str">
            <v>TE ES PVC  BBB JE DN 125</v>
          </cell>
          <cell r="C6264" t="str">
            <v>PC</v>
          </cell>
          <cell r="D6264">
            <v>27.57</v>
          </cell>
          <cell r="E6264">
            <v>31.225782000000002</v>
          </cell>
        </row>
        <row r="6265">
          <cell r="A6265" t="str">
            <v>M020916009</v>
          </cell>
          <cell r="B6265" t="str">
            <v>TE ES PVC  BBB JE DN 150</v>
          </cell>
          <cell r="C6265" t="str">
            <v>PC</v>
          </cell>
          <cell r="D6265">
            <v>41.28</v>
          </cell>
          <cell r="E6265">
            <v>46.753728000000002</v>
          </cell>
        </row>
        <row r="6266">
          <cell r="A6266" t="str">
            <v>M020916013</v>
          </cell>
          <cell r="B6266" t="str">
            <v>TE ES PVC  BBB JE DN 200</v>
          </cell>
          <cell r="C6266" t="str">
            <v>PC</v>
          </cell>
          <cell r="D6266">
            <v>70.180000000000007</v>
          </cell>
          <cell r="E6266">
            <v>79.485868000000011</v>
          </cell>
        </row>
        <row r="6267">
          <cell r="A6267" t="str">
            <v>M020916017</v>
          </cell>
          <cell r="B6267" t="str">
            <v>TE ES PVC  BBB JE DN 250</v>
          </cell>
          <cell r="C6267" t="str">
            <v>PC</v>
          </cell>
          <cell r="D6267">
            <v>267.77999999999997</v>
          </cell>
          <cell r="E6267">
            <v>303.28762799999998</v>
          </cell>
        </row>
        <row r="6268">
          <cell r="A6268" t="str">
            <v>M020916021</v>
          </cell>
          <cell r="B6268" t="str">
            <v>TE ES PVC  BBB JE DN 300</v>
          </cell>
          <cell r="C6268" t="str">
            <v>PC</v>
          </cell>
          <cell r="D6268">
            <v>410.93</v>
          </cell>
          <cell r="E6268">
            <v>465.41931800000003</v>
          </cell>
        </row>
        <row r="6269">
          <cell r="A6269" t="str">
            <v>M020916029</v>
          </cell>
          <cell r="B6269" t="str">
            <v>TE ES PVC  BBB JE DN 400</v>
          </cell>
          <cell r="C6269" t="str">
            <v>PC</v>
          </cell>
          <cell r="D6269">
            <v>454.39</v>
          </cell>
          <cell r="E6269">
            <v>514.64211399999999</v>
          </cell>
        </row>
        <row r="6270">
          <cell r="A6270" t="str">
            <v>M020917000</v>
          </cell>
          <cell r="B6270" t="str">
            <v>TE DE REDUCAO ES PVC C/ BOLSAS JE</v>
          </cell>
        </row>
        <row r="6271">
          <cell r="A6271" t="str">
            <v>M020917001</v>
          </cell>
          <cell r="B6271" t="str">
            <v>TE RD ES PVC  BBB JE DN 150 X 100</v>
          </cell>
          <cell r="C6271" t="str">
            <v>PC</v>
          </cell>
          <cell r="D6271">
            <v>58.11</v>
          </cell>
          <cell r="E6271">
            <v>65.815386000000004</v>
          </cell>
        </row>
        <row r="6272">
          <cell r="A6272" t="str">
            <v>M020917017</v>
          </cell>
          <cell r="B6272" t="str">
            <v>TE RD ES PVC  BBB JE DN 200 X 150</v>
          </cell>
          <cell r="C6272" t="str">
            <v>PC</v>
          </cell>
          <cell r="D6272">
            <v>82.25</v>
          </cell>
          <cell r="E6272">
            <v>93.156350000000003</v>
          </cell>
        </row>
        <row r="6273">
          <cell r="A6273" t="str">
            <v>M020917029</v>
          </cell>
          <cell r="B6273" t="str">
            <v>TE RD ES PVC  BBB JE DN 250 X 150</v>
          </cell>
          <cell r="C6273" t="str">
            <v>PC</v>
          </cell>
          <cell r="D6273">
            <v>145.4</v>
          </cell>
          <cell r="E6273">
            <v>164.68004000000002</v>
          </cell>
        </row>
        <row r="6274">
          <cell r="A6274" t="str">
            <v>M020917041</v>
          </cell>
          <cell r="B6274" t="str">
            <v>TE RD ES PVC  BBB JE DN 300 X 150</v>
          </cell>
          <cell r="C6274" t="str">
            <v>PC</v>
          </cell>
          <cell r="D6274">
            <v>92.12</v>
          </cell>
          <cell r="E6274">
            <v>104.33511200000001</v>
          </cell>
        </row>
        <row r="6275">
          <cell r="A6275" t="str">
            <v>M020919000</v>
          </cell>
          <cell r="B6275" t="str">
            <v>SELIM 90o ELASTICO ES PVC JE</v>
          </cell>
        </row>
        <row r="6276">
          <cell r="A6276" t="str">
            <v>M020919001</v>
          </cell>
          <cell r="B6276" t="str">
            <v>S90o ELASTICO ES PVC JE DN 200 X 100</v>
          </cell>
          <cell r="C6276" t="str">
            <v>PC</v>
          </cell>
          <cell r="D6276">
            <v>22.67</v>
          </cell>
          <cell r="E6276">
            <v>25.676042000000002</v>
          </cell>
        </row>
        <row r="6277">
          <cell r="A6277" t="str">
            <v>M020919005</v>
          </cell>
          <cell r="B6277" t="str">
            <v>S90o ELASTICO ES PVC JE DN 250 X 100</v>
          </cell>
          <cell r="C6277" t="str">
            <v>PC</v>
          </cell>
          <cell r="D6277">
            <v>23.85</v>
          </cell>
          <cell r="E6277">
            <v>27.012510000000002</v>
          </cell>
        </row>
        <row r="6278">
          <cell r="A6278" t="str">
            <v>M020919009</v>
          </cell>
          <cell r="B6278" t="str">
            <v>S90o ELASTICO ES PVC JE DN 300 X 100</v>
          </cell>
          <cell r="C6278" t="str">
            <v>PC</v>
          </cell>
          <cell r="D6278">
            <v>24.09</v>
          </cell>
          <cell r="E6278">
            <v>27.284334000000001</v>
          </cell>
        </row>
        <row r="6279">
          <cell r="A6279" t="str">
            <v>M020919013</v>
          </cell>
          <cell r="B6279" t="str">
            <v>S90o ELASTICO ES PVC JE DN 150 X 100</v>
          </cell>
          <cell r="C6279" t="str">
            <v>PC</v>
          </cell>
          <cell r="D6279">
            <v>23.42</v>
          </cell>
          <cell r="E6279">
            <v>26.525492000000003</v>
          </cell>
        </row>
        <row r="6280">
          <cell r="A6280" t="str">
            <v>M020919017</v>
          </cell>
          <cell r="B6280" t="str">
            <v>S90o ELASTICO ES PVC JE DN 200 X 150</v>
          </cell>
          <cell r="C6280" t="str">
            <v>PC</v>
          </cell>
          <cell r="D6280">
            <v>58.82</v>
          </cell>
          <cell r="E6280">
            <v>66.619532000000007</v>
          </cell>
        </row>
        <row r="6281">
          <cell r="A6281" t="str">
            <v>M020921000</v>
          </cell>
          <cell r="B6281" t="str">
            <v>SELIM 90o ES PVC JE C/ TRAVAS</v>
          </cell>
        </row>
        <row r="6282">
          <cell r="A6282" t="str">
            <v>M020921001</v>
          </cell>
          <cell r="B6282" t="str">
            <v>S90o ES PVC JE C/ TRAVAS DN 125 X 100</v>
          </cell>
          <cell r="C6282" t="str">
            <v>PC</v>
          </cell>
          <cell r="D6282">
            <v>12.21</v>
          </cell>
          <cell r="E6282">
            <v>13.829046000000002</v>
          </cell>
        </row>
        <row r="6283">
          <cell r="A6283" t="str">
            <v>M020921005</v>
          </cell>
          <cell r="B6283" t="str">
            <v>S90o ES PVC JE C/ TRAVAS DN 150 X 100</v>
          </cell>
          <cell r="C6283" t="str">
            <v>PC</v>
          </cell>
          <cell r="D6283">
            <v>13.72</v>
          </cell>
          <cell r="E6283">
            <v>15.539272000000002</v>
          </cell>
        </row>
        <row r="6284">
          <cell r="A6284" t="str">
            <v>M020922000</v>
          </cell>
          <cell r="B6284" t="str">
            <v>TIL DE PASSAGEM P/ REDE C/ BOLSAS JE</v>
          </cell>
        </row>
        <row r="6285">
          <cell r="A6285" t="str">
            <v>M020922001</v>
          </cell>
          <cell r="B6285" t="str">
            <v>TIL PAS REDE BBB JE DN 200 X DL 150</v>
          </cell>
          <cell r="C6285" t="str">
            <v>PC</v>
          </cell>
          <cell r="D6285">
            <v>96.42</v>
          </cell>
          <cell r="E6285">
            <v>109.205292</v>
          </cell>
        </row>
        <row r="6286">
          <cell r="A6286" t="str">
            <v>M020922005</v>
          </cell>
          <cell r="B6286" t="str">
            <v>TIL PAS REDE BBB JE DN 250 X DL 150</v>
          </cell>
          <cell r="C6286" t="str">
            <v>PC</v>
          </cell>
          <cell r="D6286">
            <v>114.61</v>
          </cell>
          <cell r="E6286">
            <v>129.807286</v>
          </cell>
        </row>
        <row r="6287">
          <cell r="A6287" t="str">
            <v>M020923000</v>
          </cell>
          <cell r="B6287" t="str">
            <v>TIL P/ LIGACAO PREDIAL  C/  BOLSAS JE</v>
          </cell>
        </row>
        <row r="6288">
          <cell r="A6288" t="str">
            <v>M020923001</v>
          </cell>
          <cell r="B6288" t="str">
            <v>TIL LIG. PREDIAL BBB JE DN 100 X DL 100</v>
          </cell>
          <cell r="C6288" t="str">
            <v>PC</v>
          </cell>
          <cell r="D6288">
            <v>33.67</v>
          </cell>
          <cell r="E6288">
            <v>38.134642000000007</v>
          </cell>
        </row>
        <row r="6289">
          <cell r="A6289" t="str">
            <v>M020924000</v>
          </cell>
          <cell r="B6289" t="str">
            <v>TIL RADIAL REDE C/ BOLSAS JE</v>
          </cell>
        </row>
        <row r="6290">
          <cell r="A6290" t="str">
            <v>M020924001</v>
          </cell>
          <cell r="B6290" t="str">
            <v>TIL RADIAL REDE C/ BOLSAS JE DN 150 X DL 200</v>
          </cell>
          <cell r="C6290" t="str">
            <v>PC</v>
          </cell>
          <cell r="D6290">
            <v>174.13</v>
          </cell>
          <cell r="E6290">
            <v>197.219638</v>
          </cell>
        </row>
        <row r="6291">
          <cell r="A6291" t="str">
            <v>M020924005</v>
          </cell>
          <cell r="B6291" t="str">
            <v>TIL RADIAL REDE C/ BOLSAS JE DN 300 X DL 250</v>
          </cell>
          <cell r="C6291" t="str">
            <v>PC</v>
          </cell>
          <cell r="D6291">
            <v>240.33</v>
          </cell>
          <cell r="E6291">
            <v>272.19775800000002</v>
          </cell>
        </row>
        <row r="6292">
          <cell r="A6292" t="str">
            <v>M020925000</v>
          </cell>
          <cell r="B6292" t="str">
            <v>TIL TUBO DE QUEDA C/ BOLSAS JE</v>
          </cell>
        </row>
        <row r="6293">
          <cell r="A6293" t="str">
            <v>M020925001</v>
          </cell>
          <cell r="B6293" t="str">
            <v>TIL TQ BBB JE DN 100 X DL 100</v>
          </cell>
          <cell r="C6293" t="str">
            <v>PC</v>
          </cell>
          <cell r="D6293">
            <v>28.2</v>
          </cell>
          <cell r="E6293">
            <v>31.939320000000002</v>
          </cell>
        </row>
        <row r="6294">
          <cell r="A6294" t="str">
            <v>M020925005</v>
          </cell>
          <cell r="B6294" t="str">
            <v>TIL TQ BBB JE DN 125 X DL 125</v>
          </cell>
          <cell r="C6294" t="str">
            <v>PC</v>
          </cell>
          <cell r="D6294">
            <v>30.47</v>
          </cell>
          <cell r="E6294">
            <v>34.510322000000002</v>
          </cell>
        </row>
        <row r="6295">
          <cell r="A6295" t="str">
            <v>M020925009</v>
          </cell>
          <cell r="B6295" t="str">
            <v>TIL TQ BBB JE DN 150 X DL 150</v>
          </cell>
          <cell r="C6295" t="str">
            <v>PC</v>
          </cell>
          <cell r="D6295">
            <v>51.2</v>
          </cell>
          <cell r="E6295">
            <v>57.989120000000007</v>
          </cell>
        </row>
        <row r="6296">
          <cell r="A6296" t="str">
            <v>M020925013</v>
          </cell>
          <cell r="B6296" t="str">
            <v>TIL TQ BBB JE DN 200 X DL 150</v>
          </cell>
          <cell r="C6296" t="str">
            <v>PC</v>
          </cell>
          <cell r="D6296">
            <v>63.9</v>
          </cell>
          <cell r="E6296">
            <v>72.373140000000006</v>
          </cell>
        </row>
        <row r="6297">
          <cell r="A6297" t="str">
            <v>M020925017</v>
          </cell>
          <cell r="B6297" t="str">
            <v>TIL TQ BBB JE DN 250 X DL 150</v>
          </cell>
          <cell r="C6297" t="str">
            <v>PC</v>
          </cell>
          <cell r="D6297">
            <v>89.47</v>
          </cell>
          <cell r="E6297">
            <v>101.33372200000001</v>
          </cell>
        </row>
        <row r="6298">
          <cell r="A6298" t="str">
            <v>M020925021</v>
          </cell>
          <cell r="B6298" t="str">
            <v>TIL TQ BBB JE DN 300 X DL 150</v>
          </cell>
          <cell r="C6298" t="str">
            <v>PC</v>
          </cell>
          <cell r="D6298">
            <v>112.99</v>
          </cell>
          <cell r="E6298">
            <v>127.97247400000001</v>
          </cell>
        </row>
        <row r="6299">
          <cell r="A6299" t="str">
            <v>M020926000</v>
          </cell>
          <cell r="B6299" t="str">
            <v>TAMPAO COMPLETO P/ TIL</v>
          </cell>
        </row>
        <row r="6300">
          <cell r="A6300" t="str">
            <v>M020926001</v>
          </cell>
          <cell r="B6300" t="str">
            <v>TAMPAO TIL DL 100</v>
          </cell>
          <cell r="C6300" t="str">
            <v>PC</v>
          </cell>
          <cell r="D6300">
            <v>34.79</v>
          </cell>
          <cell r="E6300">
            <v>39.403154000000001</v>
          </cell>
        </row>
        <row r="6301">
          <cell r="A6301" t="str">
            <v>M020926005</v>
          </cell>
          <cell r="B6301" t="str">
            <v>TAMPAO TIL DL 125</v>
          </cell>
          <cell r="C6301" t="str">
            <v>PC</v>
          </cell>
          <cell r="D6301">
            <v>46.3</v>
          </cell>
          <cell r="E6301">
            <v>52.43938</v>
          </cell>
        </row>
        <row r="6302">
          <cell r="A6302" t="str">
            <v>M020926009</v>
          </cell>
          <cell r="B6302" t="str">
            <v>TAMPAO TIL DL 150</v>
          </cell>
          <cell r="C6302" t="str">
            <v>PC</v>
          </cell>
          <cell r="D6302">
            <v>61.62</v>
          </cell>
          <cell r="E6302">
            <v>69.790812000000003</v>
          </cell>
        </row>
        <row r="6303">
          <cell r="A6303" t="str">
            <v>M020926013</v>
          </cell>
          <cell r="B6303" t="str">
            <v>TAMPAO TIL DL 200</v>
          </cell>
          <cell r="C6303" t="str">
            <v>PC</v>
          </cell>
          <cell r="D6303">
            <v>71.040000000000006</v>
          </cell>
          <cell r="E6303">
            <v>80.459904000000009</v>
          </cell>
        </row>
        <row r="6304">
          <cell r="A6304" t="str">
            <v>M020926017</v>
          </cell>
          <cell r="B6304" t="str">
            <v>TAMPAO TIL DL 250</v>
          </cell>
          <cell r="C6304" t="str">
            <v>PC</v>
          </cell>
          <cell r="D6304">
            <v>90.66</v>
          </cell>
          <cell r="E6304">
            <v>102.681516</v>
          </cell>
        </row>
        <row r="6305">
          <cell r="A6305" t="str">
            <v>M020927000</v>
          </cell>
          <cell r="B6305" t="str">
            <v>ANEL DE BORRACHA P/ ES PVC JE</v>
          </cell>
        </row>
        <row r="6306">
          <cell r="A6306" t="str">
            <v>M020927005</v>
          </cell>
          <cell r="B6306" t="str">
            <v>ANB P/ ES PVC JE DN  100</v>
          </cell>
          <cell r="C6306" t="str">
            <v>PC</v>
          </cell>
          <cell r="D6306">
            <v>2.31</v>
          </cell>
          <cell r="E6306">
            <v>2.6163060000000002</v>
          </cell>
        </row>
        <row r="6307">
          <cell r="A6307" t="str">
            <v>M020927009</v>
          </cell>
          <cell r="B6307" t="str">
            <v>ANB P/ ES PVC JE DN  125</v>
          </cell>
          <cell r="C6307" t="str">
            <v>PC</v>
          </cell>
          <cell r="D6307">
            <v>3.53</v>
          </cell>
          <cell r="E6307">
            <v>3.998078</v>
          </cell>
        </row>
        <row r="6308">
          <cell r="A6308" t="str">
            <v>M020927013</v>
          </cell>
          <cell r="B6308" t="str">
            <v>ANB P/ ES PVC JE DN  150</v>
          </cell>
          <cell r="C6308" t="str">
            <v>PC</v>
          </cell>
          <cell r="D6308">
            <v>6.04</v>
          </cell>
          <cell r="E6308">
            <v>6.8409040000000001</v>
          </cell>
        </row>
        <row r="6309">
          <cell r="A6309" t="str">
            <v>M020927017</v>
          </cell>
          <cell r="B6309" t="str">
            <v>ANB P/ ES PVC JE DN  200</v>
          </cell>
          <cell r="C6309" t="str">
            <v>PC</v>
          </cell>
          <cell r="D6309">
            <v>7.26</v>
          </cell>
          <cell r="E6309">
            <v>8.2226759999999999</v>
          </cell>
        </row>
        <row r="6310">
          <cell r="A6310" t="str">
            <v>M020927021</v>
          </cell>
          <cell r="B6310" t="str">
            <v>ANB P/ ES PVC JE DN  250</v>
          </cell>
          <cell r="C6310" t="str">
            <v>PC</v>
          </cell>
          <cell r="D6310">
            <v>14.33</v>
          </cell>
          <cell r="E6310">
            <v>16.230157999999999</v>
          </cell>
        </row>
        <row r="6311">
          <cell r="A6311" t="str">
            <v>M020927025</v>
          </cell>
          <cell r="B6311" t="str">
            <v>ANB P/ ES PVC JE DN  300</v>
          </cell>
          <cell r="C6311" t="str">
            <v>PC</v>
          </cell>
          <cell r="D6311">
            <v>19.14</v>
          </cell>
          <cell r="E6311">
            <v>21.677964000000003</v>
          </cell>
        </row>
        <row r="6312">
          <cell r="A6312" t="str">
            <v>M020927029</v>
          </cell>
          <cell r="B6312" t="str">
            <v>ANB P/ ES PVC JE DN  350</v>
          </cell>
          <cell r="C6312" t="str">
            <v>PC</v>
          </cell>
          <cell r="D6312">
            <v>29.38</v>
          </cell>
          <cell r="E6312">
            <v>33.275787999999999</v>
          </cell>
        </row>
        <row r="6313">
          <cell r="A6313" t="str">
            <v>M020927033</v>
          </cell>
          <cell r="B6313" t="str">
            <v>ANB P/ ES PVC JE DN  400</v>
          </cell>
          <cell r="C6313" t="str">
            <v>PC</v>
          </cell>
          <cell r="D6313">
            <v>37.26</v>
          </cell>
          <cell r="E6313">
            <v>42.200676000000001</v>
          </cell>
        </row>
        <row r="6314">
          <cell r="A6314" t="str">
            <v>M020928000</v>
          </cell>
          <cell r="B6314" t="str">
            <v>ANEL DE BORRACHA P/ TIL RADIAL REDE</v>
          </cell>
        </row>
        <row r="6315">
          <cell r="A6315" t="str">
            <v>M020928001</v>
          </cell>
          <cell r="B6315" t="str">
            <v>ANB P/ TIL RADIAL REDE DN 150</v>
          </cell>
          <cell r="C6315" t="str">
            <v>PC</v>
          </cell>
          <cell r="D6315">
            <v>36.630000000000003</v>
          </cell>
          <cell r="E6315">
            <v>41.487138000000002</v>
          </cell>
        </row>
        <row r="6316">
          <cell r="A6316" t="str">
            <v>M020928002</v>
          </cell>
          <cell r="B6316" t="str">
            <v>ANB P/ TIL RADIAL REDE DN 300</v>
          </cell>
          <cell r="C6316" t="str">
            <v>PC</v>
          </cell>
          <cell r="D6316">
            <v>111.22</v>
          </cell>
          <cell r="E6316">
            <v>125.96777200000001</v>
          </cell>
        </row>
        <row r="6317">
          <cell r="A6317" t="str">
            <v>M021000000</v>
          </cell>
          <cell r="B6317" t="str">
            <v>TUBOS DE PVC C/ JUNTA ROSCAVEL (JR)</v>
          </cell>
        </row>
        <row r="6318">
          <cell r="A6318" t="str">
            <v>M021000001</v>
          </cell>
          <cell r="B6318" t="str">
            <v>T PVC JR DN 1/2'</v>
          </cell>
          <cell r="C6318" t="str">
            <v>m</v>
          </cell>
          <cell r="D6318">
            <v>3.43</v>
          </cell>
          <cell r="E6318">
            <v>3.8848180000000005</v>
          </cell>
        </row>
        <row r="6319">
          <cell r="A6319" t="str">
            <v>M021000005</v>
          </cell>
          <cell r="B6319" t="str">
            <v>T PVC JR DN 3/4'</v>
          </cell>
          <cell r="C6319" t="str">
            <v>m</v>
          </cell>
          <cell r="D6319">
            <v>4.63</v>
          </cell>
          <cell r="E6319">
            <v>5.243938</v>
          </cell>
        </row>
        <row r="6320">
          <cell r="A6320" t="str">
            <v>M021000009</v>
          </cell>
          <cell r="B6320" t="str">
            <v>T PVC JR DN 1'</v>
          </cell>
          <cell r="C6320" t="str">
            <v>m</v>
          </cell>
          <cell r="D6320">
            <v>9.09</v>
          </cell>
          <cell r="E6320">
            <v>10.295334</v>
          </cell>
        </row>
        <row r="6321">
          <cell r="A6321" t="str">
            <v>M021000013</v>
          </cell>
          <cell r="B6321" t="str">
            <v>T PVC JR DN 1 1/4'</v>
          </cell>
          <cell r="C6321" t="str">
            <v>m</v>
          </cell>
          <cell r="D6321">
            <v>12.1</v>
          </cell>
          <cell r="E6321">
            <v>13.704460000000001</v>
          </cell>
        </row>
        <row r="6322">
          <cell r="A6322" t="str">
            <v>M021000017</v>
          </cell>
          <cell r="B6322" t="str">
            <v>T PVC JR DN 1 1/2'</v>
          </cell>
          <cell r="C6322" t="str">
            <v>m</v>
          </cell>
          <cell r="D6322">
            <v>15.05</v>
          </cell>
          <cell r="E6322">
            <v>17.045630000000003</v>
          </cell>
        </row>
        <row r="6323">
          <cell r="A6323" t="str">
            <v>M021000021</v>
          </cell>
          <cell r="B6323" t="str">
            <v>T PVC JR DN 2'</v>
          </cell>
          <cell r="C6323" t="str">
            <v>m</v>
          </cell>
          <cell r="D6323">
            <v>21.53</v>
          </cell>
          <cell r="E6323">
            <v>24.384878000000004</v>
          </cell>
        </row>
        <row r="6324">
          <cell r="A6324" t="str">
            <v>M021000025</v>
          </cell>
          <cell r="B6324" t="str">
            <v>T PVC JR DN 2 1/2'</v>
          </cell>
          <cell r="C6324" t="str">
            <v>m</v>
          </cell>
          <cell r="D6324">
            <v>35.799999999999997</v>
          </cell>
          <cell r="E6324">
            <v>40.547080000000001</v>
          </cell>
        </row>
        <row r="6325">
          <cell r="A6325" t="str">
            <v>M021000029</v>
          </cell>
          <cell r="B6325" t="str">
            <v>T PVC JR DN 3'</v>
          </cell>
          <cell r="C6325" t="str">
            <v>m</v>
          </cell>
          <cell r="D6325">
            <v>46.41</v>
          </cell>
          <cell r="E6325">
            <v>52.563966000000001</v>
          </cell>
        </row>
        <row r="6326">
          <cell r="A6326" t="str">
            <v>M021000033</v>
          </cell>
          <cell r="B6326" t="str">
            <v>T PVC JR  DN 4'</v>
          </cell>
          <cell r="C6326" t="str">
            <v>m</v>
          </cell>
          <cell r="D6326">
            <v>54.8</v>
          </cell>
          <cell r="E6326">
            <v>62.066479999999999</v>
          </cell>
        </row>
        <row r="6327">
          <cell r="A6327" t="str">
            <v>M021000037</v>
          </cell>
          <cell r="B6327" t="str">
            <v>T PVC JR  DN 5'</v>
          </cell>
          <cell r="C6327" t="str">
            <v>m</v>
          </cell>
          <cell r="D6327">
            <v>78.08</v>
          </cell>
          <cell r="E6327">
            <v>88.433408</v>
          </cell>
        </row>
        <row r="6328">
          <cell r="A6328" t="str">
            <v>M021100000</v>
          </cell>
          <cell r="B6328" t="str">
            <v>TUBOS DE PVC C/ JUNTA SOLDAVEL (JS)</v>
          </cell>
        </row>
        <row r="6329">
          <cell r="A6329" t="str">
            <v>M021100001</v>
          </cell>
          <cell r="B6329" t="str">
            <v>T PVC JS DN 20</v>
          </cell>
          <cell r="C6329" t="str">
            <v>m</v>
          </cell>
          <cell r="D6329">
            <v>1.47</v>
          </cell>
          <cell r="E6329">
            <v>1.664922</v>
          </cell>
        </row>
        <row r="6330">
          <cell r="A6330" t="str">
            <v>M021100005</v>
          </cell>
          <cell r="B6330" t="str">
            <v>T PVC JS DN 25</v>
          </cell>
          <cell r="C6330" t="str">
            <v>m</v>
          </cell>
          <cell r="D6330">
            <v>1.95</v>
          </cell>
          <cell r="E6330">
            <v>2.2085699999999999</v>
          </cell>
        </row>
        <row r="6331">
          <cell r="A6331" t="str">
            <v>M021100009</v>
          </cell>
          <cell r="B6331" t="str">
            <v>T PVC JS DN 32</v>
          </cell>
          <cell r="C6331" t="str">
            <v>m</v>
          </cell>
          <cell r="D6331">
            <v>4.18</v>
          </cell>
          <cell r="E6331">
            <v>4.7342680000000001</v>
          </cell>
        </row>
        <row r="6332">
          <cell r="A6332" t="str">
            <v>M021100013</v>
          </cell>
          <cell r="B6332" t="str">
            <v>T PVC JS DN 40</v>
          </cell>
          <cell r="C6332" t="str">
            <v>m</v>
          </cell>
          <cell r="D6332">
            <v>6.1</v>
          </cell>
          <cell r="E6332">
            <v>6.9088599999999998</v>
          </cell>
        </row>
        <row r="6333">
          <cell r="A6333" t="str">
            <v>M021100017</v>
          </cell>
          <cell r="B6333" t="str">
            <v>T PVC JS DN 50</v>
          </cell>
          <cell r="C6333" t="str">
            <v>m</v>
          </cell>
          <cell r="D6333">
            <v>7.57</v>
          </cell>
          <cell r="E6333">
            <v>8.5737820000000013</v>
          </cell>
        </row>
        <row r="6334">
          <cell r="A6334" t="str">
            <v>M021100021</v>
          </cell>
          <cell r="B6334" t="str">
            <v>T PVC JS DN 60</v>
          </cell>
          <cell r="C6334" t="str">
            <v>m</v>
          </cell>
          <cell r="D6334">
            <v>11.8</v>
          </cell>
          <cell r="E6334">
            <v>13.364680000000002</v>
          </cell>
        </row>
        <row r="6335">
          <cell r="A6335" t="str">
            <v>M021100025</v>
          </cell>
          <cell r="B6335" t="str">
            <v>T PVC JS DN 75</v>
          </cell>
          <cell r="C6335" t="str">
            <v>m</v>
          </cell>
          <cell r="D6335">
            <v>16.55</v>
          </cell>
          <cell r="E6335">
            <v>18.744530000000001</v>
          </cell>
        </row>
        <row r="6336">
          <cell r="A6336" t="str">
            <v>M021100029</v>
          </cell>
          <cell r="B6336" t="str">
            <v>T PVC JS DN 85</v>
          </cell>
          <cell r="C6336" t="str">
            <v>m</v>
          </cell>
          <cell r="D6336">
            <v>20.87</v>
          </cell>
          <cell r="E6336">
            <v>23.637362000000003</v>
          </cell>
        </row>
        <row r="6337">
          <cell r="A6337" t="str">
            <v>M021100033</v>
          </cell>
          <cell r="B6337" t="str">
            <v>T PVC JS DN 110</v>
          </cell>
          <cell r="C6337" t="str">
            <v>m</v>
          </cell>
          <cell r="D6337">
            <v>35.18</v>
          </cell>
          <cell r="E6337">
            <v>39.844867999999998</v>
          </cell>
        </row>
        <row r="6338">
          <cell r="A6338" t="str">
            <v>M021200000</v>
          </cell>
          <cell r="B6338" t="str">
            <v>TUBOS DE PVC P/ ESGOTO PREDIAL</v>
          </cell>
        </row>
        <row r="6339">
          <cell r="A6339" t="str">
            <v>M021201000</v>
          </cell>
          <cell r="B6339" t="str">
            <v>TUBOS DE PVC P/ ESGOTO PREDIAL PONTA, BOLSA E VIROLA</v>
          </cell>
        </row>
        <row r="6340">
          <cell r="A6340" t="str">
            <v>M021201001</v>
          </cell>
          <cell r="B6340" t="str">
            <v>T PVC EP PBV  DN 50</v>
          </cell>
          <cell r="C6340" t="str">
            <v>m</v>
          </cell>
          <cell r="D6340">
            <v>5.0999999999999996</v>
          </cell>
          <cell r="E6340">
            <v>5.7762599999999997</v>
          </cell>
        </row>
        <row r="6341">
          <cell r="A6341" t="str">
            <v>M021201005</v>
          </cell>
          <cell r="B6341" t="str">
            <v>T PVC EP PBV  DN 75</v>
          </cell>
          <cell r="C6341" t="str">
            <v>m</v>
          </cell>
          <cell r="D6341">
            <v>6.91</v>
          </cell>
          <cell r="E6341">
            <v>7.8262660000000004</v>
          </cell>
        </row>
        <row r="6342">
          <cell r="A6342" t="str">
            <v>M021201009</v>
          </cell>
          <cell r="B6342" t="str">
            <v>T PVC EP PBV  DN 100</v>
          </cell>
          <cell r="C6342" t="str">
            <v>m</v>
          </cell>
          <cell r="D6342">
            <v>8.51</v>
          </cell>
          <cell r="E6342">
            <v>9.6384260000000008</v>
          </cell>
        </row>
        <row r="6343">
          <cell r="A6343" t="str">
            <v>M021201013</v>
          </cell>
          <cell r="B6343" t="str">
            <v>T PVC EP PBV  DN 150</v>
          </cell>
          <cell r="C6343" t="str">
            <v>m</v>
          </cell>
          <cell r="D6343">
            <v>17.39</v>
          </cell>
          <cell r="E6343">
            <v>19.695914000000002</v>
          </cell>
        </row>
        <row r="6344">
          <cell r="A6344" t="str">
            <v>M021202000</v>
          </cell>
          <cell r="B6344" t="str">
            <v>TUBOS DE PVC P/ ESGOTO PREDIAL PONTA E BOLSA SOLDAVEL</v>
          </cell>
        </row>
        <row r="6345">
          <cell r="A6345" t="str">
            <v>M021202001</v>
          </cell>
          <cell r="B6345" t="str">
            <v>T PVC EP PB JS   DN 40</v>
          </cell>
          <cell r="C6345" t="str">
            <v>m</v>
          </cell>
          <cell r="D6345">
            <v>5.03</v>
          </cell>
          <cell r="E6345">
            <v>5.6969780000000005</v>
          </cell>
        </row>
        <row r="6346">
          <cell r="A6346" t="str">
            <v>M021203000</v>
          </cell>
          <cell r="B6346" t="str">
            <v>TUBOS DE PVC P/ PROLONGAMENTO P/ CAIXA SIFONADA</v>
          </cell>
        </row>
        <row r="6347">
          <cell r="A6347" t="str">
            <v>M021203001</v>
          </cell>
          <cell r="B6347" t="str">
            <v>T PVC PROLONG. DN 100</v>
          </cell>
          <cell r="C6347" t="str">
            <v>m</v>
          </cell>
          <cell r="D6347">
            <v>13.51</v>
          </cell>
          <cell r="E6347">
            <v>15.301426000000001</v>
          </cell>
        </row>
        <row r="6348">
          <cell r="A6348" t="str">
            <v>M021203005</v>
          </cell>
          <cell r="B6348" t="str">
            <v>T PVC PROLONG. DN 150</v>
          </cell>
          <cell r="C6348" t="str">
            <v>m</v>
          </cell>
          <cell r="D6348">
            <v>31.99</v>
          </cell>
          <cell r="E6348">
            <v>36.231873999999998</v>
          </cell>
        </row>
        <row r="6349">
          <cell r="A6349" t="str">
            <v>M021300000</v>
          </cell>
          <cell r="B6349" t="str">
            <v>TUBOS DE PVC RIGIDO REFORCADO</v>
          </cell>
        </row>
        <row r="6350">
          <cell r="A6350" t="str">
            <v>M021301000</v>
          </cell>
          <cell r="B6350" t="str">
            <v>TUBOS DE PVC RIGIDO REFORCADO PONTA, BOLSA E VIROLA</v>
          </cell>
        </row>
        <row r="6351">
          <cell r="A6351" t="str">
            <v>M021301001</v>
          </cell>
          <cell r="B6351" t="str">
            <v>T PVC RPBV DN 40</v>
          </cell>
          <cell r="C6351" t="str">
            <v>m</v>
          </cell>
          <cell r="D6351">
            <v>5.03</v>
          </cell>
          <cell r="E6351">
            <v>5.6969780000000005</v>
          </cell>
        </row>
        <row r="6352">
          <cell r="A6352" t="str">
            <v>M021301005</v>
          </cell>
          <cell r="B6352" t="str">
            <v>T PVC RPBV DN 50</v>
          </cell>
          <cell r="C6352" t="str">
            <v>m</v>
          </cell>
          <cell r="D6352">
            <v>6.68</v>
          </cell>
          <cell r="E6352">
            <v>7.5657680000000003</v>
          </cell>
        </row>
        <row r="6353">
          <cell r="A6353" t="str">
            <v>M021301009</v>
          </cell>
          <cell r="B6353" t="str">
            <v>T PVC RPBV DN 75</v>
          </cell>
          <cell r="C6353" t="str">
            <v>m</v>
          </cell>
          <cell r="D6353">
            <v>8.51</v>
          </cell>
          <cell r="E6353">
            <v>9.6384260000000008</v>
          </cell>
        </row>
        <row r="6354">
          <cell r="A6354" t="str">
            <v>M021301013</v>
          </cell>
          <cell r="B6354" t="str">
            <v>T PVC RPBV DN 100</v>
          </cell>
          <cell r="C6354" t="str">
            <v>m</v>
          </cell>
          <cell r="D6354">
            <v>14.01</v>
          </cell>
          <cell r="E6354">
            <v>15.867726000000001</v>
          </cell>
        </row>
        <row r="6355">
          <cell r="A6355" t="str">
            <v>M021301017</v>
          </cell>
          <cell r="B6355" t="str">
            <v>T PVC RPBV DN 150</v>
          </cell>
          <cell r="C6355" t="str">
            <v>m</v>
          </cell>
          <cell r="D6355">
            <v>29.13</v>
          </cell>
          <cell r="E6355">
            <v>32.992637999999999</v>
          </cell>
        </row>
        <row r="6356">
          <cell r="A6356" t="str">
            <v>M021302000</v>
          </cell>
          <cell r="B6356" t="str">
            <v>TUBOS DE PVC RIGIDO REFORCADO C/ PONTAS LISAS</v>
          </cell>
        </row>
        <row r="6357">
          <cell r="A6357" t="str">
            <v>M021302001</v>
          </cell>
          <cell r="B6357" t="str">
            <v>T PVC R PL DN 40</v>
          </cell>
          <cell r="C6357" t="str">
            <v>m</v>
          </cell>
          <cell r="D6357">
            <v>5.25</v>
          </cell>
          <cell r="E6357">
            <v>5.9461500000000003</v>
          </cell>
        </row>
        <row r="6358">
          <cell r="A6358" t="str">
            <v>M021302005</v>
          </cell>
          <cell r="B6358" t="str">
            <v>T PVC R PL DN 50</v>
          </cell>
          <cell r="C6358" t="str">
            <v>m</v>
          </cell>
          <cell r="D6358">
            <v>6.65</v>
          </cell>
          <cell r="E6358">
            <v>7.5317900000000009</v>
          </cell>
        </row>
        <row r="6359">
          <cell r="A6359" t="str">
            <v>M021302009</v>
          </cell>
          <cell r="B6359" t="str">
            <v>T PVC R PL DN 75</v>
          </cell>
          <cell r="C6359" t="str">
            <v>m</v>
          </cell>
          <cell r="D6359">
            <v>8.49</v>
          </cell>
          <cell r="E6359">
            <v>9.615774</v>
          </cell>
        </row>
        <row r="6360">
          <cell r="A6360" t="str">
            <v>M021302013</v>
          </cell>
          <cell r="B6360" t="str">
            <v>T PVC R PL DN 100</v>
          </cell>
          <cell r="C6360" t="str">
            <v>m</v>
          </cell>
          <cell r="D6360">
            <v>14.26</v>
          </cell>
          <cell r="E6360">
            <v>16.150876</v>
          </cell>
        </row>
        <row r="6361">
          <cell r="A6361" t="str">
            <v>M021302017</v>
          </cell>
          <cell r="B6361" t="str">
            <v>T PVC R PL DN 150</v>
          </cell>
          <cell r="C6361" t="str">
            <v>m</v>
          </cell>
          <cell r="D6361">
            <v>29.5</v>
          </cell>
          <cell r="E6361">
            <v>33.411700000000003</v>
          </cell>
        </row>
        <row r="6362">
          <cell r="A6362" t="str">
            <v>M021400000</v>
          </cell>
          <cell r="B6362" t="str">
            <v>TUBOS DE PVC RIGIDO LEVE</v>
          </cell>
        </row>
        <row r="6363">
          <cell r="A6363" t="str">
            <v>M021400001</v>
          </cell>
          <cell r="B6363" t="str">
            <v>T PVC L DN 125</v>
          </cell>
          <cell r="C6363" t="str">
            <v>m</v>
          </cell>
          <cell r="D6363">
            <v>13.7</v>
          </cell>
          <cell r="E6363">
            <v>15.51662</v>
          </cell>
        </row>
        <row r="6364">
          <cell r="A6364" t="str">
            <v>M021400005</v>
          </cell>
          <cell r="B6364" t="str">
            <v>T PVC L DN 150</v>
          </cell>
          <cell r="C6364" t="str">
            <v>m</v>
          </cell>
          <cell r="D6364">
            <v>15.66</v>
          </cell>
          <cell r="E6364">
            <v>17.736516000000002</v>
          </cell>
        </row>
        <row r="6365">
          <cell r="A6365" t="str">
            <v>M021400009</v>
          </cell>
          <cell r="B6365" t="str">
            <v>T PVC L DN 200</v>
          </cell>
          <cell r="C6365" t="str">
            <v>m</v>
          </cell>
          <cell r="D6365">
            <v>26.23</v>
          </cell>
          <cell r="E6365">
            <v>29.708098000000003</v>
          </cell>
        </row>
        <row r="6366">
          <cell r="A6366" t="str">
            <v>M021400013</v>
          </cell>
          <cell r="B6366" t="str">
            <v>T PVC L DN 250</v>
          </cell>
          <cell r="C6366" t="str">
            <v>m</v>
          </cell>
          <cell r="D6366">
            <v>45.19</v>
          </cell>
          <cell r="E6366">
            <v>51.182194000000003</v>
          </cell>
        </row>
        <row r="6367">
          <cell r="A6367" t="str">
            <v>M021400017</v>
          </cell>
          <cell r="B6367" t="str">
            <v>T PVC L DN 300</v>
          </cell>
          <cell r="C6367" t="str">
            <v>m</v>
          </cell>
          <cell r="D6367">
            <v>64.5</v>
          </cell>
          <cell r="E6367">
            <v>73.052700000000002</v>
          </cell>
        </row>
        <row r="6368">
          <cell r="A6368" t="str">
            <v>M021400021</v>
          </cell>
          <cell r="B6368" t="str">
            <v>T PVC L DN 400</v>
          </cell>
          <cell r="C6368" t="str">
            <v>m</v>
          </cell>
          <cell r="D6368">
            <v>108.95</v>
          </cell>
          <cell r="E6368">
            <v>123.39677</v>
          </cell>
        </row>
        <row r="6369">
          <cell r="A6369" t="str">
            <v>M021400025</v>
          </cell>
          <cell r="B6369" t="str">
            <v>T PVC L DN 450</v>
          </cell>
          <cell r="C6369" t="str">
            <v>m</v>
          </cell>
          <cell r="D6369">
            <v>134.15</v>
          </cell>
          <cell r="E6369">
            <v>151.93829000000002</v>
          </cell>
        </row>
        <row r="6370">
          <cell r="A6370" t="str">
            <v>M021500000</v>
          </cell>
          <cell r="B6370" t="str">
            <v>CONEXOES DE  PVC  C/  JUNTA ROSCAVEL (JR) E  ACESSORIOS</v>
          </cell>
        </row>
        <row r="6371">
          <cell r="A6371" t="str">
            <v>M021501000</v>
          </cell>
          <cell r="B6371" t="str">
            <v>ADAPTADOR PVC JR C/ FLANGES E ANEL DE  VEDACAO P/ CAIXA D'AGUA</v>
          </cell>
        </row>
        <row r="6372">
          <cell r="A6372" t="str">
            <v>M021502000</v>
          </cell>
          <cell r="B6372" t="str">
            <v>BRACADEIRA DE ENCAIXE PVC JR P/ TUBO ROSCAVEL</v>
          </cell>
        </row>
        <row r="6373">
          <cell r="A6373" t="str">
            <v>M021503000</v>
          </cell>
          <cell r="B6373" t="str">
            <v>BUCHA DE REDUCAO PVC JR</v>
          </cell>
        </row>
        <row r="6374">
          <cell r="A6374" t="str">
            <v>M021503001</v>
          </cell>
          <cell r="B6374" t="str">
            <v>B RD PVC JR DN 3/4 X 1/2'</v>
          </cell>
          <cell r="C6374" t="str">
            <v>PC</v>
          </cell>
          <cell r="D6374">
            <v>0.62</v>
          </cell>
          <cell r="E6374">
            <v>0.70221200000000006</v>
          </cell>
        </row>
        <row r="6375">
          <cell r="A6375" t="str">
            <v>M021503005</v>
          </cell>
          <cell r="B6375" t="str">
            <v>B RD PVC JR DN 1 X 1/2'</v>
          </cell>
          <cell r="C6375" t="str">
            <v>PC</v>
          </cell>
          <cell r="D6375">
            <v>1.81</v>
          </cell>
          <cell r="E6375">
            <v>2.0500060000000002</v>
          </cell>
        </row>
        <row r="6376">
          <cell r="A6376" t="str">
            <v>M021503009</v>
          </cell>
          <cell r="B6376" t="str">
            <v>B RD PVC JR DN 1 X 3/4'</v>
          </cell>
          <cell r="C6376" t="str">
            <v>PC</v>
          </cell>
          <cell r="D6376">
            <v>1.82</v>
          </cell>
          <cell r="E6376">
            <v>2.0613320000000002</v>
          </cell>
        </row>
        <row r="6377">
          <cell r="A6377" t="str">
            <v>M021503013</v>
          </cell>
          <cell r="B6377" t="str">
            <v>B RD PVC JR DN 1 1/4 X 3/4'</v>
          </cell>
          <cell r="C6377" t="str">
            <v>PC</v>
          </cell>
          <cell r="D6377">
            <v>2.77</v>
          </cell>
          <cell r="E6377">
            <v>3.137302</v>
          </cell>
        </row>
        <row r="6378">
          <cell r="A6378" t="str">
            <v>M021503017</v>
          </cell>
          <cell r="B6378" t="str">
            <v>B RD PVC JR DN 1 1/4 X 1'</v>
          </cell>
          <cell r="C6378" t="str">
            <v>PC</v>
          </cell>
          <cell r="D6378">
            <v>2.87</v>
          </cell>
          <cell r="E6378">
            <v>3.2505620000000004</v>
          </cell>
        </row>
        <row r="6379">
          <cell r="A6379" t="str">
            <v>M021503021</v>
          </cell>
          <cell r="B6379" t="str">
            <v>B RD PVC JR DN 1 1/2 X  3/4'</v>
          </cell>
          <cell r="C6379" t="str">
            <v>PC</v>
          </cell>
          <cell r="D6379">
            <v>4.1100000000000003</v>
          </cell>
          <cell r="E6379">
            <v>4.654986000000001</v>
          </cell>
        </row>
        <row r="6380">
          <cell r="A6380" t="str">
            <v>M021503025</v>
          </cell>
          <cell r="B6380" t="str">
            <v>B RD PVC JR DN 1 1/2 X 1'</v>
          </cell>
          <cell r="C6380" t="str">
            <v>PC</v>
          </cell>
          <cell r="D6380">
            <v>4.18</v>
          </cell>
          <cell r="E6380">
            <v>4.7342680000000001</v>
          </cell>
        </row>
        <row r="6381">
          <cell r="A6381" t="str">
            <v>M021503029</v>
          </cell>
          <cell r="B6381" t="str">
            <v>B RD PVC JR DN 1 1/2 X 1 1/4'</v>
          </cell>
          <cell r="C6381" t="str">
            <v>PC</v>
          </cell>
          <cell r="D6381">
            <v>4.22</v>
          </cell>
          <cell r="E6381">
            <v>4.7795719999999999</v>
          </cell>
        </row>
        <row r="6382">
          <cell r="A6382" t="str">
            <v>M021503033</v>
          </cell>
          <cell r="B6382" t="str">
            <v>B RD PVC JR DN 2 X 1'</v>
          </cell>
          <cell r="C6382" t="str">
            <v>PC</v>
          </cell>
          <cell r="D6382">
            <v>8.68</v>
          </cell>
          <cell r="E6382">
            <v>9.8309680000000004</v>
          </cell>
        </row>
        <row r="6383">
          <cell r="A6383" t="str">
            <v>M021503037</v>
          </cell>
          <cell r="B6383" t="str">
            <v>B RD PVC JR DN 2 X 1 1/ 4'</v>
          </cell>
          <cell r="C6383" t="str">
            <v>PC</v>
          </cell>
          <cell r="D6383">
            <v>8.99</v>
          </cell>
          <cell r="E6383">
            <v>10.182074</v>
          </cell>
        </row>
        <row r="6384">
          <cell r="A6384" t="str">
            <v>M021503041</v>
          </cell>
          <cell r="B6384" t="str">
            <v>B RD PVC JR DN 2 X 1 1/2'</v>
          </cell>
          <cell r="C6384" t="str">
            <v>PC</v>
          </cell>
          <cell r="D6384">
            <v>9.19</v>
          </cell>
          <cell r="E6384">
            <v>10.408594000000001</v>
          </cell>
        </row>
        <row r="6385">
          <cell r="A6385" t="str">
            <v>M021504000</v>
          </cell>
          <cell r="B6385" t="str">
            <v>CAP PVC JR</v>
          </cell>
        </row>
        <row r="6386">
          <cell r="A6386" t="str">
            <v>M021504001</v>
          </cell>
          <cell r="B6386" t="str">
            <v>K PVC JR DN 1/2'</v>
          </cell>
          <cell r="C6386" t="str">
            <v>PC</v>
          </cell>
          <cell r="D6386">
            <v>0.66</v>
          </cell>
          <cell r="E6386">
            <v>0.74751600000000007</v>
          </cell>
        </row>
        <row r="6387">
          <cell r="A6387" t="str">
            <v>M021504005</v>
          </cell>
          <cell r="B6387" t="str">
            <v>K PVC JR DN 3/4'</v>
          </cell>
          <cell r="C6387" t="str">
            <v>PC</v>
          </cell>
          <cell r="D6387">
            <v>1.01</v>
          </cell>
          <cell r="E6387">
            <v>1.143926</v>
          </cell>
        </row>
        <row r="6388">
          <cell r="A6388" t="str">
            <v>M021504009</v>
          </cell>
          <cell r="B6388" t="str">
            <v>K PVC JR DN 1'</v>
          </cell>
          <cell r="C6388" t="str">
            <v>PC</v>
          </cell>
          <cell r="D6388">
            <v>1.76</v>
          </cell>
          <cell r="E6388">
            <v>1.993376</v>
          </cell>
        </row>
        <row r="6389">
          <cell r="A6389" t="str">
            <v>M021504013</v>
          </cell>
          <cell r="B6389" t="str">
            <v>K PVC JR DN 1 1/4'</v>
          </cell>
          <cell r="C6389" t="str">
            <v>PC</v>
          </cell>
          <cell r="D6389">
            <v>3.35</v>
          </cell>
          <cell r="E6389">
            <v>3.7942100000000001</v>
          </cell>
        </row>
        <row r="6390">
          <cell r="A6390" t="str">
            <v>M021504017</v>
          </cell>
          <cell r="B6390" t="str">
            <v>K PVC JR DN 1 1/2'</v>
          </cell>
          <cell r="C6390" t="str">
            <v>PC</v>
          </cell>
          <cell r="D6390">
            <v>4.38</v>
          </cell>
          <cell r="E6390">
            <v>4.960788</v>
          </cell>
        </row>
        <row r="6391">
          <cell r="A6391" t="str">
            <v>M021504021</v>
          </cell>
          <cell r="B6391" t="str">
            <v>K PVC JR DN 2'</v>
          </cell>
          <cell r="C6391" t="str">
            <v>PC</v>
          </cell>
          <cell r="D6391">
            <v>6.14</v>
          </cell>
          <cell r="E6391">
            <v>6.9541639999999996</v>
          </cell>
        </row>
        <row r="6392">
          <cell r="A6392" t="str">
            <v>M021504025</v>
          </cell>
          <cell r="B6392" t="str">
            <v>K PVC JR DN 2 1/2'</v>
          </cell>
          <cell r="C6392" t="str">
            <v>PC</v>
          </cell>
          <cell r="D6392">
            <v>11.09</v>
          </cell>
          <cell r="E6392">
            <v>12.560534000000001</v>
          </cell>
        </row>
        <row r="6393">
          <cell r="A6393" t="str">
            <v>M021504029</v>
          </cell>
          <cell r="B6393" t="str">
            <v>K PVC JR DN 3'</v>
          </cell>
          <cell r="C6393" t="str">
            <v>PC</v>
          </cell>
          <cell r="D6393">
            <v>17.18</v>
          </cell>
          <cell r="E6393">
            <v>19.458068000000001</v>
          </cell>
        </row>
        <row r="6394">
          <cell r="A6394" t="str">
            <v>M021504033</v>
          </cell>
          <cell r="B6394" t="str">
            <v>K PVC JR DN 4'</v>
          </cell>
          <cell r="C6394" t="str">
            <v>PC</v>
          </cell>
          <cell r="D6394">
            <v>32.479999999999997</v>
          </cell>
          <cell r="E6394">
            <v>36.786847999999999</v>
          </cell>
        </row>
        <row r="6395">
          <cell r="A6395" t="str">
            <v>M021505000</v>
          </cell>
          <cell r="B6395" t="str">
            <v>CURVA 90o PVC JR</v>
          </cell>
        </row>
        <row r="6396">
          <cell r="A6396" t="str">
            <v>M021505001</v>
          </cell>
          <cell r="B6396" t="str">
            <v>C90o PVC JR DN 1/2'</v>
          </cell>
          <cell r="C6396" t="str">
            <v>PC</v>
          </cell>
          <cell r="D6396">
            <v>2.42</v>
          </cell>
          <cell r="E6396">
            <v>2.7408920000000001</v>
          </cell>
        </row>
        <row r="6397">
          <cell r="A6397" t="str">
            <v>M021505005</v>
          </cell>
          <cell r="B6397" t="str">
            <v>C90o PVC JR DN 3/4'</v>
          </cell>
          <cell r="C6397" t="str">
            <v>PC</v>
          </cell>
          <cell r="D6397">
            <v>3.31</v>
          </cell>
          <cell r="E6397">
            <v>3.7489060000000003</v>
          </cell>
        </row>
        <row r="6398">
          <cell r="A6398" t="str">
            <v>M021505009</v>
          </cell>
          <cell r="B6398" t="str">
            <v>C90o PVC JR DN 1'</v>
          </cell>
          <cell r="C6398" t="str">
            <v>PC</v>
          </cell>
          <cell r="D6398">
            <v>6.07</v>
          </cell>
          <cell r="E6398">
            <v>6.8748820000000004</v>
          </cell>
        </row>
        <row r="6399">
          <cell r="A6399" t="str">
            <v>M021505013</v>
          </cell>
          <cell r="B6399" t="str">
            <v>C90   PVC JR DN 1 1/4'</v>
          </cell>
          <cell r="C6399" t="str">
            <v>PC</v>
          </cell>
          <cell r="D6399">
            <v>9.16</v>
          </cell>
          <cell r="E6399">
            <v>10.374616000000001</v>
          </cell>
        </row>
        <row r="6400">
          <cell r="A6400" t="str">
            <v>M021505017</v>
          </cell>
          <cell r="B6400" t="str">
            <v>C90o PVC JR DN 1 1/2'</v>
          </cell>
          <cell r="C6400" t="str">
            <v>PC</v>
          </cell>
          <cell r="D6400">
            <v>9.1999999999999993</v>
          </cell>
          <cell r="E6400">
            <v>10.419919999999999</v>
          </cell>
        </row>
        <row r="6401">
          <cell r="A6401" t="str">
            <v>M021505021</v>
          </cell>
          <cell r="B6401" t="str">
            <v>C90o PVC JR DN 2'</v>
          </cell>
          <cell r="C6401" t="str">
            <v>PC</v>
          </cell>
          <cell r="D6401">
            <v>17.420000000000002</v>
          </cell>
          <cell r="E6401">
            <v>19.729892000000003</v>
          </cell>
        </row>
        <row r="6402">
          <cell r="A6402" t="str">
            <v>M021506000</v>
          </cell>
          <cell r="B6402" t="str">
            <v>FLANGE AVULSO PVC C/ SEXTAVADO, ROSCA E S/ FUROS</v>
          </cell>
        </row>
        <row r="6403">
          <cell r="A6403" t="str">
            <v>M021506001</v>
          </cell>
          <cell r="B6403" t="str">
            <v>FLANGE PVC C/ SEXT., ROSCA E S/ FUROS DN 1/2'</v>
          </cell>
          <cell r="C6403" t="str">
            <v>PC</v>
          </cell>
          <cell r="D6403">
            <v>2.86</v>
          </cell>
          <cell r="E6403">
            <v>3.239236</v>
          </cell>
        </row>
        <row r="6404">
          <cell r="A6404" t="str">
            <v>M021506005</v>
          </cell>
          <cell r="B6404" t="str">
            <v>FLANGE PVC C/ SEXT., ROSCA E S/ FUROS DN 3/4'</v>
          </cell>
          <cell r="C6404" t="str">
            <v>PC</v>
          </cell>
          <cell r="D6404">
            <v>3.82</v>
          </cell>
          <cell r="E6404">
            <v>4.3265320000000003</v>
          </cell>
        </row>
        <row r="6405">
          <cell r="A6405" t="str">
            <v>M021506009</v>
          </cell>
          <cell r="B6405" t="str">
            <v>FLANGE PVC C/ SEXT., ROSCA E S/ FUROS DN 1'</v>
          </cell>
          <cell r="C6405" t="str">
            <v>PC</v>
          </cell>
          <cell r="D6405">
            <v>4.92</v>
          </cell>
          <cell r="E6405">
            <v>5.5723919999999998</v>
          </cell>
        </row>
        <row r="6406">
          <cell r="A6406" t="str">
            <v>M021506013</v>
          </cell>
          <cell r="B6406" t="str">
            <v>FLANGE PVC C/ SEXT., ROSCA E S/ FUROS DN 1 1/4'</v>
          </cell>
          <cell r="C6406" t="str">
            <v>PC</v>
          </cell>
          <cell r="D6406">
            <v>5.38</v>
          </cell>
          <cell r="E6406">
            <v>6.093388</v>
          </cell>
        </row>
        <row r="6407">
          <cell r="A6407" t="str">
            <v>M021506017</v>
          </cell>
          <cell r="B6407" t="str">
            <v>FLANGE PVC C/ SEXT., ROSCA E S/ FUROS DN 1 1/2'</v>
          </cell>
          <cell r="C6407" t="str">
            <v>PC</v>
          </cell>
          <cell r="D6407">
            <v>7.08</v>
          </cell>
          <cell r="E6407">
            <v>8.0188079999999999</v>
          </cell>
        </row>
        <row r="6408">
          <cell r="A6408" t="str">
            <v>M021506021</v>
          </cell>
          <cell r="B6408" t="str">
            <v>FLANGE PVC C/ SEXT., ROSCA E S/ FUROS DN 2'</v>
          </cell>
          <cell r="C6408" t="str">
            <v>PC</v>
          </cell>
          <cell r="D6408">
            <v>9.4600000000000009</v>
          </cell>
          <cell r="E6408">
            <v>10.714396000000001</v>
          </cell>
        </row>
        <row r="6409">
          <cell r="A6409" t="str">
            <v>M021506025</v>
          </cell>
          <cell r="B6409" t="str">
            <v>FLANGE PVC C/ SEXT., ROSCA E S/ FUROS DN 2 1/2'</v>
          </cell>
          <cell r="C6409" t="str">
            <v>PC</v>
          </cell>
          <cell r="D6409">
            <v>58.62</v>
          </cell>
          <cell r="E6409">
            <v>66.393011999999999</v>
          </cell>
        </row>
        <row r="6410">
          <cell r="A6410" t="str">
            <v>M021506029</v>
          </cell>
          <cell r="B6410" t="str">
            <v>FLANGE PVC C/ SEXT., ROSCA E S/ FUROS DN 3'</v>
          </cell>
          <cell r="C6410" t="str">
            <v>PC</v>
          </cell>
          <cell r="D6410">
            <v>67.88</v>
          </cell>
          <cell r="E6410">
            <v>76.880887999999999</v>
          </cell>
        </row>
        <row r="6411">
          <cell r="A6411" t="str">
            <v>M021506033</v>
          </cell>
          <cell r="B6411" t="str">
            <v>FLANGE PVC C/ SEXT., ROSCA E S/ FUROS DN 4'</v>
          </cell>
          <cell r="C6411" t="str">
            <v>PC</v>
          </cell>
          <cell r="D6411">
            <v>84.67</v>
          </cell>
          <cell r="E6411">
            <v>95.897242000000006</v>
          </cell>
        </row>
        <row r="6412">
          <cell r="A6412" t="str">
            <v>M021506041</v>
          </cell>
          <cell r="B6412" t="str">
            <v>FLANGE PVC C/ SEXT., ROSCA E S/ FUROS DN 6'</v>
          </cell>
          <cell r="C6412" t="str">
            <v>PC</v>
          </cell>
          <cell r="D6412">
            <v>179.58</v>
          </cell>
          <cell r="E6412">
            <v>203.39230800000001</v>
          </cell>
        </row>
        <row r="6413">
          <cell r="A6413" t="str">
            <v>M021507000</v>
          </cell>
          <cell r="B6413" t="str">
            <v>JOELHO 45o PVC JR</v>
          </cell>
        </row>
        <row r="6414">
          <cell r="A6414" t="str">
            <v>M021507001</v>
          </cell>
          <cell r="B6414" t="str">
            <v>JOELHO 45o PVC JR DN 1/2'</v>
          </cell>
          <cell r="C6414" t="str">
            <v>PC</v>
          </cell>
          <cell r="D6414">
            <v>1.98</v>
          </cell>
          <cell r="E6414">
            <v>2.2425480000000002</v>
          </cell>
        </row>
        <row r="6415">
          <cell r="A6415" t="str">
            <v>M021507005</v>
          </cell>
          <cell r="B6415" t="str">
            <v>JOELHO 45o PVC JR DN 3/4'</v>
          </cell>
          <cell r="C6415" t="str">
            <v>PC</v>
          </cell>
          <cell r="D6415">
            <v>2.5299999999999998</v>
          </cell>
          <cell r="E6415">
            <v>2.865478</v>
          </cell>
        </row>
        <row r="6416">
          <cell r="A6416" t="str">
            <v>M021507009</v>
          </cell>
          <cell r="B6416" t="str">
            <v>JOELHO 45o PVC JR DN 1'</v>
          </cell>
          <cell r="C6416" t="str">
            <v>PC</v>
          </cell>
          <cell r="D6416">
            <v>6.22</v>
          </cell>
          <cell r="E6416">
            <v>7.044772</v>
          </cell>
        </row>
        <row r="6417">
          <cell r="A6417" t="str">
            <v>M021507013</v>
          </cell>
          <cell r="B6417" t="str">
            <v>JOELHO 45o PVC JR DN 1 1/4'</v>
          </cell>
          <cell r="C6417" t="str">
            <v>PC</v>
          </cell>
          <cell r="D6417">
            <v>6.56</v>
          </cell>
          <cell r="E6417">
            <v>7.429856</v>
          </cell>
        </row>
        <row r="6418">
          <cell r="A6418" t="str">
            <v>M021507017</v>
          </cell>
          <cell r="B6418" t="str">
            <v>JOELHO 45o PVC JR DN 1 1/2'</v>
          </cell>
          <cell r="C6418" t="str">
            <v>PC</v>
          </cell>
          <cell r="D6418">
            <v>7.9</v>
          </cell>
          <cell r="E6418">
            <v>8.94754</v>
          </cell>
        </row>
        <row r="6419">
          <cell r="A6419" t="str">
            <v>M021507021</v>
          </cell>
          <cell r="B6419" t="str">
            <v>JOELHO 45o PVC JR DN 2'</v>
          </cell>
          <cell r="C6419" t="str">
            <v>PC</v>
          </cell>
          <cell r="D6419">
            <v>15.34</v>
          </cell>
          <cell r="E6419">
            <v>17.374084</v>
          </cell>
        </row>
        <row r="6420">
          <cell r="A6420" t="str">
            <v>M021508000</v>
          </cell>
          <cell r="B6420" t="str">
            <v>JOELHO 90o PVC JR</v>
          </cell>
        </row>
        <row r="6421">
          <cell r="A6421" t="str">
            <v>M021508001</v>
          </cell>
          <cell r="B6421" t="str">
            <v>JOELHO 90o PVC JR DN 1/2'</v>
          </cell>
          <cell r="C6421" t="str">
            <v>PC</v>
          </cell>
          <cell r="D6421">
            <v>1.1299999999999999</v>
          </cell>
          <cell r="E6421">
            <v>1.279838</v>
          </cell>
        </row>
        <row r="6422">
          <cell r="A6422" t="str">
            <v>M021508005</v>
          </cell>
          <cell r="B6422" t="str">
            <v>JOELHO 90o PVC JR DN 3/4'</v>
          </cell>
          <cell r="C6422" t="str">
            <v>PC</v>
          </cell>
          <cell r="D6422">
            <v>1.57</v>
          </cell>
          <cell r="E6422">
            <v>1.7781820000000002</v>
          </cell>
        </row>
        <row r="6423">
          <cell r="A6423" t="str">
            <v>M021508009</v>
          </cell>
          <cell r="B6423" t="str">
            <v>JOELHO 90o PVC JR DN 1'</v>
          </cell>
          <cell r="C6423" t="str">
            <v>PC</v>
          </cell>
          <cell r="D6423">
            <v>2.81</v>
          </cell>
          <cell r="E6423">
            <v>3.1826060000000003</v>
          </cell>
        </row>
        <row r="6424">
          <cell r="A6424" t="str">
            <v>M021508013</v>
          </cell>
          <cell r="B6424" t="str">
            <v>JOELHO 90o PVC JR DN 1 1/4'</v>
          </cell>
          <cell r="C6424" t="str">
            <v>PC</v>
          </cell>
          <cell r="D6424">
            <v>6.68</v>
          </cell>
          <cell r="E6424">
            <v>7.5657680000000003</v>
          </cell>
        </row>
        <row r="6425">
          <cell r="A6425" t="str">
            <v>M021508017</v>
          </cell>
          <cell r="B6425" t="str">
            <v>JOELHO 90o PVC JR DN 1 1/2'</v>
          </cell>
          <cell r="C6425" t="str">
            <v>PC</v>
          </cell>
          <cell r="D6425">
            <v>7.61</v>
          </cell>
          <cell r="E6425">
            <v>8.6190860000000011</v>
          </cell>
        </row>
        <row r="6426">
          <cell r="A6426" t="str">
            <v>M021508021</v>
          </cell>
          <cell r="B6426" t="str">
            <v>JOELHO 90o PVC JR DN 2'</v>
          </cell>
          <cell r="C6426" t="str">
            <v>PC</v>
          </cell>
          <cell r="D6426">
            <v>15.19</v>
          </cell>
          <cell r="E6426">
            <v>17.204194000000001</v>
          </cell>
        </row>
        <row r="6427">
          <cell r="A6427" t="str">
            <v>M021509000</v>
          </cell>
          <cell r="B6427" t="str">
            <v>JOELHO 90o DE REDUCAO PVC JR</v>
          </cell>
        </row>
        <row r="6428">
          <cell r="A6428" t="str">
            <v>M021509001</v>
          </cell>
          <cell r="B6428" t="str">
            <v>JOELHO 90o RD PVC JR DN 3/4' X 1/2'</v>
          </cell>
          <cell r="C6428" t="str">
            <v>PC</v>
          </cell>
          <cell r="D6428">
            <v>1.45</v>
          </cell>
          <cell r="E6428">
            <v>1.6422700000000001</v>
          </cell>
        </row>
        <row r="6429">
          <cell r="A6429" t="str">
            <v>M021509005</v>
          </cell>
          <cell r="B6429" t="str">
            <v>JOELHO 90o RD PVC JR DN  1' X 3/4'</v>
          </cell>
          <cell r="C6429" t="str">
            <v>PC</v>
          </cell>
          <cell r="D6429">
            <v>3.08</v>
          </cell>
          <cell r="E6429">
            <v>3.4884080000000002</v>
          </cell>
        </row>
        <row r="6430">
          <cell r="A6430" t="str">
            <v>M021510000</v>
          </cell>
          <cell r="B6430" t="str">
            <v>JUNCAO 45o PVC JR</v>
          </cell>
        </row>
        <row r="6431">
          <cell r="A6431" t="str">
            <v>M021510001</v>
          </cell>
          <cell r="B6431" t="str">
            <v>Y45o PVC JR DN 1/2'</v>
          </cell>
          <cell r="C6431" t="str">
            <v>PC</v>
          </cell>
          <cell r="D6431">
            <v>5.18</v>
          </cell>
          <cell r="E6431">
            <v>5.8668680000000002</v>
          </cell>
        </row>
        <row r="6432">
          <cell r="A6432" t="str">
            <v>M021510005</v>
          </cell>
          <cell r="B6432" t="str">
            <v>Y45o PVC JR DN 3/4'</v>
          </cell>
          <cell r="C6432" t="str">
            <v>PC</v>
          </cell>
          <cell r="D6432">
            <v>5.99</v>
          </cell>
          <cell r="E6432">
            <v>6.7842740000000008</v>
          </cell>
        </row>
        <row r="6433">
          <cell r="A6433" t="str">
            <v>M021510009</v>
          </cell>
          <cell r="B6433" t="str">
            <v>Y45o PVC JR DN 1'</v>
          </cell>
          <cell r="C6433" t="str">
            <v>PC</v>
          </cell>
          <cell r="D6433">
            <v>6.46</v>
          </cell>
          <cell r="E6433">
            <v>7.3165960000000005</v>
          </cell>
        </row>
        <row r="6434">
          <cell r="A6434" t="str">
            <v>M021510013</v>
          </cell>
          <cell r="B6434" t="str">
            <v>Y45o PVC JR DN 1 1/4'</v>
          </cell>
          <cell r="C6434" t="str">
            <v>PC</v>
          </cell>
          <cell r="D6434">
            <v>15.04</v>
          </cell>
          <cell r="E6434">
            <v>17.034303999999999</v>
          </cell>
        </row>
        <row r="6435">
          <cell r="A6435" t="str">
            <v>M021510017</v>
          </cell>
          <cell r="B6435" t="str">
            <v>Y45o PVC JR DN 1 1/2'</v>
          </cell>
          <cell r="C6435" t="str">
            <v>PC</v>
          </cell>
          <cell r="D6435">
            <v>20.43</v>
          </cell>
          <cell r="E6435">
            <v>23.139018</v>
          </cell>
        </row>
        <row r="6436">
          <cell r="A6436" t="str">
            <v>M021510021</v>
          </cell>
          <cell r="B6436" t="str">
            <v>Y45o PVC JR DN 2'</v>
          </cell>
          <cell r="C6436" t="str">
            <v>PC</v>
          </cell>
          <cell r="D6436">
            <v>30.74</v>
          </cell>
          <cell r="E6436">
            <v>34.816124000000002</v>
          </cell>
        </row>
        <row r="6437">
          <cell r="A6437" t="str">
            <v>M021511000</v>
          </cell>
          <cell r="B6437" t="str">
            <v>LUVA PVC JR</v>
          </cell>
        </row>
        <row r="6438">
          <cell r="A6438" t="str">
            <v>M021511001</v>
          </cell>
          <cell r="B6438" t="str">
            <v>L PVC JR DN 1/2'</v>
          </cell>
          <cell r="C6438" t="str">
            <v>PC</v>
          </cell>
          <cell r="D6438">
            <v>0.72</v>
          </cell>
          <cell r="E6438">
            <v>0.81547199999999997</v>
          </cell>
        </row>
        <row r="6439">
          <cell r="A6439" t="str">
            <v>M021511005</v>
          </cell>
          <cell r="B6439" t="str">
            <v>L PVC JR DN 3/4'</v>
          </cell>
          <cell r="C6439" t="str">
            <v>PC</v>
          </cell>
          <cell r="D6439">
            <v>1.1200000000000001</v>
          </cell>
          <cell r="E6439">
            <v>1.2685120000000001</v>
          </cell>
        </row>
        <row r="6440">
          <cell r="A6440" t="str">
            <v>M021511009</v>
          </cell>
          <cell r="B6440" t="str">
            <v>L PVC JR DN 1'</v>
          </cell>
          <cell r="C6440" t="str">
            <v>PC</v>
          </cell>
          <cell r="D6440">
            <v>2.1800000000000002</v>
          </cell>
          <cell r="E6440">
            <v>2.4690680000000005</v>
          </cell>
        </row>
        <row r="6441">
          <cell r="A6441" t="str">
            <v>M021511013</v>
          </cell>
          <cell r="B6441" t="str">
            <v>L PVC JR DN 1 1/4'</v>
          </cell>
          <cell r="C6441" t="str">
            <v>PC</v>
          </cell>
          <cell r="D6441">
            <v>3.22</v>
          </cell>
          <cell r="E6441">
            <v>3.6469720000000003</v>
          </cell>
        </row>
        <row r="6442">
          <cell r="A6442" t="str">
            <v>M021511017</v>
          </cell>
          <cell r="B6442" t="str">
            <v>L PVC JR DN 1 1/2'</v>
          </cell>
          <cell r="C6442" t="str">
            <v>PC</v>
          </cell>
          <cell r="D6442">
            <v>3.47</v>
          </cell>
          <cell r="E6442">
            <v>3.9301220000000003</v>
          </cell>
        </row>
        <row r="6443">
          <cell r="A6443" t="str">
            <v>M021511021</v>
          </cell>
          <cell r="B6443" t="str">
            <v>L PVC JR DN 2'</v>
          </cell>
          <cell r="C6443" t="str">
            <v>PC</v>
          </cell>
          <cell r="D6443">
            <v>7.07</v>
          </cell>
          <cell r="E6443">
            <v>8.0074820000000013</v>
          </cell>
        </row>
        <row r="6444">
          <cell r="A6444" t="str">
            <v>M021511025</v>
          </cell>
          <cell r="B6444" t="str">
            <v>L PVC JR DN 2 1/2'</v>
          </cell>
          <cell r="C6444" t="str">
            <v>PC</v>
          </cell>
          <cell r="D6444">
            <v>10.37</v>
          </cell>
          <cell r="E6444">
            <v>11.745061999999999</v>
          </cell>
        </row>
        <row r="6445">
          <cell r="A6445" t="str">
            <v>M021511029</v>
          </cell>
          <cell r="B6445" t="str">
            <v>L PVC JR DN 3'</v>
          </cell>
          <cell r="C6445" t="str">
            <v>PC</v>
          </cell>
          <cell r="D6445">
            <v>12.52</v>
          </cell>
          <cell r="E6445">
            <v>14.180152</v>
          </cell>
        </row>
        <row r="6446">
          <cell r="A6446" t="str">
            <v>M021511033</v>
          </cell>
          <cell r="B6446" t="str">
            <v>L PVC JR DN 4'</v>
          </cell>
          <cell r="C6446" t="str">
            <v>PC</v>
          </cell>
          <cell r="D6446">
            <v>20.94</v>
          </cell>
          <cell r="E6446">
            <v>23.716644000000002</v>
          </cell>
        </row>
        <row r="6447">
          <cell r="A6447" t="str">
            <v>M021512000</v>
          </cell>
          <cell r="B6447" t="str">
            <v>LUVA DE REDUCAO PVC JR</v>
          </cell>
        </row>
        <row r="6448">
          <cell r="A6448" t="str">
            <v>M021512001</v>
          </cell>
          <cell r="B6448" t="str">
            <v>L RD PVC JR DN 3/4 X 1/2'</v>
          </cell>
          <cell r="C6448" t="str">
            <v>PC</v>
          </cell>
          <cell r="D6448">
            <v>1.31</v>
          </cell>
          <cell r="E6448">
            <v>1.4837060000000002</v>
          </cell>
        </row>
        <row r="6449">
          <cell r="A6449" t="str">
            <v>M021512005</v>
          </cell>
          <cell r="B6449" t="str">
            <v>L RD PVC JR DN 1 X 3/4'</v>
          </cell>
          <cell r="C6449" t="str">
            <v>PC</v>
          </cell>
          <cell r="D6449">
            <v>1.84</v>
          </cell>
          <cell r="E6449">
            <v>2.0839840000000001</v>
          </cell>
        </row>
        <row r="6450">
          <cell r="A6450" t="str">
            <v>M021513000</v>
          </cell>
          <cell r="B6450" t="str">
            <v>LUVA DE CORRER PVC JR</v>
          </cell>
        </row>
        <row r="6451">
          <cell r="A6451" t="str">
            <v>M021513001</v>
          </cell>
          <cell r="B6451" t="str">
            <v>LCR PVC JR DN 1/2'</v>
          </cell>
          <cell r="C6451" t="str">
            <v>PC</v>
          </cell>
          <cell r="D6451">
            <v>6.51</v>
          </cell>
          <cell r="E6451">
            <v>7.3732259999999998</v>
          </cell>
        </row>
        <row r="6452">
          <cell r="A6452" t="str">
            <v>M021513005</v>
          </cell>
          <cell r="B6452" t="str">
            <v>LCR PVC JR DN 3/4'</v>
          </cell>
          <cell r="C6452" t="str">
            <v>PC</v>
          </cell>
          <cell r="D6452">
            <v>9.19</v>
          </cell>
          <cell r="E6452">
            <v>10.408594000000001</v>
          </cell>
        </row>
        <row r="6453">
          <cell r="A6453" t="str">
            <v>M021513009</v>
          </cell>
          <cell r="B6453" t="str">
            <v>LCR PVC JR DN 1 1/2'</v>
          </cell>
          <cell r="C6453" t="str">
            <v>PC</v>
          </cell>
          <cell r="D6453">
            <v>15.61</v>
          </cell>
          <cell r="E6453">
            <v>17.679886</v>
          </cell>
        </row>
        <row r="6454">
          <cell r="A6454" t="str">
            <v>M021514000</v>
          </cell>
          <cell r="B6454" t="str">
            <v>NIPEL PVC JR</v>
          </cell>
        </row>
        <row r="6455">
          <cell r="A6455" t="str">
            <v>M021514001</v>
          </cell>
          <cell r="B6455" t="str">
            <v>NP PVC JR DN 1/2'</v>
          </cell>
          <cell r="C6455" t="str">
            <v>PC</v>
          </cell>
          <cell r="D6455">
            <v>0.52</v>
          </cell>
          <cell r="E6455">
            <v>0.58895200000000003</v>
          </cell>
        </row>
        <row r="6456">
          <cell r="A6456" t="str">
            <v>M021514005</v>
          </cell>
          <cell r="B6456" t="str">
            <v>NP PVC JR DN 3/4'</v>
          </cell>
          <cell r="C6456" t="str">
            <v>PC</v>
          </cell>
          <cell r="D6456">
            <v>0.7</v>
          </cell>
          <cell r="E6456">
            <v>0.79281999999999997</v>
          </cell>
        </row>
        <row r="6457">
          <cell r="A6457" t="str">
            <v>M021514009</v>
          </cell>
          <cell r="B6457" t="str">
            <v>NP PVC JR DN 1'</v>
          </cell>
          <cell r="C6457" t="str">
            <v>PC</v>
          </cell>
          <cell r="D6457">
            <v>1.31</v>
          </cell>
          <cell r="E6457">
            <v>1.4837060000000002</v>
          </cell>
        </row>
        <row r="6458">
          <cell r="A6458" t="str">
            <v>M021514013</v>
          </cell>
          <cell r="B6458" t="str">
            <v>NP PVC JR DN 1 1/4'</v>
          </cell>
          <cell r="C6458" t="str">
            <v>PC</v>
          </cell>
          <cell r="D6458">
            <v>3.25</v>
          </cell>
          <cell r="E6458">
            <v>3.6809500000000002</v>
          </cell>
        </row>
        <row r="6459">
          <cell r="A6459" t="str">
            <v>M021514017</v>
          </cell>
          <cell r="B6459" t="str">
            <v>NP PVC JR DN 1 1/2'</v>
          </cell>
          <cell r="C6459" t="str">
            <v>PC</v>
          </cell>
          <cell r="D6459">
            <v>3.92</v>
          </cell>
          <cell r="E6459">
            <v>4.4397919999999997</v>
          </cell>
        </row>
        <row r="6460">
          <cell r="A6460" t="str">
            <v>M021514021</v>
          </cell>
          <cell r="B6460" t="str">
            <v>NP PVC JR DN 2'</v>
          </cell>
          <cell r="C6460" t="str">
            <v>PC</v>
          </cell>
          <cell r="D6460">
            <v>7.09</v>
          </cell>
          <cell r="E6460">
            <v>8.0301340000000003</v>
          </cell>
        </row>
        <row r="6461">
          <cell r="A6461" t="str">
            <v>M021515000</v>
          </cell>
          <cell r="B6461" t="str">
            <v>PLUG PVC JR</v>
          </cell>
        </row>
        <row r="6462">
          <cell r="A6462" t="str">
            <v>M021515001</v>
          </cell>
          <cell r="B6462" t="str">
            <v>PLUG PVC JR DN 1/2'</v>
          </cell>
          <cell r="C6462" t="str">
            <v>PC</v>
          </cell>
          <cell r="D6462">
            <v>0.3</v>
          </cell>
          <cell r="E6462">
            <v>0.33978000000000003</v>
          </cell>
        </row>
        <row r="6463">
          <cell r="A6463" t="str">
            <v>M021515005</v>
          </cell>
          <cell r="B6463" t="str">
            <v>PLUG PVC JR DN 3/4'</v>
          </cell>
          <cell r="C6463" t="str">
            <v>PC</v>
          </cell>
          <cell r="D6463">
            <v>0.46</v>
          </cell>
          <cell r="E6463">
            <v>0.52099600000000001</v>
          </cell>
        </row>
        <row r="6464">
          <cell r="A6464" t="str">
            <v>M021515009</v>
          </cell>
          <cell r="B6464" t="str">
            <v>PLUG PVC JR DN 1'</v>
          </cell>
          <cell r="C6464" t="str">
            <v>PC</v>
          </cell>
          <cell r="D6464">
            <v>1.0900000000000001</v>
          </cell>
          <cell r="E6464">
            <v>1.2345340000000002</v>
          </cell>
        </row>
        <row r="6465">
          <cell r="A6465" t="str">
            <v>M021515013</v>
          </cell>
          <cell r="B6465" t="str">
            <v>PLUG PVC JR DN 1 1/4'</v>
          </cell>
          <cell r="C6465" t="str">
            <v>PC</v>
          </cell>
          <cell r="D6465">
            <v>1.37</v>
          </cell>
          <cell r="E6465">
            <v>1.5516620000000001</v>
          </cell>
        </row>
        <row r="6466">
          <cell r="A6466" t="str">
            <v>M021515017</v>
          </cell>
          <cell r="B6466" t="str">
            <v>PLUG PVC JR DN 1 1/2'</v>
          </cell>
          <cell r="C6466" t="str">
            <v>PC</v>
          </cell>
          <cell r="D6466">
            <v>3.16</v>
          </cell>
          <cell r="E6466">
            <v>3.5790160000000002</v>
          </cell>
        </row>
        <row r="6467">
          <cell r="A6467" t="str">
            <v>M021515021</v>
          </cell>
          <cell r="B6467" t="str">
            <v>PLUG PVC JR DN 2'</v>
          </cell>
          <cell r="C6467" t="str">
            <v>PC</v>
          </cell>
          <cell r="D6467">
            <v>4.3</v>
          </cell>
          <cell r="E6467">
            <v>4.8701800000000004</v>
          </cell>
        </row>
        <row r="6468">
          <cell r="A6468" t="str">
            <v>M021516000</v>
          </cell>
          <cell r="B6468" t="str">
            <v>TE PVC JR</v>
          </cell>
        </row>
        <row r="6469">
          <cell r="A6469" t="str">
            <v>M021516001</v>
          </cell>
          <cell r="B6469" t="str">
            <v>TE PVC JR DN 1/2'</v>
          </cell>
          <cell r="C6469" t="str">
            <v>PC</v>
          </cell>
          <cell r="D6469">
            <v>1.56</v>
          </cell>
          <cell r="E6469">
            <v>1.7668560000000002</v>
          </cell>
        </row>
        <row r="6470">
          <cell r="A6470" t="str">
            <v>M021516002</v>
          </cell>
          <cell r="B6470" t="str">
            <v>TE PVC JR DN 3/4'</v>
          </cell>
          <cell r="C6470" t="str">
            <v>PC</v>
          </cell>
          <cell r="D6470">
            <v>2.0299999999999998</v>
          </cell>
          <cell r="E6470">
            <v>2.2991779999999999</v>
          </cell>
        </row>
        <row r="6471">
          <cell r="A6471" t="str">
            <v>M021516003</v>
          </cell>
          <cell r="B6471" t="str">
            <v>TE PVC JR DN 1'</v>
          </cell>
          <cell r="C6471" t="str">
            <v>PC</v>
          </cell>
          <cell r="D6471">
            <v>8.4</v>
          </cell>
          <cell r="E6471">
            <v>9.5138400000000001</v>
          </cell>
        </row>
        <row r="6472">
          <cell r="A6472" t="str">
            <v>M021516004</v>
          </cell>
          <cell r="B6472" t="str">
            <v>TE PVC JR DN 1 1/4'</v>
          </cell>
          <cell r="C6472" t="str">
            <v>PC</v>
          </cell>
          <cell r="D6472">
            <v>9.25</v>
          </cell>
          <cell r="E6472">
            <v>10.47655</v>
          </cell>
        </row>
        <row r="6473">
          <cell r="A6473" t="str">
            <v>M021516005</v>
          </cell>
          <cell r="B6473" t="str">
            <v>TE PVC JR DN 1 1/2'</v>
          </cell>
          <cell r="C6473" t="str">
            <v>PC</v>
          </cell>
          <cell r="D6473">
            <v>12.17</v>
          </cell>
          <cell r="E6473">
            <v>13.783742</v>
          </cell>
        </row>
        <row r="6474">
          <cell r="A6474" t="str">
            <v>M021516006</v>
          </cell>
          <cell r="B6474" t="str">
            <v>TE PVC JR DN 2'</v>
          </cell>
          <cell r="C6474" t="str">
            <v>PC</v>
          </cell>
          <cell r="D6474">
            <v>22.37</v>
          </cell>
          <cell r="E6474">
            <v>25.336262000000001</v>
          </cell>
        </row>
        <row r="6475">
          <cell r="A6475" t="str">
            <v>M021517000</v>
          </cell>
          <cell r="B6475" t="str">
            <v>TE DE REDUCAO PVC JR</v>
          </cell>
        </row>
        <row r="6476">
          <cell r="A6476" t="str">
            <v>M021517001</v>
          </cell>
          <cell r="B6476" t="str">
            <v>TE RD PVC JR DN 3/4' X 1/2'</v>
          </cell>
          <cell r="C6476" t="str">
            <v>PC</v>
          </cell>
          <cell r="D6476">
            <v>4.7</v>
          </cell>
          <cell r="E6476">
            <v>5.3232200000000001</v>
          </cell>
        </row>
        <row r="6477">
          <cell r="A6477" t="str">
            <v>M021517002</v>
          </cell>
          <cell r="B6477" t="str">
            <v>TE RD PVC JR DN 1' X 3/4'</v>
          </cell>
          <cell r="C6477" t="str">
            <v>PC</v>
          </cell>
          <cell r="D6477">
            <v>6.94</v>
          </cell>
          <cell r="E6477">
            <v>7.8602440000000007</v>
          </cell>
        </row>
        <row r="6478">
          <cell r="A6478" t="str">
            <v>M021517003</v>
          </cell>
          <cell r="B6478" t="str">
            <v>TE RD PVC JR DN 1 1/2' X 3/4'</v>
          </cell>
          <cell r="C6478" t="str">
            <v>PC</v>
          </cell>
          <cell r="D6478">
            <v>9.74</v>
          </cell>
          <cell r="E6478">
            <v>11.031524000000001</v>
          </cell>
        </row>
        <row r="6479">
          <cell r="A6479" t="str">
            <v>M021518000</v>
          </cell>
          <cell r="B6479" t="str">
            <v>CRUZETA PVC JR</v>
          </cell>
        </row>
        <row r="6480">
          <cell r="A6480" t="str">
            <v>M021518001</v>
          </cell>
          <cell r="B6480" t="str">
            <v>X  PVC JR DN 3/4'</v>
          </cell>
          <cell r="C6480" t="str">
            <v>PC</v>
          </cell>
          <cell r="D6480">
            <v>3.56</v>
          </cell>
          <cell r="E6480">
            <v>4.0320559999999999</v>
          </cell>
        </row>
        <row r="6481">
          <cell r="A6481" t="str">
            <v>M021518005</v>
          </cell>
          <cell r="B6481" t="str">
            <v>X  PVC JR DN 1 1/2'</v>
          </cell>
          <cell r="C6481" t="str">
            <v>PC</v>
          </cell>
          <cell r="D6481">
            <v>15.62</v>
          </cell>
          <cell r="E6481">
            <v>17.691212</v>
          </cell>
        </row>
        <row r="6482">
          <cell r="A6482" t="str">
            <v>M021519000</v>
          </cell>
          <cell r="B6482" t="str">
            <v>UNIAO PVC JR</v>
          </cell>
        </row>
        <row r="6483">
          <cell r="A6483" t="str">
            <v>M021519001</v>
          </cell>
          <cell r="B6483" t="str">
            <v>UNIAO PVC JR DN 1/2'</v>
          </cell>
          <cell r="C6483" t="str">
            <v>PC</v>
          </cell>
          <cell r="D6483">
            <v>4.22</v>
          </cell>
          <cell r="E6483">
            <v>4.7795719999999999</v>
          </cell>
        </row>
        <row r="6484">
          <cell r="A6484" t="str">
            <v>M021519005</v>
          </cell>
          <cell r="B6484" t="str">
            <v>UNIAO PVC JR DN 3/4'</v>
          </cell>
          <cell r="C6484" t="str">
            <v>PC</v>
          </cell>
          <cell r="D6484">
            <v>5.77</v>
          </cell>
          <cell r="E6484">
            <v>6.5351020000000002</v>
          </cell>
        </row>
        <row r="6485">
          <cell r="A6485" t="str">
            <v>M021519009</v>
          </cell>
          <cell r="B6485" t="str">
            <v>UNIAO PVC JR DN 1'</v>
          </cell>
          <cell r="C6485" t="str">
            <v>PC</v>
          </cell>
          <cell r="D6485">
            <v>9.8800000000000008</v>
          </cell>
          <cell r="E6485">
            <v>11.190088000000001</v>
          </cell>
        </row>
        <row r="6486">
          <cell r="A6486" t="str">
            <v>M021519013</v>
          </cell>
          <cell r="B6486" t="str">
            <v>UNIAO PVC JR DN 1 1/4'</v>
          </cell>
          <cell r="C6486" t="str">
            <v>PC</v>
          </cell>
          <cell r="D6486">
            <v>18.91</v>
          </cell>
          <cell r="E6486">
            <v>21.417466000000001</v>
          </cell>
        </row>
        <row r="6487">
          <cell r="A6487" t="str">
            <v>M021519017</v>
          </cell>
          <cell r="B6487" t="str">
            <v>UNIAO PVC JR DN 1 1/2'</v>
          </cell>
          <cell r="C6487" t="str">
            <v>PC</v>
          </cell>
          <cell r="D6487">
            <v>15.7</v>
          </cell>
          <cell r="E6487">
            <v>17.78182</v>
          </cell>
        </row>
        <row r="6488">
          <cell r="A6488" t="str">
            <v>M021519021</v>
          </cell>
          <cell r="B6488" t="str">
            <v>UNIAO PVC JR DN 2'</v>
          </cell>
          <cell r="C6488" t="str">
            <v>PC</v>
          </cell>
          <cell r="D6488">
            <v>35.64</v>
          </cell>
          <cell r="E6488">
            <v>40.365864000000002</v>
          </cell>
        </row>
        <row r="6489">
          <cell r="A6489" t="str">
            <v>M021519025</v>
          </cell>
          <cell r="B6489" t="str">
            <v>UNIAO PVC JR DN 2 1/2'</v>
          </cell>
          <cell r="C6489" t="str">
            <v>PC</v>
          </cell>
          <cell r="D6489">
            <v>38.94</v>
          </cell>
          <cell r="E6489">
            <v>44.103443999999996</v>
          </cell>
        </row>
        <row r="6490">
          <cell r="A6490" t="str">
            <v>M021519029</v>
          </cell>
          <cell r="B6490" t="str">
            <v>UNIAO PVC JR DN 3'</v>
          </cell>
          <cell r="C6490" t="str">
            <v>PC</v>
          </cell>
          <cell r="D6490">
            <v>59.15</v>
          </cell>
          <cell r="E6490">
            <v>66.993290000000002</v>
          </cell>
        </row>
        <row r="6491">
          <cell r="A6491" t="str">
            <v>M021519033</v>
          </cell>
          <cell r="B6491" t="str">
            <v>UNIAO PVC JR DN 4'</v>
          </cell>
          <cell r="C6491" t="str">
            <v>PC</v>
          </cell>
          <cell r="D6491">
            <v>91.88</v>
          </cell>
          <cell r="E6491">
            <v>104.063288</v>
          </cell>
        </row>
        <row r="6492">
          <cell r="A6492" t="str">
            <v>M021600000</v>
          </cell>
          <cell r="B6492" t="str">
            <v>CONEXOES DE PVC C/ JUNTA SOLDAVEL (JS) E ACESSORIOS</v>
          </cell>
        </row>
        <row r="6493">
          <cell r="A6493" t="str">
            <v>M021601000</v>
          </cell>
          <cell r="B6493" t="str">
            <v>ADAPTADOR PVC JS CURTO C/ BOLSA E ROSCA P/  REGISTRO</v>
          </cell>
        </row>
        <row r="6494">
          <cell r="A6494" t="str">
            <v>M021601001</v>
          </cell>
          <cell r="B6494" t="str">
            <v>AD PVC JS CT. C/ BOLSA E ROSCA P/ RG. DN 20 X 1/2'</v>
          </cell>
          <cell r="C6494" t="str">
            <v>PC</v>
          </cell>
          <cell r="D6494">
            <v>0.73</v>
          </cell>
          <cell r="E6494">
            <v>0.82679800000000003</v>
          </cell>
        </row>
        <row r="6495">
          <cell r="A6495" t="str">
            <v>M021601005</v>
          </cell>
          <cell r="B6495" t="str">
            <v>AD PVC JS CT. C/ BOLSA E ROSCA P/ RG. DN 25 X 3/4'</v>
          </cell>
          <cell r="C6495" t="str">
            <v>PC</v>
          </cell>
          <cell r="D6495">
            <v>0.81</v>
          </cell>
          <cell r="E6495">
            <v>0.91740600000000005</v>
          </cell>
        </row>
        <row r="6496">
          <cell r="A6496" t="str">
            <v>M021601009</v>
          </cell>
          <cell r="B6496" t="str">
            <v>AD PVC JS CT. C/ BOLSA E ROSCA P/ RG. DN 32 X 1'</v>
          </cell>
          <cell r="C6496" t="str">
            <v>PC</v>
          </cell>
          <cell r="D6496">
            <v>1.6</v>
          </cell>
          <cell r="E6496">
            <v>1.8121600000000002</v>
          </cell>
        </row>
        <row r="6497">
          <cell r="A6497" t="str">
            <v>M021601013</v>
          </cell>
          <cell r="B6497" t="str">
            <v>AD PVC JS CT. C/ BOLSA E ROSCA P/ RG. DN 40 X 1 1/4'</v>
          </cell>
          <cell r="C6497" t="str">
            <v>PC</v>
          </cell>
          <cell r="D6497">
            <v>2.9</v>
          </cell>
          <cell r="E6497">
            <v>3.2845400000000002</v>
          </cell>
        </row>
        <row r="6498">
          <cell r="A6498" t="str">
            <v>M021601017</v>
          </cell>
          <cell r="B6498" t="str">
            <v>AD PVC JS CT. C/ BOLSA E ROSCA P/ RG. DN 40 X 1 1/2'</v>
          </cell>
          <cell r="C6498" t="str">
            <v>PC</v>
          </cell>
          <cell r="D6498">
            <v>3.8</v>
          </cell>
          <cell r="E6498">
            <v>4.3038800000000004</v>
          </cell>
        </row>
        <row r="6499">
          <cell r="A6499" t="str">
            <v>M021601021</v>
          </cell>
          <cell r="B6499" t="str">
            <v>AD PVC JS CT. C/ BOLSA E ROSCA P/ RG. DN 50 X 1 1/4'</v>
          </cell>
          <cell r="C6499" t="str">
            <v>PC</v>
          </cell>
          <cell r="D6499">
            <v>6.6</v>
          </cell>
          <cell r="E6499">
            <v>7.4751599999999998</v>
          </cell>
        </row>
        <row r="6500">
          <cell r="A6500" t="str">
            <v>M021601025</v>
          </cell>
          <cell r="B6500" t="str">
            <v>AD PVC JS CT. C/ BOLSA E ROSCA P/ RG. DN 50 X 1 1/2'</v>
          </cell>
          <cell r="C6500" t="str">
            <v>PC</v>
          </cell>
          <cell r="D6500">
            <v>3.57</v>
          </cell>
          <cell r="E6500">
            <v>4.0433820000000003</v>
          </cell>
        </row>
        <row r="6501">
          <cell r="A6501" t="str">
            <v>M021601029</v>
          </cell>
          <cell r="B6501" t="str">
            <v>AD PVC JS CT. C/ BOLSA E ROSCA P/ RG. DN 60 X 2'</v>
          </cell>
          <cell r="C6501" t="str">
            <v>PC</v>
          </cell>
          <cell r="D6501">
            <v>9.09</v>
          </cell>
          <cell r="E6501">
            <v>10.295334</v>
          </cell>
        </row>
        <row r="6502">
          <cell r="A6502" t="str">
            <v>M021601033</v>
          </cell>
          <cell r="B6502" t="str">
            <v>AD PVC JS CT. C/ BOLSA E ROSCA P/ RG. DN 75 X 2 1/2'</v>
          </cell>
          <cell r="C6502" t="str">
            <v>PC</v>
          </cell>
          <cell r="D6502">
            <v>15.68</v>
          </cell>
          <cell r="E6502">
            <v>17.759167999999999</v>
          </cell>
        </row>
        <row r="6503">
          <cell r="A6503" t="str">
            <v>M021601037</v>
          </cell>
          <cell r="B6503" t="str">
            <v>AD PVC JS CT. C/ BOLSA E ROSCA P/ RG. DN 85 X 3'</v>
          </cell>
          <cell r="C6503" t="str">
            <v>PC</v>
          </cell>
          <cell r="D6503">
            <v>23.56</v>
          </cell>
          <cell r="E6503">
            <v>26.684055999999998</v>
          </cell>
        </row>
        <row r="6504">
          <cell r="A6504" t="str">
            <v>M021601041</v>
          </cell>
          <cell r="B6504" t="str">
            <v>AD PVC JS CT. C/ BOLSA E ROSCA P/ RG. DN 110 X 4'</v>
          </cell>
          <cell r="C6504" t="str">
            <v>PC</v>
          </cell>
          <cell r="D6504">
            <v>37.96</v>
          </cell>
          <cell r="E6504">
            <v>42.993496</v>
          </cell>
        </row>
        <row r="6505">
          <cell r="A6505" t="str">
            <v>M021602000</v>
          </cell>
          <cell r="B6505" t="str">
            <v>ADAPTADOR PVC JS C/ FLANGES LIVRES P/ CAIXA D'AGUA</v>
          </cell>
        </row>
        <row r="6506">
          <cell r="A6506" t="str">
            <v>M021602001</v>
          </cell>
          <cell r="B6506" t="str">
            <v>AD PVC JS C/ FL. LIV. P/ CX. D'AGUA  DN 25 X 3/4'</v>
          </cell>
          <cell r="C6506" t="str">
            <v>PC</v>
          </cell>
          <cell r="D6506">
            <v>10.93</v>
          </cell>
          <cell r="E6506">
            <v>12.379318</v>
          </cell>
        </row>
        <row r="6507">
          <cell r="A6507" t="str">
            <v>M021602005</v>
          </cell>
          <cell r="B6507" t="str">
            <v>AD PVC JS C/ FL. LIV. P/ CX. D'AGUA  DN 32 X 1'</v>
          </cell>
          <cell r="C6507" t="str">
            <v>PC</v>
          </cell>
          <cell r="D6507">
            <v>14.66</v>
          </cell>
          <cell r="E6507">
            <v>16.603916000000002</v>
          </cell>
        </row>
        <row r="6508">
          <cell r="A6508" t="str">
            <v>M021602009</v>
          </cell>
          <cell r="B6508" t="str">
            <v>AD PVC JS C/ FL. LIV. P/ CX. D'AGUA  DN 40 X 1 1/4'</v>
          </cell>
          <cell r="C6508" t="str">
            <v>PC</v>
          </cell>
          <cell r="D6508">
            <v>21.7</v>
          </cell>
          <cell r="E6508">
            <v>24.57742</v>
          </cell>
        </row>
        <row r="6509">
          <cell r="A6509" t="str">
            <v>M021602013</v>
          </cell>
          <cell r="B6509" t="str">
            <v>AD PVC JS C/ FL. LIV. P/ CX. D'AGUA  DN 50 X 1 1/2'</v>
          </cell>
          <cell r="C6509" t="str">
            <v>PC</v>
          </cell>
          <cell r="D6509">
            <v>24.9</v>
          </cell>
          <cell r="E6509">
            <v>28.201740000000001</v>
          </cell>
        </row>
        <row r="6510">
          <cell r="A6510" t="str">
            <v>M021602017</v>
          </cell>
          <cell r="B6510" t="str">
            <v>AD PVC JS C/ FL. LIV. P/ CX. D'AGUA  DN 60 X 2'</v>
          </cell>
          <cell r="C6510" t="str">
            <v>PC</v>
          </cell>
          <cell r="D6510">
            <v>36.92</v>
          </cell>
          <cell r="E6510">
            <v>41.815592000000002</v>
          </cell>
        </row>
        <row r="6511">
          <cell r="A6511" t="str">
            <v>M021602021</v>
          </cell>
          <cell r="B6511" t="str">
            <v>AD PVC JS C/ FL. LIV. P/ CX. D'AGUA  DN 75 X 2 1/2'</v>
          </cell>
          <cell r="C6511" t="str">
            <v>PC</v>
          </cell>
          <cell r="D6511">
            <v>143.66</v>
          </cell>
          <cell r="E6511">
            <v>162.709316</v>
          </cell>
        </row>
        <row r="6512">
          <cell r="A6512" t="str">
            <v>M021602025</v>
          </cell>
          <cell r="B6512" t="str">
            <v>AD PVC JS C/ FL. LIV. P/ CX. D'AGUA  DN 85 X 3'</v>
          </cell>
          <cell r="C6512" t="str">
            <v>PC</v>
          </cell>
          <cell r="D6512">
            <v>193.52</v>
          </cell>
          <cell r="E6512">
            <v>219.18075200000001</v>
          </cell>
        </row>
        <row r="6513">
          <cell r="A6513" t="str">
            <v>M021602029</v>
          </cell>
          <cell r="B6513" t="str">
            <v>AD PVC JS C/ FL. LIV. P/ CX. D'AGUA  DN 110 X 4'</v>
          </cell>
          <cell r="C6513" t="str">
            <v>PC</v>
          </cell>
          <cell r="D6513">
            <v>276.95</v>
          </cell>
          <cell r="E6513">
            <v>313.67356999999998</v>
          </cell>
        </row>
        <row r="6514">
          <cell r="A6514" t="str">
            <v>M021603000</v>
          </cell>
          <cell r="B6514" t="str">
            <v>ADAPTADOR PVC JS LONGO C/ FLANGES LIVRES P/ CAIXA D'AGUA</v>
          </cell>
        </row>
        <row r="6515">
          <cell r="A6515" t="str">
            <v>M021603001</v>
          </cell>
          <cell r="B6515" t="str">
            <v>AD PVC JS C/ FL. LIV. P/ CX. D'AGUA DN 25 X 3/4'</v>
          </cell>
          <cell r="C6515" t="str">
            <v>PC</v>
          </cell>
          <cell r="D6515">
            <v>16.38</v>
          </cell>
          <cell r="E6515">
            <v>18.551988000000001</v>
          </cell>
        </row>
        <row r="6516">
          <cell r="A6516" t="str">
            <v>M021603005</v>
          </cell>
          <cell r="B6516" t="str">
            <v>AD PVC JS C/ FL. LIV. P/ CX. D'AGUA DN 32 X 1'</v>
          </cell>
          <cell r="C6516" t="str">
            <v>PC</v>
          </cell>
          <cell r="D6516">
            <v>19.7</v>
          </cell>
          <cell r="E6516">
            <v>22.31222</v>
          </cell>
        </row>
        <row r="6517">
          <cell r="A6517" t="str">
            <v>M021603009</v>
          </cell>
          <cell r="B6517" t="str">
            <v>AD PVC JS C/ FL. LIV. P/ CX. D'AGUA DN 40 X 1 1/4'</v>
          </cell>
          <cell r="C6517" t="str">
            <v>PC</v>
          </cell>
          <cell r="D6517">
            <v>29.08</v>
          </cell>
          <cell r="E6517">
            <v>32.936008000000001</v>
          </cell>
        </row>
        <row r="6518">
          <cell r="A6518" t="str">
            <v>M021603013</v>
          </cell>
          <cell r="B6518" t="str">
            <v>AD PVC JS C/ FL. LIV. P/ CX. D'AGUA DN 50 X 1 1/2'</v>
          </cell>
          <cell r="C6518" t="str">
            <v>PC</v>
          </cell>
          <cell r="D6518">
            <v>33.35</v>
          </cell>
          <cell r="E6518">
            <v>37.772210000000001</v>
          </cell>
        </row>
        <row r="6519">
          <cell r="A6519" t="str">
            <v>M021603017</v>
          </cell>
          <cell r="B6519" t="str">
            <v>AD PVC JS C/ FL. LIV. P/ CX. D'AGUA DN 60 X 2'</v>
          </cell>
          <cell r="C6519" t="str">
            <v>PC</v>
          </cell>
          <cell r="D6519">
            <v>49.48</v>
          </cell>
          <cell r="E6519">
            <v>56.041047999999996</v>
          </cell>
        </row>
        <row r="6520">
          <cell r="A6520" t="str">
            <v>M021603021</v>
          </cell>
          <cell r="B6520" t="str">
            <v>AD PVC JS C/ FL. LIV. P/ CX. D'AGUA DN 75 X 2 1/2'</v>
          </cell>
          <cell r="C6520" t="str">
            <v>PC</v>
          </cell>
          <cell r="D6520">
            <v>192.57</v>
          </cell>
          <cell r="E6520">
            <v>218.104782</v>
          </cell>
        </row>
        <row r="6521">
          <cell r="A6521" t="str">
            <v>M021603025</v>
          </cell>
          <cell r="B6521" t="str">
            <v>AD PVC JS C/ FL. LIV. P/ CX. D'AGUA DN 85 X 3'</v>
          </cell>
          <cell r="C6521" t="str">
            <v>PC</v>
          </cell>
          <cell r="D6521">
            <v>259.39</v>
          </cell>
          <cell r="E6521">
            <v>293.78511400000002</v>
          </cell>
        </row>
        <row r="6522">
          <cell r="A6522" t="str">
            <v>M021603029</v>
          </cell>
          <cell r="B6522" t="str">
            <v>AD PVC JS C/ FL. LIV. P/ CX. D'AGUA DN 110 X 4'</v>
          </cell>
          <cell r="C6522" t="str">
            <v>PC</v>
          </cell>
          <cell r="D6522">
            <v>395.62</v>
          </cell>
          <cell r="E6522">
            <v>448.07921200000004</v>
          </cell>
        </row>
        <row r="6523">
          <cell r="A6523" t="str">
            <v>M021604000</v>
          </cell>
          <cell r="B6523" t="str">
            <v>ADAPTADOR PVC JS C/ FLANGES E ANEL DE VEDACAO P/ CAIXA D'AGUA</v>
          </cell>
        </row>
        <row r="6524">
          <cell r="A6524" t="str">
            <v>M021604001</v>
          </cell>
          <cell r="B6524" t="str">
            <v>AD PVC JS C/ FL. E ANEL DE VED. P/ CX. D'AGUA DN 20 X 1/2'</v>
          </cell>
          <cell r="C6524" t="str">
            <v>PC</v>
          </cell>
          <cell r="D6524">
            <v>9.9700000000000006</v>
          </cell>
          <cell r="E6524">
            <v>11.292022000000001</v>
          </cell>
        </row>
        <row r="6525">
          <cell r="A6525" t="str">
            <v>M021604005</v>
          </cell>
          <cell r="B6525" t="str">
            <v>AD PVC JS C/ FL. E ANEL DE VED. P/ CX. D'AGUA DN 25 X 3/4'</v>
          </cell>
          <cell r="C6525" t="str">
            <v>PC</v>
          </cell>
          <cell r="D6525">
            <v>12.89</v>
          </cell>
          <cell r="E6525">
            <v>14.599214000000002</v>
          </cell>
        </row>
        <row r="6526">
          <cell r="A6526" t="str">
            <v>M021604009</v>
          </cell>
          <cell r="B6526" t="str">
            <v>AD PVC JS C/ FL. E ANEL DE VED. P/ CX. D'AGUA DN 32 X 1'</v>
          </cell>
          <cell r="C6526" t="str">
            <v>PC</v>
          </cell>
          <cell r="D6526">
            <v>16.23</v>
          </cell>
          <cell r="E6526">
            <v>18.382098000000003</v>
          </cell>
        </row>
        <row r="6527">
          <cell r="A6527" t="str">
            <v>M021604013</v>
          </cell>
          <cell r="B6527" t="str">
            <v>AD PVC JS C/ FL. E ANEL DE VED. P/ CX. D'AGUA DN 40 X 1 1/4'</v>
          </cell>
          <cell r="C6527" t="str">
            <v>PC</v>
          </cell>
          <cell r="D6527">
            <v>26.33</v>
          </cell>
          <cell r="E6527">
            <v>29.821358</v>
          </cell>
        </row>
        <row r="6528">
          <cell r="A6528" t="str">
            <v>M021604017</v>
          </cell>
          <cell r="B6528" t="str">
            <v>AD PVC JS C/ FL. E ANEL DE VED. P/ CX. D'AGUA DN 50 X 1 1/2'</v>
          </cell>
          <cell r="C6528" t="str">
            <v>PC</v>
          </cell>
          <cell r="D6528">
            <v>30.37</v>
          </cell>
          <cell r="E6528">
            <v>34.397062000000005</v>
          </cell>
        </row>
        <row r="6529">
          <cell r="A6529" t="str">
            <v>M021604021</v>
          </cell>
          <cell r="B6529" t="str">
            <v>AD PVC JS C/ FL. E ANEL DE VED. P/ CX. D'AGUA DN 60 X 2'</v>
          </cell>
          <cell r="C6529" t="str">
            <v>PC</v>
          </cell>
          <cell r="D6529">
            <v>36.92</v>
          </cell>
          <cell r="E6529">
            <v>41.815592000000002</v>
          </cell>
        </row>
        <row r="6530">
          <cell r="A6530" t="str">
            <v>M021605000</v>
          </cell>
          <cell r="B6530" t="str">
            <v>BRACADEIRA DE ENCAIXE PVC JS</v>
          </cell>
        </row>
        <row r="6531">
          <cell r="A6531" t="str">
            <v>M021605001</v>
          </cell>
          <cell r="B6531" t="str">
            <v>BRACADEIRA DE ENCAIXE PVC JS DN 20</v>
          </cell>
          <cell r="C6531" t="str">
            <v>PC</v>
          </cell>
          <cell r="D6531">
            <v>0.42</v>
          </cell>
          <cell r="E6531">
            <v>0.475692</v>
          </cell>
        </row>
        <row r="6532">
          <cell r="A6532" t="str">
            <v>M021605005</v>
          </cell>
          <cell r="B6532" t="str">
            <v>BRACADEIRA DE ENCAIXE PVC JS DN 25</v>
          </cell>
          <cell r="C6532" t="str">
            <v>PC</v>
          </cell>
          <cell r="D6532">
            <v>0.51</v>
          </cell>
          <cell r="E6532">
            <v>0.57762600000000008</v>
          </cell>
        </row>
        <row r="6533">
          <cell r="A6533" t="str">
            <v>M021606000</v>
          </cell>
          <cell r="B6533" t="str">
            <v>BUCHA DE REDUCAO CURTA PVC JS</v>
          </cell>
        </row>
        <row r="6534">
          <cell r="A6534" t="str">
            <v>M021606001</v>
          </cell>
          <cell r="B6534" t="str">
            <v>B RD CT PVC JS DN 25 X 20</v>
          </cell>
          <cell r="C6534" t="str">
            <v>PC</v>
          </cell>
          <cell r="D6534">
            <v>0.28999999999999998</v>
          </cell>
          <cell r="E6534">
            <v>0.32845399999999997</v>
          </cell>
        </row>
        <row r="6535">
          <cell r="A6535" t="str">
            <v>M021606005</v>
          </cell>
          <cell r="B6535" t="str">
            <v>B RD CT PVC JS DN 32 X 25</v>
          </cell>
          <cell r="C6535" t="str">
            <v>PC</v>
          </cell>
          <cell r="D6535">
            <v>0.61</v>
          </cell>
          <cell r="E6535">
            <v>0.690886</v>
          </cell>
        </row>
        <row r="6536">
          <cell r="A6536" t="str">
            <v>M021606009</v>
          </cell>
          <cell r="B6536" t="str">
            <v>B RD CT PVC JS DN 40 X 32</v>
          </cell>
          <cell r="C6536" t="str">
            <v>PC</v>
          </cell>
          <cell r="D6536">
            <v>1.19</v>
          </cell>
          <cell r="E6536">
            <v>1.3477939999999999</v>
          </cell>
        </row>
        <row r="6537">
          <cell r="A6537" t="str">
            <v>M021606013</v>
          </cell>
          <cell r="B6537" t="str">
            <v>B RD CT PVC JS DN 50 X 40</v>
          </cell>
          <cell r="C6537" t="str">
            <v>PC</v>
          </cell>
          <cell r="D6537">
            <v>2.12</v>
          </cell>
          <cell r="E6537">
            <v>2.4011120000000004</v>
          </cell>
        </row>
        <row r="6538">
          <cell r="A6538" t="str">
            <v>M021606017</v>
          </cell>
          <cell r="B6538" t="str">
            <v>B RD CT PVC JS DN 60 X 50</v>
          </cell>
          <cell r="C6538" t="str">
            <v>PC</v>
          </cell>
          <cell r="D6538">
            <v>3.86</v>
          </cell>
          <cell r="E6538">
            <v>4.3718360000000001</v>
          </cell>
        </row>
        <row r="6539">
          <cell r="A6539" t="str">
            <v>M021606021</v>
          </cell>
          <cell r="B6539" t="str">
            <v>B RD CT PVC JS DN 75 X 60</v>
          </cell>
          <cell r="C6539" t="str">
            <v>PC</v>
          </cell>
          <cell r="D6539">
            <v>9.9700000000000006</v>
          </cell>
          <cell r="E6539">
            <v>11.292022000000001</v>
          </cell>
        </row>
        <row r="6540">
          <cell r="A6540" t="str">
            <v>M021606025</v>
          </cell>
          <cell r="B6540" t="str">
            <v>B RD CT PVC JS DN 85 X 75</v>
          </cell>
          <cell r="C6540" t="str">
            <v>PC</v>
          </cell>
          <cell r="D6540">
            <v>8.33</v>
          </cell>
          <cell r="E6540">
            <v>9.4345580000000009</v>
          </cell>
        </row>
        <row r="6541">
          <cell r="A6541" t="str">
            <v>M021606029</v>
          </cell>
          <cell r="B6541" t="str">
            <v>B RD CT PVC JS DN 110 X 85</v>
          </cell>
          <cell r="C6541" t="str">
            <v>PC</v>
          </cell>
          <cell r="D6541">
            <v>42.35</v>
          </cell>
          <cell r="E6541">
            <v>47.965610000000005</v>
          </cell>
        </row>
        <row r="6542">
          <cell r="A6542" t="str">
            <v>M021607000</v>
          </cell>
          <cell r="B6542" t="str">
            <v>BUCHA DE REDUCAO LONGA PVC JS</v>
          </cell>
        </row>
        <row r="6543">
          <cell r="A6543" t="str">
            <v>M021607001</v>
          </cell>
          <cell r="B6543" t="str">
            <v>B RD LG PVC JS DN 32 X 20</v>
          </cell>
          <cell r="C6543" t="str">
            <v>PC</v>
          </cell>
          <cell r="D6543">
            <v>1.45</v>
          </cell>
          <cell r="E6543">
            <v>1.6422700000000001</v>
          </cell>
        </row>
        <row r="6544">
          <cell r="A6544" t="str">
            <v>M021607005</v>
          </cell>
          <cell r="B6544" t="str">
            <v>B RD LG PVC JS DN 40 X 20</v>
          </cell>
          <cell r="C6544" t="str">
            <v>PC</v>
          </cell>
          <cell r="D6544">
            <v>2.12</v>
          </cell>
          <cell r="E6544">
            <v>2.4011120000000004</v>
          </cell>
        </row>
        <row r="6545">
          <cell r="A6545" t="str">
            <v>M021607009</v>
          </cell>
          <cell r="B6545" t="str">
            <v>B RD LG PVC JS DN 40 X 25</v>
          </cell>
          <cell r="C6545" t="str">
            <v>PC</v>
          </cell>
          <cell r="D6545">
            <v>2.33</v>
          </cell>
          <cell r="E6545">
            <v>2.6389580000000001</v>
          </cell>
        </row>
        <row r="6546">
          <cell r="A6546" t="str">
            <v>M021607013</v>
          </cell>
          <cell r="B6546" t="str">
            <v>B RD LG PVC JS DN 50 X 20</v>
          </cell>
          <cell r="C6546" t="str">
            <v>PC</v>
          </cell>
          <cell r="D6546">
            <v>2.48</v>
          </cell>
          <cell r="E6546">
            <v>2.8088480000000002</v>
          </cell>
        </row>
        <row r="6547">
          <cell r="A6547" t="str">
            <v>M021607017</v>
          </cell>
          <cell r="B6547" t="str">
            <v>B RD LG PVC JS DN 50 X 25</v>
          </cell>
          <cell r="C6547" t="str">
            <v>PC</v>
          </cell>
          <cell r="D6547">
            <v>2.5099999999999998</v>
          </cell>
          <cell r="E6547">
            <v>2.8428260000000001</v>
          </cell>
        </row>
        <row r="6548">
          <cell r="A6548" t="str">
            <v>M021607021</v>
          </cell>
          <cell r="B6548" t="str">
            <v>B RD LG PVC JS DN 50 X 32</v>
          </cell>
          <cell r="C6548" t="str">
            <v>PC</v>
          </cell>
          <cell r="D6548">
            <v>3.09</v>
          </cell>
          <cell r="E6548">
            <v>3.4997340000000001</v>
          </cell>
        </row>
        <row r="6549">
          <cell r="A6549" t="str">
            <v>M021607025</v>
          </cell>
          <cell r="B6549" t="str">
            <v>B RD LG PVC JS DN 60 X 25</v>
          </cell>
          <cell r="C6549" t="str">
            <v>PC</v>
          </cell>
          <cell r="D6549">
            <v>5.28</v>
          </cell>
          <cell r="E6549">
            <v>5.9801280000000006</v>
          </cell>
        </row>
        <row r="6550">
          <cell r="A6550" t="str">
            <v>M021607029</v>
          </cell>
          <cell r="B6550" t="str">
            <v>B RD LG PVC JS DN 60 X 32</v>
          </cell>
          <cell r="C6550" t="str">
            <v>PC</v>
          </cell>
          <cell r="D6550">
            <v>6.57</v>
          </cell>
          <cell r="E6550">
            <v>7.4411820000000004</v>
          </cell>
        </row>
        <row r="6551">
          <cell r="A6551" t="str">
            <v>M021607033</v>
          </cell>
          <cell r="B6551" t="str">
            <v>B RD LG PVC JS DN 60 X 40</v>
          </cell>
          <cell r="C6551" t="str">
            <v>PC</v>
          </cell>
          <cell r="D6551">
            <v>6.94</v>
          </cell>
          <cell r="E6551">
            <v>7.8602440000000007</v>
          </cell>
        </row>
        <row r="6552">
          <cell r="A6552" t="str">
            <v>M021607037</v>
          </cell>
          <cell r="B6552" t="str">
            <v>B RD LG PVC JS DN 60 X 50</v>
          </cell>
          <cell r="C6552" t="str">
            <v>PC</v>
          </cell>
          <cell r="D6552">
            <v>8.5299999999999994</v>
          </cell>
          <cell r="E6552">
            <v>9.6610779999999998</v>
          </cell>
        </row>
        <row r="6553">
          <cell r="A6553" t="str">
            <v>M021607041</v>
          </cell>
          <cell r="B6553" t="str">
            <v>B RD LG PVC JS DN 75 X 50</v>
          </cell>
          <cell r="C6553" t="str">
            <v>PC</v>
          </cell>
          <cell r="D6553">
            <v>10.210000000000001</v>
          </cell>
          <cell r="E6553">
            <v>11.563846000000002</v>
          </cell>
        </row>
        <row r="6554">
          <cell r="A6554" t="str">
            <v>M021607045</v>
          </cell>
          <cell r="B6554" t="str">
            <v>B RD LG PVC JS DN 85 X 60</v>
          </cell>
          <cell r="C6554" t="str">
            <v>PC</v>
          </cell>
          <cell r="D6554">
            <v>12.25</v>
          </cell>
          <cell r="E6554">
            <v>13.87435</v>
          </cell>
        </row>
        <row r="6555">
          <cell r="A6555" t="str">
            <v>M021607049</v>
          </cell>
          <cell r="B6555" t="str">
            <v>B RD LG PVC JS DN 110 X 60</v>
          </cell>
          <cell r="C6555" t="str">
            <v>PC</v>
          </cell>
          <cell r="D6555">
            <v>24.01</v>
          </cell>
          <cell r="E6555">
            <v>27.193726000000002</v>
          </cell>
        </row>
        <row r="6556">
          <cell r="A6556" t="str">
            <v>M021607053</v>
          </cell>
          <cell r="B6556" t="str">
            <v>B RD LG PVC JS DN 110 X 75</v>
          </cell>
          <cell r="C6556" t="str">
            <v>PC</v>
          </cell>
          <cell r="D6556">
            <v>19.78</v>
          </cell>
          <cell r="E6556">
            <v>22.402828000000003</v>
          </cell>
        </row>
        <row r="6557">
          <cell r="A6557" t="str">
            <v>M021608000</v>
          </cell>
          <cell r="B6557" t="str">
            <v>CAP PVC JS</v>
          </cell>
        </row>
        <row r="6558">
          <cell r="A6558" t="str">
            <v>M021608001</v>
          </cell>
          <cell r="B6558" t="str">
            <v>K PVC JS DN 20</v>
          </cell>
          <cell r="C6558" t="str">
            <v>PC</v>
          </cell>
          <cell r="D6558">
            <v>0.91</v>
          </cell>
          <cell r="E6558">
            <v>1.0306660000000001</v>
          </cell>
        </row>
        <row r="6559">
          <cell r="A6559" t="str">
            <v>M021608005</v>
          </cell>
          <cell r="B6559" t="str">
            <v>K PVC JS DN 25</v>
          </cell>
          <cell r="C6559" t="str">
            <v>PC</v>
          </cell>
          <cell r="D6559">
            <v>0.99</v>
          </cell>
          <cell r="E6559">
            <v>1.1212740000000001</v>
          </cell>
        </row>
        <row r="6560">
          <cell r="A6560" t="str">
            <v>M021608009</v>
          </cell>
          <cell r="B6560" t="str">
            <v>K PVC JS DN 32</v>
          </cell>
          <cell r="C6560" t="str">
            <v>PC</v>
          </cell>
          <cell r="D6560">
            <v>1.4</v>
          </cell>
          <cell r="E6560">
            <v>1.5856399999999999</v>
          </cell>
        </row>
        <row r="6561">
          <cell r="A6561" t="str">
            <v>M021608013</v>
          </cell>
          <cell r="B6561" t="str">
            <v>K PVC JS DN 40</v>
          </cell>
          <cell r="C6561" t="str">
            <v>PC</v>
          </cell>
          <cell r="D6561">
            <v>2.79</v>
          </cell>
          <cell r="E6561">
            <v>3.1599540000000004</v>
          </cell>
        </row>
        <row r="6562">
          <cell r="A6562" t="str">
            <v>M021608017</v>
          </cell>
          <cell r="B6562" t="str">
            <v>K PVC JS DN 50</v>
          </cell>
          <cell r="C6562" t="str">
            <v>PC</v>
          </cell>
          <cell r="D6562">
            <v>5.13</v>
          </cell>
          <cell r="E6562">
            <v>5.810238</v>
          </cell>
        </row>
        <row r="6563">
          <cell r="A6563" t="str">
            <v>M021608021</v>
          </cell>
          <cell r="B6563" t="str">
            <v>K PVC JS DN 60</v>
          </cell>
          <cell r="C6563" t="str">
            <v>PC</v>
          </cell>
          <cell r="D6563">
            <v>7.85</v>
          </cell>
          <cell r="E6563">
            <v>8.8909099999999999</v>
          </cell>
        </row>
        <row r="6564">
          <cell r="A6564" t="str">
            <v>M021608025</v>
          </cell>
          <cell r="B6564" t="str">
            <v>K PVC JS DN 75</v>
          </cell>
          <cell r="C6564" t="str">
            <v>PC</v>
          </cell>
          <cell r="D6564">
            <v>14.44</v>
          </cell>
          <cell r="E6564">
            <v>16.354744</v>
          </cell>
        </row>
        <row r="6565">
          <cell r="A6565" t="str">
            <v>M021608029</v>
          </cell>
          <cell r="B6565" t="str">
            <v>K PVC JS DN 85</v>
          </cell>
          <cell r="C6565" t="str">
            <v>PC</v>
          </cell>
          <cell r="D6565">
            <v>32.58</v>
          </cell>
          <cell r="E6565">
            <v>36.900108000000003</v>
          </cell>
        </row>
        <row r="6566">
          <cell r="A6566" t="str">
            <v>M021608033</v>
          </cell>
          <cell r="B6566" t="str">
            <v>K PVC JS DN 110</v>
          </cell>
          <cell r="C6566" t="str">
            <v>PC</v>
          </cell>
          <cell r="D6566">
            <v>56.47</v>
          </cell>
          <cell r="E6566">
            <v>63.957922000000003</v>
          </cell>
        </row>
        <row r="6567">
          <cell r="A6567" t="str">
            <v>M021609000</v>
          </cell>
          <cell r="B6567" t="str">
            <v>CURVA 45o PVC JS</v>
          </cell>
        </row>
        <row r="6568">
          <cell r="A6568" t="str">
            <v>M021609001</v>
          </cell>
          <cell r="B6568" t="str">
            <v>C45o PVC JS DN 20</v>
          </cell>
          <cell r="C6568" t="str">
            <v>PC</v>
          </cell>
          <cell r="D6568">
            <v>1.17</v>
          </cell>
          <cell r="E6568">
            <v>1.325142</v>
          </cell>
        </row>
        <row r="6569">
          <cell r="A6569" t="str">
            <v>M021609005</v>
          </cell>
          <cell r="B6569" t="str">
            <v>C45o PVC JS DN 25</v>
          </cell>
          <cell r="C6569" t="str">
            <v>PC</v>
          </cell>
          <cell r="D6569">
            <v>1.47</v>
          </cell>
          <cell r="E6569">
            <v>1.664922</v>
          </cell>
        </row>
        <row r="6570">
          <cell r="A6570" t="str">
            <v>M021609009</v>
          </cell>
          <cell r="B6570" t="str">
            <v>C45o PVC JS DN 32</v>
          </cell>
          <cell r="C6570" t="str">
            <v>PC</v>
          </cell>
          <cell r="D6570">
            <v>2.48</v>
          </cell>
          <cell r="E6570">
            <v>2.8088480000000002</v>
          </cell>
        </row>
        <row r="6571">
          <cell r="A6571" t="str">
            <v>M021609013</v>
          </cell>
          <cell r="B6571" t="str">
            <v>C45o PVC JS DN 40</v>
          </cell>
          <cell r="C6571" t="str">
            <v>PC</v>
          </cell>
          <cell r="D6571">
            <v>3.67</v>
          </cell>
          <cell r="E6571">
            <v>4.1566419999999997</v>
          </cell>
        </row>
        <row r="6572">
          <cell r="A6572" t="str">
            <v>M021609017</v>
          </cell>
          <cell r="B6572" t="str">
            <v>C45o PVC JS DN 50</v>
          </cell>
          <cell r="C6572" t="str">
            <v>PC</v>
          </cell>
          <cell r="D6572">
            <v>6.75</v>
          </cell>
          <cell r="E6572">
            <v>7.6450500000000003</v>
          </cell>
        </row>
        <row r="6573">
          <cell r="A6573" t="str">
            <v>M021609021</v>
          </cell>
          <cell r="B6573" t="str">
            <v>C45o PVC JS DN 60</v>
          </cell>
          <cell r="C6573" t="str">
            <v>PC</v>
          </cell>
          <cell r="D6573">
            <v>11.33</v>
          </cell>
          <cell r="E6573">
            <v>12.832358000000001</v>
          </cell>
        </row>
        <row r="6574">
          <cell r="A6574" t="str">
            <v>M021609025</v>
          </cell>
          <cell r="B6574" t="str">
            <v>C45o PVC JS DN 75</v>
          </cell>
          <cell r="C6574" t="str">
            <v>PC</v>
          </cell>
          <cell r="D6574">
            <v>20.41</v>
          </cell>
          <cell r="E6574">
            <v>23.116366000000003</v>
          </cell>
        </row>
        <row r="6575">
          <cell r="A6575" t="str">
            <v>M021609029</v>
          </cell>
          <cell r="B6575" t="str">
            <v>C45o PVC JS DN 85</v>
          </cell>
          <cell r="C6575" t="str">
            <v>PC</v>
          </cell>
          <cell r="D6575">
            <v>30.54</v>
          </cell>
          <cell r="E6575">
            <v>34.589604000000001</v>
          </cell>
        </row>
        <row r="6576">
          <cell r="A6576" t="str">
            <v>M021609033</v>
          </cell>
          <cell r="B6576" t="str">
            <v>C45o PVC JS DN 110</v>
          </cell>
          <cell r="C6576" t="str">
            <v>PC</v>
          </cell>
          <cell r="D6576">
            <v>71.8</v>
          </cell>
          <cell r="E6576">
            <v>81.320679999999996</v>
          </cell>
        </row>
        <row r="6577">
          <cell r="A6577" t="str">
            <v>M021610000</v>
          </cell>
          <cell r="B6577" t="str">
            <v>CURVA 90o PVC JS</v>
          </cell>
        </row>
        <row r="6578">
          <cell r="A6578" t="str">
            <v>M021610001</v>
          </cell>
          <cell r="B6578" t="str">
            <v>C90o PVC JS DN 20</v>
          </cell>
          <cell r="C6578" t="str">
            <v>PC</v>
          </cell>
          <cell r="D6578">
            <v>1.47</v>
          </cell>
          <cell r="E6578">
            <v>1.664922</v>
          </cell>
        </row>
        <row r="6579">
          <cell r="A6579" t="str">
            <v>M021610005</v>
          </cell>
          <cell r="B6579" t="str">
            <v>C90o PVC JS DN 25</v>
          </cell>
          <cell r="C6579" t="str">
            <v>PC</v>
          </cell>
          <cell r="D6579">
            <v>1.97</v>
          </cell>
          <cell r="E6579">
            <v>2.2312220000000003</v>
          </cell>
        </row>
        <row r="6580">
          <cell r="A6580" t="str">
            <v>M021610009</v>
          </cell>
          <cell r="B6580" t="str">
            <v>C90o PVC JS DN 32</v>
          </cell>
          <cell r="C6580" t="str">
            <v>PC</v>
          </cell>
          <cell r="D6580">
            <v>4.22</v>
          </cell>
          <cell r="E6580">
            <v>4.7795719999999999</v>
          </cell>
        </row>
        <row r="6581">
          <cell r="A6581" t="str">
            <v>M021610013</v>
          </cell>
          <cell r="B6581" t="str">
            <v>C90o PVC JS DN 40</v>
          </cell>
          <cell r="C6581" t="str">
            <v>PC</v>
          </cell>
          <cell r="D6581">
            <v>7.44</v>
          </cell>
          <cell r="E6581">
            <v>8.4265440000000016</v>
          </cell>
        </row>
        <row r="6582">
          <cell r="A6582" t="str">
            <v>M021610017</v>
          </cell>
          <cell r="B6582" t="str">
            <v>C90o PVC JS DN 50</v>
          </cell>
          <cell r="C6582" t="str">
            <v>PC</v>
          </cell>
          <cell r="D6582">
            <v>9.19</v>
          </cell>
          <cell r="E6582">
            <v>10.408594000000001</v>
          </cell>
        </row>
        <row r="6583">
          <cell r="A6583" t="str">
            <v>M021610021</v>
          </cell>
          <cell r="B6583" t="str">
            <v>C90o PVC JS DN 60</v>
          </cell>
          <cell r="C6583" t="str">
            <v>PC</v>
          </cell>
          <cell r="D6583">
            <v>21.64</v>
          </cell>
          <cell r="E6583">
            <v>24.509464000000001</v>
          </cell>
        </row>
        <row r="6584">
          <cell r="A6584" t="str">
            <v>M021610025</v>
          </cell>
          <cell r="B6584" t="str">
            <v>C90o PVC JS DN 75</v>
          </cell>
          <cell r="C6584" t="str">
            <v>PC</v>
          </cell>
          <cell r="D6584">
            <v>27.51</v>
          </cell>
          <cell r="E6584">
            <v>31.157826000000004</v>
          </cell>
        </row>
        <row r="6585">
          <cell r="A6585" t="str">
            <v>M021610029</v>
          </cell>
          <cell r="B6585" t="str">
            <v>C90o PVC JS DN 85</v>
          </cell>
          <cell r="C6585" t="str">
            <v>PC</v>
          </cell>
          <cell r="D6585">
            <v>40.04</v>
          </cell>
          <cell r="E6585">
            <v>45.349304000000004</v>
          </cell>
        </row>
        <row r="6586">
          <cell r="A6586" t="str">
            <v>M021610033</v>
          </cell>
          <cell r="B6586" t="str">
            <v>C90o PVC JS DN 110</v>
          </cell>
          <cell r="C6586" t="str">
            <v>PC</v>
          </cell>
          <cell r="D6586">
            <v>84.41</v>
          </cell>
          <cell r="E6586">
            <v>95.602766000000003</v>
          </cell>
        </row>
        <row r="6587">
          <cell r="A6587" t="str">
            <v>M021611000</v>
          </cell>
          <cell r="B6587" t="str">
            <v>ADAPTADOR PVC JS SIMILAR JET 30</v>
          </cell>
        </row>
        <row r="6588">
          <cell r="A6588" t="str">
            <v>M021611001</v>
          </cell>
          <cell r="B6588" t="str">
            <v>AD PVC JS JET 30 DN 20</v>
          </cell>
          <cell r="C6588" t="str">
            <v>PC</v>
          </cell>
          <cell r="D6588">
            <v>6.3</v>
          </cell>
          <cell r="E6588">
            <v>7.1353800000000005</v>
          </cell>
        </row>
        <row r="6589">
          <cell r="A6589" t="str">
            <v>M021611005</v>
          </cell>
          <cell r="B6589" t="str">
            <v>AD PVC JS JET 30 DN 25</v>
          </cell>
          <cell r="C6589" t="str">
            <v>PC</v>
          </cell>
          <cell r="D6589">
            <v>7.22</v>
          </cell>
          <cell r="E6589">
            <v>8.1773720000000001</v>
          </cell>
        </row>
        <row r="6590">
          <cell r="A6590" t="str">
            <v>M021612000</v>
          </cell>
          <cell r="B6590" t="str">
            <v>JOELHO 45o PVC JS</v>
          </cell>
        </row>
        <row r="6591">
          <cell r="A6591" t="str">
            <v>M021612001</v>
          </cell>
          <cell r="B6591" t="str">
            <v>JOELHO 45o PVC JS DN 20</v>
          </cell>
          <cell r="C6591" t="str">
            <v>PC</v>
          </cell>
          <cell r="D6591">
            <v>0.56000000000000005</v>
          </cell>
          <cell r="E6591">
            <v>0.63425600000000004</v>
          </cell>
        </row>
        <row r="6592">
          <cell r="A6592" t="str">
            <v>M021612005</v>
          </cell>
          <cell r="B6592" t="str">
            <v>JOELHO 45o PVC JS DN 25</v>
          </cell>
          <cell r="C6592" t="str">
            <v>PC</v>
          </cell>
          <cell r="D6592">
            <v>0.91</v>
          </cell>
          <cell r="E6592">
            <v>1.0306660000000001</v>
          </cell>
        </row>
        <row r="6593">
          <cell r="A6593" t="str">
            <v>M021612009</v>
          </cell>
          <cell r="B6593" t="str">
            <v>JOELHO 45o PVC JS DN 32</v>
          </cell>
          <cell r="C6593" t="str">
            <v>PC</v>
          </cell>
          <cell r="D6593">
            <v>2.44</v>
          </cell>
          <cell r="E6593">
            <v>2.763544</v>
          </cell>
        </row>
        <row r="6594">
          <cell r="A6594" t="str">
            <v>M021612013</v>
          </cell>
          <cell r="B6594" t="str">
            <v>JOELHO 45o PVC JS DN 40</v>
          </cell>
          <cell r="C6594" t="str">
            <v>PC</v>
          </cell>
          <cell r="D6594">
            <v>3.58</v>
          </cell>
          <cell r="E6594">
            <v>4.0547080000000006</v>
          </cell>
        </row>
        <row r="6595">
          <cell r="A6595" t="str">
            <v>M021612017</v>
          </cell>
          <cell r="B6595" t="str">
            <v>JOELHO 45o PVC JS DN 50</v>
          </cell>
          <cell r="C6595" t="str">
            <v>PC</v>
          </cell>
          <cell r="D6595">
            <v>4.51</v>
          </cell>
          <cell r="E6595">
            <v>5.1080259999999997</v>
          </cell>
        </row>
        <row r="6596">
          <cell r="A6596" t="str">
            <v>M021612021</v>
          </cell>
          <cell r="B6596" t="str">
            <v>JOELHO 45o PVC JS DN 60</v>
          </cell>
          <cell r="C6596" t="str">
            <v>PC</v>
          </cell>
          <cell r="D6596">
            <v>16.02</v>
          </cell>
          <cell r="E6596">
            <v>18.144252000000002</v>
          </cell>
        </row>
        <row r="6597">
          <cell r="A6597" t="str">
            <v>M021612025</v>
          </cell>
          <cell r="B6597" t="str">
            <v>JOELHO 45o PVC JS DN 75</v>
          </cell>
          <cell r="C6597" t="str">
            <v>PC</v>
          </cell>
          <cell r="D6597">
            <v>38.799999999999997</v>
          </cell>
          <cell r="E6597">
            <v>43.944879999999998</v>
          </cell>
        </row>
        <row r="6598">
          <cell r="A6598" t="str">
            <v>M021612029</v>
          </cell>
          <cell r="B6598" t="str">
            <v>JOELHO 45o PVC JS DN 85</v>
          </cell>
          <cell r="C6598" t="str">
            <v>PC</v>
          </cell>
          <cell r="D6598">
            <v>43.98</v>
          </cell>
          <cell r="E6598">
            <v>49.811748000000001</v>
          </cell>
        </row>
        <row r="6599">
          <cell r="A6599" t="str">
            <v>M021612033</v>
          </cell>
          <cell r="B6599" t="str">
            <v>JOELHO 45o PVC JS DN 110</v>
          </cell>
          <cell r="C6599" t="str">
            <v>PC</v>
          </cell>
          <cell r="D6599">
            <v>126.09</v>
          </cell>
          <cell r="E6599">
            <v>142.80953400000001</v>
          </cell>
        </row>
        <row r="6600">
          <cell r="A6600" t="str">
            <v>M021613000</v>
          </cell>
          <cell r="B6600" t="str">
            <v>JOELHO 90o PVC JS</v>
          </cell>
        </row>
        <row r="6601">
          <cell r="A6601" t="str">
            <v>M021613001</v>
          </cell>
          <cell r="B6601" t="str">
            <v>JOELHO 90o PVC JS DN 20</v>
          </cell>
          <cell r="C6601" t="str">
            <v>PC</v>
          </cell>
          <cell r="D6601">
            <v>0.36</v>
          </cell>
          <cell r="E6601">
            <v>0.40773599999999999</v>
          </cell>
        </row>
        <row r="6602">
          <cell r="A6602" t="str">
            <v>M021613005</v>
          </cell>
          <cell r="B6602" t="str">
            <v>JOELHO 90o PVC JS DN 25</v>
          </cell>
          <cell r="C6602" t="str">
            <v>PC</v>
          </cell>
          <cell r="D6602">
            <v>0.51</v>
          </cell>
          <cell r="E6602">
            <v>0.57762600000000008</v>
          </cell>
        </row>
        <row r="6603">
          <cell r="A6603" t="str">
            <v>M021613009</v>
          </cell>
          <cell r="B6603" t="str">
            <v>JOELHO 90o PVC JS DN 32</v>
          </cell>
          <cell r="C6603" t="str">
            <v>PC</v>
          </cell>
          <cell r="D6603">
            <v>1.33</v>
          </cell>
          <cell r="E6603">
            <v>1.5063580000000001</v>
          </cell>
        </row>
        <row r="6604">
          <cell r="A6604" t="str">
            <v>M021613013</v>
          </cell>
          <cell r="B6604" t="str">
            <v>JOELHO 90o PVC JS DN 40</v>
          </cell>
          <cell r="C6604" t="str">
            <v>PC</v>
          </cell>
          <cell r="D6604">
            <v>3.26</v>
          </cell>
          <cell r="E6604">
            <v>3.6922760000000001</v>
          </cell>
        </row>
        <row r="6605">
          <cell r="A6605" t="str">
            <v>M021613017</v>
          </cell>
          <cell r="B6605" t="str">
            <v>JOELHO 90o PVC JS DN 50</v>
          </cell>
          <cell r="C6605" t="str">
            <v>PC</v>
          </cell>
          <cell r="D6605">
            <v>3.69</v>
          </cell>
          <cell r="E6605">
            <v>4.1792940000000005</v>
          </cell>
        </row>
        <row r="6606">
          <cell r="A6606" t="str">
            <v>M021613021</v>
          </cell>
          <cell r="B6606" t="str">
            <v>JOELHO 90o PVC JS DN 60</v>
          </cell>
          <cell r="C6606" t="str">
            <v>PC</v>
          </cell>
          <cell r="D6606">
            <v>16.59</v>
          </cell>
          <cell r="E6606">
            <v>18.789833999999999</v>
          </cell>
        </row>
        <row r="6607">
          <cell r="A6607" t="str">
            <v>M021613025</v>
          </cell>
          <cell r="B6607" t="str">
            <v>JOELHO 90o PVC JS DN 75</v>
          </cell>
          <cell r="C6607" t="str">
            <v>PC</v>
          </cell>
          <cell r="D6607">
            <v>52.6</v>
          </cell>
          <cell r="E6607">
            <v>59.574760000000005</v>
          </cell>
        </row>
        <row r="6608">
          <cell r="A6608" t="str">
            <v>M021613029</v>
          </cell>
          <cell r="B6608" t="str">
            <v>JOELHO 90o PVC JS DN 85</v>
          </cell>
          <cell r="C6608" t="str">
            <v>PC</v>
          </cell>
          <cell r="D6608">
            <v>59.28</v>
          </cell>
          <cell r="E6608">
            <v>67.140528000000003</v>
          </cell>
        </row>
        <row r="6609">
          <cell r="A6609" t="str">
            <v>M021613033</v>
          </cell>
          <cell r="B6609" t="str">
            <v>JOELHO 90o PVC JS DN 110</v>
          </cell>
          <cell r="C6609" t="str">
            <v>PC</v>
          </cell>
          <cell r="D6609">
            <v>137.9</v>
          </cell>
          <cell r="E6609">
            <v>156.18554</v>
          </cell>
        </row>
        <row r="6610">
          <cell r="A6610" t="str">
            <v>M021614000</v>
          </cell>
          <cell r="B6610" t="str">
            <v>JOELHO 90o DE REDUCAO PVC JS</v>
          </cell>
        </row>
        <row r="6611">
          <cell r="A6611" t="str">
            <v>M021614001</v>
          </cell>
          <cell r="B6611" t="str">
            <v>JOELHO 90o RD PVC JS DN 25 X 20</v>
          </cell>
          <cell r="C6611" t="str">
            <v>PC</v>
          </cell>
          <cell r="D6611">
            <v>1.55</v>
          </cell>
          <cell r="E6611">
            <v>1.75553</v>
          </cell>
        </row>
        <row r="6612">
          <cell r="A6612" t="str">
            <v>M021614005</v>
          </cell>
          <cell r="B6612" t="str">
            <v>JOELHO 90o RD PVC JS DN 32 X 25</v>
          </cell>
          <cell r="C6612" t="str">
            <v>PC</v>
          </cell>
          <cell r="D6612">
            <v>2.1</v>
          </cell>
          <cell r="E6612">
            <v>2.37846</v>
          </cell>
        </row>
        <row r="6613">
          <cell r="A6613" t="str">
            <v>M021614009</v>
          </cell>
          <cell r="B6613" t="str">
            <v>JOELHO 90o RD PVC JS DN 40 X 32</v>
          </cell>
          <cell r="C6613" t="str">
            <v>PC</v>
          </cell>
          <cell r="D6613">
            <v>6.01</v>
          </cell>
          <cell r="E6613">
            <v>6.8069259999999998</v>
          </cell>
        </row>
        <row r="6614">
          <cell r="A6614" t="str">
            <v>M021615000</v>
          </cell>
          <cell r="B6614" t="str">
            <v>LUVA PVC JS</v>
          </cell>
        </row>
        <row r="6615">
          <cell r="A6615" t="str">
            <v>M021615001</v>
          </cell>
          <cell r="B6615" t="str">
            <v>L PVC JS DN 20</v>
          </cell>
          <cell r="C6615" t="str">
            <v>PC</v>
          </cell>
          <cell r="D6615">
            <v>0.46</v>
          </cell>
          <cell r="E6615">
            <v>0.52099600000000001</v>
          </cell>
        </row>
        <row r="6616">
          <cell r="A6616" t="str">
            <v>M021615005</v>
          </cell>
          <cell r="B6616" t="str">
            <v>L PVC JS DN 25</v>
          </cell>
          <cell r="C6616" t="str">
            <v>PC</v>
          </cell>
          <cell r="D6616">
            <v>0.53</v>
          </cell>
          <cell r="E6616">
            <v>0.60027800000000009</v>
          </cell>
        </row>
        <row r="6617">
          <cell r="A6617" t="str">
            <v>M021615009</v>
          </cell>
          <cell r="B6617" t="str">
            <v>L PVC JS DN 32</v>
          </cell>
          <cell r="C6617" t="str">
            <v>PC</v>
          </cell>
          <cell r="D6617">
            <v>1.0900000000000001</v>
          </cell>
          <cell r="E6617">
            <v>1.2345340000000002</v>
          </cell>
        </row>
        <row r="6618">
          <cell r="A6618" t="str">
            <v>M021615013</v>
          </cell>
          <cell r="B6618" t="str">
            <v>L PVC JS DN 40</v>
          </cell>
          <cell r="C6618" t="str">
            <v>PC</v>
          </cell>
          <cell r="D6618">
            <v>2.42</v>
          </cell>
          <cell r="E6618">
            <v>2.7408920000000001</v>
          </cell>
        </row>
        <row r="6619">
          <cell r="A6619" t="str">
            <v>M021615017</v>
          </cell>
          <cell r="B6619" t="str">
            <v>L PVC JS DN 50</v>
          </cell>
          <cell r="C6619" t="str">
            <v>PC</v>
          </cell>
          <cell r="D6619">
            <v>2.85</v>
          </cell>
          <cell r="E6619">
            <v>3.2279100000000001</v>
          </cell>
        </row>
        <row r="6620">
          <cell r="A6620" t="str">
            <v>M021615021</v>
          </cell>
          <cell r="B6620" t="str">
            <v>L PVC JS DN 60</v>
          </cell>
          <cell r="C6620" t="str">
            <v>PC</v>
          </cell>
          <cell r="D6620">
            <v>7.74</v>
          </cell>
          <cell r="E6620">
            <v>8.7663240000000009</v>
          </cell>
        </row>
        <row r="6621">
          <cell r="A6621" t="str">
            <v>M021615025</v>
          </cell>
          <cell r="B6621" t="str">
            <v>L PVC JS DN 75</v>
          </cell>
          <cell r="C6621" t="str">
            <v>PC</v>
          </cell>
          <cell r="D6621">
            <v>11.6</v>
          </cell>
          <cell r="E6621">
            <v>13.138160000000001</v>
          </cell>
        </row>
        <row r="6622">
          <cell r="A6622" t="str">
            <v>M021615029</v>
          </cell>
          <cell r="B6622" t="str">
            <v>L PVC JS DN 85</v>
          </cell>
          <cell r="C6622" t="str">
            <v>PC</v>
          </cell>
          <cell r="D6622">
            <v>26.46</v>
          </cell>
          <cell r="E6622">
            <v>29.968596000000002</v>
          </cell>
        </row>
        <row r="6623">
          <cell r="A6623" t="str">
            <v>M021615033</v>
          </cell>
          <cell r="B6623" t="str">
            <v>L PVC JS DN 110</v>
          </cell>
          <cell r="C6623" t="str">
            <v>PC</v>
          </cell>
          <cell r="D6623">
            <v>44.96</v>
          </cell>
          <cell r="E6623">
            <v>50.921696000000004</v>
          </cell>
        </row>
        <row r="6624">
          <cell r="A6624" t="str">
            <v>M021616000</v>
          </cell>
          <cell r="B6624" t="str">
            <v>LUVA DE REDUCAO PVC JS</v>
          </cell>
        </row>
        <row r="6625">
          <cell r="A6625" t="str">
            <v>M021616001</v>
          </cell>
          <cell r="B6625" t="str">
            <v>L RD PVC JS DN 25 X 20</v>
          </cell>
          <cell r="C6625" t="str">
            <v>PC</v>
          </cell>
          <cell r="D6625">
            <v>0.79</v>
          </cell>
          <cell r="E6625">
            <v>0.89475400000000005</v>
          </cell>
        </row>
        <row r="6626">
          <cell r="A6626" t="str">
            <v>M021616005</v>
          </cell>
          <cell r="B6626" t="str">
            <v>L RD PVC JS DN 32 X 25</v>
          </cell>
          <cell r="C6626" t="str">
            <v>PC</v>
          </cell>
          <cell r="D6626">
            <v>1.93</v>
          </cell>
          <cell r="E6626">
            <v>2.185918</v>
          </cell>
        </row>
        <row r="6627">
          <cell r="A6627" t="str">
            <v>M021616009</v>
          </cell>
          <cell r="B6627" t="str">
            <v>L RD PVC JS DN 40 X 32</v>
          </cell>
          <cell r="C6627" t="str">
            <v>PC</v>
          </cell>
          <cell r="D6627">
            <v>2.4900000000000002</v>
          </cell>
          <cell r="E6627">
            <v>2.8201740000000002</v>
          </cell>
        </row>
        <row r="6628">
          <cell r="A6628" t="str">
            <v>M021616013</v>
          </cell>
          <cell r="B6628" t="str">
            <v>L RD PVC JS DN 60 X 50</v>
          </cell>
          <cell r="C6628" t="str">
            <v>PC</v>
          </cell>
          <cell r="D6628">
            <v>6.49</v>
          </cell>
          <cell r="E6628">
            <v>7.3505740000000008</v>
          </cell>
        </row>
        <row r="6629">
          <cell r="A6629" t="str">
            <v>M021617000</v>
          </cell>
          <cell r="B6629" t="str">
            <v>LUVA DE CORRER PVC JS</v>
          </cell>
        </row>
        <row r="6630">
          <cell r="A6630" t="str">
            <v>M021617001</v>
          </cell>
          <cell r="B6630" t="str">
            <v>LCR PVC JS DN 20</v>
          </cell>
          <cell r="C6630" t="str">
            <v>PC</v>
          </cell>
          <cell r="D6630">
            <v>5.45</v>
          </cell>
          <cell r="E6630">
            <v>6.1726700000000001</v>
          </cell>
        </row>
        <row r="6631">
          <cell r="A6631" t="str">
            <v>M021617005</v>
          </cell>
          <cell r="B6631" t="str">
            <v>LCR PVC JS DN 25</v>
          </cell>
          <cell r="C6631" t="str">
            <v>PC</v>
          </cell>
          <cell r="D6631">
            <v>7.68</v>
          </cell>
          <cell r="E6631">
            <v>8.6983680000000003</v>
          </cell>
        </row>
        <row r="6632">
          <cell r="A6632" t="str">
            <v>M021617009</v>
          </cell>
          <cell r="B6632" t="str">
            <v>LCR PVC JS DN 50</v>
          </cell>
          <cell r="C6632" t="str">
            <v>PC</v>
          </cell>
          <cell r="D6632">
            <v>17.52</v>
          </cell>
          <cell r="E6632">
            <v>19.843152</v>
          </cell>
        </row>
        <row r="6633">
          <cell r="A6633" t="str">
            <v>M021618000</v>
          </cell>
          <cell r="B6633" t="str">
            <v>TE PVC BBB JS</v>
          </cell>
        </row>
        <row r="6634">
          <cell r="A6634" t="str">
            <v>M021618001</v>
          </cell>
          <cell r="B6634" t="str">
            <v>TE PVC BBB JS DN 20</v>
          </cell>
          <cell r="C6634" t="str">
            <v>PC</v>
          </cell>
          <cell r="D6634">
            <v>0.79</v>
          </cell>
          <cell r="E6634">
            <v>0.89475400000000005</v>
          </cell>
        </row>
        <row r="6635">
          <cell r="A6635" t="str">
            <v>M021618005</v>
          </cell>
          <cell r="B6635" t="str">
            <v>TE PVC BBB JS DN 25</v>
          </cell>
          <cell r="C6635" t="str">
            <v>PC</v>
          </cell>
          <cell r="D6635">
            <v>0.97</v>
          </cell>
          <cell r="E6635">
            <v>1.098622</v>
          </cell>
        </row>
        <row r="6636">
          <cell r="A6636" t="str">
            <v>M021618009</v>
          </cell>
          <cell r="B6636" t="str">
            <v>TE PVC BBB JS DN 32</v>
          </cell>
          <cell r="C6636" t="str">
            <v>PC</v>
          </cell>
          <cell r="D6636">
            <v>2.89</v>
          </cell>
          <cell r="E6636">
            <v>3.2732140000000003</v>
          </cell>
        </row>
        <row r="6637">
          <cell r="A6637" t="str">
            <v>M021618013</v>
          </cell>
          <cell r="B6637" t="str">
            <v>TE PVC BBB JS DN 40</v>
          </cell>
          <cell r="C6637" t="str">
            <v>PC</v>
          </cell>
          <cell r="D6637">
            <v>7.38</v>
          </cell>
          <cell r="E6637">
            <v>8.358588000000001</v>
          </cell>
        </row>
        <row r="6638">
          <cell r="A6638" t="str">
            <v>M021618017</v>
          </cell>
          <cell r="B6638" t="str">
            <v>TE PVC BBB JS DN 50</v>
          </cell>
          <cell r="C6638" t="str">
            <v>PC</v>
          </cell>
          <cell r="D6638">
            <v>7.71</v>
          </cell>
          <cell r="E6638">
            <v>8.7323459999999997</v>
          </cell>
        </row>
        <row r="6639">
          <cell r="A6639" t="str">
            <v>M021618021</v>
          </cell>
          <cell r="B6639" t="str">
            <v>TE PVC BBB JS DN 60</v>
          </cell>
          <cell r="C6639" t="str">
            <v>PC</v>
          </cell>
          <cell r="D6639">
            <v>29.55</v>
          </cell>
          <cell r="E6639">
            <v>33.468330000000002</v>
          </cell>
        </row>
        <row r="6640">
          <cell r="A6640" t="str">
            <v>M021618025</v>
          </cell>
          <cell r="B6640" t="str">
            <v>TE PVC BBB JS DN 75</v>
          </cell>
          <cell r="C6640" t="str">
            <v>PC</v>
          </cell>
          <cell r="D6640">
            <v>48.82</v>
          </cell>
          <cell r="E6640">
            <v>55.293532000000006</v>
          </cell>
        </row>
        <row r="6641">
          <cell r="A6641" t="str">
            <v>M021618029</v>
          </cell>
          <cell r="B6641" t="str">
            <v>TE PVC BBB JS DN 85</v>
          </cell>
          <cell r="C6641" t="str">
            <v>PC</v>
          </cell>
          <cell r="D6641">
            <v>67.33</v>
          </cell>
          <cell r="E6641">
            <v>76.257958000000002</v>
          </cell>
        </row>
        <row r="6642">
          <cell r="A6642" t="str">
            <v>M021618033</v>
          </cell>
          <cell r="B6642" t="str">
            <v>TE PVC BBB JS DN 110</v>
          </cell>
          <cell r="C6642" t="str">
            <v>PC</v>
          </cell>
          <cell r="D6642">
            <v>139.16</v>
          </cell>
          <cell r="E6642">
            <v>157.612616</v>
          </cell>
        </row>
        <row r="6643">
          <cell r="A6643" t="str">
            <v>M021619000</v>
          </cell>
          <cell r="B6643" t="str">
            <v>TE DE  REDUCAO PVC BBB JS</v>
          </cell>
        </row>
        <row r="6644">
          <cell r="A6644" t="str">
            <v>M021619001</v>
          </cell>
          <cell r="B6644" t="str">
            <v>TE RD PVC BBB JS DN 25 X 20</v>
          </cell>
          <cell r="C6644" t="str">
            <v>PC</v>
          </cell>
          <cell r="D6644">
            <v>2.57</v>
          </cell>
          <cell r="E6644">
            <v>2.9107819999999998</v>
          </cell>
        </row>
        <row r="6645">
          <cell r="A6645" t="str">
            <v>M021619005</v>
          </cell>
          <cell r="B6645" t="str">
            <v>TE RD PVC BBB JS DN 32 X 25</v>
          </cell>
          <cell r="C6645" t="str">
            <v>PC</v>
          </cell>
          <cell r="D6645">
            <v>4.95</v>
          </cell>
          <cell r="E6645">
            <v>5.6063700000000001</v>
          </cell>
        </row>
        <row r="6646">
          <cell r="A6646" t="str">
            <v>M021619009</v>
          </cell>
          <cell r="B6646" t="str">
            <v>TE RD PVC BBB JS DN 40 X 32</v>
          </cell>
          <cell r="C6646" t="str">
            <v>PC</v>
          </cell>
          <cell r="D6646">
            <v>6.88</v>
          </cell>
          <cell r="E6646">
            <v>7.7922880000000001</v>
          </cell>
        </row>
        <row r="6647">
          <cell r="A6647" t="str">
            <v>M021619013</v>
          </cell>
          <cell r="B6647" t="str">
            <v>TE RD PVC BBB JS DN 50 X 20</v>
          </cell>
          <cell r="C6647" t="str">
            <v>PC</v>
          </cell>
          <cell r="D6647">
            <v>9.32</v>
          </cell>
          <cell r="E6647">
            <v>10.555832000000001</v>
          </cell>
        </row>
        <row r="6648">
          <cell r="A6648" t="str">
            <v>M021619017</v>
          </cell>
          <cell r="B6648" t="str">
            <v>TE RD PVC BBB JS DN 50 X 25</v>
          </cell>
          <cell r="C6648" t="str">
            <v>PC</v>
          </cell>
          <cell r="D6648">
            <v>7.84</v>
          </cell>
          <cell r="E6648">
            <v>8.8795839999999995</v>
          </cell>
        </row>
        <row r="6649">
          <cell r="A6649" t="str">
            <v>M021619021</v>
          </cell>
          <cell r="B6649" t="str">
            <v>TE RD PVC BBB JS DN 50 X 32</v>
          </cell>
          <cell r="C6649" t="str">
            <v>PC</v>
          </cell>
          <cell r="D6649">
            <v>12.27</v>
          </cell>
          <cell r="E6649">
            <v>13.897002000000001</v>
          </cell>
        </row>
        <row r="6650">
          <cell r="A6650" t="str">
            <v>M021619025</v>
          </cell>
          <cell r="B6650" t="str">
            <v>TE RD PVC BBB JS DN 50 X 40</v>
          </cell>
          <cell r="C6650" t="str">
            <v>PC</v>
          </cell>
          <cell r="D6650">
            <v>15.29</v>
          </cell>
          <cell r="E6650">
            <v>17.317454000000001</v>
          </cell>
        </row>
        <row r="6651">
          <cell r="A6651" t="str">
            <v>M021619029</v>
          </cell>
          <cell r="B6651" t="str">
            <v>TE RD PVC BBB JS DN 75 X 50</v>
          </cell>
          <cell r="C6651" t="str">
            <v>PC</v>
          </cell>
          <cell r="D6651">
            <v>33.92</v>
          </cell>
          <cell r="E6651">
            <v>38.417792000000006</v>
          </cell>
        </row>
        <row r="6652">
          <cell r="A6652" t="str">
            <v>M021619033</v>
          </cell>
          <cell r="B6652" t="str">
            <v>TE RD PVC BBB JS DN 85 X 60</v>
          </cell>
          <cell r="C6652" t="str">
            <v>PC</v>
          </cell>
          <cell r="D6652">
            <v>72.790000000000006</v>
          </cell>
          <cell r="E6652">
            <v>82.44195400000001</v>
          </cell>
        </row>
        <row r="6653">
          <cell r="A6653" t="str">
            <v>M021619037</v>
          </cell>
          <cell r="B6653" t="str">
            <v>TE RD PVC BBB JS DN 110 X 60</v>
          </cell>
          <cell r="C6653" t="str">
            <v>PC</v>
          </cell>
          <cell r="D6653">
            <v>90.13</v>
          </cell>
          <cell r="E6653">
            <v>102.081238</v>
          </cell>
        </row>
        <row r="6654">
          <cell r="A6654" t="str">
            <v>M021620000</v>
          </cell>
          <cell r="B6654" t="str">
            <v>CRUZETA PVC JS</v>
          </cell>
        </row>
        <row r="6655">
          <cell r="A6655" t="str">
            <v>M021620001</v>
          </cell>
          <cell r="B6655" t="str">
            <v>X PVC JS DN 25</v>
          </cell>
          <cell r="C6655" t="str">
            <v>PC</v>
          </cell>
          <cell r="D6655">
            <v>1.64</v>
          </cell>
          <cell r="E6655">
            <v>1.857464</v>
          </cell>
        </row>
        <row r="6656">
          <cell r="A6656" t="str">
            <v>M021620005</v>
          </cell>
          <cell r="B6656" t="str">
            <v>X PVC JS DN  50</v>
          </cell>
          <cell r="C6656" t="str">
            <v>PC</v>
          </cell>
          <cell r="D6656">
            <v>7.36</v>
          </cell>
          <cell r="E6656">
            <v>8.3359360000000002</v>
          </cell>
        </row>
        <row r="6657">
          <cell r="A6657" t="str">
            <v>M021621000</v>
          </cell>
          <cell r="B6657" t="str">
            <v>UNIAO PVC JS</v>
          </cell>
        </row>
        <row r="6658">
          <cell r="A6658" t="str">
            <v>M021621001</v>
          </cell>
          <cell r="B6658" t="str">
            <v>UNIAO PVC JS DN 20</v>
          </cell>
          <cell r="C6658" t="str">
            <v>PC</v>
          </cell>
          <cell r="D6658">
            <v>4.29</v>
          </cell>
          <cell r="E6658">
            <v>4.858854</v>
          </cell>
        </row>
        <row r="6659">
          <cell r="A6659" t="str">
            <v>M021621005</v>
          </cell>
          <cell r="B6659" t="str">
            <v>UNIAO PVC JS DN 25</v>
          </cell>
          <cell r="C6659" t="str">
            <v>PC</v>
          </cell>
          <cell r="D6659">
            <v>5.0999999999999996</v>
          </cell>
          <cell r="E6659">
            <v>5.7762599999999997</v>
          </cell>
        </row>
        <row r="6660">
          <cell r="A6660" t="str">
            <v>M021621009</v>
          </cell>
          <cell r="B6660" t="str">
            <v>UNIAO PVC JS DN 32</v>
          </cell>
          <cell r="C6660" t="str">
            <v>PC</v>
          </cell>
          <cell r="D6660">
            <v>8.6</v>
          </cell>
          <cell r="E6660">
            <v>9.7403600000000008</v>
          </cell>
        </row>
        <row r="6661">
          <cell r="A6661" t="str">
            <v>M021621013</v>
          </cell>
          <cell r="B6661" t="str">
            <v>UNIAO PVC JS DN 40</v>
          </cell>
          <cell r="C6661" t="str">
            <v>PC</v>
          </cell>
          <cell r="D6661">
            <v>16.8</v>
          </cell>
          <cell r="E6661">
            <v>19.02768</v>
          </cell>
        </row>
        <row r="6662">
          <cell r="A6662" t="str">
            <v>M021621017</v>
          </cell>
          <cell r="B6662" t="str">
            <v>UNIAO PVC JS DN 50</v>
          </cell>
          <cell r="C6662" t="str">
            <v>PC</v>
          </cell>
          <cell r="D6662">
            <v>19.72</v>
          </cell>
          <cell r="E6662">
            <v>22.334872000000001</v>
          </cell>
        </row>
        <row r="6663">
          <cell r="A6663" t="str">
            <v>M021621021</v>
          </cell>
          <cell r="B6663" t="str">
            <v>UNIAO PVC JS DN 60</v>
          </cell>
          <cell r="C6663" t="str">
            <v>PC</v>
          </cell>
          <cell r="D6663">
            <v>45.62</v>
          </cell>
          <cell r="E6663">
            <v>51.669212000000002</v>
          </cell>
        </row>
        <row r="6664">
          <cell r="A6664" t="str">
            <v>M021621025</v>
          </cell>
          <cell r="B6664" t="str">
            <v>UNIAO PVC JS DN 75</v>
          </cell>
          <cell r="C6664" t="str">
            <v>PC</v>
          </cell>
          <cell r="D6664">
            <v>94.82</v>
          </cell>
          <cell r="E6664">
            <v>107.39313199999999</v>
          </cell>
        </row>
        <row r="6665">
          <cell r="A6665" t="str">
            <v>M021621029</v>
          </cell>
          <cell r="B6665" t="str">
            <v>UNIAO PVC JS DN 85</v>
          </cell>
          <cell r="C6665" t="str">
            <v>PC</v>
          </cell>
          <cell r="D6665">
            <v>140.77000000000001</v>
          </cell>
          <cell r="E6665">
            <v>159.43610200000001</v>
          </cell>
        </row>
        <row r="6666">
          <cell r="A6666" t="str">
            <v>M021621033</v>
          </cell>
          <cell r="B6666" t="str">
            <v>UNIAO PVC JS DN 110</v>
          </cell>
          <cell r="C6666" t="str">
            <v>PC</v>
          </cell>
          <cell r="D6666">
            <v>320.12</v>
          </cell>
          <cell r="E6666">
            <v>362.56791200000004</v>
          </cell>
        </row>
        <row r="6667">
          <cell r="A6667" t="str">
            <v>M021622000</v>
          </cell>
          <cell r="B6667" t="str">
            <v>JOELHO 90o PVC SOLDAVEL E C/ ROSCA</v>
          </cell>
        </row>
        <row r="6668">
          <cell r="A6668" t="str">
            <v>M021622001</v>
          </cell>
          <cell r="B6668" t="str">
            <v>JOELHO 90o PVC JSR DN 20 X 1/2'</v>
          </cell>
          <cell r="C6668" t="str">
            <v>PC</v>
          </cell>
          <cell r="D6668">
            <v>0.95</v>
          </cell>
          <cell r="E6668">
            <v>1.0759700000000001</v>
          </cell>
        </row>
        <row r="6669">
          <cell r="A6669" t="str">
            <v>M021622005</v>
          </cell>
          <cell r="B6669" t="str">
            <v>JOELHO 90o PVC JSR DN 25 X 1/2'</v>
          </cell>
          <cell r="C6669" t="str">
            <v>PC</v>
          </cell>
          <cell r="D6669">
            <v>1.21</v>
          </cell>
          <cell r="E6669">
            <v>1.3704460000000001</v>
          </cell>
        </row>
        <row r="6670">
          <cell r="A6670" t="str">
            <v>M021622009</v>
          </cell>
          <cell r="B6670" t="str">
            <v>JOELHO 90o PVC JSR DN 25 X 3/4'</v>
          </cell>
          <cell r="C6670" t="str">
            <v>PC</v>
          </cell>
          <cell r="D6670">
            <v>1.64</v>
          </cell>
          <cell r="E6670">
            <v>1.857464</v>
          </cell>
        </row>
        <row r="6671">
          <cell r="A6671" t="str">
            <v>M021622013</v>
          </cell>
          <cell r="B6671" t="str">
            <v>JOELHO 90o PVC JSR DN 32 X 3/4'</v>
          </cell>
          <cell r="C6671" t="str">
            <v>PC</v>
          </cell>
          <cell r="D6671">
            <v>6.12</v>
          </cell>
          <cell r="E6671">
            <v>6.9315120000000006</v>
          </cell>
        </row>
        <row r="6672">
          <cell r="A6672" t="str">
            <v>M021623000</v>
          </cell>
          <cell r="B6672" t="str">
            <v>LUVA PVC SOLDAVEL E C/ ROSCA</v>
          </cell>
        </row>
        <row r="6673">
          <cell r="A6673" t="str">
            <v>M021623001</v>
          </cell>
          <cell r="B6673" t="str">
            <v>L PVC JSR DN 20 X 1/2'</v>
          </cell>
          <cell r="C6673" t="str">
            <v>PC</v>
          </cell>
          <cell r="D6673">
            <v>0.7</v>
          </cell>
          <cell r="E6673">
            <v>0.79281999999999997</v>
          </cell>
        </row>
        <row r="6674">
          <cell r="A6674" t="str">
            <v>M021623005</v>
          </cell>
          <cell r="B6674" t="str">
            <v>L PVC JSR DN 25 X 1/2'</v>
          </cell>
          <cell r="C6674" t="str">
            <v>PC</v>
          </cell>
          <cell r="D6674">
            <v>0.81</v>
          </cell>
          <cell r="E6674">
            <v>0.91740600000000005</v>
          </cell>
        </row>
        <row r="6675">
          <cell r="A6675" t="str">
            <v>M021623009</v>
          </cell>
          <cell r="B6675" t="str">
            <v>L PVC JSR DN 25 X 3/4'</v>
          </cell>
          <cell r="C6675" t="str">
            <v>PC</v>
          </cell>
          <cell r="D6675">
            <v>0.84</v>
          </cell>
          <cell r="E6675">
            <v>0.95138400000000001</v>
          </cell>
        </row>
        <row r="6676">
          <cell r="A6676" t="str">
            <v>M021623013</v>
          </cell>
          <cell r="B6676" t="str">
            <v>L PVC JSR DN 32 X 1'</v>
          </cell>
          <cell r="C6676" t="str">
            <v>PC</v>
          </cell>
          <cell r="D6676">
            <v>2.4700000000000002</v>
          </cell>
          <cell r="E6676">
            <v>2.7975220000000003</v>
          </cell>
        </row>
        <row r="6677">
          <cell r="A6677" t="str">
            <v>M021623017</v>
          </cell>
          <cell r="B6677" t="str">
            <v>L PVC JSR DN 40 X 1 1/4'</v>
          </cell>
          <cell r="C6677" t="str">
            <v>PC</v>
          </cell>
          <cell r="D6677">
            <v>6.96</v>
          </cell>
          <cell r="E6677">
            <v>7.8828960000000006</v>
          </cell>
        </row>
        <row r="6678">
          <cell r="A6678" t="str">
            <v>M021623021</v>
          </cell>
          <cell r="B6678" t="str">
            <v>L PVC JSR DN 50 X 1 1/2'</v>
          </cell>
          <cell r="C6678" t="str">
            <v>PC</v>
          </cell>
          <cell r="D6678">
            <v>16.95</v>
          </cell>
          <cell r="E6678">
            <v>19.197569999999999</v>
          </cell>
        </row>
        <row r="6679">
          <cell r="A6679" t="str">
            <v>M021624000</v>
          </cell>
          <cell r="B6679" t="str">
            <v>TE PVC SOLDAVEL E C/ ROSCA NA BOLSA CENTRAL</v>
          </cell>
        </row>
        <row r="6680">
          <cell r="A6680" t="str">
            <v>M021624001</v>
          </cell>
          <cell r="B6680" t="str">
            <v>TE PVC JSR DN 20 X 20 X 1/2'</v>
          </cell>
          <cell r="C6680" t="str">
            <v>PC</v>
          </cell>
          <cell r="D6680">
            <v>2.0699999999999998</v>
          </cell>
          <cell r="E6680">
            <v>2.3444819999999997</v>
          </cell>
        </row>
        <row r="6681">
          <cell r="A6681" t="str">
            <v>M021624009</v>
          </cell>
          <cell r="B6681" t="str">
            <v>TE PVC JSR DN 25 X 25 X 3/4'</v>
          </cell>
          <cell r="C6681" t="str">
            <v>PC</v>
          </cell>
          <cell r="D6681">
            <v>1.65</v>
          </cell>
          <cell r="E6681">
            <v>1.86879</v>
          </cell>
        </row>
        <row r="6682">
          <cell r="A6682" t="str">
            <v>M021700000</v>
          </cell>
          <cell r="B6682" t="str">
            <v>CONEXOES DE PVC  P/ ESGOTO PREDIAL (EP) E ACESSORIOS</v>
          </cell>
        </row>
        <row r="6683">
          <cell r="A6683" t="str">
            <v>M021701000</v>
          </cell>
          <cell r="B6683" t="str">
            <v>CAP PVC EP JE</v>
          </cell>
        </row>
        <row r="6684">
          <cell r="A6684" t="str">
            <v>M021701001</v>
          </cell>
          <cell r="B6684" t="str">
            <v>K PVC EP JE DN 50</v>
          </cell>
          <cell r="C6684" t="str">
            <v>PC</v>
          </cell>
          <cell r="D6684">
            <v>2.81</v>
          </cell>
          <cell r="E6684">
            <v>3.1826060000000003</v>
          </cell>
        </row>
        <row r="6685">
          <cell r="A6685" t="str">
            <v>M021701005</v>
          </cell>
          <cell r="B6685" t="str">
            <v>K PVC EP JE DN 75</v>
          </cell>
          <cell r="C6685" t="str">
            <v>PC</v>
          </cell>
          <cell r="D6685">
            <v>4.74</v>
          </cell>
          <cell r="E6685">
            <v>5.3685240000000007</v>
          </cell>
        </row>
        <row r="6686">
          <cell r="A6686" t="str">
            <v>M021701009</v>
          </cell>
          <cell r="B6686" t="str">
            <v>K PVC EP JE DN 100</v>
          </cell>
          <cell r="C6686" t="str">
            <v>PC</v>
          </cell>
          <cell r="D6686">
            <v>6.25</v>
          </cell>
          <cell r="E6686">
            <v>7.0787500000000003</v>
          </cell>
        </row>
        <row r="6687">
          <cell r="A6687" t="str">
            <v>M021702000</v>
          </cell>
          <cell r="B6687" t="str">
            <v>PLUG PVC EP JE</v>
          </cell>
        </row>
        <row r="6688">
          <cell r="A6688" t="str">
            <v>M021702001</v>
          </cell>
          <cell r="B6688" t="str">
            <v>PLUG PVC EP JE DN 50</v>
          </cell>
          <cell r="C6688" t="str">
            <v>PC</v>
          </cell>
          <cell r="D6688">
            <v>2.77</v>
          </cell>
          <cell r="E6688">
            <v>3.137302</v>
          </cell>
        </row>
        <row r="6689">
          <cell r="A6689" t="str">
            <v>M021702005</v>
          </cell>
          <cell r="B6689" t="str">
            <v>PLUG PVC EP JE DN 75</v>
          </cell>
          <cell r="C6689" t="str">
            <v>PC</v>
          </cell>
          <cell r="D6689">
            <v>6.35</v>
          </cell>
          <cell r="E6689">
            <v>7.1920099999999998</v>
          </cell>
        </row>
        <row r="6690">
          <cell r="A6690" t="str">
            <v>M021702009</v>
          </cell>
          <cell r="B6690" t="str">
            <v>PLUG PVC EP JE DN 100</v>
          </cell>
          <cell r="C6690" t="str">
            <v>PC</v>
          </cell>
          <cell r="D6690">
            <v>7.57</v>
          </cell>
          <cell r="E6690">
            <v>8.5737820000000013</v>
          </cell>
        </row>
        <row r="6691">
          <cell r="A6691" t="str">
            <v>M021703000</v>
          </cell>
          <cell r="B6691" t="str">
            <v>CURVA 45o LONGA PVC EP JE</v>
          </cell>
        </row>
        <row r="6692">
          <cell r="A6692" t="str">
            <v>M021703001</v>
          </cell>
          <cell r="B6692" t="str">
            <v>C45o LG PVC EP JE DN 50</v>
          </cell>
          <cell r="C6692" t="str">
            <v>PC</v>
          </cell>
          <cell r="D6692">
            <v>7.66</v>
          </cell>
          <cell r="E6692">
            <v>8.6757160000000013</v>
          </cell>
        </row>
        <row r="6693">
          <cell r="A6693" t="str">
            <v>M021703005</v>
          </cell>
          <cell r="B6693" t="str">
            <v>C45o LG PVC EP JE DN 75</v>
          </cell>
          <cell r="C6693" t="str">
            <v>PC</v>
          </cell>
          <cell r="D6693">
            <v>21.08</v>
          </cell>
          <cell r="E6693">
            <v>23.875208000000001</v>
          </cell>
        </row>
        <row r="6694">
          <cell r="A6694" t="str">
            <v>M021703009</v>
          </cell>
          <cell r="B6694" t="str">
            <v>C45o LG PVC EP JE DN 100</v>
          </cell>
          <cell r="C6694" t="str">
            <v>PC</v>
          </cell>
          <cell r="D6694">
            <v>30.27</v>
          </cell>
          <cell r="E6694">
            <v>34.283802000000001</v>
          </cell>
        </row>
        <row r="6695">
          <cell r="A6695" t="str">
            <v>M021704000</v>
          </cell>
          <cell r="B6695" t="str">
            <v>CURVA 90o LONGA PVC EP JE</v>
          </cell>
        </row>
        <row r="6696">
          <cell r="A6696" t="str">
            <v>M021704001</v>
          </cell>
          <cell r="B6696" t="str">
            <v>C90o PVC EP JE DN 50</v>
          </cell>
          <cell r="C6696" t="str">
            <v>PC</v>
          </cell>
          <cell r="D6696">
            <v>7.59</v>
          </cell>
          <cell r="E6696">
            <v>8.5964340000000004</v>
          </cell>
        </row>
        <row r="6697">
          <cell r="A6697" t="str">
            <v>M021704005</v>
          </cell>
          <cell r="B6697" t="str">
            <v>C90o PVC EP JE DN 75</v>
          </cell>
          <cell r="C6697" t="str">
            <v>PC</v>
          </cell>
          <cell r="D6697">
            <v>23.72</v>
          </cell>
          <cell r="E6697">
            <v>26.865272000000001</v>
          </cell>
        </row>
        <row r="6698">
          <cell r="A6698" t="str">
            <v>M021704009</v>
          </cell>
          <cell r="B6698" t="str">
            <v>C90o PVC EP JE DN 100</v>
          </cell>
          <cell r="C6698" t="str">
            <v>PC</v>
          </cell>
          <cell r="D6698">
            <v>37.909999999999997</v>
          </cell>
          <cell r="E6698">
            <v>42.936865999999995</v>
          </cell>
        </row>
        <row r="6699">
          <cell r="A6699" t="str">
            <v>M021705000</v>
          </cell>
          <cell r="B6699" t="str">
            <v>CURVA 90o CURTA PVC EP JE</v>
          </cell>
        </row>
        <row r="6700">
          <cell r="A6700" t="str">
            <v>M021705001</v>
          </cell>
          <cell r="B6700" t="str">
            <v>C90o CT PVC EP JE DN 40</v>
          </cell>
          <cell r="C6700" t="str">
            <v>PC</v>
          </cell>
          <cell r="D6700">
            <v>3.39</v>
          </cell>
          <cell r="E6700">
            <v>3.8395140000000003</v>
          </cell>
        </row>
        <row r="6701">
          <cell r="A6701" t="str">
            <v>M021705005</v>
          </cell>
          <cell r="B6701" t="str">
            <v>C90o CT PVC EP JE DN 50</v>
          </cell>
          <cell r="C6701" t="str">
            <v>PC</v>
          </cell>
          <cell r="D6701">
            <v>7.7</v>
          </cell>
          <cell r="E6701">
            <v>8.7210200000000011</v>
          </cell>
        </row>
        <row r="6702">
          <cell r="A6702" t="str">
            <v>M021705009</v>
          </cell>
          <cell r="B6702" t="str">
            <v>C90o CT PVC EP JE DN 75</v>
          </cell>
          <cell r="C6702" t="str">
            <v>PC</v>
          </cell>
          <cell r="D6702">
            <v>15.55</v>
          </cell>
          <cell r="E6702">
            <v>17.611930000000001</v>
          </cell>
        </row>
        <row r="6703">
          <cell r="A6703" t="str">
            <v>M021705013</v>
          </cell>
          <cell r="B6703" t="str">
            <v>C90o CT PVC EP JE DN 100</v>
          </cell>
          <cell r="C6703" t="str">
            <v>PC</v>
          </cell>
          <cell r="D6703">
            <v>16.5</v>
          </cell>
          <cell r="E6703">
            <v>18.687899999999999</v>
          </cell>
        </row>
        <row r="6704">
          <cell r="A6704" t="str">
            <v>M021706000</v>
          </cell>
          <cell r="B6704" t="str">
            <v>JOELHO 45o PVC EP JE</v>
          </cell>
        </row>
        <row r="6705">
          <cell r="A6705" t="str">
            <v>M021706001</v>
          </cell>
          <cell r="B6705" t="str">
            <v>JOELHO 45o PVC EP JE DN 50</v>
          </cell>
          <cell r="C6705" t="str">
            <v>PC</v>
          </cell>
          <cell r="D6705">
            <v>4.53</v>
          </cell>
          <cell r="E6705">
            <v>5.1306780000000005</v>
          </cell>
        </row>
        <row r="6706">
          <cell r="A6706" t="str">
            <v>M021706005</v>
          </cell>
          <cell r="B6706" t="str">
            <v>JOELHO 45o PVC EP JE DN 75</v>
          </cell>
          <cell r="C6706" t="str">
            <v>PC</v>
          </cell>
          <cell r="D6706">
            <v>10.65</v>
          </cell>
          <cell r="E6706">
            <v>12.062190000000001</v>
          </cell>
        </row>
        <row r="6707">
          <cell r="A6707" t="str">
            <v>M021706009</v>
          </cell>
          <cell r="B6707" t="str">
            <v>JOELHO 45o PVC EP JE DN 100</v>
          </cell>
          <cell r="C6707" t="str">
            <v>PC</v>
          </cell>
          <cell r="D6707">
            <v>15.03</v>
          </cell>
          <cell r="E6707">
            <v>17.022977999999998</v>
          </cell>
        </row>
        <row r="6708">
          <cell r="A6708" t="str">
            <v>M021707000</v>
          </cell>
          <cell r="B6708" t="str">
            <v>JOELHO 90o PVC EP JE</v>
          </cell>
        </row>
        <row r="6709">
          <cell r="A6709" t="str">
            <v>M021707001</v>
          </cell>
          <cell r="B6709" t="str">
            <v>JOELHO 90o PVC EP JE DN 40</v>
          </cell>
          <cell r="C6709" t="str">
            <v>PC</v>
          </cell>
          <cell r="D6709">
            <v>3.27</v>
          </cell>
          <cell r="E6709">
            <v>3.7036020000000001</v>
          </cell>
        </row>
        <row r="6710">
          <cell r="A6710" t="str">
            <v>M021707005</v>
          </cell>
          <cell r="B6710" t="str">
            <v>JOELHO 90o PVC EP JE DN 50</v>
          </cell>
          <cell r="C6710" t="str">
            <v>PC</v>
          </cell>
          <cell r="D6710">
            <v>5.18</v>
          </cell>
          <cell r="E6710">
            <v>5.8668680000000002</v>
          </cell>
        </row>
        <row r="6711">
          <cell r="A6711" t="str">
            <v>M021707009</v>
          </cell>
          <cell r="B6711" t="str">
            <v>JOELHO 90o PVC EP JE DN 75</v>
          </cell>
          <cell r="C6711" t="str">
            <v>PC</v>
          </cell>
          <cell r="D6711">
            <v>11.08</v>
          </cell>
          <cell r="E6711">
            <v>12.549208</v>
          </cell>
        </row>
        <row r="6712">
          <cell r="A6712" t="str">
            <v>M021707013</v>
          </cell>
          <cell r="B6712" t="str">
            <v>JOELHO 90o PVC EP JE DN 100</v>
          </cell>
          <cell r="C6712" t="str">
            <v>PC</v>
          </cell>
          <cell r="D6712">
            <v>18.350000000000001</v>
          </cell>
          <cell r="E6712">
            <v>20.783210000000004</v>
          </cell>
        </row>
        <row r="6713">
          <cell r="A6713" t="str">
            <v>M021708000</v>
          </cell>
          <cell r="B6713" t="str">
            <v>JOELHO 90o C/  VISITA PVC EP JE</v>
          </cell>
        </row>
        <row r="6714">
          <cell r="A6714" t="str">
            <v>M021708001</v>
          </cell>
          <cell r="B6714" t="str">
            <v>JOELHO 90o PVC EP JE C/VISITA DN 100X50</v>
          </cell>
          <cell r="C6714" t="str">
            <v>PC</v>
          </cell>
          <cell r="D6714">
            <v>9.8699999999999992</v>
          </cell>
          <cell r="E6714">
            <v>11.178761999999999</v>
          </cell>
        </row>
        <row r="6715">
          <cell r="A6715" t="str">
            <v>M021709000</v>
          </cell>
          <cell r="B6715" t="str">
            <v>JUNCAO SIMPLES PVC EP JE</v>
          </cell>
        </row>
        <row r="6716">
          <cell r="A6716" t="str">
            <v>M021709001</v>
          </cell>
          <cell r="B6716" t="str">
            <v>Y SIMPLES PVC EP JE DN 50 X 50</v>
          </cell>
          <cell r="C6716" t="str">
            <v>PC</v>
          </cell>
          <cell r="D6716">
            <v>4.6500000000000004</v>
          </cell>
          <cell r="E6716">
            <v>5.2665900000000008</v>
          </cell>
        </row>
        <row r="6717">
          <cell r="A6717" t="str">
            <v>M021709005</v>
          </cell>
          <cell r="B6717" t="str">
            <v>Y SIMPLES PVC EP JE DN 75 X 50</v>
          </cell>
          <cell r="C6717" t="str">
            <v>PC</v>
          </cell>
          <cell r="D6717">
            <v>7.29</v>
          </cell>
          <cell r="E6717">
            <v>8.256654000000001</v>
          </cell>
        </row>
        <row r="6718">
          <cell r="A6718" t="str">
            <v>M021709009</v>
          </cell>
          <cell r="B6718" t="str">
            <v>Y SIMPLES PVC EP JE DN 75 X 75</v>
          </cell>
          <cell r="C6718" t="str">
            <v>PC</v>
          </cell>
          <cell r="D6718">
            <v>9.26</v>
          </cell>
          <cell r="E6718">
            <v>10.487876</v>
          </cell>
        </row>
        <row r="6719">
          <cell r="A6719" t="str">
            <v>M021709013</v>
          </cell>
          <cell r="B6719" t="str">
            <v>Y SIMPLES PVC EP JE DN 100 X 50</v>
          </cell>
          <cell r="C6719" t="str">
            <v>PC</v>
          </cell>
          <cell r="D6719">
            <v>7.2</v>
          </cell>
          <cell r="E6719">
            <v>8.1547200000000011</v>
          </cell>
        </row>
        <row r="6720">
          <cell r="A6720" t="str">
            <v>M021709017</v>
          </cell>
          <cell r="B6720" t="str">
            <v>Y SIMPLES PVC EP JE DN 100 X 75</v>
          </cell>
          <cell r="C6720" t="str">
            <v>PC</v>
          </cell>
          <cell r="D6720">
            <v>12.71</v>
          </cell>
          <cell r="E6720">
            <v>14.395346000000002</v>
          </cell>
        </row>
        <row r="6721">
          <cell r="A6721" t="str">
            <v>M021709021</v>
          </cell>
          <cell r="B6721" t="str">
            <v>Y SIMPLES PVC EP JE DN 100 X 100</v>
          </cell>
          <cell r="C6721" t="str">
            <v>PC</v>
          </cell>
          <cell r="D6721">
            <v>12.24</v>
          </cell>
          <cell r="E6721">
            <v>13.863024000000001</v>
          </cell>
        </row>
        <row r="6722">
          <cell r="A6722" t="str">
            <v>M021710000</v>
          </cell>
          <cell r="B6722" t="str">
            <v>JUNCAO DUPLA PVC EP JE</v>
          </cell>
        </row>
        <row r="6723">
          <cell r="A6723" t="str">
            <v>M021710001</v>
          </cell>
          <cell r="B6723" t="str">
            <v>Y  DUPLA PVC EP JE DN 75 X 75 X 75</v>
          </cell>
          <cell r="C6723" t="str">
            <v>PC</v>
          </cell>
          <cell r="D6723">
            <v>10.81</v>
          </cell>
          <cell r="E6723">
            <v>12.243406</v>
          </cell>
        </row>
        <row r="6724">
          <cell r="A6724" t="str">
            <v>M021710005</v>
          </cell>
          <cell r="B6724" t="str">
            <v>Y  DUPLA PVC EP JE DN 100 X 100 X 100</v>
          </cell>
          <cell r="C6724" t="str">
            <v>PC</v>
          </cell>
          <cell r="D6724">
            <v>21.51</v>
          </cell>
          <cell r="E6724">
            <v>24.362226000000003</v>
          </cell>
        </row>
        <row r="6725">
          <cell r="A6725" t="str">
            <v>M021711000</v>
          </cell>
          <cell r="B6725" t="str">
            <v>LUVA SIMPLES PVC EP JE</v>
          </cell>
        </row>
        <row r="6726">
          <cell r="A6726" t="str">
            <v>M021711001</v>
          </cell>
          <cell r="B6726" t="str">
            <v>LS PVC EP JE DN 50</v>
          </cell>
          <cell r="C6726" t="str">
            <v>PC</v>
          </cell>
          <cell r="D6726">
            <v>1.82</v>
          </cell>
          <cell r="E6726">
            <v>2.0613320000000002</v>
          </cell>
        </row>
        <row r="6727">
          <cell r="A6727" t="str">
            <v>M021711005</v>
          </cell>
          <cell r="B6727" t="str">
            <v>LS PVC EP JE DN 75</v>
          </cell>
          <cell r="C6727" t="str">
            <v>PC</v>
          </cell>
          <cell r="D6727">
            <v>3.08</v>
          </cell>
          <cell r="E6727">
            <v>3.4884080000000002</v>
          </cell>
        </row>
        <row r="6728">
          <cell r="A6728" t="str">
            <v>M021711009</v>
          </cell>
          <cell r="B6728" t="str">
            <v>LS PVC EP JE DN 100</v>
          </cell>
          <cell r="C6728" t="str">
            <v>PC</v>
          </cell>
          <cell r="D6728">
            <v>3.78</v>
          </cell>
          <cell r="E6728">
            <v>4.2812279999999996</v>
          </cell>
        </row>
        <row r="6729">
          <cell r="A6729" t="str">
            <v>M021712000</v>
          </cell>
          <cell r="B6729" t="str">
            <v>LUVA DE CORRER PVC EP JE</v>
          </cell>
        </row>
        <row r="6730">
          <cell r="A6730" t="str">
            <v>M021712001</v>
          </cell>
          <cell r="B6730" t="str">
            <v>LCR PVC EP JE DN 40</v>
          </cell>
          <cell r="C6730" t="str">
            <v>PC</v>
          </cell>
          <cell r="D6730">
            <v>3.7</v>
          </cell>
          <cell r="E6730">
            <v>4.19062</v>
          </cell>
        </row>
        <row r="6731">
          <cell r="A6731" t="str">
            <v>M021712005</v>
          </cell>
          <cell r="B6731" t="str">
            <v>LCR PVC EP JE DN 50</v>
          </cell>
          <cell r="C6731" t="str">
            <v>PC</v>
          </cell>
          <cell r="D6731">
            <v>4.67</v>
          </cell>
          <cell r="E6731">
            <v>5.2892419999999998</v>
          </cell>
        </row>
        <row r="6732">
          <cell r="A6732" t="str">
            <v>M021712009</v>
          </cell>
          <cell r="B6732" t="str">
            <v>LCR PVC EP JE DN 75</v>
          </cell>
          <cell r="C6732" t="str">
            <v>PC</v>
          </cell>
          <cell r="D6732">
            <v>7.14</v>
          </cell>
          <cell r="E6732">
            <v>8.0867640000000005</v>
          </cell>
        </row>
        <row r="6733">
          <cell r="A6733" t="str">
            <v>M021712013</v>
          </cell>
          <cell r="B6733" t="str">
            <v>LCR PVC EP JE DN 100</v>
          </cell>
          <cell r="C6733" t="str">
            <v>PC</v>
          </cell>
          <cell r="D6733">
            <v>14.93</v>
          </cell>
          <cell r="E6733">
            <v>16.909718000000002</v>
          </cell>
        </row>
        <row r="6734">
          <cell r="A6734" t="str">
            <v>M021713000</v>
          </cell>
          <cell r="B6734" t="str">
            <v>REDUCAO EXCENTRICA PVC EP JE</v>
          </cell>
        </row>
        <row r="6735">
          <cell r="A6735" t="str">
            <v>M021713001</v>
          </cell>
          <cell r="B6735" t="str">
            <v>RD EXC PVC EP JE DN 75 X 50</v>
          </cell>
          <cell r="C6735" t="str">
            <v>PC</v>
          </cell>
          <cell r="D6735">
            <v>1.45</v>
          </cell>
          <cell r="E6735">
            <v>1.6422700000000001</v>
          </cell>
        </row>
        <row r="6736">
          <cell r="A6736" t="str">
            <v>M021713005</v>
          </cell>
          <cell r="B6736" t="str">
            <v>RD EXC PVC EP JE DN 100 X 50</v>
          </cell>
          <cell r="C6736" t="str">
            <v>PC</v>
          </cell>
          <cell r="D6736">
            <v>1.57</v>
          </cell>
          <cell r="E6736">
            <v>1.7781820000000002</v>
          </cell>
        </row>
        <row r="6737">
          <cell r="A6737" t="str">
            <v>M021713009</v>
          </cell>
          <cell r="B6737" t="str">
            <v>RD EXC PVC EP JE DN 100 X 75</v>
          </cell>
          <cell r="C6737" t="str">
            <v>PC</v>
          </cell>
          <cell r="D6737">
            <v>1.92</v>
          </cell>
          <cell r="E6737">
            <v>2.1745920000000001</v>
          </cell>
        </row>
        <row r="6738">
          <cell r="A6738" t="str">
            <v>M021714000</v>
          </cell>
          <cell r="B6738" t="str">
            <v>TE SANITARIO PVC EP JE</v>
          </cell>
        </row>
        <row r="6739">
          <cell r="A6739" t="str">
            <v>M021714001</v>
          </cell>
          <cell r="B6739" t="str">
            <v>TE SANITARIO PVC EP JE DN 50 X 50</v>
          </cell>
          <cell r="C6739" t="str">
            <v>PC</v>
          </cell>
          <cell r="D6739">
            <v>5.44</v>
          </cell>
          <cell r="E6739">
            <v>6.1613440000000006</v>
          </cell>
        </row>
        <row r="6740">
          <cell r="A6740" t="str">
            <v>M021714005</v>
          </cell>
          <cell r="B6740" t="str">
            <v>TE SANITARIO PVC EP JE DN 75 X 50</v>
          </cell>
          <cell r="C6740" t="str">
            <v>PC</v>
          </cell>
          <cell r="D6740">
            <v>10.199999999999999</v>
          </cell>
          <cell r="E6740">
            <v>11.552519999999999</v>
          </cell>
        </row>
        <row r="6741">
          <cell r="A6741" t="str">
            <v>M021714009</v>
          </cell>
          <cell r="B6741" t="str">
            <v>TE SANITARIO PVC EP JE DN 75 X 75</v>
          </cell>
          <cell r="C6741" t="str">
            <v>PC</v>
          </cell>
          <cell r="D6741">
            <v>14.08</v>
          </cell>
          <cell r="E6741">
            <v>15.947008</v>
          </cell>
        </row>
        <row r="6742">
          <cell r="A6742" t="str">
            <v>M021714013</v>
          </cell>
          <cell r="B6742" t="str">
            <v>TE SANITARIO PVC EP JE DN 100 X 50</v>
          </cell>
          <cell r="C6742" t="str">
            <v>PC</v>
          </cell>
          <cell r="D6742">
            <v>12.7</v>
          </cell>
          <cell r="E6742">
            <v>14.38402</v>
          </cell>
        </row>
        <row r="6743">
          <cell r="A6743" t="str">
            <v>M021714017</v>
          </cell>
          <cell r="B6743" t="str">
            <v>TE SANITARIO PVC EP JE DN 100 X 75</v>
          </cell>
          <cell r="C6743" t="str">
            <v>PC</v>
          </cell>
          <cell r="D6743">
            <v>12.08</v>
          </cell>
          <cell r="E6743">
            <v>13.681808</v>
          </cell>
        </row>
        <row r="6744">
          <cell r="A6744" t="str">
            <v>M021714021</v>
          </cell>
          <cell r="B6744" t="str">
            <v>TE SANITARIO PVC EP JE DN 100 X 100</v>
          </cell>
          <cell r="C6744" t="str">
            <v>PC</v>
          </cell>
          <cell r="D6744">
            <v>13.82</v>
          </cell>
          <cell r="E6744">
            <v>15.652532000000001</v>
          </cell>
        </row>
        <row r="6745">
          <cell r="A6745" t="str">
            <v>M021715000</v>
          </cell>
          <cell r="B6745" t="str">
            <v>TE DE INSPECAO PVC EP JE</v>
          </cell>
        </row>
        <row r="6746">
          <cell r="A6746" t="str">
            <v>M021715001</v>
          </cell>
          <cell r="B6746" t="str">
            <v>TE INSPECAO PVC EP JE DN 100 X 75</v>
          </cell>
          <cell r="C6746" t="str">
            <v>PC</v>
          </cell>
          <cell r="D6746">
            <v>36.22</v>
          </cell>
          <cell r="E6746">
            <v>41.022772000000003</v>
          </cell>
        </row>
        <row r="6747">
          <cell r="A6747" t="str">
            <v>M021716000</v>
          </cell>
          <cell r="B6747" t="str">
            <v>TERMINAL DE VENTILACAO PVC EP</v>
          </cell>
        </row>
        <row r="6748">
          <cell r="A6748" t="str">
            <v>M021716001</v>
          </cell>
          <cell r="B6748" t="str">
            <v>TERMINAL DE VENTILACAO PVC EP DN 50</v>
          </cell>
          <cell r="C6748" t="str">
            <v>PC</v>
          </cell>
          <cell r="D6748">
            <v>1.53</v>
          </cell>
          <cell r="E6748">
            <v>1.7328780000000001</v>
          </cell>
        </row>
        <row r="6749">
          <cell r="A6749" t="str">
            <v>M021717000</v>
          </cell>
          <cell r="B6749" t="str">
            <v>VALVULA DE RETENCAO PVC EP / AP</v>
          </cell>
        </row>
        <row r="6750">
          <cell r="A6750" t="str">
            <v>M021717001</v>
          </cell>
          <cell r="B6750" t="str">
            <v>VALV. DE RETEN.  PVC EP / AP DN 100</v>
          </cell>
          <cell r="C6750" t="str">
            <v>PC</v>
          </cell>
          <cell r="D6750">
            <v>43.18</v>
          </cell>
          <cell r="E6750">
            <v>48.905667999999999</v>
          </cell>
        </row>
        <row r="6751">
          <cell r="A6751" t="str">
            <v>M021717005</v>
          </cell>
          <cell r="B6751" t="str">
            <v>PROLONGAMENTO PVC  EP / AP P/ VALV. DE RETEN. DN 150</v>
          </cell>
          <cell r="C6751" t="str">
            <v>PC</v>
          </cell>
          <cell r="D6751">
            <v>8.16</v>
          </cell>
          <cell r="E6751">
            <v>9.2420160000000013</v>
          </cell>
        </row>
        <row r="6752">
          <cell r="A6752" t="str">
            <v>M021718000</v>
          </cell>
          <cell r="B6752" t="str">
            <v>ADAPTADORES PVC EP</v>
          </cell>
        </row>
        <row r="6753">
          <cell r="A6753" t="str">
            <v>M021718001</v>
          </cell>
          <cell r="B6753" t="str">
            <v>AD PVC EP P/ SIFAO METAL. C/ ANEL DE BORR. DN 40 X 1 1/2'</v>
          </cell>
          <cell r="C6753" t="str">
            <v>PC</v>
          </cell>
          <cell r="D6753">
            <v>3.99</v>
          </cell>
          <cell r="E6753">
            <v>4.5190740000000007</v>
          </cell>
        </row>
        <row r="6754">
          <cell r="A6754" t="str">
            <v>M021718005</v>
          </cell>
          <cell r="B6754" t="str">
            <v>AD PVC EP P/ VALV. DE PIA E LAV.  DN 40 X 1'</v>
          </cell>
          <cell r="C6754" t="str">
            <v>PC</v>
          </cell>
          <cell r="D6754">
            <v>1.43</v>
          </cell>
          <cell r="E6754">
            <v>1.619618</v>
          </cell>
        </row>
        <row r="6755">
          <cell r="A6755" t="str">
            <v>M021718009</v>
          </cell>
          <cell r="B6755" t="str">
            <v>AD PVC EP P/ SIFAO DN 40 X 1 1/4'</v>
          </cell>
          <cell r="C6755" t="str">
            <v>PC</v>
          </cell>
          <cell r="D6755">
            <v>3.25</v>
          </cell>
          <cell r="E6755">
            <v>3.6809500000000002</v>
          </cell>
        </row>
        <row r="6756">
          <cell r="A6756" t="str">
            <v>M021719000</v>
          </cell>
          <cell r="B6756" t="str">
            <v>CONEXOES PVC EP JS</v>
          </cell>
        </row>
        <row r="6757">
          <cell r="A6757" t="str">
            <v>M021719001</v>
          </cell>
          <cell r="B6757" t="str">
            <v>BUCHA  RD EP JS DN 50 X 40</v>
          </cell>
          <cell r="C6757" t="str">
            <v>PC</v>
          </cell>
          <cell r="D6757">
            <v>1.29</v>
          </cell>
          <cell r="E6757">
            <v>1.4610540000000001</v>
          </cell>
        </row>
        <row r="6758">
          <cell r="A6758" t="str">
            <v>M021719005</v>
          </cell>
          <cell r="B6758" t="str">
            <v>CURVA 90o CURTA PVC EP JS DN 40</v>
          </cell>
          <cell r="C6758" t="str">
            <v>PC</v>
          </cell>
          <cell r="D6758">
            <v>3.52</v>
          </cell>
          <cell r="E6758">
            <v>3.9867520000000001</v>
          </cell>
        </row>
        <row r="6759">
          <cell r="A6759" t="str">
            <v>M021719013</v>
          </cell>
          <cell r="B6759" t="str">
            <v>JOELHO 90o PVC EP JS DN 40</v>
          </cell>
          <cell r="C6759" t="str">
            <v>PC</v>
          </cell>
          <cell r="D6759">
            <v>3.27</v>
          </cell>
          <cell r="E6759">
            <v>3.7036020000000001</v>
          </cell>
        </row>
        <row r="6760">
          <cell r="A6760" t="str">
            <v>M021719017</v>
          </cell>
          <cell r="B6760" t="str">
            <v>JOELHO 90o PVC EP C/ BOLSA P/ ANEL DN 40 X 1 1/2'</v>
          </cell>
          <cell r="C6760" t="str">
            <v>PC</v>
          </cell>
          <cell r="D6760">
            <v>1.86</v>
          </cell>
          <cell r="E6760">
            <v>2.1066360000000004</v>
          </cell>
        </row>
        <row r="6761">
          <cell r="A6761" t="str">
            <v>M021719021</v>
          </cell>
          <cell r="B6761" t="str">
            <v>JUNCAO 45o PVC EP JS DN 40</v>
          </cell>
          <cell r="C6761" t="str">
            <v>PC</v>
          </cell>
          <cell r="D6761">
            <v>2.11</v>
          </cell>
          <cell r="E6761">
            <v>2.389786</v>
          </cell>
        </row>
        <row r="6762">
          <cell r="A6762" t="str">
            <v>M021719025</v>
          </cell>
          <cell r="B6762" t="str">
            <v>LUVA PVC EP JS DN 40</v>
          </cell>
          <cell r="C6762" t="str">
            <v>PC</v>
          </cell>
          <cell r="D6762">
            <v>1.71</v>
          </cell>
          <cell r="E6762">
            <v>1.9367460000000001</v>
          </cell>
        </row>
        <row r="6763">
          <cell r="A6763" t="str">
            <v>M021719029</v>
          </cell>
          <cell r="B6763" t="str">
            <v>LUVA DE CORRER PVC EP JS DN 40</v>
          </cell>
          <cell r="C6763" t="str">
            <v>PC</v>
          </cell>
          <cell r="D6763">
            <v>5.2</v>
          </cell>
          <cell r="E6763">
            <v>5.8895200000000001</v>
          </cell>
        </row>
        <row r="6764">
          <cell r="A6764" t="str">
            <v>M021719033</v>
          </cell>
          <cell r="B6764" t="str">
            <v>TE PVC EP JS DN 40</v>
          </cell>
          <cell r="C6764" t="str">
            <v>PC</v>
          </cell>
          <cell r="D6764">
            <v>2.63</v>
          </cell>
          <cell r="E6764">
            <v>2.9787379999999999</v>
          </cell>
        </row>
        <row r="6765">
          <cell r="A6765" t="str">
            <v>M021720000</v>
          </cell>
          <cell r="B6765" t="str">
            <v>ANEL DE BORRACHA P/ TUBOS E CONEXOES PVC EP</v>
          </cell>
        </row>
        <row r="6766">
          <cell r="A6766" t="str">
            <v>M021720001</v>
          </cell>
          <cell r="B6766" t="str">
            <v>ANB P/ PVC EP DN 40</v>
          </cell>
          <cell r="C6766" t="str">
            <v>PC</v>
          </cell>
          <cell r="D6766">
            <v>0.91</v>
          </cell>
          <cell r="E6766">
            <v>1.0306660000000001</v>
          </cell>
        </row>
        <row r="6767">
          <cell r="A6767" t="str">
            <v>M021720005</v>
          </cell>
          <cell r="B6767" t="str">
            <v>ANB P/ PVC EP DN 50</v>
          </cell>
          <cell r="C6767" t="str">
            <v>PC</v>
          </cell>
          <cell r="D6767">
            <v>0.96</v>
          </cell>
          <cell r="E6767">
            <v>1.087296</v>
          </cell>
        </row>
        <row r="6768">
          <cell r="A6768" t="str">
            <v>M021720009</v>
          </cell>
          <cell r="B6768" t="str">
            <v>ANB P/ PVC EP DN 75</v>
          </cell>
          <cell r="C6768" t="str">
            <v>PC</v>
          </cell>
          <cell r="D6768">
            <v>1.34</v>
          </cell>
          <cell r="E6768">
            <v>1.5176840000000003</v>
          </cell>
        </row>
        <row r="6769">
          <cell r="A6769" t="str">
            <v>M021720013</v>
          </cell>
          <cell r="B6769" t="str">
            <v>ANB P/ PVC EP DN 100</v>
          </cell>
          <cell r="C6769" t="str">
            <v>PC</v>
          </cell>
          <cell r="D6769">
            <v>1.68</v>
          </cell>
          <cell r="E6769">
            <v>1.902768</v>
          </cell>
        </row>
        <row r="6770">
          <cell r="A6770" t="str">
            <v>M021800000</v>
          </cell>
          <cell r="B6770" t="str">
            <v>CONEXOES DE PVC RIGIDO REFORCADO JE</v>
          </cell>
        </row>
        <row r="6771">
          <cell r="A6771" t="str">
            <v>M021801000</v>
          </cell>
          <cell r="B6771" t="str">
            <v>BUCHA DE REDUCAO LONGA PVC R JE</v>
          </cell>
        </row>
        <row r="6772">
          <cell r="A6772" t="str">
            <v>M021801001</v>
          </cell>
          <cell r="B6772" t="str">
            <v>B RD LG PVC R JE DN 50 X 40</v>
          </cell>
          <cell r="C6772" t="str">
            <v>PC</v>
          </cell>
          <cell r="D6772">
            <v>1.76</v>
          </cell>
          <cell r="E6772">
            <v>1.993376</v>
          </cell>
        </row>
        <row r="6773">
          <cell r="A6773" t="str">
            <v>M021802000</v>
          </cell>
          <cell r="B6773" t="str">
            <v>CAP PVC R JE</v>
          </cell>
        </row>
        <row r="6774">
          <cell r="A6774" t="str">
            <v>M021802001</v>
          </cell>
          <cell r="B6774" t="str">
            <v>K PVC R JE DN 75</v>
          </cell>
          <cell r="C6774" t="str">
            <v>PC</v>
          </cell>
          <cell r="D6774">
            <v>7.58</v>
          </cell>
          <cell r="E6774">
            <v>8.585108</v>
          </cell>
        </row>
        <row r="6775">
          <cell r="A6775" t="str">
            <v>M021802005</v>
          </cell>
          <cell r="B6775" t="str">
            <v>K PVC R JE DN 100</v>
          </cell>
          <cell r="C6775" t="str">
            <v>PC</v>
          </cell>
          <cell r="D6775">
            <v>11.19</v>
          </cell>
          <cell r="E6775">
            <v>12.673794000000001</v>
          </cell>
        </row>
        <row r="6776">
          <cell r="A6776" t="str">
            <v>M021802009</v>
          </cell>
          <cell r="B6776" t="str">
            <v>K PVC R JE DN 150</v>
          </cell>
          <cell r="C6776" t="str">
            <v>PC</v>
          </cell>
          <cell r="D6776">
            <v>55.65</v>
          </cell>
          <cell r="E6776">
            <v>63.02919</v>
          </cell>
        </row>
        <row r="6777">
          <cell r="A6777" t="str">
            <v>M021803000</v>
          </cell>
          <cell r="B6777" t="str">
            <v>CURVA 87o30' CURTA C/ BOLSAS P/ PE DE COLUNA PVC R JE</v>
          </cell>
        </row>
        <row r="6778">
          <cell r="A6778" t="str">
            <v>M021803001</v>
          </cell>
          <cell r="B6778" t="str">
            <v>C87o30' CURTA C/ BOLSAS P/ PE DE COL. PVC  DN 75</v>
          </cell>
          <cell r="C6778" t="str">
            <v>PC</v>
          </cell>
          <cell r="D6778">
            <v>32.97</v>
          </cell>
          <cell r="E6778">
            <v>37.341822000000001</v>
          </cell>
        </row>
        <row r="6779">
          <cell r="A6779" t="str">
            <v>M021803005</v>
          </cell>
          <cell r="B6779" t="str">
            <v>C87o30' CURTA C/ BOLSAS P/ PE DE COL. PVC  DN 100</v>
          </cell>
          <cell r="C6779" t="str">
            <v>PC</v>
          </cell>
          <cell r="D6779">
            <v>57.19</v>
          </cell>
          <cell r="E6779">
            <v>64.773393999999996</v>
          </cell>
        </row>
        <row r="6780">
          <cell r="A6780" t="str">
            <v>M021803009</v>
          </cell>
          <cell r="B6780" t="str">
            <v>C87o30' CURTA C/ BOLSAS P/ PE DE COL. PVC  DN 150</v>
          </cell>
          <cell r="C6780" t="str">
            <v>PC</v>
          </cell>
          <cell r="D6780">
            <v>371.05</v>
          </cell>
          <cell r="E6780">
            <v>420.25123000000002</v>
          </cell>
        </row>
        <row r="6781">
          <cell r="A6781" t="str">
            <v>M021804000</v>
          </cell>
          <cell r="B6781" t="str">
            <v>JOELHO 45o PVC R JE</v>
          </cell>
        </row>
        <row r="6782">
          <cell r="A6782" t="str">
            <v>M021804001</v>
          </cell>
          <cell r="B6782" t="str">
            <v>JOELHO 45o PVC R JE DN 40</v>
          </cell>
          <cell r="C6782" t="str">
            <v>PC</v>
          </cell>
          <cell r="D6782">
            <v>2.98</v>
          </cell>
          <cell r="E6782">
            <v>3.3751480000000003</v>
          </cell>
        </row>
        <row r="6783">
          <cell r="A6783" t="str">
            <v>M021804005</v>
          </cell>
          <cell r="B6783" t="str">
            <v>JOELHO 45o PVC R JE DN 50</v>
          </cell>
          <cell r="C6783" t="str">
            <v>PC</v>
          </cell>
          <cell r="D6783">
            <v>4.53</v>
          </cell>
          <cell r="E6783">
            <v>5.1306780000000005</v>
          </cell>
        </row>
        <row r="6784">
          <cell r="A6784" t="str">
            <v>M021804009</v>
          </cell>
          <cell r="B6784" t="str">
            <v>JOELHO 45o PVC R JE DN 75</v>
          </cell>
          <cell r="C6784" t="str">
            <v>PC</v>
          </cell>
          <cell r="D6784">
            <v>10.65</v>
          </cell>
          <cell r="E6784">
            <v>12.062190000000001</v>
          </cell>
        </row>
        <row r="6785">
          <cell r="A6785" t="str">
            <v>M021804013</v>
          </cell>
          <cell r="B6785" t="str">
            <v>JOELHO 45o PVC R JE DN 100</v>
          </cell>
          <cell r="C6785" t="str">
            <v>PC</v>
          </cell>
          <cell r="D6785">
            <v>15.03</v>
          </cell>
          <cell r="E6785">
            <v>17.022977999999998</v>
          </cell>
        </row>
        <row r="6786">
          <cell r="A6786" t="str">
            <v>M021804017</v>
          </cell>
          <cell r="B6786" t="str">
            <v>JOELHO 45o PVC R JE DN 150</v>
          </cell>
          <cell r="C6786" t="str">
            <v>PC</v>
          </cell>
          <cell r="D6786">
            <v>46.67</v>
          </cell>
          <cell r="E6786">
            <v>52.858442000000004</v>
          </cell>
        </row>
        <row r="6787">
          <cell r="A6787" t="str">
            <v>M021805000</v>
          </cell>
          <cell r="B6787" t="str">
            <v>JOELHO 45o P/ PE DE COLUNA PVC R JE</v>
          </cell>
        </row>
        <row r="6788">
          <cell r="A6788" t="str">
            <v>M021805001</v>
          </cell>
          <cell r="B6788" t="str">
            <v>JOELHO 45o R JE P/ PE DE COLUNA PVC R JE DN 100</v>
          </cell>
          <cell r="C6788" t="str">
            <v>PC</v>
          </cell>
          <cell r="D6788">
            <v>16.18</v>
          </cell>
          <cell r="E6788">
            <v>18.325468000000001</v>
          </cell>
        </row>
        <row r="6789">
          <cell r="A6789" t="str">
            <v>M021806000</v>
          </cell>
          <cell r="B6789" t="str">
            <v>JOELHO 90o PVC R JE</v>
          </cell>
        </row>
        <row r="6790">
          <cell r="A6790" t="str">
            <v>M021806001</v>
          </cell>
          <cell r="B6790" t="str">
            <v>JOELHO 90o PVC R JE DN 40</v>
          </cell>
          <cell r="C6790" t="str">
            <v>PC</v>
          </cell>
          <cell r="D6790">
            <v>3.27</v>
          </cell>
          <cell r="E6790">
            <v>3.7036020000000001</v>
          </cell>
        </row>
        <row r="6791">
          <cell r="A6791" t="str">
            <v>M021806005</v>
          </cell>
          <cell r="B6791" t="str">
            <v>JOELHO 90o PVC R JE DN 50</v>
          </cell>
          <cell r="C6791" t="str">
            <v>PC</v>
          </cell>
          <cell r="D6791">
            <v>5.18</v>
          </cell>
          <cell r="E6791">
            <v>5.8668680000000002</v>
          </cell>
        </row>
        <row r="6792">
          <cell r="A6792" t="str">
            <v>M021806009</v>
          </cell>
          <cell r="B6792" t="str">
            <v>JOELHO 90o PVC R JE DN 75</v>
          </cell>
          <cell r="C6792" t="str">
            <v>PC</v>
          </cell>
          <cell r="D6792">
            <v>11.08</v>
          </cell>
          <cell r="E6792">
            <v>12.549208</v>
          </cell>
        </row>
        <row r="6793">
          <cell r="A6793" t="str">
            <v>M021806013</v>
          </cell>
          <cell r="B6793" t="str">
            <v>JOELHO 90o PVC R JE DN 100</v>
          </cell>
          <cell r="C6793" t="str">
            <v>PC</v>
          </cell>
          <cell r="D6793">
            <v>18.350000000000001</v>
          </cell>
          <cell r="E6793">
            <v>20.783210000000004</v>
          </cell>
        </row>
        <row r="6794">
          <cell r="A6794" t="str">
            <v>M021806017</v>
          </cell>
          <cell r="B6794" t="str">
            <v>JOELHO 90o PVC R JE DN 150</v>
          </cell>
          <cell r="C6794" t="str">
            <v>PC</v>
          </cell>
          <cell r="D6794">
            <v>68.39</v>
          </cell>
          <cell r="E6794">
            <v>77.458514000000008</v>
          </cell>
        </row>
        <row r="6795">
          <cell r="A6795" t="str">
            <v>M021807000</v>
          </cell>
          <cell r="B6795" t="str">
            <v>JOELHO 90o C/ VISITA PVC R JE</v>
          </cell>
        </row>
        <row r="6796">
          <cell r="A6796" t="str">
            <v>M021807001</v>
          </cell>
          <cell r="B6796" t="str">
            <v>JOELHO 90o PVC R JE C/VISITA DN 100X75</v>
          </cell>
          <cell r="C6796" t="str">
            <v>PC</v>
          </cell>
          <cell r="D6796">
            <v>27.14</v>
          </cell>
          <cell r="E6796">
            <v>30.738764000000003</v>
          </cell>
        </row>
        <row r="6797">
          <cell r="A6797" t="str">
            <v>M021808000</v>
          </cell>
          <cell r="B6797" t="str">
            <v>JUNCAO DUPLA PVC R JE</v>
          </cell>
        </row>
        <row r="6798">
          <cell r="A6798" t="str">
            <v>M021808001</v>
          </cell>
          <cell r="B6798" t="str">
            <v>Y DUPLA  PVC R JE DN 100</v>
          </cell>
          <cell r="C6798" t="str">
            <v>PC</v>
          </cell>
          <cell r="D6798">
            <v>44.68</v>
          </cell>
          <cell r="E6798">
            <v>50.604568</v>
          </cell>
        </row>
        <row r="6799">
          <cell r="A6799" t="str">
            <v>M021809000</v>
          </cell>
          <cell r="B6799" t="str">
            <v>JUNCAO SIMPLES PVC R JE</v>
          </cell>
        </row>
        <row r="6800">
          <cell r="A6800" t="str">
            <v>M021809001</v>
          </cell>
          <cell r="B6800" t="str">
            <v>Y SIMPLES PVC R JE DN 40 X 40</v>
          </cell>
          <cell r="C6800" t="str">
            <v>PC</v>
          </cell>
          <cell r="D6800">
            <v>6.63</v>
          </cell>
          <cell r="E6800">
            <v>7.5091380000000001</v>
          </cell>
        </row>
        <row r="6801">
          <cell r="A6801" t="str">
            <v>M021809005</v>
          </cell>
          <cell r="B6801" t="str">
            <v>Y SIMPLES PVC R JE DN 50 X 50</v>
          </cell>
          <cell r="C6801" t="str">
            <v>PC</v>
          </cell>
          <cell r="D6801">
            <v>10.24</v>
          </cell>
          <cell r="E6801">
            <v>11.597824000000001</v>
          </cell>
        </row>
        <row r="6802">
          <cell r="A6802" t="str">
            <v>M021809009</v>
          </cell>
          <cell r="B6802" t="str">
            <v>Y SIMPLES PVC R JE DN 75 X 75</v>
          </cell>
          <cell r="C6802" t="str">
            <v>PC</v>
          </cell>
          <cell r="D6802">
            <v>24.9</v>
          </cell>
          <cell r="E6802">
            <v>28.201740000000001</v>
          </cell>
        </row>
        <row r="6803">
          <cell r="A6803" t="str">
            <v>M021809013</v>
          </cell>
          <cell r="B6803" t="str">
            <v>Y SIMPLES PVC R JE DN 100 X 75</v>
          </cell>
          <cell r="C6803" t="str">
            <v>PC</v>
          </cell>
          <cell r="D6803">
            <v>39.770000000000003</v>
          </cell>
          <cell r="E6803">
            <v>45.043502000000004</v>
          </cell>
        </row>
        <row r="6804">
          <cell r="A6804" t="str">
            <v>M021809017</v>
          </cell>
          <cell r="B6804" t="str">
            <v>Y SIMPLES PVC R JE DN 100 X 100</v>
          </cell>
          <cell r="C6804" t="str">
            <v>PC</v>
          </cell>
          <cell r="D6804">
            <v>36.85</v>
          </cell>
          <cell r="E6804">
            <v>41.736310000000003</v>
          </cell>
        </row>
        <row r="6805">
          <cell r="A6805" t="str">
            <v>M021809021</v>
          </cell>
          <cell r="B6805" t="str">
            <v>Y SIMPLES PVC R JE DN 150 X 100</v>
          </cell>
          <cell r="C6805" t="str">
            <v>PC</v>
          </cell>
          <cell r="D6805">
            <v>95.32</v>
          </cell>
          <cell r="E6805">
            <v>107.95943199999999</v>
          </cell>
        </row>
        <row r="6806">
          <cell r="A6806" t="str">
            <v>M021809025</v>
          </cell>
          <cell r="B6806" t="str">
            <v>Y SIMPLES PVC R JE DN 150 X 150</v>
          </cell>
          <cell r="C6806" t="str">
            <v>PC</v>
          </cell>
          <cell r="D6806">
            <v>98.62</v>
          </cell>
          <cell r="E6806">
            <v>111.69701200000002</v>
          </cell>
        </row>
        <row r="6807">
          <cell r="A6807" t="str">
            <v>M021810000</v>
          </cell>
          <cell r="B6807" t="str">
            <v>LUVA DE CORRER PVC R JE</v>
          </cell>
        </row>
        <row r="6808">
          <cell r="A6808" t="str">
            <v>M021810001</v>
          </cell>
          <cell r="B6808" t="str">
            <v>LCR PVC R JE DN 75</v>
          </cell>
          <cell r="C6808" t="str">
            <v>PC</v>
          </cell>
          <cell r="D6808">
            <v>7.37</v>
          </cell>
          <cell r="E6808">
            <v>8.3472620000000006</v>
          </cell>
        </row>
        <row r="6809">
          <cell r="A6809" t="str">
            <v>M021810005</v>
          </cell>
          <cell r="B6809" t="str">
            <v>LCR PVC R JE DN 100</v>
          </cell>
          <cell r="C6809" t="str">
            <v>PC</v>
          </cell>
          <cell r="D6809">
            <v>9.4700000000000006</v>
          </cell>
          <cell r="E6809">
            <v>10.725722000000001</v>
          </cell>
        </row>
        <row r="6810">
          <cell r="A6810" t="str">
            <v>M021810009</v>
          </cell>
          <cell r="B6810" t="str">
            <v>LCR PVC R JE DN 150</v>
          </cell>
          <cell r="C6810" t="str">
            <v>PC</v>
          </cell>
          <cell r="D6810">
            <v>61.53</v>
          </cell>
          <cell r="E6810">
            <v>69.688878000000003</v>
          </cell>
        </row>
        <row r="6811">
          <cell r="A6811" t="str">
            <v>M021811000</v>
          </cell>
          <cell r="B6811" t="str">
            <v>LUVA SIMPLES PVC R JE</v>
          </cell>
        </row>
        <row r="6812">
          <cell r="A6812" t="str">
            <v>M021811001</v>
          </cell>
          <cell r="B6812" t="str">
            <v>LS PVC R JE DN 40</v>
          </cell>
          <cell r="C6812" t="str">
            <v>PC</v>
          </cell>
          <cell r="D6812">
            <v>4.07</v>
          </cell>
          <cell r="E6812">
            <v>4.6096820000000003</v>
          </cell>
        </row>
        <row r="6813">
          <cell r="A6813" t="str">
            <v>M021811005</v>
          </cell>
          <cell r="B6813" t="str">
            <v>LS PVC R JE DN 50</v>
          </cell>
          <cell r="C6813" t="str">
            <v>PC</v>
          </cell>
          <cell r="D6813">
            <v>5.37</v>
          </cell>
          <cell r="E6813">
            <v>6.0820620000000005</v>
          </cell>
        </row>
        <row r="6814">
          <cell r="A6814" t="str">
            <v>M021811009</v>
          </cell>
          <cell r="B6814" t="str">
            <v>LS PVC R JE DN 75</v>
          </cell>
          <cell r="C6814" t="str">
            <v>PC</v>
          </cell>
          <cell r="D6814">
            <v>6.35</v>
          </cell>
          <cell r="E6814">
            <v>7.1920099999999998</v>
          </cell>
        </row>
        <row r="6815">
          <cell r="A6815" t="str">
            <v>M021811013</v>
          </cell>
          <cell r="B6815" t="str">
            <v>LS PVC R JE DN 100</v>
          </cell>
          <cell r="C6815" t="str">
            <v>PC</v>
          </cell>
          <cell r="D6815">
            <v>9.9</v>
          </cell>
          <cell r="E6815">
            <v>11.21274</v>
          </cell>
        </row>
        <row r="6816">
          <cell r="A6816" t="str">
            <v>M021811017</v>
          </cell>
          <cell r="B6816" t="str">
            <v>LS PVC R JE DN 150</v>
          </cell>
          <cell r="C6816" t="str">
            <v>PC</v>
          </cell>
          <cell r="D6816">
            <v>24.18</v>
          </cell>
          <cell r="E6816">
            <v>27.386268000000001</v>
          </cell>
        </row>
        <row r="6817">
          <cell r="A6817" t="str">
            <v>M021812000</v>
          </cell>
          <cell r="B6817" t="str">
            <v>REDUCAO EXCENTRICA PVC R JE</v>
          </cell>
        </row>
        <row r="6818">
          <cell r="A6818" t="str">
            <v>M021812001</v>
          </cell>
          <cell r="B6818" t="str">
            <v>RD EXC PVC R JE DN 75 X 50</v>
          </cell>
          <cell r="C6818" t="str">
            <v>PC</v>
          </cell>
          <cell r="D6818">
            <v>2.2000000000000002</v>
          </cell>
          <cell r="E6818">
            <v>2.4917200000000004</v>
          </cell>
        </row>
        <row r="6819">
          <cell r="A6819" t="str">
            <v>M021812005</v>
          </cell>
          <cell r="B6819" t="str">
            <v>RD EXC PVC R JE DN 100 X 75</v>
          </cell>
          <cell r="C6819" t="str">
            <v>PC</v>
          </cell>
          <cell r="D6819">
            <v>4.26</v>
          </cell>
          <cell r="E6819">
            <v>4.8248759999999997</v>
          </cell>
        </row>
        <row r="6820">
          <cell r="A6820" t="str">
            <v>M021812009</v>
          </cell>
          <cell r="B6820" t="str">
            <v>RD EXC PVC R JE DN 150 X 100</v>
          </cell>
          <cell r="C6820" t="str">
            <v>PC</v>
          </cell>
          <cell r="D6820">
            <v>12.33</v>
          </cell>
          <cell r="E6820">
            <v>13.964958000000001</v>
          </cell>
        </row>
        <row r="6821">
          <cell r="A6821" t="str">
            <v>M021813000</v>
          </cell>
          <cell r="B6821" t="str">
            <v>TE DE INSPECAO PVC R JE</v>
          </cell>
        </row>
        <row r="6822">
          <cell r="A6822" t="str">
            <v>M021813001</v>
          </cell>
          <cell r="B6822" t="str">
            <v>TE INSPECAO PVC R JE DN 75 X 75</v>
          </cell>
          <cell r="C6822" t="str">
            <v>PC</v>
          </cell>
          <cell r="D6822">
            <v>35.340000000000003</v>
          </cell>
          <cell r="E6822">
            <v>40.026084000000004</v>
          </cell>
        </row>
        <row r="6823">
          <cell r="A6823" t="str">
            <v>M021813005</v>
          </cell>
          <cell r="B6823" t="str">
            <v>TE INSPECAO PVC R JE DN 100 X 75</v>
          </cell>
          <cell r="C6823" t="str">
            <v>PC</v>
          </cell>
          <cell r="D6823">
            <v>43.6</v>
          </cell>
          <cell r="E6823">
            <v>49.381360000000001</v>
          </cell>
        </row>
        <row r="6824">
          <cell r="A6824" t="str">
            <v>M021813009</v>
          </cell>
          <cell r="B6824" t="str">
            <v>TE INSPECAO PVC R JE DN 150 X 100</v>
          </cell>
          <cell r="C6824" t="str">
            <v>PC</v>
          </cell>
          <cell r="D6824">
            <v>79.81</v>
          </cell>
          <cell r="E6824">
            <v>90.392806000000007</v>
          </cell>
        </row>
        <row r="6825">
          <cell r="A6825" t="str">
            <v>M021814000</v>
          </cell>
          <cell r="B6825" t="str">
            <v>TE SANITARIO PVC R JE</v>
          </cell>
        </row>
        <row r="6826">
          <cell r="A6826" t="str">
            <v>M021814001</v>
          </cell>
          <cell r="B6826" t="str">
            <v>TE SANITARIO PVC R JE DN 75 X 75</v>
          </cell>
          <cell r="C6826" t="str">
            <v>PC</v>
          </cell>
          <cell r="D6826">
            <v>25.71</v>
          </cell>
          <cell r="E6826">
            <v>29.119146000000001</v>
          </cell>
        </row>
        <row r="6827">
          <cell r="A6827" t="str">
            <v>M021814005</v>
          </cell>
          <cell r="B6827" t="str">
            <v>TE SANITARIO PVC R JE DN 100 X 75</v>
          </cell>
          <cell r="C6827" t="str">
            <v>PC</v>
          </cell>
          <cell r="D6827">
            <v>33.03</v>
          </cell>
          <cell r="E6827">
            <v>37.409778000000003</v>
          </cell>
        </row>
        <row r="6828">
          <cell r="A6828" t="str">
            <v>M021814009</v>
          </cell>
          <cell r="B6828" t="str">
            <v>TE SANITARIO PVC R JE DN 100 X 100</v>
          </cell>
          <cell r="C6828" t="str">
            <v>PC</v>
          </cell>
          <cell r="D6828">
            <v>44.85</v>
          </cell>
          <cell r="E6828">
            <v>50.797110000000004</v>
          </cell>
        </row>
        <row r="6829">
          <cell r="A6829" t="str">
            <v>M021814013</v>
          </cell>
          <cell r="B6829" t="str">
            <v>TE SANITARIO PVC R JE DN 150 X 100</v>
          </cell>
          <cell r="C6829" t="str">
            <v>PC</v>
          </cell>
          <cell r="D6829">
            <v>79.81</v>
          </cell>
          <cell r="E6829">
            <v>90.392806000000007</v>
          </cell>
        </row>
        <row r="6830">
          <cell r="A6830" t="str">
            <v>M021814017</v>
          </cell>
          <cell r="B6830" t="str">
            <v>TE SANITARIO PVC R JE DN 150 X 150</v>
          </cell>
          <cell r="C6830" t="str">
            <v>PC</v>
          </cell>
          <cell r="D6830">
            <v>100.96</v>
          </cell>
          <cell r="E6830">
            <v>114.347296</v>
          </cell>
        </row>
        <row r="6831">
          <cell r="A6831" t="str">
            <v>M021815000</v>
          </cell>
          <cell r="B6831" t="str">
            <v>ANEL DE BORRACHA P/ PVC R JE</v>
          </cell>
        </row>
        <row r="6832">
          <cell r="A6832" t="str">
            <v>M021815001</v>
          </cell>
          <cell r="B6832" t="str">
            <v>ANB P/ PVC R JE DN 40</v>
          </cell>
          <cell r="C6832" t="str">
            <v>PC</v>
          </cell>
          <cell r="D6832">
            <v>0.91</v>
          </cell>
          <cell r="E6832">
            <v>1.0306660000000001</v>
          </cell>
        </row>
        <row r="6833">
          <cell r="A6833" t="str">
            <v>M021815005</v>
          </cell>
          <cell r="B6833" t="str">
            <v>ANB P/ PVC R JE DN 50</v>
          </cell>
          <cell r="C6833" t="str">
            <v>PC</v>
          </cell>
          <cell r="D6833">
            <v>0.85</v>
          </cell>
          <cell r="E6833">
            <v>0.96271000000000007</v>
          </cell>
        </row>
        <row r="6834">
          <cell r="A6834" t="str">
            <v>M021815009</v>
          </cell>
          <cell r="B6834" t="str">
            <v>ANB P/ PVC R JE DN 75</v>
          </cell>
          <cell r="C6834" t="str">
            <v>PC</v>
          </cell>
          <cell r="D6834">
            <v>1.54</v>
          </cell>
          <cell r="E6834">
            <v>1.7442040000000001</v>
          </cell>
        </row>
        <row r="6835">
          <cell r="A6835" t="str">
            <v>M021815013</v>
          </cell>
          <cell r="B6835" t="str">
            <v>ANB P/ PVC R JE DN 100</v>
          </cell>
          <cell r="C6835" t="str">
            <v>PC</v>
          </cell>
          <cell r="D6835">
            <v>1.53</v>
          </cell>
          <cell r="E6835">
            <v>1.7328780000000001</v>
          </cell>
        </row>
        <row r="6836">
          <cell r="A6836" t="str">
            <v>M021815017</v>
          </cell>
          <cell r="B6836" t="str">
            <v>ANB P/ PVC R JE DN 150</v>
          </cell>
          <cell r="C6836" t="str">
            <v>PC</v>
          </cell>
          <cell r="D6836">
            <v>7.07</v>
          </cell>
          <cell r="E6836">
            <v>8.0074820000000013</v>
          </cell>
        </row>
        <row r="6837">
          <cell r="A6837" t="str">
            <v>M021900000</v>
          </cell>
          <cell r="B6837" t="str">
            <v>CONEXOES DE PVC  LEVE</v>
          </cell>
        </row>
        <row r="6838">
          <cell r="A6838" t="str">
            <v>M021901000</v>
          </cell>
          <cell r="B6838" t="str">
            <v>CAP PVC L JS</v>
          </cell>
        </row>
        <row r="6839">
          <cell r="A6839" t="str">
            <v>M021901001</v>
          </cell>
          <cell r="B6839" t="str">
            <v>K PVC L JS DN 125</v>
          </cell>
          <cell r="C6839" t="str">
            <v>PC</v>
          </cell>
          <cell r="D6839">
            <v>28.59</v>
          </cell>
          <cell r="E6839">
            <v>32.381034</v>
          </cell>
        </row>
        <row r="6840">
          <cell r="A6840" t="str">
            <v>M021901005</v>
          </cell>
          <cell r="B6840" t="str">
            <v>K PVC L JS DN 150</v>
          </cell>
          <cell r="C6840" t="str">
            <v>PC</v>
          </cell>
          <cell r="D6840">
            <v>37.549999999999997</v>
          </cell>
          <cell r="E6840">
            <v>42.529130000000002</v>
          </cell>
        </row>
        <row r="6841">
          <cell r="A6841" t="str">
            <v>M021901009</v>
          </cell>
          <cell r="B6841" t="str">
            <v>K PVC L JS DN 200</v>
          </cell>
          <cell r="C6841" t="str">
            <v>PC</v>
          </cell>
          <cell r="D6841">
            <v>81.7</v>
          </cell>
          <cell r="E6841">
            <v>92.533420000000007</v>
          </cell>
        </row>
        <row r="6842">
          <cell r="A6842" t="str">
            <v>M021902000</v>
          </cell>
          <cell r="B6842" t="str">
            <v>CURVA 45o C/ PONTA E BOLSA LISA PVC L JS</v>
          </cell>
        </row>
        <row r="6843">
          <cell r="A6843" t="str">
            <v>M021902001</v>
          </cell>
          <cell r="B6843" t="str">
            <v>C45o PBL PVC L JS DN 125</v>
          </cell>
          <cell r="C6843" t="str">
            <v>PC</v>
          </cell>
          <cell r="D6843">
            <v>87.64</v>
          </cell>
          <cell r="E6843">
            <v>99.261064000000005</v>
          </cell>
        </row>
        <row r="6844">
          <cell r="A6844" t="str">
            <v>M021902005</v>
          </cell>
          <cell r="B6844" t="str">
            <v>C45o PBL PVC L JS DN 150</v>
          </cell>
          <cell r="C6844" t="str">
            <v>PC</v>
          </cell>
          <cell r="D6844">
            <v>90.21</v>
          </cell>
          <cell r="E6844">
            <v>102.171846</v>
          </cell>
        </row>
        <row r="6845">
          <cell r="A6845" t="str">
            <v>M021902009</v>
          </cell>
          <cell r="B6845" t="str">
            <v>C45o PBL PVC L JS DN 200</v>
          </cell>
          <cell r="C6845" t="str">
            <v>PC</v>
          </cell>
          <cell r="D6845">
            <v>196.9</v>
          </cell>
          <cell r="E6845">
            <v>223.00894000000002</v>
          </cell>
        </row>
        <row r="6846">
          <cell r="A6846" t="str">
            <v>M021903000</v>
          </cell>
          <cell r="B6846" t="str">
            <v>CURVA 90o C/ PONTA E BOLSA LISA PVC L JS</v>
          </cell>
        </row>
        <row r="6847">
          <cell r="A6847" t="str">
            <v>M021903001</v>
          </cell>
          <cell r="B6847" t="str">
            <v>C90o  PBL PVC L JS DN 125</v>
          </cell>
          <cell r="C6847" t="str">
            <v>PC</v>
          </cell>
          <cell r="D6847">
            <v>87.64</v>
          </cell>
          <cell r="E6847">
            <v>99.261064000000005</v>
          </cell>
        </row>
        <row r="6848">
          <cell r="A6848" t="str">
            <v>M021903005</v>
          </cell>
          <cell r="B6848" t="str">
            <v>C90o  PBL PVC L JS DN 150</v>
          </cell>
          <cell r="C6848" t="str">
            <v>PC</v>
          </cell>
          <cell r="D6848">
            <v>108.44</v>
          </cell>
          <cell r="E6848">
            <v>122.81914400000001</v>
          </cell>
        </row>
        <row r="6849">
          <cell r="A6849" t="str">
            <v>M021903009</v>
          </cell>
          <cell r="B6849" t="str">
            <v>C90o  PBL PVC L JS DN 200</v>
          </cell>
          <cell r="C6849" t="str">
            <v>PC</v>
          </cell>
          <cell r="D6849">
            <v>267.99</v>
          </cell>
          <cell r="E6849">
            <v>303.52547400000003</v>
          </cell>
        </row>
        <row r="6850">
          <cell r="A6850" t="str">
            <v>M021903013</v>
          </cell>
          <cell r="B6850" t="str">
            <v>C90o  PBL PVC L JS DN 250</v>
          </cell>
          <cell r="C6850" t="str">
            <v>PC</v>
          </cell>
          <cell r="D6850">
            <v>693.3</v>
          </cell>
          <cell r="E6850">
            <v>785.23158000000001</v>
          </cell>
        </row>
        <row r="6851">
          <cell r="A6851" t="str">
            <v>M021903017</v>
          </cell>
          <cell r="B6851" t="str">
            <v>C90o  PBL PVC L JS DN 300</v>
          </cell>
          <cell r="C6851" t="str">
            <v>PC</v>
          </cell>
          <cell r="D6851">
            <v>1079.8499999999999</v>
          </cell>
          <cell r="E6851">
            <v>1223.03811</v>
          </cell>
        </row>
        <row r="6852">
          <cell r="A6852" t="str">
            <v>M021904000</v>
          </cell>
          <cell r="B6852" t="str">
            <v>JOELHO 45o PVC L JS</v>
          </cell>
        </row>
        <row r="6853">
          <cell r="A6853" t="str">
            <v>M021904001</v>
          </cell>
          <cell r="B6853" t="str">
            <v>JOELHO 45o PVC L JS DN 125</v>
          </cell>
          <cell r="C6853" t="str">
            <v>PC</v>
          </cell>
          <cell r="D6853">
            <v>38.1</v>
          </cell>
          <cell r="E6853">
            <v>43.152060000000006</v>
          </cell>
        </row>
        <row r="6854">
          <cell r="A6854" t="str">
            <v>M021904005</v>
          </cell>
          <cell r="B6854" t="str">
            <v>JOELHO 45o PVC L JS DN 150</v>
          </cell>
          <cell r="C6854" t="str">
            <v>PC</v>
          </cell>
          <cell r="D6854">
            <v>45.71</v>
          </cell>
          <cell r="E6854">
            <v>51.771146000000002</v>
          </cell>
        </row>
        <row r="6855">
          <cell r="A6855" t="str">
            <v>M021904009</v>
          </cell>
          <cell r="B6855" t="str">
            <v>JOELHO 45o PVC L JS DN 200</v>
          </cell>
          <cell r="C6855" t="str">
            <v>PC</v>
          </cell>
          <cell r="D6855">
            <v>83.55</v>
          </cell>
          <cell r="E6855">
            <v>94.628730000000004</v>
          </cell>
        </row>
        <row r="6856">
          <cell r="A6856" t="str">
            <v>M021905000</v>
          </cell>
          <cell r="B6856" t="str">
            <v>JOELHO 90o PVC L JS</v>
          </cell>
        </row>
        <row r="6857">
          <cell r="A6857" t="str">
            <v>M021905001</v>
          </cell>
          <cell r="B6857" t="str">
            <v>JOELHO 90o PVC L JS DN 125</v>
          </cell>
          <cell r="C6857" t="str">
            <v>PC</v>
          </cell>
          <cell r="D6857">
            <v>40.07</v>
          </cell>
          <cell r="E6857">
            <v>45.383282000000001</v>
          </cell>
        </row>
        <row r="6858">
          <cell r="A6858" t="str">
            <v>M021905005</v>
          </cell>
          <cell r="B6858" t="str">
            <v>JOELHO 90o PVC L JS DN 150</v>
          </cell>
          <cell r="C6858" t="str">
            <v>PC</v>
          </cell>
          <cell r="D6858">
            <v>47.96</v>
          </cell>
          <cell r="E6858">
            <v>54.319496000000001</v>
          </cell>
        </row>
        <row r="6859">
          <cell r="A6859" t="str">
            <v>M021905009</v>
          </cell>
          <cell r="B6859" t="str">
            <v>JOELHO 90o PVC L JS DN 200</v>
          </cell>
          <cell r="C6859" t="str">
            <v>PC</v>
          </cell>
          <cell r="D6859">
            <v>135</v>
          </cell>
          <cell r="E6859">
            <v>152.90100000000001</v>
          </cell>
        </row>
        <row r="6860">
          <cell r="A6860" t="str">
            <v>M021906000</v>
          </cell>
          <cell r="B6860" t="str">
            <v>JUNCAO SIMPLES PVC L JS</v>
          </cell>
        </row>
        <row r="6861">
          <cell r="A6861" t="str">
            <v>M021906001</v>
          </cell>
          <cell r="B6861" t="str">
            <v>Y SIMPLES PVC L JS DN 125</v>
          </cell>
          <cell r="C6861" t="str">
            <v>PC</v>
          </cell>
          <cell r="D6861">
            <v>90.89</v>
          </cell>
          <cell r="E6861">
            <v>102.942014</v>
          </cell>
        </row>
        <row r="6862">
          <cell r="A6862" t="str">
            <v>M021906005</v>
          </cell>
          <cell r="B6862" t="str">
            <v>Y SIMPLES PVC L JS DN 150</v>
          </cell>
          <cell r="C6862" t="str">
            <v>PC</v>
          </cell>
          <cell r="D6862">
            <v>100.7</v>
          </cell>
          <cell r="E6862">
            <v>114.05282000000001</v>
          </cell>
        </row>
        <row r="6863">
          <cell r="A6863" t="str">
            <v>M021906009</v>
          </cell>
          <cell r="B6863" t="str">
            <v>Y SIMPLES PVC L JS DN 200</v>
          </cell>
          <cell r="C6863" t="str">
            <v>PC</v>
          </cell>
          <cell r="D6863">
            <v>200.17</v>
          </cell>
          <cell r="E6863">
            <v>226.71254199999998</v>
          </cell>
        </row>
        <row r="6864">
          <cell r="A6864" t="str">
            <v>M021907000</v>
          </cell>
          <cell r="B6864" t="str">
            <v>JUNCAO SIMPLES DE REDUCAO C/ BOLSA P/ ANEL PVC L</v>
          </cell>
        </row>
        <row r="6865">
          <cell r="A6865" t="str">
            <v>M021907004</v>
          </cell>
          <cell r="B6865" t="str">
            <v>Y SIMPLES RD  C/ BOLSA P/ ANEL PVC L  DN 150 X 75</v>
          </cell>
          <cell r="C6865" t="str">
            <v>PC</v>
          </cell>
          <cell r="D6865">
            <v>33.909999999999997</v>
          </cell>
          <cell r="E6865">
            <v>38.406465999999995</v>
          </cell>
        </row>
        <row r="6866">
          <cell r="A6866" t="str">
            <v>M021907008</v>
          </cell>
          <cell r="B6866" t="str">
            <v>Y SIMPLES RD  C/ BOLSA P/ ANEL PVC L  DN 150 X 100</v>
          </cell>
          <cell r="C6866" t="str">
            <v>PC</v>
          </cell>
          <cell r="D6866">
            <v>38.78</v>
          </cell>
          <cell r="E6866">
            <v>43.922228000000004</v>
          </cell>
        </row>
        <row r="6867">
          <cell r="A6867" t="str">
            <v>M021908000</v>
          </cell>
          <cell r="B6867" t="str">
            <v>LUVA DE CORRER C/ BOLSA P/ ANEL PVC L</v>
          </cell>
        </row>
        <row r="6868">
          <cell r="A6868" t="str">
            <v>M021908001</v>
          </cell>
          <cell r="B6868" t="str">
            <v>LCR  C/ BOLSA P/ ANEL PVC L DN 150</v>
          </cell>
          <cell r="C6868" t="str">
            <v>PC</v>
          </cell>
          <cell r="D6868">
            <v>30.98</v>
          </cell>
          <cell r="E6868">
            <v>35.087948000000004</v>
          </cell>
        </row>
        <row r="6869">
          <cell r="A6869" t="str">
            <v>M021909000</v>
          </cell>
          <cell r="B6869" t="str">
            <v>LUVA DUPLA PVC L JS</v>
          </cell>
        </row>
        <row r="6870">
          <cell r="A6870" t="str">
            <v>M021909001</v>
          </cell>
          <cell r="B6870" t="str">
            <v>L DUPLA PVC L JS DN 125</v>
          </cell>
          <cell r="C6870" t="str">
            <v>PC</v>
          </cell>
          <cell r="D6870">
            <v>21.22</v>
          </cell>
          <cell r="E6870">
            <v>24.033771999999999</v>
          </cell>
        </row>
        <row r="6871">
          <cell r="A6871" t="str">
            <v>M021909005</v>
          </cell>
          <cell r="B6871" t="str">
            <v>L DUPLA PVC L JS DN 150</v>
          </cell>
          <cell r="C6871" t="str">
            <v>PC</v>
          </cell>
          <cell r="D6871">
            <v>27.59</v>
          </cell>
          <cell r="E6871">
            <v>31.248434</v>
          </cell>
        </row>
        <row r="6872">
          <cell r="A6872" t="str">
            <v>M021909009</v>
          </cell>
          <cell r="B6872" t="str">
            <v>L DUPLA PVC L JS DN 200</v>
          </cell>
          <cell r="C6872" t="str">
            <v>PC</v>
          </cell>
          <cell r="D6872">
            <v>48.78</v>
          </cell>
          <cell r="E6872">
            <v>55.248228000000005</v>
          </cell>
        </row>
        <row r="6873">
          <cell r="A6873" t="str">
            <v>M021910000</v>
          </cell>
          <cell r="B6873" t="str">
            <v>REDUCAO EXCENTRICA C/BOLSA P/ ANEL PVC L</v>
          </cell>
        </row>
        <row r="6874">
          <cell r="A6874" t="str">
            <v>M021910001</v>
          </cell>
          <cell r="B6874" t="str">
            <v>RD EXC C/ BOLSA P/ ANEL PVC L  DN 125 X 75</v>
          </cell>
          <cell r="C6874" t="str">
            <v>PC</v>
          </cell>
          <cell r="D6874">
            <v>6.59</v>
          </cell>
          <cell r="E6874">
            <v>7.4638340000000003</v>
          </cell>
        </row>
        <row r="6875">
          <cell r="A6875" t="str">
            <v>M021910005</v>
          </cell>
          <cell r="B6875" t="str">
            <v>RD EXC C/ BOLSA P/ ANEL PVC L  DN 125 X 100</v>
          </cell>
          <cell r="C6875" t="str">
            <v>PC</v>
          </cell>
          <cell r="D6875">
            <v>11.49</v>
          </cell>
          <cell r="E6875">
            <v>13.013574</v>
          </cell>
        </row>
        <row r="6876">
          <cell r="A6876" t="str">
            <v>M021910009</v>
          </cell>
          <cell r="B6876" t="str">
            <v>RD EXC C/ BOLSA P/ ANEL PVC L  DN 150 X 100</v>
          </cell>
          <cell r="C6876" t="str">
            <v>PC</v>
          </cell>
          <cell r="D6876">
            <v>8</v>
          </cell>
          <cell r="E6876">
            <v>9.0608000000000004</v>
          </cell>
        </row>
        <row r="6877">
          <cell r="A6877" t="str">
            <v>M021911000</v>
          </cell>
          <cell r="B6877" t="str">
            <v>REDUCAO EXCENTRICA PVC L JS</v>
          </cell>
        </row>
        <row r="6878">
          <cell r="A6878" t="str">
            <v>M021911001</v>
          </cell>
          <cell r="B6878" t="str">
            <v>RD EXC PVC L JS DN 150 X 125</v>
          </cell>
          <cell r="C6878" t="str">
            <v>PC</v>
          </cell>
          <cell r="D6878">
            <v>19.27</v>
          </cell>
          <cell r="E6878">
            <v>21.825202000000001</v>
          </cell>
        </row>
        <row r="6879">
          <cell r="A6879" t="str">
            <v>M021911005</v>
          </cell>
          <cell r="B6879" t="str">
            <v>RD EXC PVC L JS DN 200 X 150</v>
          </cell>
          <cell r="C6879" t="str">
            <v>PC</v>
          </cell>
          <cell r="D6879">
            <v>23.59</v>
          </cell>
          <cell r="E6879">
            <v>26.718033999999999</v>
          </cell>
        </row>
        <row r="6880">
          <cell r="A6880" t="str">
            <v>M021911009</v>
          </cell>
          <cell r="B6880" t="str">
            <v>RD EXC PVC L JS DN 250 X 200</v>
          </cell>
          <cell r="C6880" t="str">
            <v>PC</v>
          </cell>
          <cell r="D6880">
            <v>52.26</v>
          </cell>
          <cell r="E6880">
            <v>59.189675999999999</v>
          </cell>
        </row>
        <row r="6881">
          <cell r="A6881" t="str">
            <v>M021912000</v>
          </cell>
          <cell r="B6881" t="str">
            <v>TE CURTO PVC L JS</v>
          </cell>
        </row>
        <row r="6882">
          <cell r="A6882" t="str">
            <v>M021912001</v>
          </cell>
          <cell r="B6882" t="str">
            <v>TE CURTO PVC L JS DN 125</v>
          </cell>
          <cell r="C6882" t="str">
            <v>PC</v>
          </cell>
          <cell r="D6882">
            <v>37.409999999999997</v>
          </cell>
          <cell r="E6882">
            <v>42.370565999999997</v>
          </cell>
        </row>
        <row r="6883">
          <cell r="A6883" t="str">
            <v>M021912005</v>
          </cell>
          <cell r="B6883" t="str">
            <v>TE CURTO PVC L JS DN 150</v>
          </cell>
          <cell r="C6883" t="str">
            <v>PC</v>
          </cell>
          <cell r="D6883">
            <v>57.74</v>
          </cell>
          <cell r="E6883">
            <v>65.396324000000007</v>
          </cell>
        </row>
        <row r="6884">
          <cell r="A6884" t="str">
            <v>M021912009</v>
          </cell>
          <cell r="B6884" t="str">
            <v>TE CURTO PVC L JS DN 200</v>
          </cell>
          <cell r="C6884" t="str">
            <v>PC</v>
          </cell>
          <cell r="D6884">
            <v>208.99</v>
          </cell>
          <cell r="E6884">
            <v>236.70207400000001</v>
          </cell>
        </row>
        <row r="6885">
          <cell r="A6885" t="str">
            <v>M021913000</v>
          </cell>
          <cell r="B6885" t="str">
            <v>TE REDUCAO CURTO C/ BOLSA P/ ANEL PVC L</v>
          </cell>
        </row>
        <row r="6886">
          <cell r="A6886" t="str">
            <v>M021913001</v>
          </cell>
          <cell r="B6886" t="str">
            <v>TE RD CURTO C/ BOLSA P/ ANEL PVC L DN 150 X 100</v>
          </cell>
          <cell r="C6886" t="str">
            <v>PC</v>
          </cell>
          <cell r="D6886">
            <v>62.39</v>
          </cell>
          <cell r="E6886">
            <v>70.662914000000001</v>
          </cell>
        </row>
        <row r="6887">
          <cell r="A6887" t="str">
            <v>M022000000</v>
          </cell>
          <cell r="B6887" t="str">
            <v>REGISTROS DE PVC P/ INSTALACOES PREDIAIS</v>
          </cell>
        </row>
        <row r="6888">
          <cell r="A6888" t="str">
            <v>M022001000</v>
          </cell>
          <cell r="B6888" t="str">
            <v>REGISTRO DE PRESSAO PVC JS</v>
          </cell>
        </row>
        <row r="6889">
          <cell r="A6889" t="str">
            <v>M022001001</v>
          </cell>
          <cell r="B6889" t="str">
            <v>REG PRESSAO PVC JS DN 20</v>
          </cell>
          <cell r="C6889" t="str">
            <v>PC</v>
          </cell>
          <cell r="D6889">
            <v>12.24</v>
          </cell>
          <cell r="E6889">
            <v>13.863024000000001</v>
          </cell>
        </row>
        <row r="6890">
          <cell r="A6890" t="str">
            <v>M022001005</v>
          </cell>
          <cell r="B6890" t="str">
            <v>REG PRESSAO PVC JS DN 25</v>
          </cell>
          <cell r="C6890" t="str">
            <v>PC</v>
          </cell>
          <cell r="D6890">
            <v>13.58</v>
          </cell>
          <cell r="E6890">
            <v>15.380708</v>
          </cell>
        </row>
        <row r="6891">
          <cell r="A6891" t="str">
            <v>M022002000</v>
          </cell>
          <cell r="B6891" t="str">
            <v>REGISTRO DE PRESSAO PVC JR</v>
          </cell>
        </row>
        <row r="6892">
          <cell r="A6892" t="str">
            <v>M022002001</v>
          </cell>
          <cell r="B6892" t="str">
            <v>REG PRESSAO  PVC JR DN 1/2'</v>
          </cell>
          <cell r="C6892" t="str">
            <v>PC</v>
          </cell>
          <cell r="D6892">
            <v>12.9</v>
          </cell>
          <cell r="E6892">
            <v>14.61054</v>
          </cell>
        </row>
        <row r="6893">
          <cell r="A6893" t="str">
            <v>M022002005</v>
          </cell>
          <cell r="B6893" t="str">
            <v>REG PRESSAO  PVC JR DN 3/4'</v>
          </cell>
          <cell r="C6893" t="str">
            <v>PC</v>
          </cell>
          <cell r="D6893">
            <v>14.25</v>
          </cell>
          <cell r="E6893">
            <v>16.13955</v>
          </cell>
        </row>
        <row r="6894">
          <cell r="A6894" t="str">
            <v>M022003000</v>
          </cell>
          <cell r="B6894" t="str">
            <v>REGISTRO DE ESFERA PVC JS</v>
          </cell>
        </row>
        <row r="6895">
          <cell r="A6895" t="str">
            <v>M022003001</v>
          </cell>
          <cell r="B6895" t="str">
            <v>REG ESFERA  PVC JS DN 20</v>
          </cell>
          <cell r="C6895" t="str">
            <v>PC</v>
          </cell>
          <cell r="D6895">
            <v>11.9</v>
          </cell>
          <cell r="E6895">
            <v>13.47794</v>
          </cell>
        </row>
        <row r="6896">
          <cell r="A6896" t="str">
            <v>M022003005</v>
          </cell>
          <cell r="B6896" t="str">
            <v>REG ESFERA  PVC JS DN 25</v>
          </cell>
          <cell r="C6896" t="str">
            <v>PC</v>
          </cell>
          <cell r="D6896">
            <v>15.28</v>
          </cell>
          <cell r="E6896">
            <v>17.306128000000001</v>
          </cell>
        </row>
        <row r="6897">
          <cell r="A6897" t="str">
            <v>M022003009</v>
          </cell>
          <cell r="B6897" t="str">
            <v>REG ESFERA  PVC JS DN 32</v>
          </cell>
          <cell r="C6897" t="str">
            <v>PC</v>
          </cell>
          <cell r="D6897">
            <v>24.29</v>
          </cell>
          <cell r="E6897">
            <v>27.510854000000002</v>
          </cell>
        </row>
        <row r="6898">
          <cell r="A6898" t="str">
            <v>M022003013</v>
          </cell>
          <cell r="B6898" t="str">
            <v>REG ESFERA  PVC JS DN 40</v>
          </cell>
          <cell r="C6898" t="str">
            <v>PC</v>
          </cell>
          <cell r="D6898">
            <v>32.47</v>
          </cell>
          <cell r="E6898">
            <v>36.775522000000002</v>
          </cell>
        </row>
        <row r="6899">
          <cell r="A6899" t="str">
            <v>M022003017</v>
          </cell>
          <cell r="B6899" t="str">
            <v>REG ESFERA  PVC JS DN 50</v>
          </cell>
          <cell r="C6899" t="str">
            <v>PC</v>
          </cell>
          <cell r="D6899">
            <v>32.159999999999997</v>
          </cell>
          <cell r="E6899">
            <v>36.424416000000001</v>
          </cell>
        </row>
        <row r="6900">
          <cell r="A6900" t="str">
            <v>M022003021</v>
          </cell>
          <cell r="B6900" t="str">
            <v>REG ESFERA  PVC JS DN 60</v>
          </cell>
          <cell r="C6900" t="str">
            <v>PC</v>
          </cell>
          <cell r="D6900">
            <v>61.43</v>
          </cell>
          <cell r="E6900">
            <v>69.575618000000006</v>
          </cell>
        </row>
        <row r="6901">
          <cell r="A6901" t="str">
            <v>M022004000</v>
          </cell>
          <cell r="B6901" t="str">
            <v>REGISTRO DE ESFERA PVC JR</v>
          </cell>
        </row>
        <row r="6902">
          <cell r="A6902" t="str">
            <v>M022004001</v>
          </cell>
          <cell r="B6902" t="str">
            <v>REG ESFERA  PVC JR DN 1/2'</v>
          </cell>
          <cell r="C6902" t="str">
            <v>PC</v>
          </cell>
          <cell r="D6902">
            <v>12.56</v>
          </cell>
          <cell r="E6902">
            <v>14.225456000000001</v>
          </cell>
        </row>
        <row r="6903">
          <cell r="A6903" t="str">
            <v>M022004005</v>
          </cell>
          <cell r="B6903" t="str">
            <v>REG ESFERA  PVC JR DN 3/4'</v>
          </cell>
          <cell r="C6903" t="str">
            <v>PC</v>
          </cell>
          <cell r="D6903">
            <v>15.05</v>
          </cell>
          <cell r="E6903">
            <v>17.045630000000003</v>
          </cell>
        </row>
        <row r="6904">
          <cell r="A6904" t="str">
            <v>M022100000</v>
          </cell>
          <cell r="B6904" t="str">
            <v>CAIXAS, RALOS DE  PVC  E ACESSORIOS</v>
          </cell>
        </row>
        <row r="6905">
          <cell r="A6905" t="str">
            <v>M022100001</v>
          </cell>
          <cell r="B6905" t="str">
            <v>CORPO RALO SIF. CONICO (BRANCO/CINZA) PVC DN 100 X 40</v>
          </cell>
          <cell r="C6905" t="str">
            <v>PC</v>
          </cell>
          <cell r="D6905">
            <v>4.72</v>
          </cell>
          <cell r="E6905">
            <v>5.345872</v>
          </cell>
        </row>
        <row r="6906">
          <cell r="A6906" t="str">
            <v>M022100005</v>
          </cell>
          <cell r="B6906" t="str">
            <v>CORPO RALO SIF. QUADR. (BRANCO/CINZA) PVC DN 100 X 53 X 40</v>
          </cell>
          <cell r="C6906" t="str">
            <v>PC</v>
          </cell>
          <cell r="D6906">
            <v>7.14</v>
          </cell>
          <cell r="E6906">
            <v>8.0867640000000005</v>
          </cell>
        </row>
        <row r="6907">
          <cell r="A6907" t="str">
            <v>M022100009</v>
          </cell>
          <cell r="B6907" t="str">
            <v>CORPO RALO SIF. CILIND. (BRANCO) PVC DN 100 X 40</v>
          </cell>
          <cell r="C6907" t="str">
            <v>PC</v>
          </cell>
          <cell r="D6907">
            <v>5.2</v>
          </cell>
          <cell r="E6907">
            <v>5.8895200000000001</v>
          </cell>
        </row>
        <row r="6908">
          <cell r="A6908" t="str">
            <v>M022100013</v>
          </cell>
          <cell r="B6908" t="str">
            <v>CORPO RALO SIF. CILIND. REFORCADO PVC DN 100 X 40</v>
          </cell>
          <cell r="C6908" t="str">
            <v>PC</v>
          </cell>
          <cell r="D6908">
            <v>5.33</v>
          </cell>
          <cell r="E6908">
            <v>6.0367580000000007</v>
          </cell>
        </row>
        <row r="6909">
          <cell r="A6909" t="str">
            <v>M022100017</v>
          </cell>
          <cell r="B6909" t="str">
            <v>CORPO CX. SECA PVC DN 100 X 100 X 40</v>
          </cell>
          <cell r="C6909" t="str">
            <v>PC</v>
          </cell>
          <cell r="D6909">
            <v>5.42</v>
          </cell>
          <cell r="E6909">
            <v>6.1386919999999998</v>
          </cell>
        </row>
        <row r="6910">
          <cell r="A6910" t="str">
            <v>M022100021</v>
          </cell>
          <cell r="B6910" t="str">
            <v>CORPO CX. SIF. PVC DN 100 X 100 X 50</v>
          </cell>
          <cell r="C6910" t="str">
            <v>PC</v>
          </cell>
          <cell r="D6910">
            <v>10.24</v>
          </cell>
          <cell r="E6910">
            <v>11.597824000000001</v>
          </cell>
        </row>
        <row r="6911">
          <cell r="A6911" t="str">
            <v>M022100025</v>
          </cell>
          <cell r="B6911" t="str">
            <v>CORPO CX. SIF. PVC DN 100 X 150 X 50</v>
          </cell>
          <cell r="C6911" t="str">
            <v>PC</v>
          </cell>
          <cell r="D6911">
            <v>11.48</v>
          </cell>
          <cell r="E6911">
            <v>13.002248000000002</v>
          </cell>
        </row>
        <row r="6912">
          <cell r="A6912" t="str">
            <v>M022100029</v>
          </cell>
          <cell r="B6912" t="str">
            <v>CORPO CX. SIF. PVC DN 150 X 150 X 50</v>
          </cell>
          <cell r="C6912" t="str">
            <v>PC</v>
          </cell>
          <cell r="D6912">
            <v>25.92</v>
          </cell>
          <cell r="E6912">
            <v>29.356992000000002</v>
          </cell>
        </row>
        <row r="6913">
          <cell r="A6913" t="str">
            <v>M022100033</v>
          </cell>
          <cell r="B6913" t="str">
            <v>CORPO CX. SIF. PVC REFORCADA DN 150 X 150 X 50</v>
          </cell>
          <cell r="C6913" t="str">
            <v>PC</v>
          </cell>
          <cell r="D6913">
            <v>30.21</v>
          </cell>
          <cell r="E6913">
            <v>34.215845999999999</v>
          </cell>
        </row>
        <row r="6914">
          <cell r="A6914" t="str">
            <v>M022100037</v>
          </cell>
          <cell r="B6914" t="str">
            <v>CORPO CX. SIF. PVC DN 150 X 185 X 75</v>
          </cell>
          <cell r="C6914" t="str">
            <v>PC</v>
          </cell>
          <cell r="D6914">
            <v>32.26</v>
          </cell>
          <cell r="E6914">
            <v>36.537675999999998</v>
          </cell>
        </row>
        <row r="6915">
          <cell r="A6915" t="str">
            <v>M022100041</v>
          </cell>
          <cell r="B6915" t="str">
            <v>CORPO CX. SIF. PVC DN 250 X 172 X 50</v>
          </cell>
          <cell r="C6915" t="str">
            <v>PC</v>
          </cell>
          <cell r="D6915">
            <v>37.08</v>
          </cell>
          <cell r="E6915">
            <v>41.996808000000001</v>
          </cell>
        </row>
        <row r="6916">
          <cell r="A6916" t="str">
            <v>M022100045</v>
          </cell>
          <cell r="B6916" t="str">
            <v>CORPO CX. SIF. PVC DN 250 X 230 X 75</v>
          </cell>
          <cell r="C6916" t="str">
            <v>PC</v>
          </cell>
          <cell r="D6916">
            <v>66.709999999999994</v>
          </cell>
          <cell r="E6916">
            <v>75.555745999999999</v>
          </cell>
        </row>
        <row r="6917">
          <cell r="A6917" t="str">
            <v>M022100049</v>
          </cell>
          <cell r="B6917" t="str">
            <v>PROLONGAMENTO PVC P/CX.SIF.DN 100 X 100</v>
          </cell>
          <cell r="C6917" t="str">
            <v>PC</v>
          </cell>
          <cell r="D6917">
            <v>1.72</v>
          </cell>
          <cell r="E6917">
            <v>1.948072</v>
          </cell>
        </row>
        <row r="6918">
          <cell r="A6918" t="str">
            <v>M022100053</v>
          </cell>
          <cell r="B6918" t="str">
            <v>PROLONGAMENTO PVC P/CX.SIF.DN 100 X 150</v>
          </cell>
          <cell r="C6918" t="str">
            <v>PC</v>
          </cell>
          <cell r="D6918">
            <v>2.66</v>
          </cell>
          <cell r="E6918">
            <v>3.0127160000000002</v>
          </cell>
        </row>
        <row r="6919">
          <cell r="A6919" t="str">
            <v>M022100057</v>
          </cell>
          <cell r="B6919" t="str">
            <v>PROLONGAMENTO PVC P/CX.SIF.DN 100 X 200</v>
          </cell>
          <cell r="C6919" t="str">
            <v>PC</v>
          </cell>
          <cell r="D6919">
            <v>3.52</v>
          </cell>
          <cell r="E6919">
            <v>3.9867520000000001</v>
          </cell>
        </row>
        <row r="6920">
          <cell r="A6920" t="str">
            <v>M022100061</v>
          </cell>
          <cell r="B6920" t="str">
            <v>PROLONGAMENTO PVC P/CX.SIF.DN 150 X 100</v>
          </cell>
          <cell r="C6920" t="str">
            <v>PC</v>
          </cell>
          <cell r="D6920">
            <v>2.66</v>
          </cell>
          <cell r="E6920">
            <v>3.0127160000000002</v>
          </cell>
        </row>
        <row r="6921">
          <cell r="A6921" t="str">
            <v>M022100065</v>
          </cell>
          <cell r="B6921" t="str">
            <v>PROLONGAMENTO PVC P/CX.SIF.DN 150 X 150</v>
          </cell>
          <cell r="C6921" t="str">
            <v>PC</v>
          </cell>
          <cell r="D6921">
            <v>4.7</v>
          </cell>
          <cell r="E6921">
            <v>5.3232200000000001</v>
          </cell>
        </row>
        <row r="6922">
          <cell r="A6922" t="str">
            <v>M022100069</v>
          </cell>
          <cell r="B6922" t="str">
            <v>PROLONGAMENTO PVC P/CX.SIF.DN 150 X 200</v>
          </cell>
          <cell r="C6922" t="str">
            <v>PC</v>
          </cell>
          <cell r="D6922">
            <v>7.64</v>
          </cell>
          <cell r="E6922">
            <v>8.6530640000000005</v>
          </cell>
        </row>
        <row r="6923">
          <cell r="A6923" t="str">
            <v>M022100073</v>
          </cell>
          <cell r="B6923" t="str">
            <v>PROLONGAMENTO PVC P/CX.SIF.DN 250 X 200</v>
          </cell>
          <cell r="C6923" t="str">
            <v>PC</v>
          </cell>
          <cell r="D6923">
            <v>27.48</v>
          </cell>
          <cell r="E6923">
            <v>31.123848000000002</v>
          </cell>
        </row>
        <row r="6924">
          <cell r="A6924" t="str">
            <v>M022100077</v>
          </cell>
          <cell r="B6924" t="str">
            <v>PORTA GRELHA RED. (BRANCA/CINZA/CROM.) DN 100</v>
          </cell>
          <cell r="C6924" t="str">
            <v>PC</v>
          </cell>
          <cell r="D6924">
            <v>1.75</v>
          </cell>
          <cell r="E6924">
            <v>1.9820500000000001</v>
          </cell>
        </row>
        <row r="6925">
          <cell r="A6925" t="str">
            <v>M022100081</v>
          </cell>
          <cell r="B6925" t="str">
            <v>PORTA GRELHA RED. (BRANCA/CINZA/CROM.) DN 150</v>
          </cell>
          <cell r="C6925" t="str">
            <v>PC</v>
          </cell>
          <cell r="D6925">
            <v>2.87</v>
          </cell>
          <cell r="E6925">
            <v>3.2505620000000004</v>
          </cell>
        </row>
        <row r="6926">
          <cell r="A6926" t="str">
            <v>M022100085</v>
          </cell>
          <cell r="B6926" t="str">
            <v>PORTA TAMPA CROMADA DN 250</v>
          </cell>
          <cell r="C6926" t="str">
            <v>PC</v>
          </cell>
          <cell r="D6926">
            <v>4.1399999999999997</v>
          </cell>
          <cell r="E6926">
            <v>4.6889639999999995</v>
          </cell>
        </row>
        <row r="6927">
          <cell r="A6927" t="str">
            <v>M022100089</v>
          </cell>
          <cell r="B6927" t="str">
            <v>PORTA GRELHA QUADR. P/ GRELHA RED. (BRANCA/CROM.) DN 100</v>
          </cell>
          <cell r="C6927" t="str">
            <v>PC</v>
          </cell>
          <cell r="D6927">
            <v>3.53</v>
          </cell>
          <cell r="E6927">
            <v>3.998078</v>
          </cell>
        </row>
        <row r="6928">
          <cell r="A6928" t="str">
            <v>M022100093</v>
          </cell>
          <cell r="B6928" t="str">
            <v>PORTA GRELHA QUADR. P/ GRELHA QUADR. (BRANCA/CINZA) DN 100</v>
          </cell>
          <cell r="C6928" t="str">
            <v>PC</v>
          </cell>
          <cell r="D6928">
            <v>2.79</v>
          </cell>
          <cell r="E6928">
            <v>3.1599540000000004</v>
          </cell>
        </row>
        <row r="6929">
          <cell r="A6929" t="str">
            <v>M022100097</v>
          </cell>
          <cell r="B6929" t="str">
            <v>PORTA GRELHA QUADR. P/ GRELHA QUADR. (BRANCA/CINZA) DN 150</v>
          </cell>
          <cell r="C6929" t="str">
            <v>PC</v>
          </cell>
          <cell r="D6929">
            <v>4.76</v>
          </cell>
          <cell r="E6929">
            <v>5.3911759999999997</v>
          </cell>
        </row>
        <row r="6930">
          <cell r="A6930" t="str">
            <v>M022100101</v>
          </cell>
          <cell r="B6930" t="str">
            <v>TAMPA CEGA RED. (BRANCA) DN 100</v>
          </cell>
          <cell r="C6930" t="str">
            <v>PC</v>
          </cell>
          <cell r="D6930">
            <v>2.44</v>
          </cell>
          <cell r="E6930">
            <v>2.763544</v>
          </cell>
        </row>
        <row r="6931">
          <cell r="A6931" t="str">
            <v>M022100105</v>
          </cell>
          <cell r="B6931" t="str">
            <v>TAMPA CEGA RED. (BRANCA) DN 150</v>
          </cell>
          <cell r="C6931" t="str">
            <v>PC</v>
          </cell>
          <cell r="D6931">
            <v>6.16</v>
          </cell>
          <cell r="E6931">
            <v>6.9768160000000004</v>
          </cell>
        </row>
        <row r="6932">
          <cell r="A6932" t="str">
            <v>M022100109</v>
          </cell>
          <cell r="B6932" t="str">
            <v>TAMPA CEGA RED. LISA (BRANCA) DN 250</v>
          </cell>
          <cell r="C6932" t="str">
            <v>PC</v>
          </cell>
          <cell r="D6932">
            <v>8.5</v>
          </cell>
          <cell r="E6932">
            <v>9.6271000000000004</v>
          </cell>
        </row>
        <row r="6933">
          <cell r="A6933" t="str">
            <v>M022100113</v>
          </cell>
          <cell r="B6933" t="str">
            <v>TAMPA CEGA RED. DE ALUMINIO DN 250</v>
          </cell>
          <cell r="C6933" t="str">
            <v>PC</v>
          </cell>
          <cell r="D6933">
            <v>49.4</v>
          </cell>
          <cell r="E6933">
            <v>55.95044</v>
          </cell>
        </row>
        <row r="6934">
          <cell r="A6934" t="str">
            <v>M022100117</v>
          </cell>
          <cell r="B6934" t="str">
            <v>TAMPA CEGA QUADR. (BRANCA) DN 150</v>
          </cell>
          <cell r="C6934" t="str">
            <v>PC</v>
          </cell>
          <cell r="D6934">
            <v>6.89</v>
          </cell>
          <cell r="E6934">
            <v>7.8036139999999996</v>
          </cell>
        </row>
        <row r="6935">
          <cell r="A6935" t="str">
            <v>M022100121</v>
          </cell>
          <cell r="B6935" t="str">
            <v>GRELHA RED. (BRANCA/CROM.) DN 100</v>
          </cell>
          <cell r="C6935" t="str">
            <v>PC</v>
          </cell>
          <cell r="D6935">
            <v>1.67</v>
          </cell>
          <cell r="E6935">
            <v>1.8914420000000001</v>
          </cell>
        </row>
        <row r="6936">
          <cell r="A6936" t="str">
            <v>M022100125</v>
          </cell>
          <cell r="B6936" t="str">
            <v>GRELHA RED. (BRANCA/CROM.) DN 150</v>
          </cell>
          <cell r="C6936" t="str">
            <v>PC</v>
          </cell>
          <cell r="D6936">
            <v>3.74</v>
          </cell>
          <cell r="E6936">
            <v>4.2359240000000007</v>
          </cell>
        </row>
        <row r="6937">
          <cell r="A6937" t="str">
            <v>M022100129</v>
          </cell>
          <cell r="B6937" t="str">
            <v>GRELHA QUADR. (BRANCA/CROM.) DN 100</v>
          </cell>
          <cell r="C6937" t="str">
            <v>PC</v>
          </cell>
          <cell r="D6937">
            <v>2.21</v>
          </cell>
          <cell r="E6937">
            <v>2.5030459999999999</v>
          </cell>
        </row>
        <row r="6938">
          <cell r="A6938" t="str">
            <v>M022100133</v>
          </cell>
          <cell r="B6938" t="str">
            <v>GRELHA QUADR. (BRANCA/CROM.) DN 150</v>
          </cell>
          <cell r="C6938" t="str">
            <v>PC</v>
          </cell>
          <cell r="D6938">
            <v>3.84</v>
          </cell>
          <cell r="E6938">
            <v>4.3491840000000002</v>
          </cell>
        </row>
        <row r="6939">
          <cell r="A6939" t="str">
            <v>M022200000</v>
          </cell>
          <cell r="B6939" t="str">
            <v>ACESSORIOS SANITARIOS</v>
          </cell>
        </row>
        <row r="6940">
          <cell r="A6940" t="str">
            <v>M022200001</v>
          </cell>
          <cell r="B6940" t="str">
            <v>VED. P/ SAIDA DE VASO SANITARIO DN 100</v>
          </cell>
          <cell r="C6940" t="str">
            <v>PC</v>
          </cell>
          <cell r="D6940">
            <v>1.62</v>
          </cell>
          <cell r="E6940">
            <v>1.8348120000000001</v>
          </cell>
        </row>
        <row r="6941">
          <cell r="A6941" t="str">
            <v>M022200005</v>
          </cell>
          <cell r="B6941" t="str">
            <v>TUBO DE DESCARGA DN 38</v>
          </cell>
          <cell r="C6941" t="str">
            <v>PC</v>
          </cell>
          <cell r="D6941">
            <v>5.2</v>
          </cell>
          <cell r="E6941">
            <v>5.8895200000000001</v>
          </cell>
        </row>
        <row r="6942">
          <cell r="A6942" t="str">
            <v>M022200009</v>
          </cell>
          <cell r="B6942" t="str">
            <v>ENGATE FLEXIVEL DN 1/2' X 30 cm</v>
          </cell>
          <cell r="C6942" t="str">
            <v>PC</v>
          </cell>
          <cell r="D6942">
            <v>2.37</v>
          </cell>
          <cell r="E6942">
            <v>2.6842620000000004</v>
          </cell>
        </row>
        <row r="6943">
          <cell r="A6943" t="str">
            <v>M022200013</v>
          </cell>
          <cell r="B6943" t="str">
            <v>ENGATE FLEXIVEL DN 1/2' X 40 cm</v>
          </cell>
          <cell r="C6943" t="str">
            <v>PC</v>
          </cell>
          <cell r="D6943">
            <v>2.6</v>
          </cell>
          <cell r="E6943">
            <v>2.94476</v>
          </cell>
        </row>
        <row r="6944">
          <cell r="A6944" t="str">
            <v>M022200017</v>
          </cell>
          <cell r="B6944" t="str">
            <v>ENGATE FLEXIVEL DN 1/2' X 50 cm</v>
          </cell>
          <cell r="C6944" t="str">
            <v>PC</v>
          </cell>
          <cell r="D6944">
            <v>3.31</v>
          </cell>
          <cell r="E6944">
            <v>3.7489060000000003</v>
          </cell>
        </row>
        <row r="6945">
          <cell r="A6945" t="str">
            <v>M022200021</v>
          </cell>
          <cell r="B6945" t="str">
            <v>ASSENTO SANITARIO</v>
          </cell>
          <cell r="C6945" t="str">
            <v>PC</v>
          </cell>
          <cell r="D6945">
            <v>20.420000000000002</v>
          </cell>
          <cell r="E6945">
            <v>23.127692000000003</v>
          </cell>
        </row>
        <row r="6946">
          <cell r="A6946" t="str">
            <v>M022200025</v>
          </cell>
          <cell r="B6946" t="str">
            <v>CAIXA DE DESCARGA C/ ENGATE FLEXIVEL</v>
          </cell>
          <cell r="C6946" t="str">
            <v>PC</v>
          </cell>
          <cell r="D6946">
            <v>23.75</v>
          </cell>
          <cell r="E6946">
            <v>26.899250000000002</v>
          </cell>
        </row>
        <row r="6947">
          <cell r="A6947" t="str">
            <v>M022200029</v>
          </cell>
          <cell r="B6947" t="str">
            <v>CAIXA DE DESCARGA S/ ENGATE FLEXIVEL</v>
          </cell>
          <cell r="C6947" t="str">
            <v>PC</v>
          </cell>
          <cell r="D6947">
            <v>17.41</v>
          </cell>
          <cell r="E6947">
            <v>19.718566000000003</v>
          </cell>
        </row>
        <row r="6948">
          <cell r="A6948" t="str">
            <v>M022300000</v>
          </cell>
          <cell r="B6948" t="str">
            <v>PECAS E CONEXOES PVC P/ AGUAS PLUVIAIS</v>
          </cell>
        </row>
        <row r="6949">
          <cell r="A6949" t="str">
            <v>M022300001</v>
          </cell>
          <cell r="B6949" t="str">
            <v>CALHA PVC AP, L = 3,00m, DN 125</v>
          </cell>
          <cell r="C6949" t="str">
            <v>PC</v>
          </cell>
          <cell r="D6949">
            <v>49.12</v>
          </cell>
          <cell r="E6949">
            <v>55.633311999999997</v>
          </cell>
        </row>
        <row r="6950">
          <cell r="A6950" t="str">
            <v>M022300005</v>
          </cell>
          <cell r="B6950" t="str">
            <v>CONDUTOR  PVC AP, L = 3,00m, DN 88</v>
          </cell>
          <cell r="C6950" t="str">
            <v>PC</v>
          </cell>
          <cell r="D6950">
            <v>12.18</v>
          </cell>
          <cell r="E6950">
            <v>13.795068000000001</v>
          </cell>
        </row>
        <row r="6951">
          <cell r="A6951" t="str">
            <v>M022300009</v>
          </cell>
          <cell r="B6951" t="str">
            <v>ACOPLAMENTO PVC AP DN 88</v>
          </cell>
          <cell r="C6951" t="str">
            <v>PC</v>
          </cell>
          <cell r="D6951">
            <v>4.1900000000000004</v>
          </cell>
          <cell r="E6951">
            <v>4.7455940000000005</v>
          </cell>
        </row>
        <row r="6952">
          <cell r="A6952" t="str">
            <v>M022300013</v>
          </cell>
          <cell r="B6952" t="str">
            <v>BOCAL P/ CALHA PVC DN 125 x 88</v>
          </cell>
          <cell r="C6952" t="str">
            <v>PC</v>
          </cell>
          <cell r="D6952">
            <v>20.57</v>
          </cell>
          <cell r="E6952">
            <v>23.297582000000002</v>
          </cell>
        </row>
        <row r="6953">
          <cell r="A6953" t="str">
            <v>M022300017</v>
          </cell>
          <cell r="B6953" t="str">
            <v>BRACADEIRA DN 88</v>
          </cell>
          <cell r="C6953" t="str">
            <v>PC</v>
          </cell>
          <cell r="D6953">
            <v>5.68</v>
          </cell>
          <cell r="E6953">
            <v>6.4331680000000002</v>
          </cell>
        </row>
        <row r="6954">
          <cell r="A6954" t="str">
            <v>M022300021</v>
          </cell>
          <cell r="B6954" t="str">
            <v>BRACADEIRA DIREITA DN 125</v>
          </cell>
          <cell r="C6954" t="str">
            <v>PC</v>
          </cell>
          <cell r="D6954">
            <v>6.12</v>
          </cell>
          <cell r="E6954">
            <v>6.9315120000000006</v>
          </cell>
        </row>
        <row r="6955">
          <cell r="A6955" t="str">
            <v>M022300025</v>
          </cell>
          <cell r="B6955" t="str">
            <v>BRACADEIRA ESQUERDA DN 125</v>
          </cell>
          <cell r="C6955" t="str">
            <v>PC</v>
          </cell>
          <cell r="D6955">
            <v>6.12</v>
          </cell>
          <cell r="E6955">
            <v>6.9315120000000006</v>
          </cell>
        </row>
        <row r="6956">
          <cell r="A6956" t="str">
            <v>M022300029</v>
          </cell>
          <cell r="B6956" t="str">
            <v>EMENDA P/ CALHA PVC DN 125</v>
          </cell>
          <cell r="C6956" t="str">
            <v>PC</v>
          </cell>
          <cell r="D6956">
            <v>12.29</v>
          </cell>
          <cell r="E6956">
            <v>13.919654</v>
          </cell>
        </row>
        <row r="6957">
          <cell r="A6957" t="str">
            <v>M022300033</v>
          </cell>
          <cell r="B6957" t="str">
            <v>ESQUADRO EXTERNO P/ CALHA PVC DN 125</v>
          </cell>
          <cell r="C6957" t="str">
            <v>PC</v>
          </cell>
          <cell r="D6957">
            <v>17.41</v>
          </cell>
          <cell r="E6957">
            <v>19.718566000000003</v>
          </cell>
        </row>
        <row r="6958">
          <cell r="A6958" t="str">
            <v>M022300037</v>
          </cell>
          <cell r="B6958" t="str">
            <v>ESQUADRO INTERNO P/ CALHA PVC DN 125</v>
          </cell>
          <cell r="C6958" t="str">
            <v>PC</v>
          </cell>
          <cell r="D6958">
            <v>17.41</v>
          </cell>
          <cell r="E6958">
            <v>19.718566000000003</v>
          </cell>
        </row>
        <row r="6959">
          <cell r="A6959" t="str">
            <v>M022300041</v>
          </cell>
          <cell r="B6959" t="str">
            <v>SUPORTE ZINCADO P/ CALHA PVC  DN 125</v>
          </cell>
          <cell r="C6959" t="str">
            <v>PC</v>
          </cell>
          <cell r="D6959">
            <v>9.7100000000000009</v>
          </cell>
          <cell r="E6959">
            <v>10.997546000000002</v>
          </cell>
        </row>
        <row r="6960">
          <cell r="A6960" t="str">
            <v>M022300045</v>
          </cell>
          <cell r="B6960" t="str">
            <v>HASTE ZINCADO  P/ CALHA PVC  DN 125</v>
          </cell>
          <cell r="C6960" t="str">
            <v>PC</v>
          </cell>
          <cell r="D6960">
            <v>19.61</v>
          </cell>
          <cell r="E6960">
            <v>22.210286</v>
          </cell>
        </row>
        <row r="6961">
          <cell r="A6961" t="str">
            <v>M022300049</v>
          </cell>
          <cell r="B6961" t="str">
            <v>JOELHO 60o PVC AP DN 88</v>
          </cell>
          <cell r="C6961" t="str">
            <v>PC</v>
          </cell>
          <cell r="D6961">
            <v>7.36</v>
          </cell>
          <cell r="E6961">
            <v>8.3359360000000002</v>
          </cell>
        </row>
        <row r="6962">
          <cell r="A6962" t="str">
            <v>M022300053</v>
          </cell>
          <cell r="B6962" t="str">
            <v>JOELHO 90o PVC AP DN 88</v>
          </cell>
          <cell r="C6962" t="str">
            <v>PC</v>
          </cell>
          <cell r="D6962">
            <v>8</v>
          </cell>
          <cell r="E6962">
            <v>9.0608000000000004</v>
          </cell>
        </row>
        <row r="6963">
          <cell r="A6963" t="str">
            <v>M022300057</v>
          </cell>
          <cell r="B6963" t="str">
            <v>JUNCAO 60o PVC AP DN 88</v>
          </cell>
          <cell r="C6963" t="str">
            <v>PC</v>
          </cell>
          <cell r="D6963">
            <v>10.1</v>
          </cell>
          <cell r="E6963">
            <v>11.439260000000001</v>
          </cell>
        </row>
        <row r="6964">
          <cell r="A6964" t="str">
            <v>M022300061</v>
          </cell>
          <cell r="B6964" t="str">
            <v>SUPORTE DE PVC AP DN 125</v>
          </cell>
          <cell r="C6964" t="str">
            <v>PC</v>
          </cell>
          <cell r="D6964">
            <v>3.52</v>
          </cell>
          <cell r="E6964">
            <v>3.9867520000000001</v>
          </cell>
        </row>
        <row r="6965">
          <cell r="A6965" t="str">
            <v>M022300065</v>
          </cell>
          <cell r="B6965" t="str">
            <v>VEDACAO P/CALHAS E ACESSORIOS PVC DN 125</v>
          </cell>
          <cell r="C6965" t="str">
            <v>PC</v>
          </cell>
          <cell r="D6965">
            <v>0.63</v>
          </cell>
          <cell r="E6965">
            <v>0.71353800000000001</v>
          </cell>
        </row>
        <row r="6966">
          <cell r="A6966" t="str">
            <v>M029000000</v>
          </cell>
          <cell r="B6966" t="str">
            <v>MATERIAIS NAO CODIFICADOS</v>
          </cell>
        </row>
        <row r="6967">
          <cell r="A6967" t="str">
            <v>M029000001</v>
          </cell>
          <cell r="B6967" t="str">
            <v>RG ACIONAMENTO RESTRITO DN 1/2"</v>
          </cell>
          <cell r="C6967" t="str">
            <v>PC</v>
          </cell>
          <cell r="D6967">
            <v>14.46</v>
          </cell>
          <cell r="E6967">
            <v>16.377396000000001</v>
          </cell>
        </row>
        <row r="6968">
          <cell r="A6968" t="str">
            <v>M029600101</v>
          </cell>
          <cell r="B6968" t="str">
            <v>ADAPTADOR EM PVC P/ LAVATORIO DN40</v>
          </cell>
          <cell r="C6968" t="str">
            <v>PC</v>
          </cell>
          <cell r="D6968">
            <v>1.97</v>
          </cell>
          <cell r="E6968">
            <v>2.2312220000000003</v>
          </cell>
        </row>
        <row r="6969">
          <cell r="A6969" t="str">
            <v>M029600102</v>
          </cell>
          <cell r="B6969" t="str">
            <v>RALO SECO QUADRADO (100x40) EM PVC</v>
          </cell>
          <cell r="C6969" t="str">
            <v>PC</v>
          </cell>
          <cell r="D6969">
            <v>7.55</v>
          </cell>
          <cell r="E6969">
            <v>8.5511300000000006</v>
          </cell>
        </row>
        <row r="6970">
          <cell r="A6970" t="str">
            <v>M029600103</v>
          </cell>
          <cell r="B6970" t="str">
            <v>CONJUNTO LICAGAO PLASTICA P/ VASO SANITARIO (ESPUDE, TUBO E CANOPLA)</v>
          </cell>
          <cell r="C6970" t="str">
            <v>PC</v>
          </cell>
          <cell r="D6970">
            <v>10.57</v>
          </cell>
          <cell r="E6970">
            <v>11.971582000000001</v>
          </cell>
        </row>
        <row r="6971">
          <cell r="A6971" t="str">
            <v>M029600104</v>
          </cell>
          <cell r="B6971" t="str">
            <v>VALVULA PVC PARA LAVATORIO E PIA DN40</v>
          </cell>
          <cell r="C6971" t="str">
            <v>PC</v>
          </cell>
          <cell r="D6971">
            <v>4.13</v>
          </cell>
          <cell r="E6971">
            <v>4.677638</v>
          </cell>
        </row>
        <row r="6972">
          <cell r="A6972" t="str">
            <v>M030000000</v>
          </cell>
          <cell r="B6972" t="str">
            <v>TUBOS, PECAS E CONEXOES DE ACO CARBONO</v>
          </cell>
        </row>
        <row r="6973">
          <cell r="A6973" t="str">
            <v>M030100000</v>
          </cell>
          <cell r="B6973" t="str">
            <v>TUBOS DE ACO CARBONO C/ COSTURA E EXTREMIDADES BISELADAS REVESTIDOS CONF. AWW</v>
          </cell>
        </row>
        <row r="6974">
          <cell r="A6974" t="str">
            <v>M030100001</v>
          </cell>
          <cell r="B6974" t="str">
            <v>T AC SCH40  e(STD) = 6,0 mm CC DN 4" 16,020 kg</v>
          </cell>
          <cell r="C6974" t="str">
            <v>m</v>
          </cell>
          <cell r="D6974">
            <v>137.69999999999999</v>
          </cell>
          <cell r="E6974">
            <v>155.95901999999998</v>
          </cell>
        </row>
        <row r="6975">
          <cell r="A6975" t="str">
            <v>M030100002</v>
          </cell>
          <cell r="B6975" t="str">
            <v>T AC SCH40  e(STD) = 6,0 mm CC DN 2" 8,100 kg</v>
          </cell>
          <cell r="C6975" t="str">
            <v>M</v>
          </cell>
          <cell r="D6975">
            <v>68.849999999999994</v>
          </cell>
          <cell r="E6975">
            <v>77.979509999999991</v>
          </cell>
        </row>
        <row r="6976">
          <cell r="A6976" t="str">
            <v>M030100005</v>
          </cell>
          <cell r="B6976" t="str">
            <v>T AC e = 6,4 mm CC DN 4" 17,030 kg</v>
          </cell>
          <cell r="C6976" t="str">
            <v>m</v>
          </cell>
          <cell r="D6976">
            <v>144.76</v>
          </cell>
          <cell r="E6976">
            <v>163.95517599999999</v>
          </cell>
        </row>
        <row r="6977">
          <cell r="A6977" t="str">
            <v>M030100009</v>
          </cell>
          <cell r="B6977" t="str">
            <v>T AC e = 7,1 mm CC DN 4" 18,770 kg</v>
          </cell>
          <cell r="C6977" t="str">
            <v>m</v>
          </cell>
          <cell r="D6977">
            <v>159.55000000000001</v>
          </cell>
          <cell r="E6977">
            <v>180.70633000000001</v>
          </cell>
        </row>
        <row r="6978">
          <cell r="A6978" t="str">
            <v>M030100013</v>
          </cell>
          <cell r="B6978" t="str">
            <v>T AC e = 7,9 mm CC DN 4" 20,730 kg</v>
          </cell>
          <cell r="C6978" t="str">
            <v>m</v>
          </cell>
          <cell r="D6978">
            <v>176.21</v>
          </cell>
          <cell r="E6978">
            <v>199.57544600000003</v>
          </cell>
        </row>
        <row r="6979">
          <cell r="A6979" t="str">
            <v>M030100017</v>
          </cell>
          <cell r="B6979" t="str">
            <v>T AC e = 7,1 mm CC DN 5" 23,500 kg</v>
          </cell>
          <cell r="C6979" t="str">
            <v>m</v>
          </cell>
          <cell r="D6979">
            <v>199.75</v>
          </cell>
          <cell r="E6979">
            <v>226.23685</v>
          </cell>
        </row>
        <row r="6980">
          <cell r="A6980" t="str">
            <v>M030100021</v>
          </cell>
          <cell r="B6980" t="str">
            <v>T AC e = 7,9 mm CC DN 5" 25,990 kg</v>
          </cell>
          <cell r="C6980" t="str">
            <v>m</v>
          </cell>
          <cell r="D6980">
            <v>220.92</v>
          </cell>
          <cell r="E6980">
            <v>250.21399199999999</v>
          </cell>
        </row>
        <row r="6981">
          <cell r="A6981" t="str">
            <v>M030100025</v>
          </cell>
          <cell r="B6981" t="str">
            <v>T AC SCH40  e(STD) = 7,1 mm CC DN 6" 28,220 kg</v>
          </cell>
          <cell r="C6981" t="str">
            <v>m</v>
          </cell>
          <cell r="D6981">
            <v>239.87</v>
          </cell>
          <cell r="E6981">
            <v>271.676762</v>
          </cell>
        </row>
        <row r="6982">
          <cell r="A6982" t="str">
            <v>M030100029</v>
          </cell>
          <cell r="B6982" t="str">
            <v>T AC e = 7,9 mm CC DN 6" 31,250 kg</v>
          </cell>
          <cell r="C6982" t="str">
            <v>m</v>
          </cell>
          <cell r="D6982">
            <v>265.63</v>
          </cell>
          <cell r="E6982">
            <v>300.85253799999998</v>
          </cell>
        </row>
        <row r="6983">
          <cell r="A6983" t="str">
            <v>M030100033</v>
          </cell>
          <cell r="B6983" t="str">
            <v>T AC e = 8,7 mm CC DN 6" 34,240 kg</v>
          </cell>
          <cell r="C6983" t="str">
            <v>m</v>
          </cell>
          <cell r="D6983">
            <v>291.04000000000002</v>
          </cell>
          <cell r="E6983">
            <v>329.63190400000002</v>
          </cell>
        </row>
        <row r="6984">
          <cell r="A6984" t="str">
            <v>M030100037</v>
          </cell>
          <cell r="B6984" t="str">
            <v>T AC e = 9,5 mm CC DN 6" 37,200 kg</v>
          </cell>
          <cell r="C6984" t="str">
            <v>m</v>
          </cell>
          <cell r="D6984">
            <v>334.91</v>
          </cell>
          <cell r="E6984">
            <v>379.31906600000002</v>
          </cell>
        </row>
        <row r="6985">
          <cell r="A6985" t="str">
            <v>M030100041</v>
          </cell>
          <cell r="B6985" t="str">
            <v>T AC e = 9,5 mm CC DN 8" 49,100 kg</v>
          </cell>
          <cell r="C6985" t="str">
            <v>m</v>
          </cell>
          <cell r="D6985">
            <v>341.75</v>
          </cell>
          <cell r="E6985">
            <v>387.06605000000002</v>
          </cell>
        </row>
        <row r="6986">
          <cell r="A6986" t="str">
            <v>M030100045</v>
          </cell>
          <cell r="B6986" t="str">
            <v>T AC e = 10,3 mm CC DN 8" 53,030 kg</v>
          </cell>
          <cell r="C6986" t="str">
            <v>m</v>
          </cell>
          <cell r="D6986">
            <v>450.76</v>
          </cell>
          <cell r="E6986">
            <v>510.530776</v>
          </cell>
        </row>
        <row r="6987">
          <cell r="A6987" t="str">
            <v>M030100049</v>
          </cell>
          <cell r="B6987" t="str">
            <v>T AC e = 11,1 mm CC DN 8" 56,940 kg</v>
          </cell>
          <cell r="C6987" t="str">
            <v>m</v>
          </cell>
          <cell r="D6987">
            <v>483.99</v>
          </cell>
          <cell r="E6987">
            <v>548.16707400000007</v>
          </cell>
        </row>
        <row r="6988">
          <cell r="A6988" t="str">
            <v>M030100053</v>
          </cell>
          <cell r="B6988" t="str">
            <v>T AC e = 9,5 mm CC DN 10" 61,750 kg</v>
          </cell>
          <cell r="C6988" t="str">
            <v>m</v>
          </cell>
          <cell r="D6988">
            <v>524.88</v>
          </cell>
          <cell r="E6988">
            <v>594.47908800000005</v>
          </cell>
        </row>
        <row r="6989">
          <cell r="A6989" t="str">
            <v>M030100057</v>
          </cell>
          <cell r="B6989" t="str">
            <v>T AC e = 10,3 mm CC DN 10" 66,750 kg</v>
          </cell>
          <cell r="C6989" t="str">
            <v>m</v>
          </cell>
          <cell r="D6989">
            <v>567.38</v>
          </cell>
          <cell r="E6989">
            <v>642.61458800000003</v>
          </cell>
        </row>
        <row r="6990">
          <cell r="A6990" t="str">
            <v>M030100061</v>
          </cell>
          <cell r="B6990" t="str">
            <v>T AC e = 11,1 mm CC DN 10" 71,720 kg</v>
          </cell>
          <cell r="C6990" t="str">
            <v>m</v>
          </cell>
          <cell r="D6990">
            <v>609.62</v>
          </cell>
          <cell r="E6990">
            <v>690.45561200000009</v>
          </cell>
        </row>
        <row r="6991">
          <cell r="A6991" t="str">
            <v>M030100065</v>
          </cell>
          <cell r="B6991" t="str">
            <v>T AC e = 11,9 mm CC DN 10" 76,650 kg</v>
          </cell>
          <cell r="C6991" t="str">
            <v>m</v>
          </cell>
          <cell r="D6991">
            <v>651.53</v>
          </cell>
          <cell r="E6991">
            <v>737.92287799999997</v>
          </cell>
        </row>
        <row r="6992">
          <cell r="A6992" t="str">
            <v>M030100069</v>
          </cell>
          <cell r="B6992" t="str">
            <v>T AC e(XS) = 12,7 mm CC DN 10" 81,550 kg</v>
          </cell>
          <cell r="C6992" t="str">
            <v>m</v>
          </cell>
          <cell r="D6992">
            <v>693.18</v>
          </cell>
          <cell r="E6992">
            <v>785.09566799999993</v>
          </cell>
        </row>
        <row r="6993">
          <cell r="A6993" t="str">
            <v>M030100073</v>
          </cell>
          <cell r="B6993" t="str">
            <v>T AC e(STD) = 9,5 mm CC DN 12" 73,650 kg</v>
          </cell>
          <cell r="C6993" t="str">
            <v>m</v>
          </cell>
          <cell r="D6993">
            <v>626.03</v>
          </cell>
          <cell r="E6993">
            <v>709.04157799999996</v>
          </cell>
        </row>
        <row r="6994">
          <cell r="A6994" t="str">
            <v>M030100077</v>
          </cell>
          <cell r="B6994" t="str">
            <v>T AC e = 10,3 mm CC DN 12" 79,650 kg</v>
          </cell>
          <cell r="C6994" t="str">
            <v>m</v>
          </cell>
          <cell r="D6994">
            <v>677.03</v>
          </cell>
          <cell r="E6994">
            <v>766.80417799999998</v>
          </cell>
        </row>
        <row r="6995">
          <cell r="A6995" t="str">
            <v>M030100081</v>
          </cell>
          <cell r="B6995" t="str">
            <v>T AC e = 11,1 mm CC DN 12" 85,620 kg</v>
          </cell>
          <cell r="C6995" t="str">
            <v>m</v>
          </cell>
          <cell r="D6995">
            <v>727.77</v>
          </cell>
          <cell r="E6995">
            <v>824.27230199999997</v>
          </cell>
        </row>
        <row r="6996">
          <cell r="A6996" t="str">
            <v>M030100085</v>
          </cell>
          <cell r="B6996" t="str">
            <v>T AC e = 11,9 mm CC DN 12" 91,560 kg</v>
          </cell>
          <cell r="C6996" t="str">
            <v>m</v>
          </cell>
          <cell r="D6996">
            <v>778.26</v>
          </cell>
          <cell r="E6996">
            <v>881.45727599999998</v>
          </cell>
        </row>
        <row r="6997">
          <cell r="A6997" t="str">
            <v>M030100089</v>
          </cell>
          <cell r="B6997" t="str">
            <v>T AC e(XS) = 12,7 mm CC DN 12" 97,460 kg</v>
          </cell>
          <cell r="C6997" t="str">
            <v>m</v>
          </cell>
          <cell r="D6997">
            <v>828.41</v>
          </cell>
          <cell r="E6997">
            <v>938.25716599999998</v>
          </cell>
        </row>
        <row r="6998">
          <cell r="A6998" t="str">
            <v>M030100093</v>
          </cell>
          <cell r="B6998" t="str">
            <v>T AC SCH30 e(STD) = 9,5 mm CC DN 14" 81,080 kg</v>
          </cell>
          <cell r="C6998" t="str">
            <v>m</v>
          </cell>
          <cell r="D6998">
            <v>689.18</v>
          </cell>
          <cell r="E6998">
            <v>780.56526799999995</v>
          </cell>
        </row>
        <row r="6999">
          <cell r="A6999" t="str">
            <v>M030100097</v>
          </cell>
          <cell r="B6999" t="str">
            <v>T AC e = 10,3 mm CC DN 14" 87,710 kg</v>
          </cell>
          <cell r="C6999" t="str">
            <v>m</v>
          </cell>
          <cell r="D6999">
            <v>745.54</v>
          </cell>
          <cell r="E6999">
            <v>844.39860399999998</v>
          </cell>
        </row>
        <row r="7000">
          <cell r="A7000" t="str">
            <v>M030100101</v>
          </cell>
          <cell r="B7000" t="str">
            <v>T AC e = 11,1 mm CC DN 14" 94,300 kg</v>
          </cell>
          <cell r="C7000" t="str">
            <v>m</v>
          </cell>
          <cell r="D7000">
            <v>801.55</v>
          </cell>
          <cell r="E7000">
            <v>907.83552999999995</v>
          </cell>
        </row>
        <row r="7001">
          <cell r="A7001" t="str">
            <v>M030100105</v>
          </cell>
          <cell r="B7001" t="str">
            <v>T AC e = 11,9 mm CC DN 14" 100,860 kg</v>
          </cell>
          <cell r="C7001" t="str">
            <v>m</v>
          </cell>
          <cell r="D7001">
            <v>857.31</v>
          </cell>
          <cell r="E7001">
            <v>970.98930599999994</v>
          </cell>
        </row>
        <row r="7002">
          <cell r="A7002" t="str">
            <v>M030100109</v>
          </cell>
          <cell r="B7002" t="str">
            <v>T AC e (XS)=12,7 mm CC DN 14" 107,390 kg</v>
          </cell>
          <cell r="C7002" t="str">
            <v>m</v>
          </cell>
          <cell r="D7002">
            <v>912.82</v>
          </cell>
          <cell r="E7002">
            <v>1033.8599320000001</v>
          </cell>
        </row>
        <row r="7003">
          <cell r="A7003" t="str">
            <v>M030100113</v>
          </cell>
          <cell r="B7003" t="str">
            <v>T AC SCH30 e(STD) = 9,5 mm CC DN 16" 92,980 kg</v>
          </cell>
          <cell r="C7003" t="str">
            <v>m</v>
          </cell>
          <cell r="D7003">
            <v>790.33</v>
          </cell>
          <cell r="E7003">
            <v>895.12775800000009</v>
          </cell>
        </row>
        <row r="7004">
          <cell r="A7004" t="str">
            <v>M030100117</v>
          </cell>
          <cell r="B7004" t="str">
            <v>T AC e = 10,3 mm CC DN 16" 100,610 kg</v>
          </cell>
          <cell r="C7004" t="str">
            <v>m</v>
          </cell>
          <cell r="D7004">
            <v>855.19</v>
          </cell>
          <cell r="E7004">
            <v>968.58819400000016</v>
          </cell>
        </row>
        <row r="7005">
          <cell r="A7005" t="str">
            <v>M030100121</v>
          </cell>
          <cell r="B7005" t="str">
            <v>T AC e = 11,1 mm CC DN 16" 108,200 kg</v>
          </cell>
          <cell r="C7005" t="str">
            <v>m</v>
          </cell>
          <cell r="D7005">
            <v>919.7</v>
          </cell>
          <cell r="E7005">
            <v>1041.6522200000002</v>
          </cell>
        </row>
        <row r="7006">
          <cell r="A7006" t="str">
            <v>M030100125</v>
          </cell>
          <cell r="B7006" t="str">
            <v>T AC e = 11,9 mm CC DN 16" 115,770 kg</v>
          </cell>
          <cell r="C7006" t="str">
            <v>m</v>
          </cell>
          <cell r="D7006">
            <v>984.05</v>
          </cell>
          <cell r="E7006">
            <v>1114.53503</v>
          </cell>
        </row>
        <row r="7007">
          <cell r="A7007" t="str">
            <v>M030100129</v>
          </cell>
          <cell r="B7007" t="str">
            <v>T AC e(XS)=12,7 mm CC DN 16" 123,300 kg</v>
          </cell>
          <cell r="C7007" t="str">
            <v>m</v>
          </cell>
          <cell r="D7007">
            <v>1048.05</v>
          </cell>
          <cell r="E7007">
            <v>1187.02143</v>
          </cell>
        </row>
        <row r="7008">
          <cell r="A7008" t="str">
            <v>M030100133</v>
          </cell>
          <cell r="B7008" t="str">
            <v>T AC e(STD)=9,5 mm CC DN 18" 104,840 kg</v>
          </cell>
          <cell r="C7008" t="str">
            <v>m</v>
          </cell>
          <cell r="D7008">
            <v>891.14</v>
          </cell>
          <cell r="E7008">
            <v>1009.305164</v>
          </cell>
        </row>
        <row r="7009">
          <cell r="A7009" t="str">
            <v>M030100137</v>
          </cell>
          <cell r="B7009" t="str">
            <v>T AC e = 10,3 mm CC DN 18" 113,460 kg</v>
          </cell>
          <cell r="C7009" t="str">
            <v>m</v>
          </cell>
          <cell r="D7009">
            <v>964.41</v>
          </cell>
          <cell r="E7009">
            <v>1092.2907660000001</v>
          </cell>
        </row>
        <row r="7010">
          <cell r="A7010" t="str">
            <v>M030100141</v>
          </cell>
          <cell r="B7010" t="str">
            <v>T AC e = 11,1 mm CC DN 18" 122,050 kg</v>
          </cell>
          <cell r="C7010" t="str">
            <v>m</v>
          </cell>
          <cell r="D7010">
            <v>1037.43</v>
          </cell>
          <cell r="E7010">
            <v>1174.9932180000001</v>
          </cell>
        </row>
        <row r="7011">
          <cell r="A7011" t="str">
            <v>M030100145</v>
          </cell>
          <cell r="B7011" t="str">
            <v>T AC e = 11,9 mm CC DN 18" 130,620 kg</v>
          </cell>
          <cell r="C7011" t="str">
            <v>m</v>
          </cell>
          <cell r="D7011">
            <v>1110.27</v>
          </cell>
          <cell r="E7011">
            <v>1257.491802</v>
          </cell>
        </row>
        <row r="7012">
          <cell r="A7012" t="str">
            <v>M030100149</v>
          </cell>
          <cell r="B7012" t="str">
            <v>T AC e(XS)=12,7 mm CC DN 18" 139,150 kg</v>
          </cell>
          <cell r="C7012" t="str">
            <v>m</v>
          </cell>
          <cell r="D7012">
            <v>1182.78</v>
          </cell>
          <cell r="E7012">
            <v>1339.616628</v>
          </cell>
        </row>
        <row r="7013">
          <cell r="A7013" t="str">
            <v>M030100153</v>
          </cell>
          <cell r="B7013" t="str">
            <v>T AC SCH20 e(STD) = 9,5 mm CC DN 20" 116,780 kg</v>
          </cell>
          <cell r="C7013" t="str">
            <v>m</v>
          </cell>
          <cell r="D7013">
            <v>992.63</v>
          </cell>
          <cell r="E7013">
            <v>1124.2527380000001</v>
          </cell>
        </row>
        <row r="7014">
          <cell r="A7014" t="str">
            <v>M030100157</v>
          </cell>
          <cell r="B7014" t="str">
            <v>T AC e = 10,3 mm CC DN 20" 126,410 kg</v>
          </cell>
          <cell r="C7014" t="str">
            <v>m</v>
          </cell>
          <cell r="D7014">
            <v>1074.49</v>
          </cell>
          <cell r="E7014">
            <v>1216.9673740000001</v>
          </cell>
        </row>
        <row r="7015">
          <cell r="A7015" t="str">
            <v>M030100161</v>
          </cell>
          <cell r="B7015" t="str">
            <v>T AC e = 11,1 mm CC DN 20" 136,010 kg</v>
          </cell>
          <cell r="C7015" t="str">
            <v>m</v>
          </cell>
          <cell r="D7015">
            <v>1156.0899999999999</v>
          </cell>
          <cell r="E7015">
            <v>1309.387534</v>
          </cell>
        </row>
        <row r="7016">
          <cell r="A7016" t="str">
            <v>M030100165</v>
          </cell>
          <cell r="B7016" t="str">
            <v>T AC e = 11,9 mm CC DN 20" 145,580 kg</v>
          </cell>
          <cell r="C7016" t="str">
            <v>m</v>
          </cell>
          <cell r="D7016">
            <v>1237.43</v>
          </cell>
          <cell r="E7016">
            <v>1401.5132180000001</v>
          </cell>
        </row>
        <row r="7017">
          <cell r="A7017" t="str">
            <v>M030100169</v>
          </cell>
          <cell r="B7017" t="str">
            <v>T AC e(XS)=12,7 mm CC DN 20" 155,120 kg</v>
          </cell>
          <cell r="C7017" t="str">
            <v>m</v>
          </cell>
          <cell r="D7017">
            <v>1318.52</v>
          </cell>
          <cell r="E7017">
            <v>1493.3557519999999</v>
          </cell>
        </row>
        <row r="7018">
          <cell r="A7018" t="str">
            <v>M030100173</v>
          </cell>
          <cell r="B7018" t="str">
            <v>T AC SCH20 e(STD) = 9,5 mm CC DN 22" 128, 730 k</v>
          </cell>
          <cell r="C7018" t="str">
            <v>m</v>
          </cell>
          <cell r="D7018">
            <v>1094.21</v>
          </cell>
          <cell r="E7018">
            <v>1239.3022460000002</v>
          </cell>
        </row>
        <row r="7019">
          <cell r="A7019" t="str">
            <v>M030100177</v>
          </cell>
          <cell r="B7019" t="str">
            <v>T AC e = 10,3 mm CC DN 22" 139,370 kg</v>
          </cell>
          <cell r="C7019" t="str">
            <v>m</v>
          </cell>
          <cell r="D7019">
            <v>1184.6500000000001</v>
          </cell>
          <cell r="E7019">
            <v>1341.7345900000003</v>
          </cell>
        </row>
        <row r="7020">
          <cell r="A7020" t="str">
            <v>M030100181</v>
          </cell>
          <cell r="B7020" t="str">
            <v>T AC e = 11,1 mm CC DN 22" 149,970 kg</v>
          </cell>
          <cell r="C7020" t="str">
            <v>m</v>
          </cell>
          <cell r="D7020">
            <v>1274.75</v>
          </cell>
          <cell r="E7020">
            <v>1443.7818500000001</v>
          </cell>
        </row>
        <row r="7021">
          <cell r="A7021" t="str">
            <v>M030100185</v>
          </cell>
          <cell r="B7021" t="str">
            <v>T AC e = 11,9 mm CC DN 22" 160,550 kg</v>
          </cell>
          <cell r="C7021" t="str">
            <v>m</v>
          </cell>
          <cell r="D7021">
            <v>1364.68</v>
          </cell>
          <cell r="E7021">
            <v>1545.6365680000001</v>
          </cell>
        </row>
        <row r="7022">
          <cell r="A7022" t="str">
            <v>M030100189</v>
          </cell>
          <cell r="B7022" t="str">
            <v>T AC e(XS)=12,7 mm CC DN 22" 171,090 kg</v>
          </cell>
          <cell r="C7022" t="str">
            <v>m</v>
          </cell>
          <cell r="D7022">
            <v>1454.27</v>
          </cell>
          <cell r="E7022">
            <v>1647.1062020000002</v>
          </cell>
        </row>
        <row r="7023">
          <cell r="A7023" t="str">
            <v>M030100193</v>
          </cell>
          <cell r="B7023" t="str">
            <v>T AC SCH20 e(STD) = 9,5 mm CC DN 24" 140, 680 k</v>
          </cell>
          <cell r="C7023" t="str">
            <v>m</v>
          </cell>
          <cell r="D7023">
            <v>1195.78</v>
          </cell>
          <cell r="E7023">
            <v>1354.340428</v>
          </cell>
        </row>
        <row r="7024">
          <cell r="A7024" t="str">
            <v>M030100197</v>
          </cell>
          <cell r="B7024" t="str">
            <v>T AC e = 10,3 mm CC DN 24" 152,320 kg</v>
          </cell>
          <cell r="C7024" t="str">
            <v>m</v>
          </cell>
          <cell r="D7024">
            <v>1294.72</v>
          </cell>
          <cell r="E7024">
            <v>1466.3998720000002</v>
          </cell>
        </row>
        <row r="7025">
          <cell r="A7025" t="str">
            <v>M030100201</v>
          </cell>
          <cell r="B7025" t="str">
            <v>T AC e = 11,1 mm CC DN 24" 163,930 kg</v>
          </cell>
          <cell r="C7025" t="str">
            <v>m</v>
          </cell>
          <cell r="D7025">
            <v>1393.41</v>
          </cell>
          <cell r="E7025">
            <v>1578.1761660000002</v>
          </cell>
        </row>
        <row r="7026">
          <cell r="A7026" t="str">
            <v>M030100205</v>
          </cell>
          <cell r="B7026" t="str">
            <v>T AC e = 11,9 mm CC DN 24" 175,510 kg</v>
          </cell>
          <cell r="C7026" t="str">
            <v>m</v>
          </cell>
          <cell r="D7026">
            <v>1491.84</v>
          </cell>
          <cell r="E7026">
            <v>1689.6579839999999</v>
          </cell>
        </row>
        <row r="7027">
          <cell r="A7027" t="str">
            <v>M030100209</v>
          </cell>
          <cell r="B7027" t="str">
            <v>T AC e(XS)=12,7 mm CC DN 24" 187,060 kg</v>
          </cell>
          <cell r="C7027" t="str">
            <v>m</v>
          </cell>
          <cell r="D7027">
            <v>1590.01</v>
          </cell>
          <cell r="E7027">
            <v>1800.8453260000001</v>
          </cell>
        </row>
        <row r="7028">
          <cell r="A7028" t="str">
            <v>M030100213</v>
          </cell>
          <cell r="B7028" t="str">
            <v>T AC SCH20 e(STD) = 9,5 mm CC DN 26" 152,390 kg</v>
          </cell>
          <cell r="C7028" t="str">
            <v>m</v>
          </cell>
          <cell r="D7028">
            <v>1295.32</v>
          </cell>
          <cell r="E7028">
            <v>1467.079432</v>
          </cell>
        </row>
        <row r="7029">
          <cell r="A7029" t="str">
            <v>M030100217</v>
          </cell>
          <cell r="B7029" t="str">
            <v>T AC e = 10,3 mm CC DN 26" 165,020 kg</v>
          </cell>
          <cell r="C7029" t="str">
            <v>m</v>
          </cell>
          <cell r="D7029">
            <v>1402.67</v>
          </cell>
          <cell r="E7029">
            <v>1588.6640420000001</v>
          </cell>
        </row>
        <row r="7030">
          <cell r="A7030" t="str">
            <v>M030100221</v>
          </cell>
          <cell r="B7030" t="str">
            <v>T AC e = 11,1 mm CC DN 26" 177,620 kg</v>
          </cell>
          <cell r="C7030" t="str">
            <v>m</v>
          </cell>
          <cell r="D7030">
            <v>1509.77</v>
          </cell>
          <cell r="E7030">
            <v>1709.965502</v>
          </cell>
        </row>
        <row r="7031">
          <cell r="A7031" t="str">
            <v>M030100225</v>
          </cell>
          <cell r="B7031" t="str">
            <v>T AC e = 11,9 mm CC DN 26" 190,190 kg</v>
          </cell>
          <cell r="C7031" t="str">
            <v>m</v>
          </cell>
          <cell r="D7031">
            <v>1616.62</v>
          </cell>
          <cell r="E7031">
            <v>1830.9838119999999</v>
          </cell>
        </row>
        <row r="7032">
          <cell r="A7032" t="str">
            <v>M030100229</v>
          </cell>
          <cell r="B7032" t="str">
            <v>T AC e(XS)=12,7 mm CC DN 26" 202,720 kg</v>
          </cell>
          <cell r="C7032" t="str">
            <v>m</v>
          </cell>
          <cell r="D7032">
            <v>1723.12</v>
          </cell>
          <cell r="E7032">
            <v>1951.605712</v>
          </cell>
        </row>
        <row r="7033">
          <cell r="A7033" t="str">
            <v>M030100233</v>
          </cell>
          <cell r="B7033" t="str">
            <v>T AC e(STD)=9,5 mm CC DN 28" 164,340 kg</v>
          </cell>
          <cell r="C7033" t="str">
            <v>m</v>
          </cell>
          <cell r="D7033">
            <v>1396.89</v>
          </cell>
          <cell r="E7033">
            <v>1582.1176140000002</v>
          </cell>
        </row>
        <row r="7034">
          <cell r="A7034" t="str">
            <v>M030100237</v>
          </cell>
          <cell r="B7034" t="str">
            <v>T AC e = 10,3 mm CC DN 28" 177,980 kg</v>
          </cell>
          <cell r="C7034" t="str">
            <v>m</v>
          </cell>
          <cell r="D7034">
            <v>1512.83</v>
          </cell>
          <cell r="E7034">
            <v>1713.4312580000001</v>
          </cell>
        </row>
        <row r="7035">
          <cell r="A7035" t="str">
            <v>M030100241</v>
          </cell>
          <cell r="B7035" t="str">
            <v>T AC e = 11,1 mm CC DN 28" 191,580 kg</v>
          </cell>
          <cell r="C7035" t="str">
            <v>m</v>
          </cell>
          <cell r="D7035">
            <v>1628.43</v>
          </cell>
          <cell r="E7035">
            <v>1844.3598180000001</v>
          </cell>
        </row>
        <row r="7036">
          <cell r="A7036" t="str">
            <v>M030100245</v>
          </cell>
          <cell r="B7036" t="str">
            <v>T AC e = 11,9 mm CC DN 28" 205,150 kg</v>
          </cell>
          <cell r="C7036" t="str">
            <v>m</v>
          </cell>
          <cell r="D7036">
            <v>1743.78</v>
          </cell>
          <cell r="E7036">
            <v>1975.005228</v>
          </cell>
        </row>
        <row r="7037">
          <cell r="A7037" t="str">
            <v>M030100249</v>
          </cell>
          <cell r="B7037" t="str">
            <v>T AC e(XS)=12,7 mm CC DN 28" 218,690 kg</v>
          </cell>
          <cell r="C7037" t="str">
            <v>m</v>
          </cell>
          <cell r="D7037">
            <v>1858.87</v>
          </cell>
          <cell r="E7037">
            <v>2105.356162</v>
          </cell>
        </row>
        <row r="7038">
          <cell r="A7038" t="str">
            <v>M030100253</v>
          </cell>
          <cell r="B7038" t="str">
            <v>T AC e(STD)=9,5 mm CC DN 30" 176,290 kg</v>
          </cell>
          <cell r="C7038" t="str">
            <v>m</v>
          </cell>
          <cell r="D7038">
            <v>1498.47</v>
          </cell>
          <cell r="E7038">
            <v>1697.1671220000001</v>
          </cell>
        </row>
        <row r="7039">
          <cell r="A7039" t="str">
            <v>M030100257</v>
          </cell>
          <cell r="B7039" t="str">
            <v>T AC e = 10,3 mm CC DN 30" 190,930 kg</v>
          </cell>
          <cell r="C7039" t="str">
            <v>m</v>
          </cell>
          <cell r="D7039">
            <v>1622.91</v>
          </cell>
          <cell r="E7039">
            <v>1838.1078660000003</v>
          </cell>
        </row>
        <row r="7040">
          <cell r="A7040" t="str">
            <v>M030100261</v>
          </cell>
          <cell r="B7040" t="str">
            <v>T AC e = 11,1 mm CC DN 30" 205,540 kg</v>
          </cell>
          <cell r="C7040" t="str">
            <v>m</v>
          </cell>
          <cell r="D7040">
            <v>1747.09</v>
          </cell>
          <cell r="E7040">
            <v>1978.754134</v>
          </cell>
        </row>
        <row r="7041">
          <cell r="A7041" t="str">
            <v>M030100265</v>
          </cell>
          <cell r="B7041" t="str">
            <v>T AC e = 11,9 mm CC DN 30" 220,120 kg</v>
          </cell>
          <cell r="C7041" t="str">
            <v>m</v>
          </cell>
          <cell r="D7041">
            <v>1871.02</v>
          </cell>
          <cell r="E7041">
            <v>2119.117252</v>
          </cell>
        </row>
        <row r="7042">
          <cell r="A7042" t="str">
            <v>M030100269</v>
          </cell>
          <cell r="B7042" t="str">
            <v>T AC e(XS)=12,7 mm CC DN 30" 234,670 kg</v>
          </cell>
          <cell r="C7042" t="str">
            <v>m</v>
          </cell>
          <cell r="D7042">
            <v>1994.7</v>
          </cell>
          <cell r="E7042">
            <v>2259.19722</v>
          </cell>
        </row>
        <row r="7043">
          <cell r="A7043" t="str">
            <v>M030100273</v>
          </cell>
          <cell r="B7043" t="str">
            <v>T AC e(STD)=9,5 mm CC DN 32" 188,240 kg</v>
          </cell>
          <cell r="C7043" t="str">
            <v>m</v>
          </cell>
          <cell r="D7043">
            <v>1600.04</v>
          </cell>
          <cell r="E7043">
            <v>1812.2053040000001</v>
          </cell>
        </row>
        <row r="7044">
          <cell r="A7044" t="str">
            <v>M030100277</v>
          </cell>
          <cell r="B7044" t="str">
            <v>T AC e = 10,3 mm CC DN 32" 203,880 kg</v>
          </cell>
          <cell r="C7044" t="str">
            <v>m</v>
          </cell>
          <cell r="D7044">
            <v>1732.98</v>
          </cell>
          <cell r="E7044">
            <v>1962.7731480000002</v>
          </cell>
        </row>
        <row r="7045">
          <cell r="A7045" t="str">
            <v>M030100281</v>
          </cell>
          <cell r="B7045" t="str">
            <v>T AC e = 11,1 mm CC DN 32" 219,500 kg</v>
          </cell>
          <cell r="C7045" t="str">
            <v>m</v>
          </cell>
          <cell r="D7045">
            <v>1865.75</v>
          </cell>
          <cell r="E7045">
            <v>2113.1484500000001</v>
          </cell>
        </row>
        <row r="7046">
          <cell r="A7046" t="str">
            <v>M030100285</v>
          </cell>
          <cell r="B7046" t="str">
            <v>T AC e = 11,9 mm CC DN 32" 235,090 kg</v>
          </cell>
          <cell r="C7046" t="str">
            <v>m</v>
          </cell>
          <cell r="D7046">
            <v>1998.27</v>
          </cell>
          <cell r="E7046">
            <v>2263.2406020000003</v>
          </cell>
        </row>
        <row r="7047">
          <cell r="A7047" t="str">
            <v>M030100289</v>
          </cell>
          <cell r="B7047" t="str">
            <v>T AC e(XS)=12,7 mm CC DN 32" 250,640 kg</v>
          </cell>
          <cell r="C7047" t="str">
            <v>m</v>
          </cell>
          <cell r="D7047">
            <v>2130.44</v>
          </cell>
          <cell r="E7047">
            <v>2412.9363440000002</v>
          </cell>
        </row>
        <row r="7048">
          <cell r="A7048" t="str">
            <v>M030100293</v>
          </cell>
          <cell r="B7048" t="str">
            <v>T AC e(STD)=9,5 mm CC DN 34" 200,180 kg</v>
          </cell>
          <cell r="C7048" t="str">
            <v>m</v>
          </cell>
          <cell r="D7048">
            <v>1701.53</v>
          </cell>
          <cell r="E7048">
            <v>1927.1528780000001</v>
          </cell>
        </row>
        <row r="7049">
          <cell r="A7049" t="str">
            <v>M030100297</v>
          </cell>
          <cell r="B7049" t="str">
            <v>T AC e = 10,3 mm CC DN 34" 216,840 kg</v>
          </cell>
          <cell r="C7049" t="str">
            <v>m</v>
          </cell>
          <cell r="D7049">
            <v>1843.14</v>
          </cell>
          <cell r="E7049">
            <v>2087.5403640000004</v>
          </cell>
        </row>
        <row r="7050">
          <cell r="A7050" t="str">
            <v>M030100301</v>
          </cell>
          <cell r="B7050" t="str">
            <v>T AC e = 11,1 mm CC DN 34" 233,460 kg</v>
          </cell>
          <cell r="C7050" t="str">
            <v>m</v>
          </cell>
          <cell r="D7050">
            <v>1984.41</v>
          </cell>
          <cell r="E7050">
            <v>2247.542766</v>
          </cell>
        </row>
        <row r="7051">
          <cell r="A7051" t="str">
            <v>M030100305</v>
          </cell>
          <cell r="B7051" t="str">
            <v>T AC e = 11,9 mm CC DN 34" 250,050 kg</v>
          </cell>
          <cell r="C7051" t="str">
            <v>m</v>
          </cell>
          <cell r="D7051">
            <v>2125.4299999999998</v>
          </cell>
          <cell r="E7051">
            <v>2407.2620179999999</v>
          </cell>
        </row>
        <row r="7052">
          <cell r="A7052" t="str">
            <v>M030100309</v>
          </cell>
          <cell r="B7052" t="str">
            <v>T AC e(XS)=12,7 mm CC DN 34" 266,610 kg</v>
          </cell>
          <cell r="C7052" t="str">
            <v>m</v>
          </cell>
          <cell r="D7052">
            <v>2266.19</v>
          </cell>
          <cell r="E7052">
            <v>2566.6867940000002</v>
          </cell>
        </row>
        <row r="7053">
          <cell r="A7053" t="str">
            <v>M030100313</v>
          </cell>
          <cell r="B7053" t="str">
            <v>T AC e(STD)=9,5 mm CC DN 36" 211,900 kg</v>
          </cell>
          <cell r="C7053" t="str">
            <v>m</v>
          </cell>
          <cell r="D7053">
            <v>1801.15</v>
          </cell>
          <cell r="E7053">
            <v>2039.9824900000001</v>
          </cell>
        </row>
        <row r="7054">
          <cell r="A7054" t="str">
            <v>M030100317</v>
          </cell>
          <cell r="B7054" t="str">
            <v>T AC e = 10,3 mm CC DN 36" 229,540 kg</v>
          </cell>
          <cell r="C7054" t="str">
            <v>m</v>
          </cell>
          <cell r="D7054">
            <v>1951.09</v>
          </cell>
          <cell r="E7054">
            <v>2209.8045339999999</v>
          </cell>
        </row>
        <row r="7055">
          <cell r="A7055" t="str">
            <v>M030100321</v>
          </cell>
          <cell r="B7055" t="str">
            <v>T AC e = 11,1 mm CC DN 36" 247,150 kg</v>
          </cell>
          <cell r="C7055" t="str">
            <v>m</v>
          </cell>
          <cell r="D7055">
            <v>2100.7800000000002</v>
          </cell>
          <cell r="E7055">
            <v>2379.3434280000001</v>
          </cell>
        </row>
        <row r="7056">
          <cell r="A7056" t="str">
            <v>M030100325</v>
          </cell>
          <cell r="B7056" t="str">
            <v>T AC e = 11,9 mm CC DN 36" 264,720 kg</v>
          </cell>
          <cell r="C7056" t="str">
            <v>m</v>
          </cell>
          <cell r="D7056">
            <v>2250.12</v>
          </cell>
          <cell r="E7056">
            <v>2548.4859120000001</v>
          </cell>
        </row>
        <row r="7057">
          <cell r="A7057" t="str">
            <v>M030100329</v>
          </cell>
          <cell r="B7057" t="str">
            <v>T AC e(XS)=12,7 mm CC DN 36" 282,270 kg</v>
          </cell>
          <cell r="C7057" t="str">
            <v>m</v>
          </cell>
          <cell r="D7057">
            <v>2399.3000000000002</v>
          </cell>
          <cell r="E7057">
            <v>2717.4471800000001</v>
          </cell>
        </row>
        <row r="7058">
          <cell r="A7058" t="str">
            <v>M030100333</v>
          </cell>
          <cell r="B7058" t="str">
            <v>T AC e(STD)=9,5 mm CC DN 38" 223,840 kg</v>
          </cell>
          <cell r="C7058" t="str">
            <v>m</v>
          </cell>
          <cell r="D7058">
            <v>1902.64</v>
          </cell>
          <cell r="E7058">
            <v>2154.9300640000001</v>
          </cell>
        </row>
        <row r="7059">
          <cell r="A7059" t="str">
            <v>M030100337</v>
          </cell>
          <cell r="B7059" t="str">
            <v>T AC e = 10,3 mm CC DN 38" 242,490 kg</v>
          </cell>
          <cell r="C7059" t="str">
            <v>m</v>
          </cell>
          <cell r="D7059">
            <v>2061.17</v>
          </cell>
          <cell r="E7059">
            <v>2334.4811420000001</v>
          </cell>
        </row>
        <row r="7060">
          <cell r="A7060" t="str">
            <v>M030100341</v>
          </cell>
          <cell r="B7060" t="str">
            <v>T AC e = 11,1 mm CC DN 38" 261,110 kg</v>
          </cell>
          <cell r="C7060" t="str">
            <v>m</v>
          </cell>
          <cell r="D7060">
            <v>2219.44</v>
          </cell>
          <cell r="E7060">
            <v>2513.737744</v>
          </cell>
        </row>
        <row r="7061">
          <cell r="A7061" t="str">
            <v>M030100345</v>
          </cell>
          <cell r="B7061" t="str">
            <v>T AC e = 11,9 mm CC DN 38" 279,690 kg</v>
          </cell>
          <cell r="C7061" t="str">
            <v>m</v>
          </cell>
          <cell r="D7061">
            <v>2377.37</v>
          </cell>
          <cell r="E7061">
            <v>2692.6092619999999</v>
          </cell>
        </row>
        <row r="7062">
          <cell r="A7062" t="str">
            <v>M030100349</v>
          </cell>
          <cell r="B7062" t="str">
            <v>T AC e(XS)=12,7 mm CC DN 38" 298,240 kg</v>
          </cell>
          <cell r="C7062" t="str">
            <v>m</v>
          </cell>
          <cell r="D7062">
            <v>2535.04</v>
          </cell>
          <cell r="E7062">
            <v>2871.1863040000003</v>
          </cell>
        </row>
        <row r="7063">
          <cell r="A7063" t="str">
            <v>M030100353</v>
          </cell>
          <cell r="B7063" t="str">
            <v>T AC e(STD)=9,5 mm CC DN 40" 235,790 kg</v>
          </cell>
          <cell r="C7063" t="str">
            <v>m</v>
          </cell>
          <cell r="D7063">
            <v>2004.22</v>
          </cell>
          <cell r="E7063">
            <v>2269.9795720000002</v>
          </cell>
        </row>
        <row r="7064">
          <cell r="A7064" t="str">
            <v>M030100357</v>
          </cell>
          <cell r="B7064" t="str">
            <v>T AC e = 10,3 mm CC DN 40" 255,450 kg</v>
          </cell>
          <cell r="C7064" t="str">
            <v>m</v>
          </cell>
          <cell r="D7064">
            <v>2171.33</v>
          </cell>
          <cell r="E7064">
            <v>2459.2483579999998</v>
          </cell>
        </row>
        <row r="7065">
          <cell r="A7065" t="str">
            <v>M030100361</v>
          </cell>
          <cell r="B7065" t="str">
            <v>T AC e = 11,1 mm CC DN 40" 275,070 kg</v>
          </cell>
          <cell r="C7065" t="str">
            <v>m</v>
          </cell>
          <cell r="D7065">
            <v>2338.1</v>
          </cell>
          <cell r="E7065">
            <v>2648.1320599999999</v>
          </cell>
        </row>
        <row r="7066">
          <cell r="A7066" t="str">
            <v>M030100365</v>
          </cell>
          <cell r="B7066" t="str">
            <v>T AC e = 11,9 mm CC DN 40" 294,660 kg</v>
          </cell>
          <cell r="C7066" t="str">
            <v>m</v>
          </cell>
          <cell r="D7066">
            <v>2504.61</v>
          </cell>
          <cell r="E7066">
            <v>2836.7212860000004</v>
          </cell>
        </row>
        <row r="7067">
          <cell r="A7067" t="str">
            <v>M030100369</v>
          </cell>
          <cell r="B7067" t="str">
            <v>T AC e(XS)=12,7 mm CC DN 40" 314,220 kg</v>
          </cell>
          <cell r="C7067" t="str">
            <v>m</v>
          </cell>
          <cell r="D7067">
            <v>2670.87</v>
          </cell>
          <cell r="E7067">
            <v>3025.0273619999998</v>
          </cell>
        </row>
        <row r="7068">
          <cell r="A7068" t="str">
            <v>M030100373</v>
          </cell>
          <cell r="B7068" t="str">
            <v>T AC e(STD)=9,5 mm CC DN 42" 247,740 kg</v>
          </cell>
          <cell r="C7068" t="str">
            <v>m</v>
          </cell>
          <cell r="D7068">
            <v>2105.79</v>
          </cell>
          <cell r="E7068">
            <v>2385.017754</v>
          </cell>
        </row>
        <row r="7069">
          <cell r="A7069" t="str">
            <v>M030100377</v>
          </cell>
          <cell r="B7069" t="str">
            <v>T AC e = 10,3 mm CC DN 42" 268,400 kg</v>
          </cell>
          <cell r="C7069" t="str">
            <v>m</v>
          </cell>
          <cell r="D7069">
            <v>2281.4</v>
          </cell>
          <cell r="E7069">
            <v>2583.9136400000002</v>
          </cell>
        </row>
        <row r="7070">
          <cell r="A7070" t="str">
            <v>M030100381</v>
          </cell>
          <cell r="B7070" t="str">
            <v>T AC e = 11,1 mm CC DN 42" 289,030 kg</v>
          </cell>
          <cell r="C7070" t="str">
            <v>m</v>
          </cell>
          <cell r="D7070">
            <v>2456.7600000000002</v>
          </cell>
          <cell r="E7070">
            <v>2782.5263760000003</v>
          </cell>
        </row>
        <row r="7071">
          <cell r="A7071" t="str">
            <v>M030100385</v>
          </cell>
          <cell r="B7071" t="str">
            <v>T AC e = 11,9 mm CC DN 42" 309,620 kg</v>
          </cell>
          <cell r="C7071" t="str">
            <v>m</v>
          </cell>
          <cell r="D7071">
            <v>2631.77</v>
          </cell>
          <cell r="E7071">
            <v>2980.742702</v>
          </cell>
        </row>
        <row r="7072">
          <cell r="A7072" t="str">
            <v>M030100389</v>
          </cell>
          <cell r="B7072" t="str">
            <v>T AC e(XS)=12,7 mm CC DN 42" 330,190 kg</v>
          </cell>
          <cell r="C7072" t="str">
            <v>m</v>
          </cell>
          <cell r="D7072">
            <v>2806.62</v>
          </cell>
          <cell r="E7072">
            <v>3178.7778119999998</v>
          </cell>
        </row>
        <row r="7073">
          <cell r="A7073" t="str">
            <v>M030100393</v>
          </cell>
          <cell r="B7073" t="str">
            <v>T AC e(STD)=9,5 mm CC DN 44" 259,690 kg</v>
          </cell>
          <cell r="C7073" t="str">
            <v>m</v>
          </cell>
          <cell r="D7073">
            <v>2207.37</v>
          </cell>
          <cell r="E7073">
            <v>2500.067262</v>
          </cell>
        </row>
        <row r="7074">
          <cell r="A7074" t="str">
            <v>M030100397</v>
          </cell>
          <cell r="B7074" t="str">
            <v>T AC e = 10,3 mm CC DN 44" 281,350 kg</v>
          </cell>
          <cell r="C7074" t="str">
            <v>m</v>
          </cell>
          <cell r="D7074">
            <v>2391.48</v>
          </cell>
          <cell r="E7074">
            <v>2708.590248</v>
          </cell>
        </row>
        <row r="7075">
          <cell r="A7075" t="str">
            <v>M030100401</v>
          </cell>
          <cell r="B7075" t="str">
            <v>T AC e = 11,1 mm CC DN 44" 302,990 kg</v>
          </cell>
          <cell r="C7075" t="str">
            <v>m</v>
          </cell>
          <cell r="D7075">
            <v>2575.42</v>
          </cell>
          <cell r="E7075">
            <v>2916.9206920000001</v>
          </cell>
        </row>
        <row r="7076">
          <cell r="A7076" t="str">
            <v>M030100405</v>
          </cell>
          <cell r="B7076" t="str">
            <v>T AC e = 11,9 mm CC DN 44" 324,590 kg</v>
          </cell>
          <cell r="C7076" t="str">
            <v>m</v>
          </cell>
          <cell r="D7076">
            <v>2759.02</v>
          </cell>
          <cell r="E7076">
            <v>3124.8660520000003</v>
          </cell>
        </row>
        <row r="7077">
          <cell r="A7077" t="str">
            <v>M030100409</v>
          </cell>
          <cell r="B7077" t="str">
            <v>T AC e(XS)=12,7 mm CC DN 44" 346,160 kg</v>
          </cell>
          <cell r="C7077" t="str">
            <v>m</v>
          </cell>
          <cell r="D7077">
            <v>2942.36</v>
          </cell>
          <cell r="E7077">
            <v>3332.5169360000004</v>
          </cell>
        </row>
        <row r="7078">
          <cell r="A7078" t="str">
            <v>M030100413</v>
          </cell>
          <cell r="B7078" t="str">
            <v>T AC e(STD)=9,5 mm CC DN 46" 271,400 kg</v>
          </cell>
          <cell r="C7078" t="str">
            <v>m</v>
          </cell>
          <cell r="D7078">
            <v>2306.9</v>
          </cell>
          <cell r="E7078">
            <v>2612.7949400000002</v>
          </cell>
        </row>
        <row r="7079">
          <cell r="A7079" t="str">
            <v>M030100417</v>
          </cell>
          <cell r="B7079" t="str">
            <v>T AC e = 10,3 mm CC DN 46" 294,050 kg</v>
          </cell>
          <cell r="C7079" t="str">
            <v>m</v>
          </cell>
          <cell r="D7079">
            <v>2499.4299999999998</v>
          </cell>
          <cell r="E7079">
            <v>2830.8544179999999</v>
          </cell>
        </row>
        <row r="7080">
          <cell r="A7080" t="str">
            <v>M030100421</v>
          </cell>
          <cell r="B7080" t="str">
            <v>T AC e = 11,1 mm CC DN 46" 316,670 kg</v>
          </cell>
          <cell r="C7080" t="str">
            <v>m</v>
          </cell>
          <cell r="D7080">
            <v>2691.7</v>
          </cell>
          <cell r="E7080">
            <v>3048.61942</v>
          </cell>
        </row>
        <row r="7081">
          <cell r="A7081" t="str">
            <v>M030100425</v>
          </cell>
          <cell r="B7081" t="str">
            <v>T AC e = 11,9 mm CC DN 46" 339,260 kg</v>
          </cell>
          <cell r="C7081" t="str">
            <v>m</v>
          </cell>
          <cell r="D7081">
            <v>2883.71</v>
          </cell>
          <cell r="E7081">
            <v>3266.0899460000001</v>
          </cell>
        </row>
        <row r="7082">
          <cell r="A7082" t="str">
            <v>M030100429</v>
          </cell>
          <cell r="B7082" t="str">
            <v>T AC e(XS)=12,7 mm CC DN 46" 361,820 kg</v>
          </cell>
          <cell r="C7082" t="str">
            <v>m</v>
          </cell>
          <cell r="D7082">
            <v>3075.47</v>
          </cell>
          <cell r="E7082">
            <v>3483.2773219999999</v>
          </cell>
        </row>
        <row r="7083">
          <cell r="A7083" t="str">
            <v>M030100433</v>
          </cell>
          <cell r="B7083" t="str">
            <v>T AC e(STD)=9,5 mm CC DN 48" 283,350 kg</v>
          </cell>
          <cell r="C7083" t="str">
            <v>m</v>
          </cell>
          <cell r="D7083">
            <v>2408.48</v>
          </cell>
          <cell r="E7083">
            <v>2727.8444480000003</v>
          </cell>
        </row>
        <row r="7084">
          <cell r="A7084" t="str">
            <v>M030100437</v>
          </cell>
          <cell r="B7084" t="str">
            <v>T AC e = 10,3 mm CC DN 48" 307,010 kg</v>
          </cell>
          <cell r="C7084" t="str">
            <v>m</v>
          </cell>
          <cell r="D7084">
            <v>2609.59</v>
          </cell>
          <cell r="E7084">
            <v>2955.6216340000001</v>
          </cell>
        </row>
        <row r="7085">
          <cell r="A7085" t="str">
            <v>M030100441</v>
          </cell>
          <cell r="B7085" t="str">
            <v>T AC e = 11,1 mm CC DN 48" 330,630 kg</v>
          </cell>
          <cell r="C7085" t="str">
            <v>m</v>
          </cell>
          <cell r="D7085">
            <v>2810.36</v>
          </cell>
          <cell r="E7085">
            <v>3183.0137360000003</v>
          </cell>
        </row>
        <row r="7086">
          <cell r="A7086" t="str">
            <v>M030100445</v>
          </cell>
          <cell r="B7086" t="str">
            <v>T AC e = 11,9 mm CC DN 48" 354,230 kg</v>
          </cell>
          <cell r="C7086" t="str">
            <v>m</v>
          </cell>
          <cell r="D7086">
            <v>3010.96</v>
          </cell>
          <cell r="E7086">
            <v>3410.2132960000004</v>
          </cell>
        </row>
        <row r="7087">
          <cell r="A7087" t="str">
            <v>M030100449</v>
          </cell>
          <cell r="B7087" t="str">
            <v>T AC e(XS)=12,7 mm CC DN 48" 377,790 kg</v>
          </cell>
          <cell r="C7087" t="str">
            <v>m</v>
          </cell>
          <cell r="D7087">
            <v>3211.22</v>
          </cell>
          <cell r="E7087">
            <v>3637.0277719999999</v>
          </cell>
        </row>
        <row r="7088">
          <cell r="A7088" t="str">
            <v>M030100453</v>
          </cell>
          <cell r="B7088" t="str">
            <v>T AC e = 9,5 mm CC DN 50" 295,300 kg</v>
          </cell>
          <cell r="C7088" t="str">
            <v>m</v>
          </cell>
          <cell r="D7088">
            <v>2510.0500000000002</v>
          </cell>
          <cell r="E7088">
            <v>2842.8826300000005</v>
          </cell>
        </row>
        <row r="7089">
          <cell r="A7089" t="str">
            <v>M030100457</v>
          </cell>
          <cell r="B7089" t="str">
            <v>T AC e = 10,3 mm CC DN 50" 319,960 kg</v>
          </cell>
          <cell r="C7089" t="str">
            <v>m</v>
          </cell>
          <cell r="D7089">
            <v>2719.66</v>
          </cell>
          <cell r="E7089">
            <v>3080.286916</v>
          </cell>
        </row>
        <row r="7090">
          <cell r="A7090" t="str">
            <v>M030100461</v>
          </cell>
          <cell r="B7090" t="str">
            <v>T AC e = 11,1 mm CC DN 50" 344,590 kg</v>
          </cell>
          <cell r="C7090" t="str">
            <v>m</v>
          </cell>
          <cell r="D7090">
            <v>2929.02</v>
          </cell>
          <cell r="E7090">
            <v>3317.4080520000002</v>
          </cell>
        </row>
        <row r="7091">
          <cell r="A7091" t="str">
            <v>M030100465</v>
          </cell>
          <cell r="B7091" t="str">
            <v>T AC e = 11,9 mm CC DN 50" 369,190 kg</v>
          </cell>
          <cell r="C7091" t="str">
            <v>m</v>
          </cell>
          <cell r="D7091">
            <v>3138.12</v>
          </cell>
          <cell r="E7091">
            <v>3554.2347119999999</v>
          </cell>
        </row>
        <row r="7092">
          <cell r="A7092" t="str">
            <v>M030100469</v>
          </cell>
          <cell r="B7092" t="str">
            <v>T AC e = 12,7 mm CC DN 50" 393,760 kg</v>
          </cell>
          <cell r="C7092" t="str">
            <v>m</v>
          </cell>
          <cell r="D7092">
            <v>3346.96</v>
          </cell>
          <cell r="E7092">
            <v>3790.7668960000001</v>
          </cell>
        </row>
        <row r="7093">
          <cell r="A7093" t="str">
            <v>M030100473</v>
          </cell>
          <cell r="B7093" t="str">
            <v>T AC e = 14,3 mm CC DN 50" 442,810 kg</v>
          </cell>
          <cell r="C7093" t="str">
            <v>m</v>
          </cell>
          <cell r="D7093">
            <v>3763.89</v>
          </cell>
          <cell r="E7093">
            <v>4262.9818139999998</v>
          </cell>
        </row>
        <row r="7094">
          <cell r="A7094" t="str">
            <v>M030100477</v>
          </cell>
          <cell r="B7094" t="str">
            <v>T AC e = 9,5 mm CC DN 52" 307,250 kg</v>
          </cell>
          <cell r="C7094" t="str">
            <v>m</v>
          </cell>
          <cell r="D7094">
            <v>2611.63</v>
          </cell>
          <cell r="E7094">
            <v>2957.9321380000001</v>
          </cell>
        </row>
        <row r="7095">
          <cell r="A7095" t="str">
            <v>M030100481</v>
          </cell>
          <cell r="B7095" t="str">
            <v>T AC e = 10,3 mm CC DN 52" 332,920 kg</v>
          </cell>
          <cell r="C7095" t="str">
            <v>m</v>
          </cell>
          <cell r="D7095">
            <v>2829.82</v>
          </cell>
          <cell r="E7095">
            <v>3205.0541320000002</v>
          </cell>
        </row>
        <row r="7096">
          <cell r="A7096" t="str">
            <v>M030100485</v>
          </cell>
          <cell r="B7096" t="str">
            <v>T AC e = 11,1 mm CC DN 52" 358,550 kg</v>
          </cell>
          <cell r="C7096" t="str">
            <v>m</v>
          </cell>
          <cell r="D7096">
            <v>3047.68</v>
          </cell>
          <cell r="E7096">
            <v>3451.8023680000001</v>
          </cell>
        </row>
        <row r="7097">
          <cell r="A7097" t="str">
            <v>M030100489</v>
          </cell>
          <cell r="B7097" t="str">
            <v>T AC e = 11,9 mm CC DN 52" 384,160 kg</v>
          </cell>
          <cell r="C7097" t="str">
            <v>m</v>
          </cell>
          <cell r="D7097">
            <v>3265.36</v>
          </cell>
          <cell r="E7097">
            <v>3698.3467360000004</v>
          </cell>
        </row>
        <row r="7098">
          <cell r="A7098" t="str">
            <v>M030100493</v>
          </cell>
          <cell r="B7098" t="str">
            <v>T AC e = 12,7 mm CC DN 52" 409,740 kg</v>
          </cell>
          <cell r="C7098" t="str">
            <v>m</v>
          </cell>
          <cell r="D7098">
            <v>3482.79</v>
          </cell>
          <cell r="E7098">
            <v>3944.6079540000001</v>
          </cell>
        </row>
        <row r="7099">
          <cell r="A7099" t="str">
            <v>M030100497</v>
          </cell>
          <cell r="B7099" t="str">
            <v>T AC e = 14,3 mm CC DN 52" 460,790 kg</v>
          </cell>
          <cell r="C7099" t="str">
            <v>m</v>
          </cell>
          <cell r="D7099">
            <v>3916.72</v>
          </cell>
          <cell r="E7099">
            <v>4436.077072</v>
          </cell>
        </row>
        <row r="7100">
          <cell r="A7100" t="str">
            <v>M030100501</v>
          </cell>
          <cell r="B7100" t="str">
            <v>T AC e = 9,5 mm CC DN 54" 319,190 kg</v>
          </cell>
          <cell r="C7100" t="str">
            <v>m</v>
          </cell>
          <cell r="D7100">
            <v>2713.12</v>
          </cell>
          <cell r="E7100">
            <v>3072.8797119999999</v>
          </cell>
        </row>
        <row r="7101">
          <cell r="A7101" t="str">
            <v>M030100505</v>
          </cell>
          <cell r="B7101" t="str">
            <v>T AC e = 10,3 mm CC DN 54" 345,870 kg</v>
          </cell>
          <cell r="C7101" t="str">
            <v>m</v>
          </cell>
          <cell r="D7101">
            <v>2939.9</v>
          </cell>
          <cell r="E7101">
            <v>3329.7307400000004</v>
          </cell>
        </row>
        <row r="7102">
          <cell r="A7102" t="str">
            <v>M030100509</v>
          </cell>
          <cell r="B7102" t="str">
            <v>T AC e = 11,1 mm CC DN 54" 372,510 kg</v>
          </cell>
          <cell r="C7102" t="str">
            <v>m</v>
          </cell>
          <cell r="D7102">
            <v>3166.34</v>
          </cell>
          <cell r="E7102">
            <v>3586.1966840000005</v>
          </cell>
        </row>
        <row r="7103">
          <cell r="A7103" t="str">
            <v>M030100513</v>
          </cell>
          <cell r="B7103" t="str">
            <v>T AC e = 11,9 mm CC DN 54" 399,130 kg</v>
          </cell>
          <cell r="C7103" t="str">
            <v>m</v>
          </cell>
          <cell r="D7103">
            <v>3392.61</v>
          </cell>
          <cell r="E7103">
            <v>3842.4700860000003</v>
          </cell>
        </row>
        <row r="7104">
          <cell r="A7104" t="str">
            <v>M030100517</v>
          </cell>
          <cell r="B7104" t="str">
            <v>T AC e = 12,7 mm CC DN 54" 425,710 kg</v>
          </cell>
          <cell r="C7104" t="str">
            <v>m</v>
          </cell>
          <cell r="D7104">
            <v>3618.54</v>
          </cell>
          <cell r="E7104">
            <v>4098.3584040000005</v>
          </cell>
        </row>
        <row r="7105">
          <cell r="A7105" t="str">
            <v>M030100521</v>
          </cell>
          <cell r="B7105" t="str">
            <v>T AC e = 14,3 mm CC DN 54" 478,780 kg</v>
          </cell>
          <cell r="C7105" t="str">
            <v>m</v>
          </cell>
          <cell r="D7105">
            <v>4069.63</v>
          </cell>
          <cell r="E7105">
            <v>4609.2629380000008</v>
          </cell>
        </row>
        <row r="7106">
          <cell r="A7106" t="str">
            <v>M030100525</v>
          </cell>
          <cell r="B7106" t="str">
            <v>T AC e = 9,5 mm CC DN 60" 354,800 kg</v>
          </cell>
          <cell r="C7106" t="str">
            <v>m</v>
          </cell>
          <cell r="D7106">
            <v>3015.8</v>
          </cell>
          <cell r="E7106">
            <v>3415.6950800000004</v>
          </cell>
        </row>
        <row r="7107">
          <cell r="A7107" t="str">
            <v>M030100529</v>
          </cell>
          <cell r="B7107" t="str">
            <v>T AC e = 10,3 mm CC DN 60" 384,480 kg</v>
          </cell>
          <cell r="C7107" t="str">
            <v>m</v>
          </cell>
          <cell r="D7107">
            <v>3268.08</v>
          </cell>
          <cell r="E7107">
            <v>3701.427408</v>
          </cell>
        </row>
        <row r="7108">
          <cell r="A7108" t="str">
            <v>M030100533</v>
          </cell>
          <cell r="B7108" t="str">
            <v>T AC e = 11,1 mm CC DN 60" 414,120 kg</v>
          </cell>
          <cell r="C7108" t="str">
            <v>m</v>
          </cell>
          <cell r="D7108">
            <v>3520.02</v>
          </cell>
          <cell r="E7108">
            <v>3986.7746520000001</v>
          </cell>
        </row>
        <row r="7109">
          <cell r="A7109" t="str">
            <v>M030100537</v>
          </cell>
          <cell r="B7109" t="str">
            <v>T AC e = 11,9 mm CC DN 60" 443,730 kg</v>
          </cell>
          <cell r="C7109" t="str">
            <v>m</v>
          </cell>
          <cell r="D7109">
            <v>3771.71</v>
          </cell>
          <cell r="E7109">
            <v>4271.8387460000004</v>
          </cell>
        </row>
        <row r="7110">
          <cell r="A7110" t="str">
            <v>M030100541</v>
          </cell>
          <cell r="B7110" t="str">
            <v>T AC e = 12,7 mm CC DN 60" 473,310 kg</v>
          </cell>
          <cell r="C7110" t="str">
            <v>m</v>
          </cell>
          <cell r="D7110">
            <v>4023.14</v>
          </cell>
          <cell r="E7110">
            <v>4556.6083639999997</v>
          </cell>
        </row>
        <row r="7111">
          <cell r="A7111" t="str">
            <v>M030100545</v>
          </cell>
          <cell r="B7111" t="str">
            <v>T AC e = 14,3 mm CC DN 60" 532,380 kg</v>
          </cell>
          <cell r="C7111" t="str">
            <v>m</v>
          </cell>
          <cell r="D7111">
            <v>4525.2299999999996</v>
          </cell>
          <cell r="E7111">
            <v>5125.275498</v>
          </cell>
        </row>
        <row r="7112">
          <cell r="A7112" t="str">
            <v>M030200000</v>
          </cell>
          <cell r="B7112" t="str">
            <v>TUBOS DE ACO CARBONO GALVANIZADO C/ COSTURA E EXTREMIDADES BISELADAS REVESTIDOS CONF. AWWA</v>
          </cell>
        </row>
        <row r="7113">
          <cell r="A7113" t="str">
            <v>M030200001</v>
          </cell>
          <cell r="B7113" t="str">
            <v>T AC Galv. SCH40  e(STD) = 6,0 mm CC DN 4" 16,020 kg</v>
          </cell>
          <cell r="C7113" t="str">
            <v>m</v>
          </cell>
          <cell r="D7113">
            <v>136.16999999999999</v>
          </cell>
          <cell r="E7113">
            <v>154.22614199999998</v>
          </cell>
        </row>
        <row r="7114">
          <cell r="A7114" t="str">
            <v>M030200005</v>
          </cell>
          <cell r="B7114" t="str">
            <v>T AC Galv. e = 6,4 mm CC DN 4" 17,030 kg</v>
          </cell>
          <cell r="C7114" t="str">
            <v>m</v>
          </cell>
          <cell r="D7114">
            <v>144.76</v>
          </cell>
          <cell r="E7114">
            <v>163.95517599999999</v>
          </cell>
        </row>
        <row r="7115">
          <cell r="A7115" t="str">
            <v>M030200009</v>
          </cell>
          <cell r="B7115" t="str">
            <v>T AC Galv. e = 7,1 mm CC DN 4" 18,770 kg</v>
          </cell>
          <cell r="C7115" t="str">
            <v>m</v>
          </cell>
          <cell r="D7115">
            <v>159.55000000000001</v>
          </cell>
          <cell r="E7115">
            <v>180.70633000000001</v>
          </cell>
        </row>
        <row r="7116">
          <cell r="A7116" t="str">
            <v>M030200013</v>
          </cell>
          <cell r="B7116" t="str">
            <v>T AC Galv. e = 7,9 mm CC DN 4" 20,730 kg</v>
          </cell>
          <cell r="C7116" t="str">
            <v>m</v>
          </cell>
          <cell r="D7116">
            <v>176.21</v>
          </cell>
          <cell r="E7116">
            <v>199.57544600000003</v>
          </cell>
        </row>
        <row r="7117">
          <cell r="A7117" t="str">
            <v>M030200017</v>
          </cell>
          <cell r="B7117" t="str">
            <v>T AC Galv. e = 7,1 mm CC DN 5" 23,500 kg</v>
          </cell>
          <cell r="C7117" t="str">
            <v>m</v>
          </cell>
          <cell r="D7117">
            <v>199.75</v>
          </cell>
          <cell r="E7117">
            <v>226.23685</v>
          </cell>
        </row>
        <row r="7118">
          <cell r="A7118" t="str">
            <v>M030200021</v>
          </cell>
          <cell r="B7118" t="str">
            <v>T AC Galv. e = 7,9 mm CC DN 5" 25,990 kg</v>
          </cell>
          <cell r="C7118" t="str">
            <v>m</v>
          </cell>
          <cell r="D7118">
            <v>220.92</v>
          </cell>
          <cell r="E7118">
            <v>250.21399199999999</v>
          </cell>
        </row>
        <row r="7119">
          <cell r="A7119" t="str">
            <v>M030200025</v>
          </cell>
          <cell r="B7119" t="str">
            <v>T AC Galv. SCH40  e(STD) = 7,1 mm CC DN 6" 28,220 kg</v>
          </cell>
          <cell r="C7119" t="str">
            <v>m</v>
          </cell>
          <cell r="D7119">
            <v>239.87</v>
          </cell>
          <cell r="E7119">
            <v>271.676762</v>
          </cell>
        </row>
        <row r="7120">
          <cell r="A7120" t="str">
            <v>M030200029</v>
          </cell>
          <cell r="B7120" t="str">
            <v>T AC Galv. e = 7,9 mm CC DN 6" 31,250 kg</v>
          </cell>
          <cell r="C7120" t="str">
            <v>m</v>
          </cell>
          <cell r="D7120">
            <v>265.63</v>
          </cell>
          <cell r="E7120">
            <v>300.85253799999998</v>
          </cell>
        </row>
        <row r="7121">
          <cell r="A7121" t="str">
            <v>M030200033</v>
          </cell>
          <cell r="B7121" t="str">
            <v>T AC Galv. e = 8,7 mm CC DN 6" 34,240 kg</v>
          </cell>
          <cell r="C7121" t="str">
            <v>m</v>
          </cell>
          <cell r="D7121">
            <v>291.04000000000002</v>
          </cell>
          <cell r="E7121">
            <v>329.63190400000002</v>
          </cell>
        </row>
        <row r="7122">
          <cell r="A7122" t="str">
            <v>M030200037</v>
          </cell>
          <cell r="B7122" t="str">
            <v>T AC Galv. e = 9,5 mm CC DN 6" 37,200 kg</v>
          </cell>
          <cell r="C7122" t="str">
            <v>m</v>
          </cell>
          <cell r="D7122">
            <v>316.2</v>
          </cell>
          <cell r="E7122">
            <v>358.12812000000002</v>
          </cell>
        </row>
        <row r="7123">
          <cell r="A7123" t="str">
            <v>M030200041</v>
          </cell>
          <cell r="B7123" t="str">
            <v>T AC Galv. e = 9,5 mm CC DN 8" 49,100 kg</v>
          </cell>
          <cell r="C7123" t="str">
            <v>m</v>
          </cell>
          <cell r="D7123">
            <v>417.35</v>
          </cell>
          <cell r="E7123">
            <v>472.69061000000005</v>
          </cell>
        </row>
        <row r="7124">
          <cell r="A7124" t="str">
            <v>M030200045</v>
          </cell>
          <cell r="B7124" t="str">
            <v>T AC Galv. e=10,3 mm CC DN 8" 53,030 kg</v>
          </cell>
          <cell r="C7124" t="str">
            <v>m</v>
          </cell>
          <cell r="D7124">
            <v>450.76</v>
          </cell>
          <cell r="E7124">
            <v>510.530776</v>
          </cell>
        </row>
        <row r="7125">
          <cell r="A7125" t="str">
            <v>M030200049</v>
          </cell>
          <cell r="B7125" t="str">
            <v>T AC Galv. e=11,1 mm CC DN 8" 56,940 kg</v>
          </cell>
          <cell r="C7125" t="str">
            <v>m</v>
          </cell>
          <cell r="D7125">
            <v>483.99</v>
          </cell>
          <cell r="E7125">
            <v>548.16707400000007</v>
          </cell>
        </row>
        <row r="7126">
          <cell r="A7126" t="str">
            <v>M030200053</v>
          </cell>
          <cell r="B7126" t="str">
            <v>T AC Galv. e=9,5 mm CC DN 10" 61,750 kg</v>
          </cell>
          <cell r="C7126" t="str">
            <v>m</v>
          </cell>
          <cell r="D7126">
            <v>524.88</v>
          </cell>
          <cell r="E7126">
            <v>594.47908800000005</v>
          </cell>
        </row>
        <row r="7127">
          <cell r="A7127" t="str">
            <v>M030200057</v>
          </cell>
          <cell r="B7127" t="str">
            <v>T AC Galv. e = 10,3 mm CC DN 10" 66,750 kg</v>
          </cell>
          <cell r="C7127" t="str">
            <v>m</v>
          </cell>
          <cell r="D7127">
            <v>567.38</v>
          </cell>
          <cell r="E7127">
            <v>642.61458800000003</v>
          </cell>
        </row>
        <row r="7128">
          <cell r="A7128" t="str">
            <v>M030200061</v>
          </cell>
          <cell r="B7128" t="str">
            <v>T AC Galv. e = 11,1 mm CC DN 10" 71,720 kg</v>
          </cell>
          <cell r="C7128" t="str">
            <v>m</v>
          </cell>
          <cell r="D7128">
            <v>609.62</v>
          </cell>
          <cell r="E7128">
            <v>690.45561200000009</v>
          </cell>
        </row>
        <row r="7129">
          <cell r="A7129" t="str">
            <v>M030200065</v>
          </cell>
          <cell r="B7129" t="str">
            <v>T AC Galv. e = 11,9 mm CC DN 10" 76,650 kg</v>
          </cell>
          <cell r="C7129" t="str">
            <v>m</v>
          </cell>
          <cell r="D7129">
            <v>651.53</v>
          </cell>
          <cell r="E7129">
            <v>737.92287799999997</v>
          </cell>
        </row>
        <row r="7130">
          <cell r="A7130" t="str">
            <v>M030200069</v>
          </cell>
          <cell r="B7130" t="str">
            <v>T AC Galv. e(XS) = 12,7 mm CC DN 10" 81,550 kg</v>
          </cell>
          <cell r="C7130" t="str">
            <v>m</v>
          </cell>
          <cell r="D7130">
            <v>693.18</v>
          </cell>
          <cell r="E7130">
            <v>785.09566799999993</v>
          </cell>
        </row>
        <row r="7131">
          <cell r="A7131" t="str">
            <v>M030200073</v>
          </cell>
          <cell r="B7131" t="str">
            <v>T AC Galv. e(STD) = 9,5 mm CC DN 12" 73,650 kg</v>
          </cell>
          <cell r="C7131" t="str">
            <v>m</v>
          </cell>
          <cell r="D7131">
            <v>626.03</v>
          </cell>
          <cell r="E7131">
            <v>709.04157799999996</v>
          </cell>
        </row>
        <row r="7132">
          <cell r="A7132" t="str">
            <v>M030200077</v>
          </cell>
          <cell r="B7132" t="str">
            <v>T AC Galv. e = 10,3 mm CC DN 12" 79,650 kg</v>
          </cell>
          <cell r="C7132" t="str">
            <v>m</v>
          </cell>
          <cell r="D7132">
            <v>677.03</v>
          </cell>
          <cell r="E7132">
            <v>766.80417799999998</v>
          </cell>
        </row>
        <row r="7133">
          <cell r="A7133" t="str">
            <v>M030200081</v>
          </cell>
          <cell r="B7133" t="str">
            <v>T AC Galv. e = 11,1 mm CC DN 12" 85,620 kg</v>
          </cell>
          <cell r="C7133" t="str">
            <v>m</v>
          </cell>
          <cell r="D7133">
            <v>727.77</v>
          </cell>
          <cell r="E7133">
            <v>824.27230199999997</v>
          </cell>
        </row>
        <row r="7134">
          <cell r="A7134" t="str">
            <v>M030200085</v>
          </cell>
          <cell r="B7134" t="str">
            <v>T AC Galv. e = 11,9 mm CC DN 12" 91,560 kg</v>
          </cell>
          <cell r="C7134" t="str">
            <v>m</v>
          </cell>
          <cell r="D7134">
            <v>778.26</v>
          </cell>
          <cell r="E7134">
            <v>881.45727599999998</v>
          </cell>
        </row>
        <row r="7135">
          <cell r="A7135" t="str">
            <v>M030200089</v>
          </cell>
          <cell r="B7135" t="str">
            <v>T AC Galv. e(XS) = 12,7 mm CC DN 12" 97,460 kg</v>
          </cell>
          <cell r="C7135" t="str">
            <v>m</v>
          </cell>
          <cell r="D7135">
            <v>828.41</v>
          </cell>
          <cell r="E7135">
            <v>938.25716599999998</v>
          </cell>
        </row>
        <row r="7136">
          <cell r="A7136" t="str">
            <v>M030200093</v>
          </cell>
          <cell r="B7136" t="str">
            <v>T AC Galv. SCH30 e(STD) = 9,5 mm CC DN 14" 81,080 kg</v>
          </cell>
          <cell r="C7136" t="str">
            <v>m</v>
          </cell>
          <cell r="D7136">
            <v>689.18</v>
          </cell>
          <cell r="E7136">
            <v>780.56526799999995</v>
          </cell>
        </row>
        <row r="7137">
          <cell r="A7137" t="str">
            <v>M030200097</v>
          </cell>
          <cell r="B7137" t="str">
            <v>T AC Galv. e = 10,3 mm CC DN 14" 87,710 kg</v>
          </cell>
          <cell r="C7137" t="str">
            <v>m</v>
          </cell>
          <cell r="D7137">
            <v>745.54</v>
          </cell>
          <cell r="E7137">
            <v>844.39860399999998</v>
          </cell>
        </row>
        <row r="7138">
          <cell r="A7138" t="str">
            <v>M030200101</v>
          </cell>
          <cell r="B7138" t="str">
            <v>T AC Galv. e = 11,1 mm CC DN 14" 94,300 kg</v>
          </cell>
          <cell r="C7138" t="str">
            <v>m</v>
          </cell>
          <cell r="D7138">
            <v>801.55</v>
          </cell>
          <cell r="E7138">
            <v>907.83552999999995</v>
          </cell>
        </row>
        <row r="7139">
          <cell r="A7139" t="str">
            <v>M030200105</v>
          </cell>
          <cell r="B7139" t="str">
            <v>T AC Galv. e = 11,9 mm CC DN 14" 100,860 kg</v>
          </cell>
          <cell r="C7139" t="str">
            <v>m</v>
          </cell>
          <cell r="D7139">
            <v>857.31</v>
          </cell>
          <cell r="E7139">
            <v>970.98930599999994</v>
          </cell>
        </row>
        <row r="7140">
          <cell r="A7140" t="str">
            <v>M030200109</v>
          </cell>
          <cell r="B7140" t="str">
            <v>T AC Galv. e (XS) = 12,7 mm CC DN 14" 107,390 kg</v>
          </cell>
          <cell r="C7140" t="str">
            <v>m</v>
          </cell>
          <cell r="D7140">
            <v>912.82</v>
          </cell>
          <cell r="E7140">
            <v>1033.8599320000001</v>
          </cell>
        </row>
        <row r="7141">
          <cell r="A7141" t="str">
            <v>M030200113</v>
          </cell>
          <cell r="B7141" t="str">
            <v>T AC Galv. SCH30 e(STD) = 9,5 mm CC DN 16" 92,980 kg</v>
          </cell>
          <cell r="C7141" t="str">
            <v>m</v>
          </cell>
          <cell r="D7141">
            <v>790.33</v>
          </cell>
          <cell r="E7141">
            <v>895.12775800000009</v>
          </cell>
        </row>
        <row r="7142">
          <cell r="A7142" t="str">
            <v>M030200117</v>
          </cell>
          <cell r="B7142" t="str">
            <v>T AC Galv. e = 10,3 mm CC DN 16" 100,610 kg</v>
          </cell>
          <cell r="C7142" t="str">
            <v>m</v>
          </cell>
          <cell r="D7142">
            <v>855.19</v>
          </cell>
          <cell r="E7142">
            <v>968.58819400000016</v>
          </cell>
        </row>
        <row r="7143">
          <cell r="A7143" t="str">
            <v>M030200121</v>
          </cell>
          <cell r="B7143" t="str">
            <v>T AC Galv. e = 11,1 mm CC DN 16" 108,200 kg</v>
          </cell>
          <cell r="C7143" t="str">
            <v>m</v>
          </cell>
          <cell r="D7143">
            <v>919.7</v>
          </cell>
          <cell r="E7143">
            <v>1041.6522200000002</v>
          </cell>
        </row>
        <row r="7144">
          <cell r="A7144" t="str">
            <v>M030200125</v>
          </cell>
          <cell r="B7144" t="str">
            <v>T AC Galv. e = 11,9 mm CC DN 16" 115,770 kg</v>
          </cell>
          <cell r="C7144" t="str">
            <v>m</v>
          </cell>
          <cell r="D7144">
            <v>984.05</v>
          </cell>
          <cell r="E7144">
            <v>1114.53503</v>
          </cell>
        </row>
        <row r="7145">
          <cell r="A7145" t="str">
            <v>M030200129</v>
          </cell>
          <cell r="B7145" t="str">
            <v>T AC Galv. e(XS) = 12,7 mm CC DN 16" 123,300 kg</v>
          </cell>
          <cell r="C7145" t="str">
            <v>m</v>
          </cell>
          <cell r="D7145">
            <v>1048.05</v>
          </cell>
          <cell r="E7145">
            <v>1187.02143</v>
          </cell>
        </row>
        <row r="7146">
          <cell r="A7146" t="str">
            <v>M030300000</v>
          </cell>
          <cell r="B7146" t="str">
            <v>TUBOS DE ACO CARBONO PONTA E BOLSA C/ JUNTA ELASTICA C/ REVESTIMENTO TIPO AWWA</v>
          </cell>
        </row>
        <row r="7147">
          <cell r="A7147" t="str">
            <v>M030300001</v>
          </cell>
          <cell r="B7147" t="str">
            <v>T AC PB JE DN 150, e = 4,37 mm 22,390 kg</v>
          </cell>
          <cell r="C7147" t="str">
            <v>m</v>
          </cell>
          <cell r="D7147">
            <v>190.32</v>
          </cell>
          <cell r="E7147">
            <v>215.556432</v>
          </cell>
        </row>
        <row r="7148">
          <cell r="A7148" t="str">
            <v>M030300005</v>
          </cell>
          <cell r="B7148" t="str">
            <v>T AC PB JE DN 200, e = 4,37 mm 29,410 kg</v>
          </cell>
          <cell r="C7148" t="str">
            <v>m</v>
          </cell>
          <cell r="D7148">
            <v>249.99</v>
          </cell>
          <cell r="E7148">
            <v>283.13867400000004</v>
          </cell>
        </row>
        <row r="7149">
          <cell r="A7149" t="str">
            <v>M030300009</v>
          </cell>
          <cell r="B7149" t="str">
            <v>T AC PB JE DN 250, e = 4,37 mm 36,470 kg</v>
          </cell>
          <cell r="C7149" t="str">
            <v>m</v>
          </cell>
          <cell r="D7149">
            <v>310</v>
          </cell>
          <cell r="E7149">
            <v>351.10599999999999</v>
          </cell>
        </row>
        <row r="7150">
          <cell r="A7150" t="str">
            <v>M030300013</v>
          </cell>
          <cell r="B7150" t="str">
            <v>T AC PB JE DN 300, e = 4,37 mm 43,500 kg</v>
          </cell>
          <cell r="C7150" t="str">
            <v>m</v>
          </cell>
          <cell r="D7150">
            <v>369.75</v>
          </cell>
          <cell r="E7150">
            <v>418.77885000000003</v>
          </cell>
        </row>
        <row r="7151">
          <cell r="A7151" t="str">
            <v>M030300017</v>
          </cell>
          <cell r="B7151" t="str">
            <v>T AC PB JE DN 350, e = 4,37 mm 50,520 kg</v>
          </cell>
          <cell r="C7151" t="str">
            <v>m</v>
          </cell>
          <cell r="D7151">
            <v>429.42</v>
          </cell>
          <cell r="E7151">
            <v>486.36109200000004</v>
          </cell>
        </row>
        <row r="7152">
          <cell r="A7152" t="str">
            <v>M030300021</v>
          </cell>
          <cell r="B7152" t="str">
            <v>T AC PB JE DN 400, e = 4,37 mm 57,420 kg</v>
          </cell>
          <cell r="C7152" t="str">
            <v>m</v>
          </cell>
          <cell r="D7152">
            <v>488.07</v>
          </cell>
          <cell r="E7152">
            <v>552.78808200000003</v>
          </cell>
        </row>
        <row r="7153">
          <cell r="A7153" t="str">
            <v>M030300025</v>
          </cell>
          <cell r="B7153" t="str">
            <v>T AC PB JE DN 400, e = 4,75 mm 61,370 kg</v>
          </cell>
          <cell r="C7153" t="str">
            <v>m</v>
          </cell>
          <cell r="D7153">
            <v>521.65</v>
          </cell>
          <cell r="E7153">
            <v>590.82078999999999</v>
          </cell>
        </row>
        <row r="7154">
          <cell r="A7154" t="str">
            <v>M030300029</v>
          </cell>
          <cell r="B7154" t="str">
            <v>T AC PB JE DN 450, e = 4,37 mm 64,310 kg</v>
          </cell>
          <cell r="C7154" t="str">
            <v>m</v>
          </cell>
          <cell r="D7154">
            <v>546.64</v>
          </cell>
          <cell r="E7154">
            <v>619.12446399999999</v>
          </cell>
        </row>
        <row r="7155">
          <cell r="A7155" t="str">
            <v>M030300033</v>
          </cell>
          <cell r="B7155" t="str">
            <v>T AC PB JE DN 450, e = 4,75 mm 68,710 kg</v>
          </cell>
          <cell r="C7155" t="str">
            <v>m</v>
          </cell>
          <cell r="D7155">
            <v>584.04</v>
          </cell>
          <cell r="E7155">
            <v>661.48370399999999</v>
          </cell>
        </row>
        <row r="7156">
          <cell r="A7156" t="str">
            <v>M030300037</v>
          </cell>
          <cell r="B7156" t="str">
            <v>T AC PB JE DN 500, e = 4,37 mm 71,520 kg</v>
          </cell>
          <cell r="C7156" t="str">
            <v>m</v>
          </cell>
          <cell r="D7156">
            <v>607.91999999999996</v>
          </cell>
          <cell r="E7156">
            <v>688.53019199999994</v>
          </cell>
        </row>
        <row r="7157">
          <cell r="A7157" t="str">
            <v>M030300041</v>
          </cell>
          <cell r="B7157" t="str">
            <v>T AC PB JE DN 500, e = 4,75 mm 76,360 kg</v>
          </cell>
          <cell r="C7157" t="str">
            <v>m</v>
          </cell>
          <cell r="D7157">
            <v>649.05999999999995</v>
          </cell>
          <cell r="E7157">
            <v>735.12535600000001</v>
          </cell>
        </row>
        <row r="7158">
          <cell r="A7158" t="str">
            <v>M030300045</v>
          </cell>
          <cell r="B7158" t="str">
            <v>T AC PB JE DN 500, e = 5,56 mm 86,760 kg</v>
          </cell>
          <cell r="C7158" t="str">
            <v>m</v>
          </cell>
          <cell r="D7158">
            <v>737.46</v>
          </cell>
          <cell r="E7158">
            <v>835.24719600000003</v>
          </cell>
        </row>
        <row r="7159">
          <cell r="A7159" t="str">
            <v>M030300049</v>
          </cell>
          <cell r="B7159" t="str">
            <v>T AC PB JE DN 500, e = 6,30 mm 96,240 kg</v>
          </cell>
          <cell r="C7159" t="str">
            <v>m</v>
          </cell>
          <cell r="D7159">
            <v>818.04</v>
          </cell>
          <cell r="E7159">
            <v>926.51210400000002</v>
          </cell>
        </row>
        <row r="7160">
          <cell r="A7160" t="str">
            <v>M030300053</v>
          </cell>
          <cell r="B7160" t="str">
            <v>T AC PB JE DN 600, e = 4,37 mm 85,470 kg</v>
          </cell>
          <cell r="C7160" t="str">
            <v>m</v>
          </cell>
          <cell r="D7160">
            <v>726.5</v>
          </cell>
          <cell r="E7160">
            <v>822.83390000000009</v>
          </cell>
        </row>
        <row r="7161">
          <cell r="A7161" t="str">
            <v>M030300057</v>
          </cell>
          <cell r="B7161" t="str">
            <v>T AC PB JE DN 600, e = 4,75 mm 91,460 kg</v>
          </cell>
          <cell r="C7161" t="str">
            <v>m</v>
          </cell>
          <cell r="D7161">
            <v>777.41</v>
          </cell>
          <cell r="E7161">
            <v>880.49456599999996</v>
          </cell>
        </row>
        <row r="7162">
          <cell r="A7162" t="str">
            <v>M030300061</v>
          </cell>
          <cell r="B7162" t="str">
            <v>T AC PB JE DN 600,e = 5,56 mm 103,920 kg</v>
          </cell>
          <cell r="C7162" t="str">
            <v>m</v>
          </cell>
          <cell r="D7162">
            <v>883.32</v>
          </cell>
          <cell r="E7162">
            <v>1000.4482320000001</v>
          </cell>
        </row>
        <row r="7163">
          <cell r="A7163" t="str">
            <v>M030300065</v>
          </cell>
          <cell r="B7163" t="str">
            <v>T AC PB JE DN 600,e = 6,30 mm 115,280 kg</v>
          </cell>
          <cell r="C7163" t="str">
            <v>m</v>
          </cell>
          <cell r="D7163">
            <v>979.88</v>
          </cell>
          <cell r="E7163">
            <v>1109.8120880000001</v>
          </cell>
        </row>
        <row r="7164">
          <cell r="A7164" t="str">
            <v>M030300069</v>
          </cell>
          <cell r="B7164" t="str">
            <v>T AC PB JE DN 700,e = 4,75 mm 108,460 kg</v>
          </cell>
          <cell r="C7164" t="str">
            <v>m</v>
          </cell>
          <cell r="D7164">
            <v>921.91</v>
          </cell>
          <cell r="E7164">
            <v>1044.155266</v>
          </cell>
        </row>
        <row r="7165">
          <cell r="A7165" t="str">
            <v>M030300073</v>
          </cell>
          <cell r="B7165" t="str">
            <v>T AC PB JE DN 700,e = 5,56 mm 123,030 kg</v>
          </cell>
          <cell r="C7165" t="str">
            <v>m</v>
          </cell>
          <cell r="D7165">
            <v>1045.76</v>
          </cell>
          <cell r="E7165">
            <v>1184.427776</v>
          </cell>
        </row>
        <row r="7166">
          <cell r="A7166" t="str">
            <v>M030300077</v>
          </cell>
          <cell r="B7166" t="str">
            <v>T AC PB JE DN 700,e = 6,30 mm 136,280 kg</v>
          </cell>
          <cell r="C7166" t="str">
            <v>m</v>
          </cell>
          <cell r="D7166">
            <v>1158.3800000000001</v>
          </cell>
          <cell r="E7166">
            <v>1311.9811880000002</v>
          </cell>
        </row>
        <row r="7167">
          <cell r="A7167" t="str">
            <v>M030300081</v>
          </cell>
          <cell r="B7167" t="str">
            <v>T AC PB JE DN 700,e = 7,10 mm 150,560 kg</v>
          </cell>
          <cell r="C7167" t="str">
            <v>m</v>
          </cell>
          <cell r="D7167">
            <v>1279.76</v>
          </cell>
          <cell r="E7167">
            <v>1449.4561760000001</v>
          </cell>
        </row>
        <row r="7168">
          <cell r="A7168" t="str">
            <v>M030300085</v>
          </cell>
          <cell r="B7168" t="str">
            <v>T AC PB JE DN 800,e = 4,75 mm 124,050 kg</v>
          </cell>
          <cell r="C7168" t="str">
            <v>m</v>
          </cell>
          <cell r="D7168">
            <v>1054.43</v>
          </cell>
          <cell r="E7168">
            <v>1194.2474180000002</v>
          </cell>
        </row>
        <row r="7169">
          <cell r="A7169" t="str">
            <v>M030300089</v>
          </cell>
          <cell r="B7169" t="str">
            <v>T AC PB JE DN 800,e = 5,56 mm 140,600 kg</v>
          </cell>
          <cell r="C7169" t="str">
            <v>m</v>
          </cell>
          <cell r="D7169">
            <v>1195.0999999999999</v>
          </cell>
          <cell r="E7169">
            <v>1353.57026</v>
          </cell>
        </row>
        <row r="7170">
          <cell r="A7170" t="str">
            <v>M030300093</v>
          </cell>
          <cell r="B7170" t="str">
            <v>T AC PB JE DN 800,e = 6,30 mm 155,730 kg</v>
          </cell>
          <cell r="C7170" t="str">
            <v>m</v>
          </cell>
          <cell r="D7170">
            <v>1323.71</v>
          </cell>
          <cell r="E7170">
            <v>1499.2339460000001</v>
          </cell>
        </row>
        <row r="7171">
          <cell r="A7171" t="str">
            <v>M030300097</v>
          </cell>
          <cell r="B7171" t="str">
            <v>T AC PB JE DN 800,e = 7,10 mm 172,050 kg</v>
          </cell>
          <cell r="C7171" t="str">
            <v>m</v>
          </cell>
          <cell r="D7171">
            <v>1462.43</v>
          </cell>
          <cell r="E7171">
            <v>1656.3482180000001</v>
          </cell>
        </row>
        <row r="7172">
          <cell r="A7172" t="str">
            <v>M030300101</v>
          </cell>
          <cell r="B7172" t="str">
            <v>T AC PB JE DN 900,e = 5,56 mm 158,430 kg</v>
          </cell>
          <cell r="C7172" t="str">
            <v>m</v>
          </cell>
          <cell r="D7172">
            <v>1346.66</v>
          </cell>
          <cell r="E7172">
            <v>1525.2271160000003</v>
          </cell>
        </row>
        <row r="7173">
          <cell r="A7173" t="str">
            <v>M030300105</v>
          </cell>
          <cell r="B7173" t="str">
            <v>T AC PB JE DN 900,e = 6,30 mm 175,590 kg</v>
          </cell>
          <cell r="C7173" t="str">
            <v>m</v>
          </cell>
          <cell r="D7173">
            <v>1492.52</v>
          </cell>
          <cell r="E7173">
            <v>1690.428152</v>
          </cell>
        </row>
        <row r="7174">
          <cell r="A7174" t="str">
            <v>M030300109</v>
          </cell>
          <cell r="B7174" t="str">
            <v>T AC PB JE DN 900,e = 7,10 mm 193,950 kg</v>
          </cell>
          <cell r="C7174" t="str">
            <v>m</v>
          </cell>
          <cell r="D7174">
            <v>1648.58</v>
          </cell>
          <cell r="E7174">
            <v>1867.1817080000001</v>
          </cell>
        </row>
        <row r="7175">
          <cell r="A7175" t="str">
            <v>M030300113</v>
          </cell>
          <cell r="B7175" t="str">
            <v>T AC PB JE DN 900,e = 8,00 mm 214,570 kg</v>
          </cell>
          <cell r="C7175" t="str">
            <v>m</v>
          </cell>
          <cell r="D7175">
            <v>1823.85</v>
          </cell>
          <cell r="E7175">
            <v>2065.6925099999999</v>
          </cell>
        </row>
        <row r="7176">
          <cell r="A7176" t="str">
            <v>M030300117</v>
          </cell>
          <cell r="B7176" t="str">
            <v>T AC PB JE DN 900,e = 9,50 mm 248,850 kg</v>
          </cell>
          <cell r="C7176" t="str">
            <v>m</v>
          </cell>
          <cell r="D7176">
            <v>2115.23</v>
          </cell>
          <cell r="E7176">
            <v>2395.7094980000002</v>
          </cell>
        </row>
        <row r="7177">
          <cell r="A7177" t="str">
            <v>M030300121</v>
          </cell>
          <cell r="B7177" t="str">
            <v>T AC PB JE DN 1000, e = 5,56 mm 177,410 kg</v>
          </cell>
          <cell r="C7177" t="str">
            <v>m</v>
          </cell>
          <cell r="D7177">
            <v>1507.99</v>
          </cell>
          <cell r="E7177">
            <v>1707.949474</v>
          </cell>
        </row>
        <row r="7178">
          <cell r="A7178" t="str">
            <v>M030300125</v>
          </cell>
          <cell r="B7178" t="str">
            <v>T AC PB JE DN 1000, e = 6,30 mm 196,350 kg</v>
          </cell>
          <cell r="C7178" t="str">
            <v>m</v>
          </cell>
          <cell r="D7178">
            <v>1668.98</v>
          </cell>
          <cell r="E7178">
            <v>1890.2867480000002</v>
          </cell>
        </row>
        <row r="7179">
          <cell r="A7179" t="str">
            <v>M030300129</v>
          </cell>
          <cell r="B7179" t="str">
            <v>T AC PB JE DN 1000, e = 7,10 mm 216,750 kg</v>
          </cell>
          <cell r="C7179" t="str">
            <v>m</v>
          </cell>
          <cell r="D7179">
            <v>1842.38</v>
          </cell>
          <cell r="E7179">
            <v>2086.6795880000004</v>
          </cell>
        </row>
        <row r="7180">
          <cell r="A7180" t="str">
            <v>M030300133</v>
          </cell>
          <cell r="B7180" t="str">
            <v>T AC PB JE DN 1000, e = 8,00 mm 239,660 kg</v>
          </cell>
          <cell r="C7180" t="str">
            <v>m</v>
          </cell>
          <cell r="D7180">
            <v>2037.11</v>
          </cell>
          <cell r="E7180">
            <v>2307.2307860000001</v>
          </cell>
        </row>
        <row r="7181">
          <cell r="A7181" t="str">
            <v>M030300137</v>
          </cell>
          <cell r="B7181" t="str">
            <v>T AC PB JE DN 1000, e = 9,50 mm 277,750 kg</v>
          </cell>
          <cell r="C7181" t="str">
            <v>m</v>
          </cell>
          <cell r="D7181">
            <v>2360.88</v>
          </cell>
          <cell r="E7181">
            <v>2673.9326880000003</v>
          </cell>
        </row>
        <row r="7182">
          <cell r="A7182" t="str">
            <v>M030300141</v>
          </cell>
          <cell r="B7182" t="str">
            <v>T AC PB JE DN 1100, e = 6,30 mm 215,160 kg</v>
          </cell>
          <cell r="C7182" t="str">
            <v>m</v>
          </cell>
          <cell r="D7182">
            <v>1828.86</v>
          </cell>
          <cell r="E7182">
            <v>2071.3668360000001</v>
          </cell>
        </row>
        <row r="7183">
          <cell r="A7183" t="str">
            <v>M030300145</v>
          </cell>
          <cell r="B7183" t="str">
            <v>T AC PB JE DN 1100, e = 7,10 mm 237,570 kg</v>
          </cell>
          <cell r="C7183" t="str">
            <v>m</v>
          </cell>
          <cell r="D7183">
            <v>2019.35</v>
          </cell>
          <cell r="E7183">
            <v>2287.1158099999998</v>
          </cell>
        </row>
        <row r="7184">
          <cell r="A7184" t="str">
            <v>M030300149</v>
          </cell>
          <cell r="B7184" t="str">
            <v>T AC PB JE DN 1100, e = 8,00 mm 262,770 kg</v>
          </cell>
          <cell r="C7184" t="str">
            <v>m</v>
          </cell>
          <cell r="D7184">
            <v>2233.5500000000002</v>
          </cell>
          <cell r="E7184">
            <v>2529.7187300000005</v>
          </cell>
        </row>
        <row r="7185">
          <cell r="A7185" t="str">
            <v>M030300153</v>
          </cell>
          <cell r="B7185" t="str">
            <v>T AC PB JE DN 1100, e = 9,50 mm 304,670 kg</v>
          </cell>
          <cell r="C7185" t="str">
            <v>m</v>
          </cell>
          <cell r="D7185">
            <v>2589.6999999999998</v>
          </cell>
          <cell r="E7185">
            <v>2933.09422</v>
          </cell>
        </row>
        <row r="7186">
          <cell r="A7186" t="str">
            <v>M030300157</v>
          </cell>
          <cell r="B7186" t="str">
            <v>T AC PB JE DN 1100, e = 12,50 mm 388,140 kg</v>
          </cell>
          <cell r="C7186" t="str">
            <v>m</v>
          </cell>
          <cell r="D7186">
            <v>3299.19</v>
          </cell>
          <cell r="E7186">
            <v>3736.6625940000004</v>
          </cell>
        </row>
        <row r="7187">
          <cell r="A7187" t="str">
            <v>M030300161</v>
          </cell>
          <cell r="B7187" t="str">
            <v>T AC PB JE DN 1200, e = 7,10 mm 260,070 kg</v>
          </cell>
          <cell r="C7187" t="str">
            <v>m</v>
          </cell>
          <cell r="D7187">
            <v>2210.6</v>
          </cell>
          <cell r="E7187">
            <v>2503.7255599999999</v>
          </cell>
        </row>
        <row r="7188">
          <cell r="A7188" t="str">
            <v>M030300165</v>
          </cell>
          <cell r="B7188" t="str">
            <v>T AC PB JE DN 1200, e = 8,00 mm 287,710 kg</v>
          </cell>
          <cell r="C7188" t="str">
            <v>m</v>
          </cell>
          <cell r="D7188">
            <v>2445.54</v>
          </cell>
          <cell r="E7188">
            <v>2769.8186040000001</v>
          </cell>
        </row>
        <row r="7189">
          <cell r="A7189" t="str">
            <v>M030300169</v>
          </cell>
          <cell r="B7189" t="str">
            <v>T AC PB JE DN 1200, e = 9,50 mm 333,460 kg</v>
          </cell>
          <cell r="C7189" t="str">
            <v>m</v>
          </cell>
          <cell r="D7189">
            <v>2834.41</v>
          </cell>
          <cell r="E7189">
            <v>3210.2527660000001</v>
          </cell>
        </row>
        <row r="7190">
          <cell r="A7190" t="str">
            <v>M030300173</v>
          </cell>
          <cell r="B7190" t="str">
            <v>T AC PB JE DN 1200, e = 11,20 mm 385,160 kg</v>
          </cell>
          <cell r="C7190" t="str">
            <v>m</v>
          </cell>
          <cell r="D7190">
            <v>3273.86</v>
          </cell>
          <cell r="E7190">
            <v>3707.9738360000001</v>
          </cell>
        </row>
        <row r="7191">
          <cell r="A7191" t="str">
            <v>M030300177</v>
          </cell>
          <cell r="B7191" t="str">
            <v>T AC PB JE DN 1200, e = 12,50 mm 424,640 kg</v>
          </cell>
          <cell r="C7191" t="str">
            <v>m</v>
          </cell>
          <cell r="D7191">
            <v>3609.44</v>
          </cell>
          <cell r="E7191">
            <v>4088.0517440000003</v>
          </cell>
        </row>
        <row r="7192">
          <cell r="A7192" t="str">
            <v>M030400000</v>
          </cell>
          <cell r="B7192" t="str">
            <v>CONEXOES DE ACO CARBONO PONTA E BOLSA JUNTA ELASTICA (JE) E ACESSORIOS</v>
          </cell>
        </row>
        <row r="7193">
          <cell r="A7193" t="str">
            <v>M030401000</v>
          </cell>
          <cell r="B7193" t="str">
            <v>CURVA 11? AC PB JE</v>
          </cell>
        </row>
        <row r="7194">
          <cell r="A7194" t="str">
            <v>M030401001</v>
          </cell>
          <cell r="B7194" t="str">
            <v>C11 AC PB JE DN 150 10</v>
          </cell>
          <cell r="C7194" t="str">
            <v>PC</v>
          </cell>
          <cell r="D7194">
            <v>401.01</v>
          </cell>
          <cell r="E7194">
            <v>454.18392599999999</v>
          </cell>
        </row>
        <row r="7195">
          <cell r="A7195" t="str">
            <v>M030401005</v>
          </cell>
          <cell r="B7195" t="str">
            <v>C11 AC PB JE DN 200 13</v>
          </cell>
          <cell r="C7195" t="str">
            <v>PC</v>
          </cell>
          <cell r="D7195">
            <v>445.12</v>
          </cell>
          <cell r="E7195">
            <v>504.14291200000002</v>
          </cell>
        </row>
        <row r="7196">
          <cell r="A7196" t="str">
            <v>M030401009</v>
          </cell>
          <cell r="B7196" t="str">
            <v>C11 AC PB JE DN 250 17</v>
          </cell>
          <cell r="C7196" t="str">
            <v>PC</v>
          </cell>
          <cell r="D7196">
            <v>494.08</v>
          </cell>
          <cell r="E7196">
            <v>559.59500800000001</v>
          </cell>
        </row>
        <row r="7197">
          <cell r="A7197" t="str">
            <v>M030401013</v>
          </cell>
          <cell r="B7197" t="str">
            <v>C11 AC PB JE DN 300 20</v>
          </cell>
          <cell r="C7197" t="str">
            <v>PC</v>
          </cell>
          <cell r="D7197">
            <v>548.41999999999996</v>
          </cell>
          <cell r="E7197">
            <v>621.14049199999999</v>
          </cell>
        </row>
        <row r="7198">
          <cell r="A7198" t="str">
            <v>M030401017</v>
          </cell>
          <cell r="B7198" t="str">
            <v>C11 AC PB JE DN 350 22</v>
          </cell>
          <cell r="C7198" t="str">
            <v>PC</v>
          </cell>
          <cell r="D7198">
            <v>608.75</v>
          </cell>
          <cell r="E7198">
            <v>689.47025000000008</v>
          </cell>
        </row>
        <row r="7199">
          <cell r="A7199" t="str">
            <v>M030401021</v>
          </cell>
          <cell r="B7199" t="str">
            <v>C11 AC PB JE DN 400 29</v>
          </cell>
          <cell r="C7199" t="str">
            <v>PC</v>
          </cell>
          <cell r="D7199">
            <v>675.72</v>
          </cell>
          <cell r="E7199">
            <v>765.32047200000011</v>
          </cell>
        </row>
        <row r="7200">
          <cell r="A7200" t="str">
            <v>M030401025</v>
          </cell>
          <cell r="B7200" t="str">
            <v>C11 AC PB JE DN 450 33</v>
          </cell>
          <cell r="C7200" t="str">
            <v>PC</v>
          </cell>
          <cell r="D7200">
            <v>750.05</v>
          </cell>
          <cell r="E7200">
            <v>849.50662999999997</v>
          </cell>
        </row>
        <row r="7201">
          <cell r="A7201" t="str">
            <v>M030401029</v>
          </cell>
          <cell r="B7201" t="str">
            <v>C11 AC PB JE DN 500 45</v>
          </cell>
          <cell r="C7201" t="str">
            <v>PC</v>
          </cell>
          <cell r="D7201">
            <v>832.55</v>
          </cell>
          <cell r="E7201">
            <v>942.94613000000004</v>
          </cell>
        </row>
        <row r="7202">
          <cell r="A7202" t="str">
            <v>M030401033</v>
          </cell>
          <cell r="B7202" t="str">
            <v>C11 AC PB JE DN 550 51</v>
          </cell>
          <cell r="C7202" t="str">
            <v>PC</v>
          </cell>
          <cell r="D7202">
            <v>924.13</v>
          </cell>
          <cell r="E7202">
            <v>1046.6696380000001</v>
          </cell>
        </row>
        <row r="7203">
          <cell r="A7203" t="str">
            <v>M030401037</v>
          </cell>
          <cell r="B7203" t="str">
            <v>C11 AC PB JE DN 600 64</v>
          </cell>
          <cell r="C7203" t="str">
            <v>PC</v>
          </cell>
          <cell r="D7203">
            <v>1025.78</v>
          </cell>
          <cell r="E7203">
            <v>1161.7984280000001</v>
          </cell>
        </row>
        <row r="7204">
          <cell r="A7204" t="str">
            <v>M030402000</v>
          </cell>
          <cell r="B7204" t="str">
            <v>CURVA 22? AC PB JE</v>
          </cell>
        </row>
        <row r="7205">
          <cell r="A7205" t="str">
            <v>M030402001</v>
          </cell>
          <cell r="B7205" t="str">
            <v>C22 AC PB JE DN 150 10</v>
          </cell>
          <cell r="C7205" t="str">
            <v>PC</v>
          </cell>
          <cell r="D7205">
            <v>421.05</v>
          </cell>
          <cell r="E7205">
            <v>476.88123000000002</v>
          </cell>
        </row>
        <row r="7206">
          <cell r="A7206" t="str">
            <v>M030402005</v>
          </cell>
          <cell r="B7206" t="str">
            <v>C22 AC PB JE DN 200 14</v>
          </cell>
          <cell r="C7206" t="str">
            <v>PC</v>
          </cell>
          <cell r="D7206">
            <v>467.38</v>
          </cell>
          <cell r="E7206">
            <v>529.35458800000004</v>
          </cell>
        </row>
        <row r="7207">
          <cell r="A7207" t="str">
            <v>M030402009</v>
          </cell>
          <cell r="B7207" t="str">
            <v>C22 AC PB JE DN 250 17</v>
          </cell>
          <cell r="C7207" t="str">
            <v>PC</v>
          </cell>
          <cell r="D7207">
            <v>518.78</v>
          </cell>
          <cell r="E7207">
            <v>587.57022800000004</v>
          </cell>
        </row>
        <row r="7208">
          <cell r="A7208" t="str">
            <v>M030402013</v>
          </cell>
          <cell r="B7208" t="str">
            <v>C22 AC PB JE DN 300 21</v>
          </cell>
          <cell r="C7208" t="str">
            <v>PC</v>
          </cell>
          <cell r="D7208">
            <v>575.85</v>
          </cell>
          <cell r="E7208">
            <v>652.20771000000002</v>
          </cell>
        </row>
        <row r="7209">
          <cell r="A7209" t="str">
            <v>M030402017</v>
          </cell>
          <cell r="B7209" t="str">
            <v>C22 AC PB JE DN 350 24</v>
          </cell>
          <cell r="C7209" t="str">
            <v>PC</v>
          </cell>
          <cell r="D7209">
            <v>639.17999999999995</v>
          </cell>
          <cell r="E7209">
            <v>723.93526799999995</v>
          </cell>
        </row>
        <row r="7210">
          <cell r="A7210" t="str">
            <v>M030402021</v>
          </cell>
          <cell r="B7210" t="str">
            <v>C22 AC PB JE DN 400 31</v>
          </cell>
          <cell r="C7210" t="str">
            <v>PC</v>
          </cell>
          <cell r="D7210">
            <v>709.51</v>
          </cell>
          <cell r="E7210">
            <v>803.59102600000006</v>
          </cell>
        </row>
        <row r="7211">
          <cell r="A7211" t="str">
            <v>M030402025</v>
          </cell>
          <cell r="B7211" t="str">
            <v>C22 AC PB JE DN 450 36</v>
          </cell>
          <cell r="C7211" t="str">
            <v>PC</v>
          </cell>
          <cell r="D7211">
            <v>787.55</v>
          </cell>
          <cell r="E7211">
            <v>891.97912999999994</v>
          </cell>
        </row>
        <row r="7212">
          <cell r="A7212" t="str">
            <v>M030402029</v>
          </cell>
          <cell r="B7212" t="str">
            <v>C22 AC PB JE DN 500 48</v>
          </cell>
          <cell r="C7212" t="str">
            <v>PC</v>
          </cell>
          <cell r="D7212">
            <v>874.18</v>
          </cell>
          <cell r="E7212">
            <v>990.09626800000001</v>
          </cell>
        </row>
        <row r="7213">
          <cell r="A7213" t="str">
            <v>M030402033</v>
          </cell>
          <cell r="B7213" t="str">
            <v>C22 AC PB JE DN 550 55</v>
          </cell>
          <cell r="C7213" t="str">
            <v>PC</v>
          </cell>
          <cell r="D7213">
            <v>970.33</v>
          </cell>
          <cell r="E7213">
            <v>1098.995758</v>
          </cell>
        </row>
        <row r="7214">
          <cell r="A7214" t="str">
            <v>M030402037</v>
          </cell>
          <cell r="B7214" t="str">
            <v>C22 AC PB JE DN 600 70</v>
          </cell>
          <cell r="C7214" t="str">
            <v>PC</v>
          </cell>
          <cell r="D7214">
            <v>1077.08</v>
          </cell>
          <cell r="E7214">
            <v>1219.9008079999999</v>
          </cell>
        </row>
        <row r="7215">
          <cell r="A7215" t="str">
            <v>M030403000</v>
          </cell>
          <cell r="B7215" t="str">
            <v>CURVA 30? AC PB JE</v>
          </cell>
        </row>
        <row r="7216">
          <cell r="A7216" t="str">
            <v>M030403001</v>
          </cell>
          <cell r="B7216" t="str">
            <v>C30 AC PB JE DN 150 10</v>
          </cell>
          <cell r="C7216" t="str">
            <v>PC</v>
          </cell>
          <cell r="D7216">
            <v>442.11</v>
          </cell>
          <cell r="E7216">
            <v>500.73378600000007</v>
          </cell>
        </row>
        <row r="7217">
          <cell r="A7217" t="str">
            <v>M030403005</v>
          </cell>
          <cell r="B7217" t="str">
            <v>C30 AC PB JE DN 200 14</v>
          </cell>
          <cell r="C7217" t="str">
            <v>PC</v>
          </cell>
          <cell r="D7217">
            <v>490.74</v>
          </cell>
          <cell r="E7217">
            <v>555.81212400000004</v>
          </cell>
        </row>
        <row r="7218">
          <cell r="A7218" t="str">
            <v>M030403009</v>
          </cell>
          <cell r="B7218" t="str">
            <v>C30 AC PB JE DN 250 17</v>
          </cell>
          <cell r="C7218" t="str">
            <v>PC</v>
          </cell>
          <cell r="D7218">
            <v>544.72</v>
          </cell>
          <cell r="E7218">
            <v>616.94987200000003</v>
          </cell>
        </row>
        <row r="7219">
          <cell r="A7219" t="str">
            <v>M030403013</v>
          </cell>
          <cell r="B7219" t="str">
            <v>C30 AC PB JE DN 300 22</v>
          </cell>
          <cell r="C7219" t="str">
            <v>PC</v>
          </cell>
          <cell r="D7219">
            <v>604.64</v>
          </cell>
          <cell r="E7219">
            <v>684.81526400000007</v>
          </cell>
        </row>
        <row r="7220">
          <cell r="A7220" t="str">
            <v>M030403017</v>
          </cell>
          <cell r="B7220" t="str">
            <v>C30 AC PB JE DN 350 25</v>
          </cell>
          <cell r="C7220" t="str">
            <v>PC</v>
          </cell>
          <cell r="D7220">
            <v>671.15</v>
          </cell>
          <cell r="E7220">
            <v>760.14449000000002</v>
          </cell>
        </row>
        <row r="7221">
          <cell r="A7221" t="str">
            <v>M030403021</v>
          </cell>
          <cell r="B7221" t="str">
            <v>C30 AC PB JE DN 400 32</v>
          </cell>
          <cell r="C7221" t="str">
            <v>PC</v>
          </cell>
          <cell r="D7221">
            <v>744.98</v>
          </cell>
          <cell r="E7221">
            <v>843.76434800000004</v>
          </cell>
        </row>
        <row r="7222">
          <cell r="A7222" t="str">
            <v>M030403025</v>
          </cell>
          <cell r="B7222" t="str">
            <v>C30 AC PB JE DN 450 37</v>
          </cell>
          <cell r="C7222" t="str">
            <v>PC</v>
          </cell>
          <cell r="D7222">
            <v>826.94</v>
          </cell>
          <cell r="E7222">
            <v>936.59224400000005</v>
          </cell>
        </row>
        <row r="7223">
          <cell r="A7223" t="str">
            <v>M030403029</v>
          </cell>
          <cell r="B7223" t="str">
            <v>C30 AC PB JE DN 500 51</v>
          </cell>
          <cell r="C7223" t="str">
            <v>PC</v>
          </cell>
          <cell r="D7223">
            <v>917.89</v>
          </cell>
          <cell r="E7223">
            <v>1039.602214</v>
          </cell>
        </row>
        <row r="7224">
          <cell r="A7224" t="str">
            <v>M030403033</v>
          </cell>
          <cell r="B7224" t="str">
            <v>C30 AC PB JE DN 550 58</v>
          </cell>
          <cell r="C7224" t="str">
            <v>PC</v>
          </cell>
          <cell r="D7224">
            <v>1018.86</v>
          </cell>
          <cell r="E7224">
            <v>1153.960836</v>
          </cell>
        </row>
        <row r="7225">
          <cell r="A7225" t="str">
            <v>M030403037</v>
          </cell>
          <cell r="B7225" t="str">
            <v>C30 AC PB JE DN 600 74</v>
          </cell>
          <cell r="C7225" t="str">
            <v>PC</v>
          </cell>
          <cell r="D7225">
            <v>1130.93</v>
          </cell>
          <cell r="E7225">
            <v>1280.8913180000002</v>
          </cell>
        </row>
        <row r="7226">
          <cell r="A7226" t="str">
            <v>M030404000</v>
          </cell>
          <cell r="B7226" t="str">
            <v>CURVA 45? AC PB JE</v>
          </cell>
        </row>
        <row r="7227">
          <cell r="A7227" t="str">
            <v>M030404001</v>
          </cell>
          <cell r="B7227" t="str">
            <v>C45 AC PB JE DN 150 14</v>
          </cell>
          <cell r="C7227" t="str">
            <v>PC</v>
          </cell>
          <cell r="D7227">
            <v>464.21</v>
          </cell>
          <cell r="E7227">
            <v>525.76424599999996</v>
          </cell>
        </row>
        <row r="7228">
          <cell r="A7228" t="str">
            <v>M030404005</v>
          </cell>
          <cell r="B7228" t="str">
            <v>C45 AC PB JE DN 200 18</v>
          </cell>
          <cell r="C7228" t="str">
            <v>PC</v>
          </cell>
          <cell r="D7228">
            <v>515.28</v>
          </cell>
          <cell r="E7228">
            <v>583.60612800000001</v>
          </cell>
        </row>
        <row r="7229">
          <cell r="A7229" t="str">
            <v>M030404009</v>
          </cell>
          <cell r="B7229" t="str">
            <v>C45 AC PB JE DN 250 23</v>
          </cell>
          <cell r="C7229" t="str">
            <v>PC</v>
          </cell>
          <cell r="D7229">
            <v>571.97</v>
          </cell>
          <cell r="E7229">
            <v>647.81322200000011</v>
          </cell>
        </row>
        <row r="7230">
          <cell r="A7230" t="str">
            <v>M030404013</v>
          </cell>
          <cell r="B7230" t="str">
            <v>C45 AC PB JE DN 300 28</v>
          </cell>
          <cell r="C7230" t="str">
            <v>PC</v>
          </cell>
          <cell r="D7230">
            <v>634.87</v>
          </cell>
          <cell r="E7230">
            <v>719.05376200000001</v>
          </cell>
        </row>
        <row r="7231">
          <cell r="A7231" t="str">
            <v>M030404017</v>
          </cell>
          <cell r="B7231" t="str">
            <v>C45 AC PB JE DN 350 33</v>
          </cell>
          <cell r="C7231" t="str">
            <v>PC</v>
          </cell>
          <cell r="D7231">
            <v>704.71</v>
          </cell>
          <cell r="E7231">
            <v>798.1545460000001</v>
          </cell>
        </row>
        <row r="7232">
          <cell r="A7232" t="str">
            <v>M030404021</v>
          </cell>
          <cell r="B7232" t="str">
            <v>C45 AC PB JE DN 400 43</v>
          </cell>
          <cell r="C7232" t="str">
            <v>PC</v>
          </cell>
          <cell r="D7232">
            <v>782.23</v>
          </cell>
          <cell r="E7232">
            <v>885.95369800000003</v>
          </cell>
        </row>
        <row r="7233">
          <cell r="A7233" t="str">
            <v>M030404025</v>
          </cell>
          <cell r="B7233" t="str">
            <v>C45 AC PB JE DN 450 51</v>
          </cell>
          <cell r="C7233" t="str">
            <v>PC</v>
          </cell>
          <cell r="D7233">
            <v>868.28</v>
          </cell>
          <cell r="E7233">
            <v>983.41392800000006</v>
          </cell>
        </row>
        <row r="7234">
          <cell r="A7234" t="str">
            <v>M030404029</v>
          </cell>
          <cell r="B7234" t="str">
            <v>C45 AC PB JE DN 500 69</v>
          </cell>
          <cell r="C7234" t="str">
            <v>PC</v>
          </cell>
          <cell r="D7234">
            <v>963.79</v>
          </cell>
          <cell r="E7234">
            <v>1091.5885539999999</v>
          </cell>
        </row>
        <row r="7235">
          <cell r="A7235" t="str">
            <v>M030404033</v>
          </cell>
          <cell r="B7235" t="str">
            <v>C45 AC PB JE DN 550 80</v>
          </cell>
          <cell r="C7235" t="str">
            <v>PC</v>
          </cell>
          <cell r="D7235">
            <v>1069.81</v>
          </cell>
          <cell r="E7235">
            <v>1211.666806</v>
          </cell>
        </row>
        <row r="7236">
          <cell r="A7236" t="str">
            <v>M030404037</v>
          </cell>
          <cell r="B7236" t="str">
            <v>C45 AC PB JE DN 600 103</v>
          </cell>
          <cell r="C7236" t="str">
            <v>PC</v>
          </cell>
          <cell r="D7236">
            <v>1187.48</v>
          </cell>
          <cell r="E7236">
            <v>1344.939848</v>
          </cell>
        </row>
        <row r="7237">
          <cell r="A7237" t="str">
            <v>M030405000</v>
          </cell>
          <cell r="B7237" t="str">
            <v>CURVA 60? AC PB JE</v>
          </cell>
        </row>
        <row r="7238">
          <cell r="A7238" t="str">
            <v>M030405001</v>
          </cell>
          <cell r="B7238" t="str">
            <v>C60 AC PB JE DN 150 14</v>
          </cell>
          <cell r="C7238" t="str">
            <v>PC</v>
          </cell>
          <cell r="D7238">
            <v>487.42</v>
          </cell>
          <cell r="E7238">
            <v>552.05189200000007</v>
          </cell>
        </row>
        <row r="7239">
          <cell r="A7239" t="str">
            <v>M030405005</v>
          </cell>
          <cell r="B7239" t="str">
            <v>C60 AC PB JE DN 200 18</v>
          </cell>
          <cell r="C7239" t="str">
            <v>PC</v>
          </cell>
          <cell r="D7239">
            <v>541.04999999999995</v>
          </cell>
          <cell r="E7239">
            <v>612.79322999999999</v>
          </cell>
        </row>
        <row r="7240">
          <cell r="A7240" t="str">
            <v>M030405009</v>
          </cell>
          <cell r="B7240" t="str">
            <v>C60 AC PB JE DN 250 25</v>
          </cell>
          <cell r="C7240" t="str">
            <v>PC</v>
          </cell>
          <cell r="D7240">
            <v>600.55999999999995</v>
          </cell>
          <cell r="E7240">
            <v>680.194256</v>
          </cell>
        </row>
        <row r="7241">
          <cell r="A7241" t="str">
            <v>M030405013</v>
          </cell>
          <cell r="B7241" t="str">
            <v>C60 AC PB JE DN 300 30</v>
          </cell>
          <cell r="C7241" t="str">
            <v>PC</v>
          </cell>
          <cell r="D7241">
            <v>666.62</v>
          </cell>
          <cell r="E7241">
            <v>755.01381200000003</v>
          </cell>
        </row>
        <row r="7242">
          <cell r="A7242" t="str">
            <v>M030405017</v>
          </cell>
          <cell r="B7242" t="str">
            <v>C60 AC PB JE DN 350 35</v>
          </cell>
          <cell r="C7242" t="str">
            <v>PC</v>
          </cell>
          <cell r="D7242">
            <v>739.95</v>
          </cell>
          <cell r="E7242">
            <v>838.0673700000001</v>
          </cell>
        </row>
        <row r="7243">
          <cell r="A7243" t="str">
            <v>M030405021</v>
          </cell>
          <cell r="B7243" t="str">
            <v>C60 AC PB JE DN 400 46</v>
          </cell>
          <cell r="C7243" t="str">
            <v>PC</v>
          </cell>
          <cell r="D7243">
            <v>821.34</v>
          </cell>
          <cell r="E7243">
            <v>930.24968400000012</v>
          </cell>
        </row>
        <row r="7244">
          <cell r="A7244" t="str">
            <v>M030405025</v>
          </cell>
          <cell r="B7244" t="str">
            <v>C60 AC PB JE DN 450 54</v>
          </cell>
          <cell r="C7244" t="str">
            <v>PC</v>
          </cell>
          <cell r="D7244">
            <v>911.68</v>
          </cell>
          <cell r="E7244">
            <v>1032.5687680000001</v>
          </cell>
        </row>
        <row r="7245">
          <cell r="A7245" t="str">
            <v>M030405029</v>
          </cell>
          <cell r="B7245" t="str">
            <v>C60 AC PB JE DN 500 74</v>
          </cell>
          <cell r="C7245" t="str">
            <v>PC</v>
          </cell>
          <cell r="D7245">
            <v>1011.98</v>
          </cell>
          <cell r="E7245">
            <v>1146.1685480000001</v>
          </cell>
        </row>
        <row r="7246">
          <cell r="A7246" t="str">
            <v>M030405033</v>
          </cell>
          <cell r="B7246" t="str">
            <v>C60 AC PB JE DN 550 86</v>
          </cell>
          <cell r="C7246" t="str">
            <v>PC</v>
          </cell>
          <cell r="D7246">
            <v>1123.29</v>
          </cell>
          <cell r="E7246">
            <v>1272.2382540000001</v>
          </cell>
        </row>
        <row r="7247">
          <cell r="A7247" t="str">
            <v>M030405037</v>
          </cell>
          <cell r="B7247" t="str">
            <v>C60 AC PB JE DN 600 111</v>
          </cell>
          <cell r="C7247" t="str">
            <v>PC</v>
          </cell>
          <cell r="D7247">
            <v>1246.8599999999999</v>
          </cell>
          <cell r="E7247">
            <v>1412.193636</v>
          </cell>
        </row>
        <row r="7248">
          <cell r="A7248" t="str">
            <v>M030406000</v>
          </cell>
          <cell r="B7248" t="str">
            <v>CURVA 75? AC PB JE</v>
          </cell>
        </row>
        <row r="7249">
          <cell r="A7249" t="str">
            <v>M030406001</v>
          </cell>
          <cell r="B7249" t="str">
            <v>C75 AC PB JE DN 150 17</v>
          </cell>
          <cell r="C7249" t="str">
            <v>PC</v>
          </cell>
          <cell r="D7249">
            <v>511.79</v>
          </cell>
          <cell r="E7249">
            <v>579.65335400000004</v>
          </cell>
        </row>
        <row r="7250">
          <cell r="A7250" t="str">
            <v>M030406005</v>
          </cell>
          <cell r="B7250" t="str">
            <v>C75 AC PB JE DN 200 23</v>
          </cell>
          <cell r="C7250" t="str">
            <v>PC</v>
          </cell>
          <cell r="D7250">
            <v>568.1</v>
          </cell>
          <cell r="E7250">
            <v>643.43006000000003</v>
          </cell>
        </row>
        <row r="7251">
          <cell r="A7251" t="str">
            <v>M030406009</v>
          </cell>
          <cell r="B7251" t="str">
            <v>C75 AC PB JE DN 250 29</v>
          </cell>
          <cell r="C7251" t="str">
            <v>PC</v>
          </cell>
          <cell r="D7251">
            <v>630.58000000000004</v>
          </cell>
          <cell r="E7251">
            <v>714.19490800000005</v>
          </cell>
        </row>
        <row r="7252">
          <cell r="A7252" t="str">
            <v>M030406013</v>
          </cell>
          <cell r="B7252" t="str">
            <v>C75 AC PB JE DN 300 38</v>
          </cell>
          <cell r="C7252" t="str">
            <v>PC</v>
          </cell>
          <cell r="D7252">
            <v>699.95</v>
          </cell>
          <cell r="E7252">
            <v>792.76337000000012</v>
          </cell>
        </row>
        <row r="7253">
          <cell r="A7253" t="str">
            <v>M030406017</v>
          </cell>
          <cell r="B7253" t="str">
            <v>C75 AC PB JE DN 350 42</v>
          </cell>
          <cell r="C7253" t="str">
            <v>PC</v>
          </cell>
          <cell r="D7253">
            <v>776.94</v>
          </cell>
          <cell r="E7253">
            <v>879.96224400000006</v>
          </cell>
        </row>
        <row r="7254">
          <cell r="A7254" t="str">
            <v>M030406021</v>
          </cell>
          <cell r="B7254" t="str">
            <v>C75 AC PB JE DN 400 57</v>
          </cell>
          <cell r="C7254" t="str">
            <v>PC</v>
          </cell>
          <cell r="D7254">
            <v>862.41</v>
          </cell>
          <cell r="E7254">
            <v>976.76556600000004</v>
          </cell>
        </row>
        <row r="7255">
          <cell r="A7255" t="str">
            <v>M030406025</v>
          </cell>
          <cell r="B7255" t="str">
            <v>C75 AC PB JE DN 450 67</v>
          </cell>
          <cell r="C7255" t="str">
            <v>PC</v>
          </cell>
          <cell r="D7255">
            <v>957.27</v>
          </cell>
          <cell r="E7255">
            <v>1084.2040019999999</v>
          </cell>
        </row>
        <row r="7256">
          <cell r="A7256" t="str">
            <v>M030406029</v>
          </cell>
          <cell r="B7256" t="str">
            <v>C75 AC PB JE DN 500 93</v>
          </cell>
          <cell r="C7256" t="str">
            <v>PC</v>
          </cell>
          <cell r="D7256">
            <v>1062.57</v>
          </cell>
          <cell r="E7256">
            <v>1203.466782</v>
          </cell>
        </row>
        <row r="7257">
          <cell r="A7257" t="str">
            <v>M030406033</v>
          </cell>
          <cell r="B7257" t="str">
            <v>C75 AC PB JE DN 550 108</v>
          </cell>
          <cell r="C7257" t="str">
            <v>PC</v>
          </cell>
          <cell r="D7257">
            <v>1179.45</v>
          </cell>
          <cell r="E7257">
            <v>1335.8450700000001</v>
          </cell>
        </row>
        <row r="7258">
          <cell r="A7258" t="str">
            <v>M030406037</v>
          </cell>
          <cell r="B7258" t="str">
            <v>C75 AC PB JE DN 600 140</v>
          </cell>
          <cell r="C7258" t="str">
            <v>PC</v>
          </cell>
          <cell r="D7258">
            <v>1309.19</v>
          </cell>
          <cell r="E7258">
            <v>1482.7885940000001</v>
          </cell>
        </row>
        <row r="7259">
          <cell r="A7259" t="str">
            <v>M030407000</v>
          </cell>
          <cell r="B7259" t="str">
            <v>CURVA 90? AC PB JE</v>
          </cell>
        </row>
        <row r="7260">
          <cell r="A7260" t="str">
            <v>M030407001</v>
          </cell>
          <cell r="B7260" t="str">
            <v>C90 AC PB JE DN 150 17</v>
          </cell>
          <cell r="C7260" t="str">
            <v>PC</v>
          </cell>
          <cell r="D7260">
            <v>537.39</v>
          </cell>
          <cell r="E7260">
            <v>608.64791400000001</v>
          </cell>
        </row>
        <row r="7261">
          <cell r="A7261" t="str">
            <v>M030407005</v>
          </cell>
          <cell r="B7261" t="str">
            <v>C90 AC PB JE DN 200 24</v>
          </cell>
          <cell r="C7261" t="str">
            <v>PC</v>
          </cell>
          <cell r="D7261">
            <v>596.49</v>
          </cell>
          <cell r="E7261">
            <v>675.58457400000009</v>
          </cell>
        </row>
        <row r="7262">
          <cell r="A7262" t="str">
            <v>M030407009</v>
          </cell>
          <cell r="B7262" t="str">
            <v>C90 AC PB JE DN 250 31</v>
          </cell>
          <cell r="C7262" t="str">
            <v>PC</v>
          </cell>
          <cell r="D7262">
            <v>662.12</v>
          </cell>
          <cell r="E7262">
            <v>749.91711200000009</v>
          </cell>
        </row>
        <row r="7263">
          <cell r="A7263" t="str">
            <v>M030407013</v>
          </cell>
          <cell r="B7263" t="str">
            <v>C90 AC PB JE DN 300 39</v>
          </cell>
          <cell r="C7263" t="str">
            <v>PC</v>
          </cell>
          <cell r="D7263">
            <v>734.95</v>
          </cell>
          <cell r="E7263">
            <v>832.40437000000009</v>
          </cell>
        </row>
        <row r="7264">
          <cell r="A7264" t="str">
            <v>M030407017</v>
          </cell>
          <cell r="B7264" t="str">
            <v>C90 AC PB JE DN 350 44</v>
          </cell>
          <cell r="C7264" t="str">
            <v>PC</v>
          </cell>
          <cell r="D7264">
            <v>815.79</v>
          </cell>
          <cell r="E7264">
            <v>923.96375399999999</v>
          </cell>
        </row>
        <row r="7265">
          <cell r="A7265" t="str">
            <v>M030407021</v>
          </cell>
          <cell r="B7265" t="str">
            <v>C90 AC PB JE DN 400 59</v>
          </cell>
          <cell r="C7265" t="str">
            <v>PC</v>
          </cell>
          <cell r="D7265">
            <v>905.53</v>
          </cell>
          <cell r="E7265">
            <v>1025.603278</v>
          </cell>
        </row>
        <row r="7266">
          <cell r="A7266" t="str">
            <v>M030407025</v>
          </cell>
          <cell r="B7266" t="str">
            <v>C90 AC PB JE DN 450 71</v>
          </cell>
          <cell r="C7266" t="str">
            <v>PC</v>
          </cell>
          <cell r="D7266">
            <v>1005.14</v>
          </cell>
          <cell r="E7266">
            <v>1138.421564</v>
          </cell>
        </row>
        <row r="7267">
          <cell r="A7267" t="str">
            <v>M030407029</v>
          </cell>
          <cell r="B7267" t="str">
            <v>C90 AC PB JE DN 500 98</v>
          </cell>
          <cell r="C7267" t="str">
            <v>PC</v>
          </cell>
          <cell r="D7267">
            <v>1115.69</v>
          </cell>
          <cell r="E7267">
            <v>1263.6304940000002</v>
          </cell>
        </row>
        <row r="7268">
          <cell r="A7268" t="str">
            <v>M030407033</v>
          </cell>
          <cell r="B7268" t="str">
            <v>C90 AC PB JE DN 550 114</v>
          </cell>
          <cell r="C7268" t="str">
            <v>PC</v>
          </cell>
          <cell r="D7268">
            <v>1238.42</v>
          </cell>
          <cell r="E7268">
            <v>1402.6344920000001</v>
          </cell>
        </row>
        <row r="7269">
          <cell r="A7269" t="str">
            <v>M030407037</v>
          </cell>
          <cell r="B7269" t="str">
            <v>C90 AC PB JE DN 600 148</v>
          </cell>
          <cell r="C7269" t="str">
            <v>PC</v>
          </cell>
          <cell r="D7269">
            <v>1374.65</v>
          </cell>
          <cell r="E7269">
            <v>1556.9285900000002</v>
          </cell>
        </row>
        <row r="7270">
          <cell r="A7270" t="str">
            <v>M030408000</v>
          </cell>
          <cell r="B7270" t="str">
            <v>REDUCAO CONCENTRICA AC PB JE</v>
          </cell>
        </row>
        <row r="7271">
          <cell r="A7271" t="str">
            <v>M030408001</v>
          </cell>
          <cell r="B7271" t="str">
            <v>RD CONC AC PB JE DN 200 X 150 12</v>
          </cell>
          <cell r="C7271" t="str">
            <v>PC</v>
          </cell>
          <cell r="D7271">
            <v>477.19</v>
          </cell>
          <cell r="E7271">
            <v>540.46539400000006</v>
          </cell>
        </row>
        <row r="7272">
          <cell r="A7272" t="str">
            <v>M030408005</v>
          </cell>
          <cell r="B7272" t="str">
            <v>RD CONC AC PB JE DN 250 X 150 18</v>
          </cell>
          <cell r="C7272" t="str">
            <v>PC</v>
          </cell>
          <cell r="D7272">
            <v>501.05</v>
          </cell>
          <cell r="E7272">
            <v>567.48923000000002</v>
          </cell>
        </row>
        <row r="7273">
          <cell r="A7273" t="str">
            <v>M030408009</v>
          </cell>
          <cell r="B7273" t="str">
            <v>RD CONC AC PB JE DN 250 X 200 16</v>
          </cell>
          <cell r="C7273" t="str">
            <v>PC</v>
          </cell>
          <cell r="D7273">
            <v>526.11</v>
          </cell>
          <cell r="E7273">
            <v>595.87218600000006</v>
          </cell>
        </row>
        <row r="7274">
          <cell r="A7274" t="str">
            <v>M030408013</v>
          </cell>
          <cell r="B7274" t="str">
            <v>RD CONC AC PB JE DN 300 X 150 26</v>
          </cell>
          <cell r="C7274" t="str">
            <v>PC</v>
          </cell>
          <cell r="D7274">
            <v>552.41</v>
          </cell>
          <cell r="E7274">
            <v>625.65956600000004</v>
          </cell>
        </row>
        <row r="7275">
          <cell r="A7275" t="str">
            <v>M030408017</v>
          </cell>
          <cell r="B7275" t="str">
            <v>RD CONC AC PB JE DN 300 X 200 23</v>
          </cell>
          <cell r="C7275" t="str">
            <v>PC</v>
          </cell>
          <cell r="D7275">
            <v>580.03</v>
          </cell>
          <cell r="E7275">
            <v>656.94197799999995</v>
          </cell>
        </row>
        <row r="7276">
          <cell r="A7276" t="str">
            <v>M030408021</v>
          </cell>
          <cell r="B7276" t="str">
            <v>RD CONC AC PB JE DN 300 X 250 18</v>
          </cell>
          <cell r="C7276" t="str">
            <v>PC</v>
          </cell>
          <cell r="D7276">
            <v>609.03</v>
          </cell>
          <cell r="E7276">
            <v>689.78737799999999</v>
          </cell>
        </row>
        <row r="7277">
          <cell r="A7277" t="str">
            <v>M030408025</v>
          </cell>
          <cell r="B7277" t="str">
            <v>RD CONC AC PB JE DN 350 X 150 33</v>
          </cell>
          <cell r="C7277" t="str">
            <v>PC</v>
          </cell>
          <cell r="D7277">
            <v>639.49</v>
          </cell>
          <cell r="E7277">
            <v>724.28637400000002</v>
          </cell>
        </row>
        <row r="7278">
          <cell r="A7278" t="str">
            <v>M030408029</v>
          </cell>
          <cell r="B7278" t="str">
            <v>RD CONC AC PB JE DN 350 X 200 30</v>
          </cell>
          <cell r="C7278" t="str">
            <v>PC</v>
          </cell>
          <cell r="D7278">
            <v>671.46</v>
          </cell>
          <cell r="E7278">
            <v>760.49559600000009</v>
          </cell>
        </row>
        <row r="7279">
          <cell r="A7279" t="str">
            <v>M030408033</v>
          </cell>
          <cell r="B7279" t="str">
            <v>RD CONC AC PB JE DN 350 X 250 28</v>
          </cell>
          <cell r="C7279" t="str">
            <v>PC</v>
          </cell>
          <cell r="D7279">
            <v>705.03</v>
          </cell>
          <cell r="E7279">
            <v>798.51697799999999</v>
          </cell>
        </row>
        <row r="7280">
          <cell r="A7280" t="str">
            <v>M030408037</v>
          </cell>
          <cell r="B7280" t="str">
            <v>RD CONC AC PB JE DN 350 X 300 21</v>
          </cell>
          <cell r="C7280" t="str">
            <v>PC</v>
          </cell>
          <cell r="D7280">
            <v>740.28</v>
          </cell>
          <cell r="E7280">
            <v>838.44112800000005</v>
          </cell>
        </row>
        <row r="7281">
          <cell r="A7281" t="str">
            <v>M030408041</v>
          </cell>
          <cell r="B7281" t="str">
            <v>RD CONC AC PB JE DN 400 X 150 46</v>
          </cell>
          <cell r="C7281" t="str">
            <v>PC</v>
          </cell>
          <cell r="D7281">
            <v>777.3</v>
          </cell>
          <cell r="E7281">
            <v>880.36997999999994</v>
          </cell>
        </row>
        <row r="7282">
          <cell r="A7282" t="str">
            <v>M030408045</v>
          </cell>
          <cell r="B7282" t="str">
            <v>RD CONC AC PB JE DN 400 X 200 43</v>
          </cell>
          <cell r="C7282" t="str">
            <v>PC</v>
          </cell>
          <cell r="D7282">
            <v>816.16</v>
          </cell>
          <cell r="E7282">
            <v>924.38281600000005</v>
          </cell>
        </row>
        <row r="7283">
          <cell r="A7283" t="str">
            <v>M030408049</v>
          </cell>
          <cell r="B7283" t="str">
            <v>RD CONC AC PB JE DN 400 X 250 38</v>
          </cell>
          <cell r="C7283" t="str">
            <v>PC</v>
          </cell>
          <cell r="D7283">
            <v>856.97</v>
          </cell>
          <cell r="E7283">
            <v>970.60422200000005</v>
          </cell>
        </row>
        <row r="7284">
          <cell r="A7284" t="str">
            <v>M030408053</v>
          </cell>
          <cell r="B7284" t="str">
            <v>RD CONC AC PB JE DN 400 X 300 33</v>
          </cell>
          <cell r="C7284" t="str">
            <v>PC</v>
          </cell>
          <cell r="D7284">
            <v>899.82</v>
          </cell>
          <cell r="E7284">
            <v>1019.1361320000001</v>
          </cell>
        </row>
        <row r="7285">
          <cell r="A7285" t="str">
            <v>M030408057</v>
          </cell>
          <cell r="B7285" t="str">
            <v>RD CONC AC PB JE DN 400 X 350 25</v>
          </cell>
          <cell r="C7285" t="str">
            <v>PC</v>
          </cell>
          <cell r="D7285">
            <v>944.81</v>
          </cell>
          <cell r="E7285">
            <v>1070.0918059999999</v>
          </cell>
        </row>
        <row r="7286">
          <cell r="A7286" t="str">
            <v>M030408061</v>
          </cell>
          <cell r="B7286" t="str">
            <v>RD CONC AC PB JE DN 450 X 150 58</v>
          </cell>
          <cell r="C7286" t="str">
            <v>PC</v>
          </cell>
          <cell r="D7286">
            <v>992.05</v>
          </cell>
          <cell r="E7286">
            <v>1123.59583</v>
          </cell>
        </row>
        <row r="7287">
          <cell r="A7287" t="str">
            <v>M030408065</v>
          </cell>
          <cell r="B7287" t="str">
            <v>RD CONC AC PB JE DN 450 X 200 55</v>
          </cell>
          <cell r="C7287" t="str">
            <v>PC</v>
          </cell>
          <cell r="D7287">
            <v>1041.6500000000001</v>
          </cell>
          <cell r="E7287">
            <v>1179.7727900000002</v>
          </cell>
        </row>
        <row r="7288">
          <cell r="A7288" t="str">
            <v>M030408069</v>
          </cell>
          <cell r="B7288" t="str">
            <v>RD CONC AC PB JE DN 450 X 250 50</v>
          </cell>
          <cell r="C7288" t="str">
            <v>PC</v>
          </cell>
          <cell r="D7288">
            <v>1093.74</v>
          </cell>
          <cell r="E7288">
            <v>1238.7699240000002</v>
          </cell>
        </row>
        <row r="7289">
          <cell r="A7289" t="str">
            <v>M030408073</v>
          </cell>
          <cell r="B7289" t="str">
            <v>RD CONC AC PB JE DN 450 X 300 44</v>
          </cell>
          <cell r="C7289" t="str">
            <v>PC</v>
          </cell>
          <cell r="D7289">
            <v>1148.42</v>
          </cell>
          <cell r="E7289">
            <v>1300.7004920000002</v>
          </cell>
        </row>
        <row r="7290">
          <cell r="A7290" t="str">
            <v>M030408077</v>
          </cell>
          <cell r="B7290" t="str">
            <v>RD CONC AC PB JE DN 450 X 350 36</v>
          </cell>
          <cell r="C7290" t="str">
            <v>PC</v>
          </cell>
          <cell r="D7290">
            <v>1205.8399999999999</v>
          </cell>
          <cell r="E7290">
            <v>1365.7343839999999</v>
          </cell>
        </row>
        <row r="7291">
          <cell r="A7291" t="str">
            <v>M030408081</v>
          </cell>
          <cell r="B7291" t="str">
            <v>RD CONC AC PB JE DN 450 X 400 30</v>
          </cell>
          <cell r="C7291" t="str">
            <v>PC</v>
          </cell>
          <cell r="D7291">
            <v>1266.1400000000001</v>
          </cell>
          <cell r="E7291">
            <v>1434.0301640000002</v>
          </cell>
        </row>
        <row r="7292">
          <cell r="A7292" t="str">
            <v>M030408085</v>
          </cell>
          <cell r="B7292" t="str">
            <v>RD CONC AC PB JE DN 500 X 200 78</v>
          </cell>
          <cell r="C7292" t="str">
            <v>PC</v>
          </cell>
          <cell r="D7292">
            <v>1329.44</v>
          </cell>
          <cell r="E7292">
            <v>1505.7237440000001</v>
          </cell>
        </row>
        <row r="7293">
          <cell r="A7293" t="str">
            <v>M030408089</v>
          </cell>
          <cell r="B7293" t="str">
            <v>RD CONC AC PB JE DN 500 X 250 74</v>
          </cell>
          <cell r="C7293" t="str">
            <v>PC</v>
          </cell>
          <cell r="D7293">
            <v>1395.92</v>
          </cell>
          <cell r="E7293">
            <v>1581.0189920000003</v>
          </cell>
        </row>
        <row r="7294">
          <cell r="A7294" t="str">
            <v>M030408093</v>
          </cell>
          <cell r="B7294" t="str">
            <v>RD CONC AC PB JE DN 500 X 300 67</v>
          </cell>
          <cell r="C7294" t="str">
            <v>PC</v>
          </cell>
          <cell r="D7294">
            <v>1465.71</v>
          </cell>
          <cell r="E7294">
            <v>1660.0631460000002</v>
          </cell>
        </row>
        <row r="7295">
          <cell r="A7295" t="str">
            <v>M030408097</v>
          </cell>
          <cell r="B7295" t="str">
            <v>RD CONC AC PB JE DN 500 X 350 58</v>
          </cell>
          <cell r="C7295" t="str">
            <v>PC</v>
          </cell>
          <cell r="D7295">
            <v>1539</v>
          </cell>
          <cell r="E7295">
            <v>1743.0714</v>
          </cell>
        </row>
        <row r="7296">
          <cell r="A7296" t="str">
            <v>M030408101</v>
          </cell>
          <cell r="B7296" t="str">
            <v>RD CONC AC PB JE DN 500 X 400 50</v>
          </cell>
          <cell r="C7296" t="str">
            <v>PC</v>
          </cell>
          <cell r="D7296">
            <v>1615.95</v>
          </cell>
          <cell r="E7296">
            <v>1830.2249700000002</v>
          </cell>
        </row>
        <row r="7297">
          <cell r="A7297" t="str">
            <v>M030408105</v>
          </cell>
          <cell r="B7297" t="str">
            <v>RD CONC AC PB JE DN 500 X 450 39</v>
          </cell>
          <cell r="C7297" t="str">
            <v>PC</v>
          </cell>
          <cell r="D7297">
            <v>1696.74</v>
          </cell>
          <cell r="E7297">
            <v>1921.7277240000001</v>
          </cell>
        </row>
        <row r="7298">
          <cell r="A7298" t="str">
            <v>M030408109</v>
          </cell>
          <cell r="B7298" t="str">
            <v>RD CONC AC PB JE DN 550 X 200 96</v>
          </cell>
          <cell r="C7298" t="str">
            <v>PC</v>
          </cell>
          <cell r="D7298">
            <v>1781.58</v>
          </cell>
          <cell r="E7298">
            <v>2017.8175080000001</v>
          </cell>
        </row>
        <row r="7299">
          <cell r="A7299" t="str">
            <v>M030408113</v>
          </cell>
          <cell r="B7299" t="str">
            <v>RD CONC AC PB JE DN 550 X 250 90</v>
          </cell>
          <cell r="C7299" t="str">
            <v>PC</v>
          </cell>
          <cell r="D7299">
            <v>1870.66</v>
          </cell>
          <cell r="E7299">
            <v>2118.7095160000003</v>
          </cell>
        </row>
        <row r="7300">
          <cell r="A7300" t="str">
            <v>M030408117</v>
          </cell>
          <cell r="B7300" t="str">
            <v>RD CONC AC PB JE DN 550 X 300 84</v>
          </cell>
          <cell r="C7300" t="str">
            <v>PC</v>
          </cell>
          <cell r="D7300">
            <v>1964.19</v>
          </cell>
          <cell r="E7300">
            <v>2224.6415940000002</v>
          </cell>
        </row>
        <row r="7301">
          <cell r="A7301" t="str">
            <v>M030408121</v>
          </cell>
          <cell r="B7301" t="str">
            <v>RD CONC AC PB JE DN 550 X 350 74</v>
          </cell>
          <cell r="C7301" t="str">
            <v>PC</v>
          </cell>
          <cell r="D7301">
            <v>2062.4</v>
          </cell>
          <cell r="E7301">
            <v>2335.8742400000001</v>
          </cell>
        </row>
        <row r="7302">
          <cell r="A7302" t="str">
            <v>M030408125</v>
          </cell>
          <cell r="B7302" t="str">
            <v>RD CONC AC PB JE DN 550 X 400 66</v>
          </cell>
          <cell r="C7302" t="str">
            <v>PC</v>
          </cell>
          <cell r="D7302">
            <v>2165.52</v>
          </cell>
          <cell r="E7302">
            <v>2452.6679520000002</v>
          </cell>
        </row>
        <row r="7303">
          <cell r="A7303" t="str">
            <v>M030408129</v>
          </cell>
          <cell r="B7303" t="str">
            <v>RD CONC AC PB JE DN 550 X 450 56</v>
          </cell>
          <cell r="C7303" t="str">
            <v>PC</v>
          </cell>
          <cell r="D7303">
            <v>2273.8000000000002</v>
          </cell>
          <cell r="E7303">
            <v>2575.3058800000003</v>
          </cell>
        </row>
        <row r="7304">
          <cell r="A7304" t="str">
            <v>M030408133</v>
          </cell>
          <cell r="B7304" t="str">
            <v>RD CONC AC PB JE DN 550 X 500 44</v>
          </cell>
          <cell r="C7304" t="str">
            <v>PC</v>
          </cell>
          <cell r="D7304">
            <v>2387.4899999999998</v>
          </cell>
          <cell r="E7304">
            <v>2704.0711739999997</v>
          </cell>
        </row>
        <row r="7305">
          <cell r="A7305" t="str">
            <v>M030408137</v>
          </cell>
          <cell r="B7305" t="str">
            <v>RD CONC AC PB JE DN 600 X 250 123</v>
          </cell>
          <cell r="C7305" t="str">
            <v>PC</v>
          </cell>
          <cell r="D7305">
            <v>2506.86</v>
          </cell>
          <cell r="E7305">
            <v>2839.2696360000004</v>
          </cell>
        </row>
        <row r="7306">
          <cell r="A7306" t="str">
            <v>M030408141</v>
          </cell>
          <cell r="B7306" t="str">
            <v>RD CONC AC PB JE DN 600 X 300 115</v>
          </cell>
          <cell r="C7306" t="str">
            <v>PC</v>
          </cell>
          <cell r="D7306">
            <v>2632.21</v>
          </cell>
          <cell r="E7306">
            <v>2981.2410460000001</v>
          </cell>
        </row>
        <row r="7307">
          <cell r="A7307" t="str">
            <v>M030408145</v>
          </cell>
          <cell r="B7307" t="str">
            <v>RD CONC AC PB JE DN 600 X 350 104</v>
          </cell>
          <cell r="C7307" t="str">
            <v>PC</v>
          </cell>
          <cell r="D7307">
            <v>2763.82</v>
          </cell>
          <cell r="E7307">
            <v>3130.3025320000002</v>
          </cell>
        </row>
        <row r="7308">
          <cell r="A7308" t="str">
            <v>M030408149</v>
          </cell>
          <cell r="B7308" t="str">
            <v>RD CONC AC PB JE DN 600 X 400 95</v>
          </cell>
          <cell r="C7308" t="str">
            <v>PC</v>
          </cell>
          <cell r="D7308">
            <v>2902.01</v>
          </cell>
          <cell r="E7308">
            <v>3286.8165260000005</v>
          </cell>
        </row>
        <row r="7309">
          <cell r="A7309" t="str">
            <v>M030408153</v>
          </cell>
          <cell r="B7309" t="str">
            <v>RD CONC AC PB JE DN 600 X 450 83</v>
          </cell>
          <cell r="C7309" t="str">
            <v>PC</v>
          </cell>
          <cell r="D7309">
            <v>3047.11</v>
          </cell>
          <cell r="E7309">
            <v>3451.1567860000005</v>
          </cell>
        </row>
        <row r="7310">
          <cell r="A7310" t="str">
            <v>M030408157</v>
          </cell>
          <cell r="B7310" t="str">
            <v>RD CONC AC PB JE DN 600 X 500 69</v>
          </cell>
          <cell r="C7310" t="str">
            <v>PC</v>
          </cell>
          <cell r="D7310">
            <v>3199.46</v>
          </cell>
          <cell r="E7310">
            <v>3623.708396</v>
          </cell>
        </row>
        <row r="7311">
          <cell r="A7311" t="str">
            <v>M030408161</v>
          </cell>
          <cell r="B7311" t="str">
            <v>RD CONC AC PB JE DN 600 X 550 54</v>
          </cell>
          <cell r="C7311" t="str">
            <v>PC</v>
          </cell>
          <cell r="D7311">
            <v>3359.44</v>
          </cell>
          <cell r="E7311">
            <v>3804.9017440000002</v>
          </cell>
        </row>
        <row r="7312">
          <cell r="A7312" t="str">
            <v>M030409000</v>
          </cell>
          <cell r="B7312" t="str">
            <v>EXTREMIDADE AC PP JE</v>
          </cell>
        </row>
        <row r="7313">
          <cell r="A7313" t="str">
            <v>M030409001</v>
          </cell>
          <cell r="B7313" t="str">
            <v>E AC PP JE DN 150 8,000 kg</v>
          </cell>
          <cell r="C7313" t="str">
            <v>PC</v>
          </cell>
          <cell r="D7313">
            <v>193.46</v>
          </cell>
          <cell r="E7313">
            <v>219.11279600000003</v>
          </cell>
        </row>
        <row r="7314">
          <cell r="A7314" t="str">
            <v>M030409005</v>
          </cell>
          <cell r="B7314" t="str">
            <v>E AC PP JE DN 200 12,000 kg</v>
          </cell>
          <cell r="C7314" t="str">
            <v>PC</v>
          </cell>
          <cell r="D7314">
            <v>214.96</v>
          </cell>
          <cell r="E7314">
            <v>243.46369600000003</v>
          </cell>
        </row>
        <row r="7315">
          <cell r="A7315" t="str">
            <v>M030409009</v>
          </cell>
          <cell r="B7315" t="str">
            <v>E AC PP JE DN 250 16,000 kg</v>
          </cell>
          <cell r="C7315" t="str">
            <v>PC</v>
          </cell>
          <cell r="D7315">
            <v>236.45</v>
          </cell>
          <cell r="E7315">
            <v>267.80327</v>
          </cell>
        </row>
        <row r="7316">
          <cell r="A7316" t="str">
            <v>M030409013</v>
          </cell>
          <cell r="B7316" t="str">
            <v>E AC PP JE DN 300 19,000 kg</v>
          </cell>
          <cell r="C7316" t="str">
            <v>PC</v>
          </cell>
          <cell r="D7316">
            <v>260.10000000000002</v>
          </cell>
          <cell r="E7316">
            <v>294.58926000000002</v>
          </cell>
        </row>
        <row r="7317">
          <cell r="A7317" t="str">
            <v>M030409017</v>
          </cell>
          <cell r="B7317" t="str">
            <v>E AC PP JE DN 350 22,000 kg</v>
          </cell>
          <cell r="C7317" t="str">
            <v>PC</v>
          </cell>
          <cell r="D7317">
            <v>286.11</v>
          </cell>
          <cell r="E7317">
            <v>324.04818600000004</v>
          </cell>
        </row>
        <row r="7318">
          <cell r="A7318" t="str">
            <v>M030409021</v>
          </cell>
          <cell r="B7318" t="str">
            <v>E AC PP JE DN 400 28,000 kg</v>
          </cell>
          <cell r="C7318" t="str">
            <v>PC</v>
          </cell>
          <cell r="D7318">
            <v>314.72000000000003</v>
          </cell>
          <cell r="E7318">
            <v>356.45187200000004</v>
          </cell>
        </row>
        <row r="7319">
          <cell r="A7319" t="str">
            <v>M030409025</v>
          </cell>
          <cell r="B7319" t="str">
            <v>E AC PP JE DN 450 33,000 kg</v>
          </cell>
          <cell r="C7319" t="str">
            <v>PC</v>
          </cell>
          <cell r="D7319">
            <v>346.19</v>
          </cell>
          <cell r="E7319">
            <v>392.09479400000004</v>
          </cell>
        </row>
        <row r="7320">
          <cell r="A7320" t="str">
            <v>M030409029</v>
          </cell>
          <cell r="B7320" t="str">
            <v>E AC PP JE DN 500 45,000 kg</v>
          </cell>
          <cell r="C7320" t="str">
            <v>PC</v>
          </cell>
          <cell r="D7320">
            <v>380.81</v>
          </cell>
          <cell r="E7320">
            <v>431.305406</v>
          </cell>
        </row>
        <row r="7321">
          <cell r="A7321" t="str">
            <v>M030409033</v>
          </cell>
          <cell r="B7321" t="str">
            <v>E AC PP JE DN 550 51,000 kg</v>
          </cell>
          <cell r="C7321" t="str">
            <v>PC</v>
          </cell>
          <cell r="D7321">
            <v>418.89</v>
          </cell>
          <cell r="E7321">
            <v>474.43481400000002</v>
          </cell>
        </row>
        <row r="7322">
          <cell r="A7322" t="str">
            <v>M030409037</v>
          </cell>
          <cell r="B7322" t="str">
            <v>E AC PP JE DN 600 64,000 kg</v>
          </cell>
          <cell r="C7322" t="str">
            <v>PC</v>
          </cell>
          <cell r="D7322">
            <v>460.78</v>
          </cell>
          <cell r="E7322">
            <v>521.87942799999996</v>
          </cell>
        </row>
        <row r="7323">
          <cell r="A7323" t="str">
            <v>M030410000</v>
          </cell>
          <cell r="B7323" t="str">
            <v>EXTREMIDADE AC PB JE</v>
          </cell>
        </row>
        <row r="7324">
          <cell r="A7324" t="str">
            <v>M030410001</v>
          </cell>
          <cell r="B7324" t="str">
            <v>E AC PB JE DN 150 10,000 kg</v>
          </cell>
          <cell r="C7324" t="str">
            <v>PC</v>
          </cell>
          <cell r="D7324">
            <v>225.7</v>
          </cell>
          <cell r="E7324">
            <v>255.62781999999999</v>
          </cell>
        </row>
        <row r="7325">
          <cell r="A7325" t="str">
            <v>M030410005</v>
          </cell>
          <cell r="B7325" t="str">
            <v>E AC PB JE DN 200 14,000 kg</v>
          </cell>
          <cell r="C7325" t="str">
            <v>PC</v>
          </cell>
          <cell r="D7325">
            <v>248.27</v>
          </cell>
          <cell r="E7325">
            <v>281.19060200000001</v>
          </cell>
        </row>
        <row r="7326">
          <cell r="A7326" t="str">
            <v>M030410009</v>
          </cell>
          <cell r="B7326" t="str">
            <v>E AC PB JE DN 250 17,000 kg</v>
          </cell>
          <cell r="C7326" t="str">
            <v>PC</v>
          </cell>
          <cell r="D7326">
            <v>273.10000000000002</v>
          </cell>
          <cell r="E7326">
            <v>309.31306000000006</v>
          </cell>
        </row>
        <row r="7327">
          <cell r="A7327" t="str">
            <v>M030410013</v>
          </cell>
          <cell r="B7327" t="str">
            <v>E AC PB JE DN 300 22,000 kg</v>
          </cell>
          <cell r="C7327" t="str">
            <v>PC</v>
          </cell>
          <cell r="D7327">
            <v>300.41000000000003</v>
          </cell>
          <cell r="E7327">
            <v>340.24436600000007</v>
          </cell>
        </row>
        <row r="7328">
          <cell r="A7328" t="str">
            <v>M030410017</v>
          </cell>
          <cell r="B7328" t="str">
            <v>E AC PB JE DN 350 25,000 kg</v>
          </cell>
          <cell r="C7328" t="str">
            <v>PC</v>
          </cell>
          <cell r="D7328">
            <v>330.45</v>
          </cell>
          <cell r="E7328">
            <v>374.26767000000001</v>
          </cell>
        </row>
        <row r="7329">
          <cell r="A7329" t="str">
            <v>M030410021</v>
          </cell>
          <cell r="B7329" t="str">
            <v>E AC PB JE DN 400 32,000 kg</v>
          </cell>
          <cell r="C7329" t="str">
            <v>PC</v>
          </cell>
          <cell r="D7329">
            <v>363.5</v>
          </cell>
          <cell r="E7329">
            <v>411.70010000000002</v>
          </cell>
        </row>
        <row r="7330">
          <cell r="A7330" t="str">
            <v>M030410025</v>
          </cell>
          <cell r="B7330" t="str">
            <v>E AC PB JE DN 450 37,000 kg</v>
          </cell>
          <cell r="C7330" t="str">
            <v>PC</v>
          </cell>
          <cell r="D7330">
            <v>399.85</v>
          </cell>
          <cell r="E7330">
            <v>452.87011000000007</v>
          </cell>
        </row>
        <row r="7331">
          <cell r="A7331" t="str">
            <v>M030410029</v>
          </cell>
          <cell r="B7331" t="str">
            <v>E AC PB JE DN 500 49,000 kg</v>
          </cell>
          <cell r="C7331" t="str">
            <v>PC</v>
          </cell>
          <cell r="D7331">
            <v>439.83</v>
          </cell>
          <cell r="E7331">
            <v>498.15145799999999</v>
          </cell>
        </row>
        <row r="7332">
          <cell r="A7332" t="str">
            <v>M030410033</v>
          </cell>
          <cell r="B7332" t="str">
            <v>E AC PB JE DN 550 56,000 kg</v>
          </cell>
          <cell r="C7332" t="str">
            <v>PC</v>
          </cell>
          <cell r="D7332">
            <v>483.82</v>
          </cell>
          <cell r="E7332">
            <v>547.97453200000007</v>
          </cell>
        </row>
        <row r="7333">
          <cell r="A7333" t="str">
            <v>M030410037</v>
          </cell>
          <cell r="B7333" t="str">
            <v>E AC PB JE DN 600 71,000 kg</v>
          </cell>
          <cell r="C7333" t="str">
            <v>PC</v>
          </cell>
          <cell r="D7333">
            <v>532.20000000000005</v>
          </cell>
          <cell r="E7333">
            <v>602.76972000000012</v>
          </cell>
        </row>
        <row r="7334">
          <cell r="A7334" t="str">
            <v>M030411000</v>
          </cell>
          <cell r="B7334" t="str">
            <v>CAP AC JE</v>
          </cell>
        </row>
        <row r="7335">
          <cell r="A7335" t="str">
            <v>M030411001</v>
          </cell>
          <cell r="B7335" t="str">
            <v>K AC JE DN 150 10,000 kg</v>
          </cell>
          <cell r="C7335" t="str">
            <v>PC</v>
          </cell>
          <cell r="D7335">
            <v>193.46</v>
          </cell>
          <cell r="E7335">
            <v>219.11279600000003</v>
          </cell>
        </row>
        <row r="7336">
          <cell r="A7336" t="str">
            <v>M030411005</v>
          </cell>
          <cell r="B7336" t="str">
            <v>K AC JE DN 200 14,000 kg</v>
          </cell>
          <cell r="C7336" t="str">
            <v>PC</v>
          </cell>
          <cell r="D7336">
            <v>212.81</v>
          </cell>
          <cell r="E7336">
            <v>241.02860600000002</v>
          </cell>
        </row>
        <row r="7337">
          <cell r="A7337" t="str">
            <v>M030411009</v>
          </cell>
          <cell r="B7337" t="str">
            <v>K AC JE DN 250 18,000 kg</v>
          </cell>
          <cell r="C7337" t="str">
            <v>PC</v>
          </cell>
          <cell r="D7337">
            <v>234.09</v>
          </cell>
          <cell r="E7337">
            <v>265.130334</v>
          </cell>
        </row>
        <row r="7338">
          <cell r="A7338" t="str">
            <v>M030411013</v>
          </cell>
          <cell r="B7338" t="str">
            <v>K AC JE DN 300 26,000 kg</v>
          </cell>
          <cell r="C7338" t="str">
            <v>PC</v>
          </cell>
          <cell r="D7338">
            <v>257.5</v>
          </cell>
          <cell r="E7338">
            <v>291.64449999999999</v>
          </cell>
        </row>
        <row r="7339">
          <cell r="A7339" t="str">
            <v>M030411017</v>
          </cell>
          <cell r="B7339" t="str">
            <v>K AC JE DN 350 33,000 kg</v>
          </cell>
          <cell r="C7339" t="str">
            <v>PC</v>
          </cell>
          <cell r="D7339">
            <v>283.24</v>
          </cell>
          <cell r="E7339">
            <v>320.79762400000004</v>
          </cell>
        </row>
        <row r="7340">
          <cell r="A7340" t="str">
            <v>M030411021</v>
          </cell>
          <cell r="B7340" t="str">
            <v>K AC JE DN 400 44,000 kg</v>
          </cell>
          <cell r="C7340" t="str">
            <v>PC</v>
          </cell>
          <cell r="D7340">
            <v>311.57</v>
          </cell>
          <cell r="E7340">
            <v>352.88418200000001</v>
          </cell>
        </row>
        <row r="7341">
          <cell r="A7341" t="str">
            <v>M030411025</v>
          </cell>
          <cell r="B7341" t="str">
            <v>K AC JE DN 450 57,000 kg</v>
          </cell>
          <cell r="C7341" t="str">
            <v>PC</v>
          </cell>
          <cell r="D7341">
            <v>342.73</v>
          </cell>
          <cell r="E7341">
            <v>388.17599800000005</v>
          </cell>
        </row>
        <row r="7342">
          <cell r="A7342" t="str">
            <v>M030411029</v>
          </cell>
          <cell r="B7342" t="str">
            <v>K AC JE DN 500 74,000 kg</v>
          </cell>
          <cell r="C7342" t="str">
            <v>PC</v>
          </cell>
          <cell r="D7342">
            <v>377</v>
          </cell>
          <cell r="E7342">
            <v>426.99020000000002</v>
          </cell>
        </row>
        <row r="7343">
          <cell r="A7343" t="str">
            <v>M030411033</v>
          </cell>
          <cell r="B7343" t="str">
            <v>K AC JE DN 550 90,000 kg</v>
          </cell>
          <cell r="C7343" t="str">
            <v>PC</v>
          </cell>
          <cell r="D7343">
            <v>414.7</v>
          </cell>
          <cell r="E7343">
            <v>469.68922000000003</v>
          </cell>
        </row>
        <row r="7344">
          <cell r="A7344" t="str">
            <v>M030411037</v>
          </cell>
          <cell r="B7344" t="str">
            <v>K AC JE DN 600 113,000 kg</v>
          </cell>
          <cell r="C7344" t="str">
            <v>PC</v>
          </cell>
          <cell r="D7344">
            <v>456.17</v>
          </cell>
          <cell r="E7344">
            <v>516.658142</v>
          </cell>
        </row>
        <row r="7345">
          <cell r="A7345" t="str">
            <v>M030412000</v>
          </cell>
          <cell r="B7345" t="str">
            <v>LUVA AC JE</v>
          </cell>
        </row>
        <row r="7346">
          <cell r="A7346" t="str">
            <v>M030412001</v>
          </cell>
          <cell r="B7346" t="str">
            <v>L AC JE DN 150 7,300 kg</v>
          </cell>
          <cell r="C7346" t="str">
            <v>PC</v>
          </cell>
          <cell r="D7346">
            <v>232.15</v>
          </cell>
          <cell r="E7346">
            <v>262.93308999999999</v>
          </cell>
        </row>
        <row r="7347">
          <cell r="A7347" t="str">
            <v>M030412005</v>
          </cell>
          <cell r="B7347" t="str">
            <v>L AC JE DN 200 11,000 kg</v>
          </cell>
          <cell r="C7347" t="str">
            <v>PC</v>
          </cell>
          <cell r="D7347">
            <v>255.37</v>
          </cell>
          <cell r="E7347">
            <v>289.23206200000004</v>
          </cell>
        </row>
        <row r="7348">
          <cell r="A7348" t="str">
            <v>M030412009</v>
          </cell>
          <cell r="B7348" t="str">
            <v>L AC JE DN 250 13,500 kg</v>
          </cell>
          <cell r="C7348" t="str">
            <v>PC</v>
          </cell>
          <cell r="D7348">
            <v>280.89999999999998</v>
          </cell>
          <cell r="E7348">
            <v>318.14733999999999</v>
          </cell>
        </row>
        <row r="7349">
          <cell r="A7349" t="str">
            <v>M030412013</v>
          </cell>
          <cell r="B7349" t="str">
            <v>L AC JE DN 300 15,800 kg</v>
          </cell>
          <cell r="C7349" t="str">
            <v>PC</v>
          </cell>
          <cell r="D7349">
            <v>308.99</v>
          </cell>
          <cell r="E7349">
            <v>349.96207400000003</v>
          </cell>
        </row>
        <row r="7350">
          <cell r="A7350" t="str">
            <v>M030412017</v>
          </cell>
          <cell r="B7350" t="str">
            <v>L AC JE DN 350 19,400 kg</v>
          </cell>
          <cell r="C7350" t="str">
            <v>PC</v>
          </cell>
          <cell r="D7350">
            <v>339.89</v>
          </cell>
          <cell r="E7350">
            <v>384.95941399999998</v>
          </cell>
        </row>
        <row r="7351">
          <cell r="A7351" t="str">
            <v>M030412021</v>
          </cell>
          <cell r="B7351" t="str">
            <v>L AC JE DN 400 21,900 kg</v>
          </cell>
          <cell r="C7351" t="str">
            <v>PC</v>
          </cell>
          <cell r="D7351">
            <v>373.88</v>
          </cell>
          <cell r="E7351">
            <v>423.45648800000004</v>
          </cell>
        </row>
        <row r="7352">
          <cell r="A7352" t="str">
            <v>M030412025</v>
          </cell>
          <cell r="B7352" t="str">
            <v>L AC JE DN 450 25,800 kg</v>
          </cell>
          <cell r="C7352" t="str">
            <v>PC</v>
          </cell>
          <cell r="D7352">
            <v>411.27</v>
          </cell>
          <cell r="E7352">
            <v>465.80440199999998</v>
          </cell>
        </row>
        <row r="7353">
          <cell r="A7353" t="str">
            <v>M030413000</v>
          </cell>
          <cell r="B7353" t="str">
            <v>TE AC PBB JE 1,0 MPa</v>
          </cell>
        </row>
        <row r="7354">
          <cell r="A7354" t="str">
            <v>M030413001</v>
          </cell>
          <cell r="B7354" t="str">
            <v>TE AC PBB JE 1,0 MPa DN 150 20</v>
          </cell>
          <cell r="C7354" t="str">
            <v>PC</v>
          </cell>
          <cell r="D7354">
            <v>537.39</v>
          </cell>
          <cell r="E7354">
            <v>608.64791400000001</v>
          </cell>
        </row>
        <row r="7355">
          <cell r="A7355" t="str">
            <v>M030413005</v>
          </cell>
          <cell r="B7355" t="str">
            <v>TE AC PBB JE 1,0 MPa DN 200 28</v>
          </cell>
          <cell r="C7355" t="str">
            <v>PC</v>
          </cell>
          <cell r="D7355">
            <v>591.13</v>
          </cell>
          <cell r="E7355">
            <v>669.51383800000008</v>
          </cell>
        </row>
        <row r="7356">
          <cell r="A7356" t="str">
            <v>M030413009</v>
          </cell>
          <cell r="B7356" t="str">
            <v>TE AC PBB JE 1,0 MPa DN 250 39</v>
          </cell>
          <cell r="C7356" t="str">
            <v>PC</v>
          </cell>
          <cell r="D7356">
            <v>650.24</v>
          </cell>
          <cell r="E7356">
            <v>736.46182400000009</v>
          </cell>
        </row>
        <row r="7357">
          <cell r="A7357" t="str">
            <v>M030413013</v>
          </cell>
          <cell r="B7357" t="str">
            <v>TE AC PBB JE 1,0 MPa DN 300 48</v>
          </cell>
          <cell r="C7357" t="str">
            <v>PC</v>
          </cell>
          <cell r="D7357">
            <v>715.26</v>
          </cell>
          <cell r="E7357">
            <v>810.103476</v>
          </cell>
        </row>
        <row r="7358">
          <cell r="A7358" t="str">
            <v>M030413017</v>
          </cell>
          <cell r="B7358" t="str">
            <v>TE AC PBB JE 1,0 MPa DN 350 58</v>
          </cell>
          <cell r="C7358" t="str">
            <v>PC</v>
          </cell>
          <cell r="D7358">
            <v>786.79</v>
          </cell>
          <cell r="E7358">
            <v>891.11835399999995</v>
          </cell>
        </row>
        <row r="7359">
          <cell r="A7359" t="str">
            <v>M030413021</v>
          </cell>
          <cell r="B7359" t="str">
            <v>TE AC PBB JE 1,0 MPa DN 400 74</v>
          </cell>
          <cell r="C7359" t="str">
            <v>PC</v>
          </cell>
          <cell r="D7359">
            <v>865.47</v>
          </cell>
          <cell r="E7359">
            <v>980.23132200000009</v>
          </cell>
        </row>
        <row r="7360">
          <cell r="A7360" t="str">
            <v>M030413025</v>
          </cell>
          <cell r="B7360" t="str">
            <v>TE AC PBB JE 1,0 MPa DN 450 86</v>
          </cell>
          <cell r="C7360" t="str">
            <v>PC</v>
          </cell>
          <cell r="D7360">
            <v>952.02</v>
          </cell>
          <cell r="E7360">
            <v>1078.257852</v>
          </cell>
        </row>
        <row r="7361">
          <cell r="A7361" t="str">
            <v>M030413029</v>
          </cell>
          <cell r="B7361" t="str">
            <v>TE AC PBB JE 1,0 MPa DN 500 120</v>
          </cell>
          <cell r="C7361" t="str">
            <v>PC</v>
          </cell>
          <cell r="D7361">
            <v>1047.22</v>
          </cell>
          <cell r="E7361">
            <v>1186.0813720000001</v>
          </cell>
        </row>
        <row r="7362">
          <cell r="A7362" t="str">
            <v>M030413033</v>
          </cell>
          <cell r="B7362" t="str">
            <v>TE AC PBB JE 1,0 MPa DN 550 142</v>
          </cell>
          <cell r="C7362" t="str">
            <v>PC</v>
          </cell>
          <cell r="D7362">
            <v>1151.94</v>
          </cell>
          <cell r="E7362">
            <v>1304.6872440000002</v>
          </cell>
        </row>
        <row r="7363">
          <cell r="A7363" t="str">
            <v>M030413037</v>
          </cell>
          <cell r="B7363" t="str">
            <v>TE AC PBB JE 1,0 MPa DN 600 188</v>
          </cell>
          <cell r="C7363" t="str">
            <v>PC</v>
          </cell>
          <cell r="D7363">
            <v>1267.1300000000001</v>
          </cell>
          <cell r="E7363">
            <v>1435.1514380000001</v>
          </cell>
        </row>
        <row r="7364">
          <cell r="A7364" t="str">
            <v>M030414000</v>
          </cell>
          <cell r="B7364" t="str">
            <v>TE AC PBB JE 1,6 MPa</v>
          </cell>
        </row>
        <row r="7365">
          <cell r="A7365" t="str">
            <v>M030414001</v>
          </cell>
          <cell r="B7365" t="str">
            <v>TE AC PBB JE 1,6 MPa DN 150 24</v>
          </cell>
          <cell r="C7365" t="str">
            <v>PC</v>
          </cell>
          <cell r="D7365">
            <v>644.87</v>
          </cell>
          <cell r="E7365">
            <v>730.37976200000003</v>
          </cell>
        </row>
        <row r="7366">
          <cell r="A7366" t="str">
            <v>M030414005</v>
          </cell>
          <cell r="B7366" t="str">
            <v>TE AC PBB JE 1,6 MPa DN 200 32</v>
          </cell>
          <cell r="C7366" t="str">
            <v>PC</v>
          </cell>
          <cell r="D7366">
            <v>709.35</v>
          </cell>
          <cell r="E7366">
            <v>803.40981000000011</v>
          </cell>
        </row>
        <row r="7367">
          <cell r="A7367" t="str">
            <v>M030414009</v>
          </cell>
          <cell r="B7367" t="str">
            <v>TE AC PBB JE 1,6 MPa DN 250 45</v>
          </cell>
          <cell r="C7367" t="str">
            <v>PC</v>
          </cell>
          <cell r="D7367">
            <v>780.29</v>
          </cell>
          <cell r="E7367">
            <v>883.75645399999996</v>
          </cell>
        </row>
        <row r="7368">
          <cell r="A7368" t="str">
            <v>M030414013</v>
          </cell>
          <cell r="B7368" t="str">
            <v>TE AC PBB JE 1,6 MPa DN 300 57</v>
          </cell>
          <cell r="C7368" t="str">
            <v>PC</v>
          </cell>
          <cell r="D7368">
            <v>858.32</v>
          </cell>
          <cell r="E7368">
            <v>972.13323200000013</v>
          </cell>
        </row>
        <row r="7369">
          <cell r="A7369" t="str">
            <v>M030414017</v>
          </cell>
          <cell r="B7369" t="str">
            <v>TE AC PBB JE 1,6 MPa DN 350 69</v>
          </cell>
          <cell r="C7369" t="str">
            <v>PC</v>
          </cell>
          <cell r="D7369">
            <v>944.15</v>
          </cell>
          <cell r="E7369">
            <v>1069.34429</v>
          </cell>
        </row>
        <row r="7370">
          <cell r="A7370" t="str">
            <v>M030414021</v>
          </cell>
          <cell r="B7370" t="str">
            <v>TE AC PBB JE 1,6 MPa DN 400 93</v>
          </cell>
          <cell r="C7370" t="str">
            <v>PC</v>
          </cell>
          <cell r="D7370">
            <v>1038.56</v>
          </cell>
          <cell r="E7370">
            <v>1176.273056</v>
          </cell>
        </row>
        <row r="7371">
          <cell r="A7371" t="str">
            <v>M030414025</v>
          </cell>
          <cell r="B7371" t="str">
            <v>TE AC PBB JE 1,6 MPa DN 450 112</v>
          </cell>
          <cell r="C7371" t="str">
            <v>PC</v>
          </cell>
          <cell r="D7371">
            <v>1142.42</v>
          </cell>
          <cell r="E7371">
            <v>1293.9048920000002</v>
          </cell>
        </row>
        <row r="7372">
          <cell r="A7372" t="str">
            <v>M030414029</v>
          </cell>
          <cell r="B7372" t="str">
            <v>TE AC PBB JE 1,6 MPa DN 500 150</v>
          </cell>
          <cell r="C7372" t="str">
            <v>PC</v>
          </cell>
          <cell r="D7372">
            <v>1256.6600000000001</v>
          </cell>
          <cell r="E7372">
            <v>1423.2931160000001</v>
          </cell>
        </row>
        <row r="7373">
          <cell r="A7373" t="str">
            <v>M030414033</v>
          </cell>
          <cell r="B7373" t="str">
            <v>TE AC PBB JE 1,6 MPa DN 550 184</v>
          </cell>
          <cell r="C7373" t="str">
            <v>PC</v>
          </cell>
          <cell r="D7373">
            <v>1382.33</v>
          </cell>
          <cell r="E7373">
            <v>1565.6269580000001</v>
          </cell>
        </row>
        <row r="7374">
          <cell r="A7374" t="str">
            <v>M030414037</v>
          </cell>
          <cell r="B7374" t="str">
            <v>TE AC PBB JE 1,6 MPa DN 600 238</v>
          </cell>
          <cell r="C7374" t="str">
            <v>PC</v>
          </cell>
          <cell r="D7374">
            <v>1520.56</v>
          </cell>
          <cell r="E7374">
            <v>1722.186256</v>
          </cell>
        </row>
        <row r="7375">
          <cell r="A7375" t="str">
            <v>M030415000</v>
          </cell>
          <cell r="B7375" t="str">
            <v>TE AC PBB JE 2,5 MPa</v>
          </cell>
        </row>
        <row r="7376">
          <cell r="A7376" t="str">
            <v>M030415001</v>
          </cell>
          <cell r="B7376" t="str">
            <v>TE AC PBB JE 2,5 MPa DN 150 24</v>
          </cell>
          <cell r="C7376" t="str">
            <v>PC</v>
          </cell>
          <cell r="D7376">
            <v>773.84</v>
          </cell>
          <cell r="E7376">
            <v>876.45118400000013</v>
          </cell>
        </row>
        <row r="7377">
          <cell r="A7377" t="str">
            <v>M030415005</v>
          </cell>
          <cell r="B7377" t="str">
            <v>TE AC PBB JE 2,5 MPa DN 200 33</v>
          </cell>
          <cell r="C7377" t="str">
            <v>PC</v>
          </cell>
          <cell r="D7377">
            <v>851.22</v>
          </cell>
          <cell r="E7377">
            <v>964.09177200000011</v>
          </cell>
        </row>
        <row r="7378">
          <cell r="A7378" t="str">
            <v>M030415009</v>
          </cell>
          <cell r="B7378" t="str">
            <v>TE AC PBB JE 2,5 MPa DN 250 49</v>
          </cell>
          <cell r="C7378" t="str">
            <v>PC</v>
          </cell>
          <cell r="D7378">
            <v>936.35</v>
          </cell>
          <cell r="E7378">
            <v>1060.51001</v>
          </cell>
        </row>
        <row r="7379">
          <cell r="A7379" t="str">
            <v>M030415013</v>
          </cell>
          <cell r="B7379" t="str">
            <v>TE AC PBB JE 2,5 MPa DN 300 64</v>
          </cell>
          <cell r="C7379" t="str">
            <v>PC</v>
          </cell>
          <cell r="D7379">
            <v>1029.98</v>
          </cell>
          <cell r="E7379">
            <v>1166.5553480000001</v>
          </cell>
        </row>
        <row r="7380">
          <cell r="A7380" t="str">
            <v>M030415017</v>
          </cell>
          <cell r="B7380" t="str">
            <v>TE AC PBB JE 2,5 MPa DN 350 80</v>
          </cell>
          <cell r="C7380" t="str">
            <v>PC</v>
          </cell>
          <cell r="D7380">
            <v>1132.98</v>
          </cell>
          <cell r="E7380">
            <v>1283.213148</v>
          </cell>
        </row>
        <row r="7381">
          <cell r="A7381" t="str">
            <v>M030415021</v>
          </cell>
          <cell r="B7381" t="str">
            <v>TE AC PBB JE 2,5 MPa DN 400 105</v>
          </cell>
          <cell r="C7381" t="str">
            <v>PC</v>
          </cell>
          <cell r="D7381">
            <v>1246.28</v>
          </cell>
          <cell r="E7381">
            <v>1411.536728</v>
          </cell>
        </row>
        <row r="7382">
          <cell r="A7382" t="str">
            <v>M030415025</v>
          </cell>
          <cell r="B7382" t="str">
            <v>TE AC PBB JE 2,5 MPa DN 450 131</v>
          </cell>
          <cell r="C7382" t="str">
            <v>PC</v>
          </cell>
          <cell r="D7382">
            <v>1370.9</v>
          </cell>
          <cell r="E7382">
            <v>1552.6813400000001</v>
          </cell>
        </row>
        <row r="7383">
          <cell r="A7383" t="str">
            <v>M030415029</v>
          </cell>
          <cell r="B7383" t="str">
            <v>TE AC PBB JE 2,5 MPa DN 500 181</v>
          </cell>
          <cell r="C7383" t="str">
            <v>PC</v>
          </cell>
          <cell r="D7383">
            <v>1508</v>
          </cell>
          <cell r="E7383">
            <v>1707.9608000000001</v>
          </cell>
        </row>
        <row r="7384">
          <cell r="A7384" t="str">
            <v>M030415033</v>
          </cell>
          <cell r="B7384" t="str">
            <v>TE AC PBB JE 2,5 MPa DN 550 213</v>
          </cell>
          <cell r="C7384" t="str">
            <v>PC</v>
          </cell>
          <cell r="D7384">
            <v>1658.79</v>
          </cell>
          <cell r="E7384">
            <v>1878.7455540000001</v>
          </cell>
        </row>
        <row r="7385">
          <cell r="A7385" t="str">
            <v>M030415037</v>
          </cell>
          <cell r="B7385" t="str">
            <v>TE AC PBB JE 2,5 MPa DN 600 274</v>
          </cell>
          <cell r="C7385" t="str">
            <v>PC</v>
          </cell>
          <cell r="D7385">
            <v>1824.67</v>
          </cell>
          <cell r="E7385">
            <v>2066.6212420000002</v>
          </cell>
        </row>
        <row r="7386">
          <cell r="A7386" t="str">
            <v>M030416000</v>
          </cell>
          <cell r="B7386" t="str">
            <v>TE DE REDUCAO AC PBB JE 1,0 MPa</v>
          </cell>
        </row>
        <row r="7387">
          <cell r="A7387" t="str">
            <v>M030416001</v>
          </cell>
          <cell r="B7387" t="str">
            <v>TE RD AC PBB JE 1,0 MPa DN 200 X 150 24</v>
          </cell>
          <cell r="C7387" t="str">
            <v>PC</v>
          </cell>
          <cell r="D7387">
            <v>620.67999999999995</v>
          </cell>
          <cell r="E7387">
            <v>702.982168</v>
          </cell>
        </row>
        <row r="7388">
          <cell r="A7388" t="str">
            <v>M030416005</v>
          </cell>
          <cell r="B7388" t="str">
            <v>TE RD AC PBB JE 1,0 MPa DN 250 X 150 30</v>
          </cell>
          <cell r="C7388" t="str">
            <v>PC</v>
          </cell>
          <cell r="D7388">
            <v>651.72</v>
          </cell>
          <cell r="E7388">
            <v>738.13807200000008</v>
          </cell>
        </row>
        <row r="7389">
          <cell r="A7389" t="str">
            <v>M030416009</v>
          </cell>
          <cell r="B7389" t="str">
            <v>TE RD AC PBB JE 1,0 MPa DN 250 X 200 33</v>
          </cell>
          <cell r="C7389" t="str">
            <v>PC</v>
          </cell>
          <cell r="D7389">
            <v>684.3</v>
          </cell>
          <cell r="E7389">
            <v>775.03818000000001</v>
          </cell>
        </row>
        <row r="7390">
          <cell r="A7390" t="str">
            <v>M030416013</v>
          </cell>
          <cell r="B7390" t="str">
            <v>TE RD AC PBB JE 1,0 MPa DN 300 X 150 35</v>
          </cell>
          <cell r="C7390" t="str">
            <v>PC</v>
          </cell>
          <cell r="D7390">
            <v>718.52</v>
          </cell>
          <cell r="E7390">
            <v>813.79575199999999</v>
          </cell>
        </row>
        <row r="7391">
          <cell r="A7391" t="str">
            <v>M030416017</v>
          </cell>
          <cell r="B7391" t="str">
            <v>TE RD AC PBB JE 1,0 MPa DN 300 X 200 39</v>
          </cell>
          <cell r="C7391" t="str">
            <v>PC</v>
          </cell>
          <cell r="D7391">
            <v>754.45</v>
          </cell>
          <cell r="E7391">
            <v>854.49007000000006</v>
          </cell>
        </row>
        <row r="7392">
          <cell r="A7392" t="str">
            <v>M030416021</v>
          </cell>
          <cell r="B7392" t="str">
            <v>TE RD AC PBB JE 1,0 MPa DN 300 X 250 42</v>
          </cell>
          <cell r="C7392" t="str">
            <v>PC</v>
          </cell>
          <cell r="D7392">
            <v>792.17</v>
          </cell>
          <cell r="E7392">
            <v>897.21174199999996</v>
          </cell>
        </row>
        <row r="7393">
          <cell r="A7393" t="str">
            <v>M030416025</v>
          </cell>
          <cell r="B7393" t="str">
            <v>TE RD AC PBB JE 1,0 MPa DN 350 X 150 39</v>
          </cell>
          <cell r="C7393" t="str">
            <v>PC</v>
          </cell>
          <cell r="D7393">
            <v>831.78</v>
          </cell>
          <cell r="E7393">
            <v>942.074028</v>
          </cell>
        </row>
        <row r="7394">
          <cell r="A7394" t="str">
            <v>M030416029</v>
          </cell>
          <cell r="B7394" t="str">
            <v>TE RD AC PBB JE 1,0 MPa DN 350 X 200 43</v>
          </cell>
          <cell r="C7394" t="str">
            <v>PC</v>
          </cell>
          <cell r="D7394">
            <v>873.36</v>
          </cell>
          <cell r="E7394">
            <v>989.16753600000004</v>
          </cell>
        </row>
        <row r="7395">
          <cell r="A7395" t="str">
            <v>M030416033</v>
          </cell>
          <cell r="B7395" t="str">
            <v>TE RD AC PBB JE 1,0 MPa DN 350 X 250 48</v>
          </cell>
          <cell r="C7395" t="str">
            <v>PC</v>
          </cell>
          <cell r="D7395">
            <v>917.03</v>
          </cell>
          <cell r="E7395">
            <v>1038.6281779999999</v>
          </cell>
        </row>
        <row r="7396">
          <cell r="A7396" t="str">
            <v>M030416037</v>
          </cell>
          <cell r="B7396" t="str">
            <v>TE RD AC PBB JE 1,0 MPa DN 350 X 300 51</v>
          </cell>
          <cell r="C7396" t="str">
            <v>PC</v>
          </cell>
          <cell r="D7396">
            <v>962.88</v>
          </cell>
          <cell r="E7396">
            <v>1090.557888</v>
          </cell>
        </row>
        <row r="7397">
          <cell r="A7397" t="str">
            <v>M030416041</v>
          </cell>
          <cell r="B7397" t="str">
            <v>TE RD AC PBB JE 1,0 MPa DN 400 X 150 48</v>
          </cell>
          <cell r="C7397" t="str">
            <v>PC</v>
          </cell>
          <cell r="D7397">
            <v>1011.03</v>
          </cell>
          <cell r="E7397">
            <v>1145.092578</v>
          </cell>
        </row>
        <row r="7398">
          <cell r="A7398" t="str">
            <v>M030416045</v>
          </cell>
          <cell r="B7398" t="str">
            <v>TE RD AC PBB JE 1,0 MPa DN 400 X 200 52</v>
          </cell>
          <cell r="C7398" t="str">
            <v>PC</v>
          </cell>
          <cell r="D7398">
            <v>1061.58</v>
          </cell>
          <cell r="E7398">
            <v>1202.3455079999999</v>
          </cell>
        </row>
        <row r="7399">
          <cell r="A7399" t="str">
            <v>M030416049</v>
          </cell>
          <cell r="B7399" t="str">
            <v>TE RD AC PBB JE 1,0 MPa DN 400 X 250 57</v>
          </cell>
          <cell r="C7399" t="str">
            <v>PC</v>
          </cell>
          <cell r="D7399">
            <v>1114.6600000000001</v>
          </cell>
          <cell r="E7399">
            <v>1262.4639160000002</v>
          </cell>
        </row>
        <row r="7400">
          <cell r="A7400" t="str">
            <v>M030416053</v>
          </cell>
          <cell r="B7400" t="str">
            <v>TE RD AC PBB JE 1,0 MPa DN 400 X 300 61</v>
          </cell>
          <cell r="C7400" t="str">
            <v>PC</v>
          </cell>
          <cell r="D7400">
            <v>1170.3900000000001</v>
          </cell>
          <cell r="E7400">
            <v>1325.5837140000001</v>
          </cell>
        </row>
        <row r="7401">
          <cell r="A7401" t="str">
            <v>M030416057</v>
          </cell>
          <cell r="B7401" t="str">
            <v>TE RD AC PBB JE 1,0 MPa DN 400 X 350 65</v>
          </cell>
          <cell r="C7401" t="str">
            <v>PC</v>
          </cell>
          <cell r="D7401">
            <v>1228.9100000000001</v>
          </cell>
          <cell r="E7401">
            <v>1391.8634660000002</v>
          </cell>
        </row>
        <row r="7402">
          <cell r="A7402" t="str">
            <v>M030416061</v>
          </cell>
          <cell r="B7402" t="str">
            <v>TE RD AC PBB JE 1,0 MPa DN 450 X 150 54</v>
          </cell>
          <cell r="C7402" t="str">
            <v>PC</v>
          </cell>
          <cell r="D7402">
            <v>1290.3599999999999</v>
          </cell>
          <cell r="E7402">
            <v>1461.461736</v>
          </cell>
        </row>
        <row r="7403">
          <cell r="A7403" t="str">
            <v>M030416065</v>
          </cell>
          <cell r="B7403" t="str">
            <v>TE RD AC PBB JE 1,0 MPa DN 450 X 200 59</v>
          </cell>
          <cell r="C7403" t="str">
            <v>PC</v>
          </cell>
          <cell r="D7403">
            <v>1354.88</v>
          </cell>
          <cell r="E7403">
            <v>1534.5370880000003</v>
          </cell>
        </row>
        <row r="7404">
          <cell r="A7404" t="str">
            <v>M030416069</v>
          </cell>
          <cell r="B7404" t="str">
            <v>TE RD AC PBB JE 1,0 MPa DN 450 X 250 64</v>
          </cell>
          <cell r="C7404" t="str">
            <v>PC</v>
          </cell>
          <cell r="D7404">
            <v>1422.62</v>
          </cell>
          <cell r="E7404">
            <v>1611.2594119999999</v>
          </cell>
        </row>
        <row r="7405">
          <cell r="A7405" t="str">
            <v>M030416073</v>
          </cell>
          <cell r="B7405" t="str">
            <v>TE RD AC PBB JE 1,0 MPa DN 450 X 300 69</v>
          </cell>
          <cell r="C7405" t="str">
            <v>PC</v>
          </cell>
          <cell r="D7405">
            <v>1493.75</v>
          </cell>
          <cell r="E7405">
            <v>1691.82125</v>
          </cell>
        </row>
        <row r="7406">
          <cell r="A7406" t="str">
            <v>M030416077</v>
          </cell>
          <cell r="B7406" t="str">
            <v>TE RD AC PBB JE 1,0 MPa DN 450 X 350 75</v>
          </cell>
          <cell r="C7406" t="str">
            <v>PC</v>
          </cell>
          <cell r="D7406">
            <v>1568.44</v>
          </cell>
          <cell r="E7406">
            <v>1776.4151440000001</v>
          </cell>
        </row>
        <row r="7407">
          <cell r="A7407" t="str">
            <v>M030416081</v>
          </cell>
          <cell r="B7407" t="str">
            <v>TE RD AC PBB JE 1,0 MPa DN 450 X 400 79</v>
          </cell>
          <cell r="C7407" t="str">
            <v>PC</v>
          </cell>
          <cell r="D7407">
            <v>1646.86</v>
          </cell>
          <cell r="E7407">
            <v>1865.2336359999999</v>
          </cell>
        </row>
        <row r="7408">
          <cell r="A7408" t="str">
            <v>M030416085</v>
          </cell>
          <cell r="B7408" t="str">
            <v>TE RD AC PBB JE 1,0 MPa DN 500 X 150 71</v>
          </cell>
          <cell r="C7408" t="str">
            <v>PC</v>
          </cell>
          <cell r="D7408">
            <v>1729.2</v>
          </cell>
          <cell r="E7408">
            <v>1958.4919200000002</v>
          </cell>
        </row>
        <row r="7409">
          <cell r="A7409" t="str">
            <v>M030416089</v>
          </cell>
          <cell r="B7409" t="str">
            <v>TE RD AC PBB JE 1,0 MPa DN 500 X 200 76</v>
          </cell>
          <cell r="C7409" t="str">
            <v>PC</v>
          </cell>
          <cell r="D7409">
            <v>1815.66</v>
          </cell>
          <cell r="E7409">
            <v>2056.4165160000002</v>
          </cell>
        </row>
        <row r="7410">
          <cell r="A7410" t="str">
            <v>M030416093</v>
          </cell>
          <cell r="B7410" t="str">
            <v>TE RD AC PBB JE 1,0 MPa DN 500 X 250 82</v>
          </cell>
          <cell r="C7410" t="str">
            <v>PC</v>
          </cell>
          <cell r="D7410">
            <v>1906.45</v>
          </cell>
          <cell r="E7410">
            <v>2159.2452700000003</v>
          </cell>
        </row>
        <row r="7411">
          <cell r="A7411" t="str">
            <v>M030416097</v>
          </cell>
          <cell r="B7411" t="str">
            <v>TE RD AC PBB JE 1,0 MPa DN 500 X 300 87</v>
          </cell>
          <cell r="C7411" t="str">
            <v>PC</v>
          </cell>
          <cell r="D7411">
            <v>2001.77</v>
          </cell>
          <cell r="E7411">
            <v>2267.204702</v>
          </cell>
        </row>
        <row r="7412">
          <cell r="A7412" t="str">
            <v>M030416101</v>
          </cell>
          <cell r="B7412" t="str">
            <v>TE RD AC PBB JE 1,0 MPa DN 500 X 350 92</v>
          </cell>
          <cell r="C7412" t="str">
            <v>PC</v>
          </cell>
          <cell r="D7412">
            <v>2101.86</v>
          </cell>
          <cell r="E7412">
            <v>2380.5666360000005</v>
          </cell>
        </row>
        <row r="7413">
          <cell r="A7413" t="str">
            <v>M030416105</v>
          </cell>
          <cell r="B7413" t="str">
            <v>TE RD AC PBB JE 1,0 MPa DN 500 X 400 99</v>
          </cell>
          <cell r="C7413" t="str">
            <v>PC</v>
          </cell>
          <cell r="D7413">
            <v>2206.9499999999998</v>
          </cell>
          <cell r="E7413">
            <v>2499.59157</v>
          </cell>
        </row>
        <row r="7414">
          <cell r="A7414" t="str">
            <v>M030416109</v>
          </cell>
          <cell r="B7414" t="str">
            <v>TE RD AC PBB JE 1,0 MPa DN 500 X 450 105</v>
          </cell>
          <cell r="C7414" t="str">
            <v>PC</v>
          </cell>
          <cell r="D7414">
            <v>2317.3000000000002</v>
          </cell>
          <cell r="E7414">
            <v>2624.5739800000001</v>
          </cell>
        </row>
        <row r="7415">
          <cell r="A7415" t="str">
            <v>M030416113</v>
          </cell>
          <cell r="B7415" t="str">
            <v>TE RD AC PBB JE 1,0 MPa DN 550 X 150 82</v>
          </cell>
          <cell r="C7415" t="str">
            <v>PC</v>
          </cell>
          <cell r="D7415">
            <v>2433.16</v>
          </cell>
          <cell r="E7415">
            <v>2755.797016</v>
          </cell>
        </row>
        <row r="7416">
          <cell r="A7416" t="str">
            <v>M030416117</v>
          </cell>
          <cell r="B7416" t="str">
            <v>TE RD AC PBB JE 1,0 MPa DN 550 X 200 87</v>
          </cell>
          <cell r="C7416" t="str">
            <v>PC</v>
          </cell>
          <cell r="D7416">
            <v>2554.8200000000002</v>
          </cell>
          <cell r="E7416">
            <v>2893.5891320000005</v>
          </cell>
        </row>
        <row r="7417">
          <cell r="A7417" t="str">
            <v>M030416121</v>
          </cell>
          <cell r="B7417" t="str">
            <v>TE RD AC PBB JE 1,0 MPa DN 550 X 250 93</v>
          </cell>
          <cell r="C7417" t="str">
            <v>PC</v>
          </cell>
          <cell r="D7417">
            <v>2682.56</v>
          </cell>
          <cell r="E7417">
            <v>3038.267456</v>
          </cell>
        </row>
        <row r="7418">
          <cell r="A7418" t="str">
            <v>M030416125</v>
          </cell>
          <cell r="B7418" t="str">
            <v>TE RD AC PBB JE 1,0 MPa DN 550 X 300 99</v>
          </cell>
          <cell r="C7418" t="str">
            <v>PC</v>
          </cell>
          <cell r="D7418">
            <v>2816.69</v>
          </cell>
          <cell r="E7418">
            <v>3190.183094</v>
          </cell>
        </row>
        <row r="7419">
          <cell r="A7419" t="str">
            <v>M030416129</v>
          </cell>
          <cell r="B7419" t="str">
            <v>TE RD AC PBB JE 1,0 MPa DN 550 X 350 104</v>
          </cell>
          <cell r="C7419" t="str">
            <v>PC</v>
          </cell>
          <cell r="D7419">
            <v>2957.52</v>
          </cell>
          <cell r="E7419">
            <v>3349.687152</v>
          </cell>
        </row>
        <row r="7420">
          <cell r="A7420" t="str">
            <v>M030416133</v>
          </cell>
          <cell r="B7420" t="str">
            <v>TE RD AC PBB JE 1,0 MPa DN 550 X 400 111</v>
          </cell>
          <cell r="C7420" t="str">
            <v>PC</v>
          </cell>
          <cell r="D7420">
            <v>3105.4</v>
          </cell>
          <cell r="E7420">
            <v>3517.1760400000003</v>
          </cell>
        </row>
        <row r="7421">
          <cell r="A7421" t="str">
            <v>M030416137</v>
          </cell>
          <cell r="B7421" t="str">
            <v>TE RD AC PBB JE 1,0 MPa DN 550 X 450 117</v>
          </cell>
          <cell r="C7421" t="str">
            <v>PC</v>
          </cell>
          <cell r="D7421">
            <v>3260.67</v>
          </cell>
          <cell r="E7421">
            <v>3693.034842</v>
          </cell>
        </row>
        <row r="7422">
          <cell r="A7422" t="str">
            <v>M030416141</v>
          </cell>
          <cell r="B7422" t="str">
            <v>TE RD AC PBB JE 1,0 MPa DN 550 X 500 128</v>
          </cell>
          <cell r="C7422" t="str">
            <v>PC</v>
          </cell>
          <cell r="D7422">
            <v>3423.7</v>
          </cell>
          <cell r="E7422">
            <v>3877.68262</v>
          </cell>
        </row>
        <row r="7423">
          <cell r="A7423" t="str">
            <v>M030416145</v>
          </cell>
          <cell r="B7423" t="str">
            <v>TE RD AC PBB JE 1,0 MPa DN 600 X 150 104</v>
          </cell>
          <cell r="C7423" t="str">
            <v>PC</v>
          </cell>
          <cell r="D7423">
            <v>3594.89</v>
          </cell>
          <cell r="E7423">
            <v>4071.5724140000002</v>
          </cell>
        </row>
        <row r="7424">
          <cell r="A7424" t="str">
            <v>M030416149</v>
          </cell>
          <cell r="B7424" t="str">
            <v>TE RD AC PBB JE 1,0 MPa DN 600 X 200 110</v>
          </cell>
          <cell r="C7424" t="str">
            <v>PC</v>
          </cell>
          <cell r="D7424">
            <v>3774.63</v>
          </cell>
          <cell r="E7424">
            <v>4275.1459380000006</v>
          </cell>
        </row>
        <row r="7425">
          <cell r="A7425" t="str">
            <v>M030416153</v>
          </cell>
          <cell r="B7425" t="str">
            <v>TE RD AC PBB JE 1,0 MPa DN 600 X 250 117</v>
          </cell>
          <cell r="C7425" t="str">
            <v>PC</v>
          </cell>
          <cell r="D7425">
            <v>3963.36</v>
          </cell>
          <cell r="E7425">
            <v>4488.9015360000003</v>
          </cell>
        </row>
        <row r="7426">
          <cell r="A7426" t="str">
            <v>M030416157</v>
          </cell>
          <cell r="B7426" t="str">
            <v>TE RD AC PBB JE 1,0 MPa DN 600 X 300 124</v>
          </cell>
          <cell r="C7426" t="str">
            <v>PC</v>
          </cell>
          <cell r="D7426">
            <v>4161.53</v>
          </cell>
          <cell r="E7426">
            <v>4713.3488779999998</v>
          </cell>
        </row>
        <row r="7427">
          <cell r="A7427" t="str">
            <v>M030416161</v>
          </cell>
          <cell r="B7427" t="str">
            <v>TE RD AC PBB JE 1,0 MPa DN 600 X 350 129</v>
          </cell>
          <cell r="C7427" t="str">
            <v>PC</v>
          </cell>
          <cell r="D7427">
            <v>4369.6099999999997</v>
          </cell>
          <cell r="E7427">
            <v>4949.0202859999999</v>
          </cell>
        </row>
        <row r="7428">
          <cell r="A7428" t="str">
            <v>M030416165</v>
          </cell>
          <cell r="B7428" t="str">
            <v>TE RD AC PBB JE 1,0 MPa DN 600 X 400 137</v>
          </cell>
          <cell r="C7428" t="str">
            <v>PC</v>
          </cell>
          <cell r="D7428">
            <v>4588.09</v>
          </cell>
          <cell r="E7428">
            <v>5196.4707340000004</v>
          </cell>
        </row>
        <row r="7429">
          <cell r="A7429" t="str">
            <v>M030416169</v>
          </cell>
          <cell r="B7429" t="str">
            <v>TE RD AC PBB JE 1,0 MPa DN 600 X 450 144</v>
          </cell>
          <cell r="C7429" t="str">
            <v>PC</v>
          </cell>
          <cell r="D7429">
            <v>4817.49</v>
          </cell>
          <cell r="E7429">
            <v>5456.2891739999995</v>
          </cell>
        </row>
        <row r="7430">
          <cell r="A7430" t="str">
            <v>M030416173</v>
          </cell>
          <cell r="B7430" t="str">
            <v>TE RD AC PBB JE 1,0 MPa DN 600 X 500 156</v>
          </cell>
          <cell r="C7430" t="str">
            <v>PC</v>
          </cell>
          <cell r="D7430">
            <v>5058.37</v>
          </cell>
          <cell r="E7430">
            <v>5729.1098620000002</v>
          </cell>
        </row>
        <row r="7431">
          <cell r="A7431" t="str">
            <v>M030416177</v>
          </cell>
          <cell r="B7431" t="str">
            <v>TE RD AC PBB JE 1,0 MPa DN 600 X 550 164</v>
          </cell>
          <cell r="C7431" t="str">
            <v>PC</v>
          </cell>
          <cell r="D7431">
            <v>5311.29</v>
          </cell>
          <cell r="E7431">
            <v>6015.5670540000001</v>
          </cell>
        </row>
        <row r="7432">
          <cell r="A7432" t="str">
            <v>M030417000</v>
          </cell>
          <cell r="B7432" t="str">
            <v>TE DE REDUCAO AC PBB JE 1,6 MPa</v>
          </cell>
        </row>
        <row r="7433">
          <cell r="A7433" t="str">
            <v>M030417001</v>
          </cell>
          <cell r="B7433" t="str">
            <v>TE RD AC PBB JE 1,6 MPa DN 200 X 150 24</v>
          </cell>
          <cell r="C7433" t="str">
            <v>PC</v>
          </cell>
          <cell r="D7433">
            <v>682.75</v>
          </cell>
          <cell r="E7433">
            <v>773.28264999999999</v>
          </cell>
        </row>
        <row r="7434">
          <cell r="A7434" t="str">
            <v>M030417005</v>
          </cell>
          <cell r="B7434" t="str">
            <v>TE RD AC PBB JE 1,6 MPa DN 250 X 150 30</v>
          </cell>
          <cell r="C7434" t="str">
            <v>PC</v>
          </cell>
          <cell r="D7434">
            <v>716.89</v>
          </cell>
          <cell r="E7434">
            <v>811.949614</v>
          </cell>
        </row>
        <row r="7435">
          <cell r="A7435" t="str">
            <v>M030417009</v>
          </cell>
          <cell r="B7435" t="str">
            <v>TE RD AC PBB JE 1,6 MPa DN 250 X 200 33</v>
          </cell>
          <cell r="C7435" t="str">
            <v>PC</v>
          </cell>
          <cell r="D7435">
            <v>752.73</v>
          </cell>
          <cell r="E7435">
            <v>852.54199800000004</v>
          </cell>
        </row>
        <row r="7436">
          <cell r="A7436" t="str">
            <v>M030417013</v>
          </cell>
          <cell r="B7436" t="str">
            <v>TE RD AC PBB JE 1,6 MPa DN 300 X 150 35</v>
          </cell>
          <cell r="C7436" t="str">
            <v>PC</v>
          </cell>
          <cell r="D7436">
            <v>790.37</v>
          </cell>
          <cell r="E7436">
            <v>895.17306200000007</v>
          </cell>
        </row>
        <row r="7437">
          <cell r="A7437" t="str">
            <v>M030417017</v>
          </cell>
          <cell r="B7437" t="str">
            <v>TE RD AC PBB JE 1,6 MPa DN 300 X 200 39</v>
          </cell>
          <cell r="C7437" t="str">
            <v>PC</v>
          </cell>
          <cell r="D7437">
            <v>829.89</v>
          </cell>
          <cell r="E7437">
            <v>939.93341399999997</v>
          </cell>
        </row>
        <row r="7438">
          <cell r="A7438" t="str">
            <v>M030417021</v>
          </cell>
          <cell r="B7438" t="str">
            <v>TE RD AC PBB JE 1,6 MPa DN 300 X 250 42</v>
          </cell>
          <cell r="C7438" t="str">
            <v>PC</v>
          </cell>
          <cell r="D7438">
            <v>871.38</v>
          </cell>
          <cell r="E7438">
            <v>986.92498799999998</v>
          </cell>
        </row>
        <row r="7439">
          <cell r="A7439" t="str">
            <v>M030417025</v>
          </cell>
          <cell r="B7439" t="str">
            <v>TE RD AC PBB JE 1,6 MPa DN 350 X 150 39</v>
          </cell>
          <cell r="C7439" t="str">
            <v>PC</v>
          </cell>
          <cell r="D7439">
            <v>914.95</v>
          </cell>
          <cell r="E7439">
            <v>1036.2723700000001</v>
          </cell>
        </row>
        <row r="7440">
          <cell r="A7440" t="str">
            <v>M030417029</v>
          </cell>
          <cell r="B7440" t="str">
            <v>TE RD AC PBB JE 1,6 MPa DN 350 X 200 43</v>
          </cell>
          <cell r="C7440" t="str">
            <v>PC</v>
          </cell>
          <cell r="D7440">
            <v>960.7</v>
          </cell>
          <cell r="E7440">
            <v>1088.0888200000002</v>
          </cell>
        </row>
        <row r="7441">
          <cell r="A7441" t="str">
            <v>M030417033</v>
          </cell>
          <cell r="B7441" t="str">
            <v>TE RD AC PBB JE 1,6 MPa DN 350 X 250 48</v>
          </cell>
          <cell r="C7441" t="str">
            <v>PC</v>
          </cell>
          <cell r="D7441">
            <v>1008.74</v>
          </cell>
          <cell r="E7441">
            <v>1142.498924</v>
          </cell>
        </row>
        <row r="7442">
          <cell r="A7442" t="str">
            <v>M030417037</v>
          </cell>
          <cell r="B7442" t="str">
            <v>TE RD AC PBB JE 1,6 MPa DN 350 X 300 51</v>
          </cell>
          <cell r="C7442" t="str">
            <v>PC</v>
          </cell>
          <cell r="D7442">
            <v>1059.17</v>
          </cell>
          <cell r="E7442">
            <v>1199.6159420000001</v>
          </cell>
        </row>
        <row r="7443">
          <cell r="A7443" t="str">
            <v>M030417041</v>
          </cell>
          <cell r="B7443" t="str">
            <v>TE RD AC PBB JE 1,6 MPa DN 400 X 150 48</v>
          </cell>
          <cell r="C7443" t="str">
            <v>PC</v>
          </cell>
          <cell r="D7443">
            <v>1112.1300000000001</v>
          </cell>
          <cell r="E7443">
            <v>1259.5984380000002</v>
          </cell>
        </row>
        <row r="7444">
          <cell r="A7444" t="str">
            <v>M030417045</v>
          </cell>
          <cell r="B7444" t="str">
            <v>TE RD AC PBB JE 1,6 MPa DN 400 X 200 54</v>
          </cell>
          <cell r="C7444" t="str">
            <v>PC</v>
          </cell>
          <cell r="D7444">
            <v>1167.74</v>
          </cell>
          <cell r="E7444">
            <v>1322.582324</v>
          </cell>
        </row>
        <row r="7445">
          <cell r="A7445" t="str">
            <v>M030417049</v>
          </cell>
          <cell r="B7445" t="str">
            <v>TE RD AC PBB JE 1,6 MPa DN 400 X 250 61</v>
          </cell>
          <cell r="C7445" t="str">
            <v>PC</v>
          </cell>
          <cell r="D7445">
            <v>1226.1300000000001</v>
          </cell>
          <cell r="E7445">
            <v>1388.7148380000001</v>
          </cell>
        </row>
        <row r="7446">
          <cell r="A7446" t="str">
            <v>M030417053</v>
          </cell>
          <cell r="B7446" t="str">
            <v>TE RD AC PBB JE 1,6 MPa DN 400 X 300 84</v>
          </cell>
          <cell r="C7446" t="str">
            <v>PC</v>
          </cell>
          <cell r="D7446">
            <v>1287.43</v>
          </cell>
          <cell r="E7446">
            <v>1458.1432180000002</v>
          </cell>
        </row>
        <row r="7447">
          <cell r="A7447" t="str">
            <v>M030417057</v>
          </cell>
          <cell r="B7447" t="str">
            <v>TE RD AC PBB JE 1,6 MPa DN 400 X 350 89</v>
          </cell>
          <cell r="C7447" t="str">
            <v>PC</v>
          </cell>
          <cell r="D7447">
            <v>1351.8</v>
          </cell>
          <cell r="E7447">
            <v>1531.0486800000001</v>
          </cell>
        </row>
        <row r="7448">
          <cell r="A7448" t="str">
            <v>M030417061</v>
          </cell>
          <cell r="B7448" t="str">
            <v>TE RD AC PBB JE 1,6 MPa DN 450 X 150 55</v>
          </cell>
          <cell r="C7448" t="str">
            <v>PC</v>
          </cell>
          <cell r="D7448">
            <v>1419.39</v>
          </cell>
          <cell r="E7448">
            <v>1607.6011140000003</v>
          </cell>
        </row>
        <row r="7449">
          <cell r="A7449" t="str">
            <v>M030417065</v>
          </cell>
          <cell r="B7449" t="str">
            <v>TE RD AC PBB JE 1,6 MPa DN 450 X 200 61</v>
          </cell>
          <cell r="C7449" t="str">
            <v>PC</v>
          </cell>
          <cell r="D7449">
            <v>1490.36</v>
          </cell>
          <cell r="E7449">
            <v>1687.981736</v>
          </cell>
        </row>
        <row r="7450">
          <cell r="A7450" t="str">
            <v>M030417069</v>
          </cell>
          <cell r="B7450" t="str">
            <v>TE RD AC PBB JE 1,6 MPa DN 450 X 250 68</v>
          </cell>
          <cell r="C7450" t="str">
            <v>PC</v>
          </cell>
          <cell r="D7450">
            <v>1564.88</v>
          </cell>
          <cell r="E7450">
            <v>1772.3830880000003</v>
          </cell>
        </row>
        <row r="7451">
          <cell r="A7451" t="str">
            <v>M030417073</v>
          </cell>
          <cell r="B7451" t="str">
            <v>TE RD AC PBB JE 1,6 MPa DN 450 X 300 95</v>
          </cell>
          <cell r="C7451" t="str">
            <v>PC</v>
          </cell>
          <cell r="D7451">
            <v>1643.13</v>
          </cell>
          <cell r="E7451">
            <v>1861.0090380000001</v>
          </cell>
        </row>
        <row r="7452">
          <cell r="A7452" t="str">
            <v>M030417077</v>
          </cell>
          <cell r="B7452" t="str">
            <v>TE RD AC PBB JE 1,6 MPa DN 450 X 350 103</v>
          </cell>
          <cell r="C7452" t="str">
            <v>PC</v>
          </cell>
          <cell r="D7452">
            <v>1725.28</v>
          </cell>
          <cell r="E7452">
            <v>1954.052128</v>
          </cell>
        </row>
        <row r="7453">
          <cell r="A7453" t="str">
            <v>M030417081</v>
          </cell>
          <cell r="B7453" t="str">
            <v>TE RD AC PBB JE 1,6 MPa DN 450 X 400 110</v>
          </cell>
          <cell r="C7453" t="str">
            <v>PC</v>
          </cell>
          <cell r="D7453">
            <v>1811.55</v>
          </cell>
          <cell r="E7453">
            <v>2051.7615300000002</v>
          </cell>
        </row>
        <row r="7454">
          <cell r="A7454" t="str">
            <v>M030417085</v>
          </cell>
          <cell r="B7454" t="str">
            <v>TE RD AC PBB JE 1,6 MPa DN 500 X 150 72</v>
          </cell>
          <cell r="C7454" t="str">
            <v>PC</v>
          </cell>
          <cell r="D7454">
            <v>1902.12</v>
          </cell>
          <cell r="E7454">
            <v>2154.3411120000001</v>
          </cell>
        </row>
        <row r="7455">
          <cell r="A7455" t="str">
            <v>M030417089</v>
          </cell>
          <cell r="B7455" t="str">
            <v>TE RD AC PBB JE 1,6 MPa DN 500 X 200 78</v>
          </cell>
          <cell r="C7455" t="str">
            <v>PC</v>
          </cell>
          <cell r="D7455">
            <v>1997.23</v>
          </cell>
          <cell r="E7455">
            <v>2262.0626980000002</v>
          </cell>
        </row>
        <row r="7456">
          <cell r="A7456" t="str">
            <v>M030417093</v>
          </cell>
          <cell r="B7456" t="str">
            <v>TE RD AC PBB JE 1,6 MPa DN 500 X 250 86</v>
          </cell>
          <cell r="C7456" t="str">
            <v>PC</v>
          </cell>
          <cell r="D7456">
            <v>2097.09</v>
          </cell>
          <cell r="E7456">
            <v>2375.1641340000001</v>
          </cell>
        </row>
        <row r="7457">
          <cell r="A7457" t="str">
            <v>M030417097</v>
          </cell>
          <cell r="B7457" t="str">
            <v>TE RD AC PBB JE 1,6 MPa DN 500 X 300 92</v>
          </cell>
          <cell r="C7457" t="str">
            <v>PC</v>
          </cell>
          <cell r="D7457">
            <v>2201.9499999999998</v>
          </cell>
          <cell r="E7457">
            <v>2493.92857</v>
          </cell>
        </row>
        <row r="7458">
          <cell r="A7458" t="str">
            <v>M030417101</v>
          </cell>
          <cell r="B7458" t="str">
            <v>TE RD AC PBB JE 1,6 MPa DN 500 X 350 98</v>
          </cell>
          <cell r="C7458" t="str">
            <v>PC</v>
          </cell>
          <cell r="D7458">
            <v>2312.04</v>
          </cell>
          <cell r="E7458">
            <v>2618.6165040000001</v>
          </cell>
        </row>
        <row r="7459">
          <cell r="A7459" t="str">
            <v>M030417105</v>
          </cell>
          <cell r="B7459" t="str">
            <v>TE RD AC PBB JE 1,6 MPa DN 500 X 400 134</v>
          </cell>
          <cell r="C7459" t="str">
            <v>PC</v>
          </cell>
          <cell r="D7459">
            <v>2427.64</v>
          </cell>
          <cell r="E7459">
            <v>2749.5450639999999</v>
          </cell>
        </row>
        <row r="7460">
          <cell r="A7460" t="str">
            <v>M030417109</v>
          </cell>
          <cell r="B7460" t="str">
            <v>TE RD AC PBB JE 1,6 MPa DN 500 X 450 143</v>
          </cell>
          <cell r="C7460" t="str">
            <v>PC</v>
          </cell>
          <cell r="D7460">
            <v>2549.0300000000002</v>
          </cell>
          <cell r="E7460">
            <v>2887.0313780000001</v>
          </cell>
        </row>
        <row r="7461">
          <cell r="A7461" t="str">
            <v>M030417113</v>
          </cell>
          <cell r="B7461" t="str">
            <v>TE RD AC PBB JE 1,6 MPa DN 550 X 150 83</v>
          </cell>
          <cell r="C7461" t="str">
            <v>PC</v>
          </cell>
          <cell r="D7461">
            <v>2676.48</v>
          </cell>
          <cell r="E7461">
            <v>3031.3812480000001</v>
          </cell>
        </row>
        <row r="7462">
          <cell r="A7462" t="str">
            <v>M030417117</v>
          </cell>
          <cell r="B7462" t="str">
            <v>TE RD AC PBB JE 1,6 MPa DN 550 X 200 89</v>
          </cell>
          <cell r="C7462" t="str">
            <v>PC</v>
          </cell>
          <cell r="D7462">
            <v>2810.3</v>
          </cell>
          <cell r="E7462">
            <v>3182.9457800000005</v>
          </cell>
        </row>
        <row r="7463">
          <cell r="A7463" t="str">
            <v>M030417121</v>
          </cell>
          <cell r="B7463" t="str">
            <v>TE RD AC PBB JE 1,6 MPa DN 550 X 250 97</v>
          </cell>
          <cell r="C7463" t="str">
            <v>PC</v>
          </cell>
          <cell r="D7463">
            <v>2950.82</v>
          </cell>
          <cell r="E7463">
            <v>3342.0987320000004</v>
          </cell>
        </row>
        <row r="7464">
          <cell r="A7464" t="str">
            <v>M030417125</v>
          </cell>
          <cell r="B7464" t="str">
            <v>TE RD AC PBB JE 1,6 MPa DN 550 X 300 104</v>
          </cell>
          <cell r="C7464" t="str">
            <v>PC</v>
          </cell>
          <cell r="D7464">
            <v>3098.36</v>
          </cell>
          <cell r="E7464">
            <v>3509.2025360000002</v>
          </cell>
        </row>
        <row r="7465">
          <cell r="A7465" t="str">
            <v>M030417129</v>
          </cell>
          <cell r="B7465" t="str">
            <v>TE RD AC PBB JE 1,6 MPa DN 550 X 350 110</v>
          </cell>
          <cell r="C7465" t="str">
            <v>PC</v>
          </cell>
          <cell r="D7465">
            <v>3253.28</v>
          </cell>
          <cell r="E7465">
            <v>3684.6649280000006</v>
          </cell>
        </row>
        <row r="7466">
          <cell r="A7466" t="str">
            <v>M030417133</v>
          </cell>
          <cell r="B7466" t="str">
            <v>TE RD AC PBB JE 1,6 MPa DN 550 X 400 150</v>
          </cell>
          <cell r="C7466" t="str">
            <v>PC</v>
          </cell>
          <cell r="D7466">
            <v>3415.94</v>
          </cell>
          <cell r="E7466">
            <v>3868.8936440000002</v>
          </cell>
        </row>
        <row r="7467">
          <cell r="A7467" t="str">
            <v>M030417137</v>
          </cell>
          <cell r="B7467" t="str">
            <v>TE RD AC PBB JE 1,6 MPa DN 550 X 450 161</v>
          </cell>
          <cell r="C7467" t="str">
            <v>PC</v>
          </cell>
          <cell r="D7467">
            <v>3586.74</v>
          </cell>
          <cell r="E7467">
            <v>4062.3417239999999</v>
          </cell>
        </row>
        <row r="7468">
          <cell r="A7468" t="str">
            <v>M030417141</v>
          </cell>
          <cell r="B7468" t="str">
            <v>TE RD AC PBB JE 1,6 MPa DN 550 X 500 175</v>
          </cell>
          <cell r="C7468" t="str">
            <v>PC</v>
          </cell>
          <cell r="D7468">
            <v>3766.07</v>
          </cell>
          <cell r="E7468">
            <v>4265.4508820000001</v>
          </cell>
        </row>
        <row r="7469">
          <cell r="A7469" t="str">
            <v>M030417145</v>
          </cell>
          <cell r="B7469" t="str">
            <v>TE RD AC PBB JE 1,6 MPa DN 600 X 150 105</v>
          </cell>
          <cell r="C7469" t="str">
            <v>PC</v>
          </cell>
          <cell r="D7469">
            <v>3954.38</v>
          </cell>
          <cell r="E7469">
            <v>4478.7307880000008</v>
          </cell>
        </row>
        <row r="7470">
          <cell r="A7470" t="str">
            <v>M030417149</v>
          </cell>
          <cell r="B7470" t="str">
            <v>TE RD AC PBB JE 1,6 MPa DN 600 X 200 112</v>
          </cell>
          <cell r="C7470" t="str">
            <v>PC</v>
          </cell>
          <cell r="D7470">
            <v>4152.1000000000004</v>
          </cell>
          <cell r="E7470">
            <v>4702.6684600000008</v>
          </cell>
        </row>
        <row r="7471">
          <cell r="A7471" t="str">
            <v>M030417153</v>
          </cell>
          <cell r="B7471" t="str">
            <v>TE RD AC PBB JE 1,6 MPa DN 600 X 250 121</v>
          </cell>
          <cell r="C7471" t="str">
            <v>PC</v>
          </cell>
          <cell r="D7471">
            <v>4359.7</v>
          </cell>
          <cell r="E7471">
            <v>4937.7962200000002</v>
          </cell>
        </row>
        <row r="7472">
          <cell r="A7472" t="str">
            <v>M030417157</v>
          </cell>
          <cell r="B7472" t="str">
            <v>TE RD AC PBB JE 1,6 MPa DN 600 X 300 129</v>
          </cell>
          <cell r="C7472" t="str">
            <v>PC</v>
          </cell>
          <cell r="D7472">
            <v>4577.6899999999996</v>
          </cell>
          <cell r="E7472">
            <v>5184.6916940000001</v>
          </cell>
        </row>
        <row r="7473">
          <cell r="A7473" t="str">
            <v>M030417161</v>
          </cell>
          <cell r="B7473" t="str">
            <v>TE RD AC PBB JE 1,6 MPa DN 600 X 350 136</v>
          </cell>
          <cell r="C7473" t="str">
            <v>PC</v>
          </cell>
          <cell r="D7473">
            <v>4806.57</v>
          </cell>
          <cell r="E7473">
            <v>5443.921182</v>
          </cell>
        </row>
        <row r="7474">
          <cell r="A7474" t="str">
            <v>M030417165</v>
          </cell>
          <cell r="B7474" t="str">
            <v>TE RD AC PBB JE 1,6 MPa DN 600 X 400 145</v>
          </cell>
          <cell r="C7474" t="str">
            <v>PC</v>
          </cell>
          <cell r="D7474">
            <v>5046.8999999999996</v>
          </cell>
          <cell r="E7474">
            <v>5716.1189400000003</v>
          </cell>
        </row>
        <row r="7475">
          <cell r="A7475" t="str">
            <v>M030417169</v>
          </cell>
          <cell r="B7475" t="str">
            <v>TE RD AC PBB JE 1,6 MPa DN 600 X 450 192</v>
          </cell>
          <cell r="C7475" t="str">
            <v>PC</v>
          </cell>
          <cell r="D7475">
            <v>5299.24</v>
          </cell>
          <cell r="E7475">
            <v>6001.9192240000002</v>
          </cell>
        </row>
        <row r="7476">
          <cell r="A7476" t="str">
            <v>M030417173</v>
          </cell>
          <cell r="B7476" t="str">
            <v>TE RD AC PBB JE 1,6 MPa DN 600 X 500 209</v>
          </cell>
          <cell r="C7476" t="str">
            <v>PC</v>
          </cell>
          <cell r="D7476">
            <v>5564.21</v>
          </cell>
          <cell r="E7476">
            <v>6302.0242459999999</v>
          </cell>
        </row>
        <row r="7477">
          <cell r="A7477" t="str">
            <v>M030417177</v>
          </cell>
          <cell r="B7477" t="str">
            <v>TE RD AC PBB JE 1,6 MPa DN 600 X 550 220</v>
          </cell>
          <cell r="C7477" t="str">
            <v>PC</v>
          </cell>
          <cell r="D7477">
            <v>5842.42</v>
          </cell>
          <cell r="E7477">
            <v>6617.1248920000007</v>
          </cell>
        </row>
        <row r="7478">
          <cell r="A7478" t="str">
            <v>M030418000</v>
          </cell>
          <cell r="B7478" t="str">
            <v>TE DE REDUCAO AC PBB JE 2,5 MPa</v>
          </cell>
        </row>
        <row r="7479">
          <cell r="A7479" t="str">
            <v>M030418001</v>
          </cell>
          <cell r="B7479" t="str">
            <v>TE RD AC PBB JE 2,5 MPa DN 200 X 150 24</v>
          </cell>
          <cell r="C7479" t="str">
            <v>PC</v>
          </cell>
          <cell r="D7479">
            <v>751.03</v>
          </cell>
          <cell r="E7479">
            <v>850.616578</v>
          </cell>
        </row>
        <row r="7480">
          <cell r="A7480" t="str">
            <v>M030418005</v>
          </cell>
          <cell r="B7480" t="str">
            <v>TE RD AC PBB JE 2,5 MPa DN 250 X 150 31</v>
          </cell>
          <cell r="C7480" t="str">
            <v>PC</v>
          </cell>
          <cell r="D7480">
            <v>788.58</v>
          </cell>
          <cell r="E7480">
            <v>893.14570800000013</v>
          </cell>
        </row>
        <row r="7481">
          <cell r="A7481" t="str">
            <v>M030418009</v>
          </cell>
          <cell r="B7481" t="str">
            <v>TE RD AC PBB JE 2,5 MPa DN 250 X 200 43</v>
          </cell>
          <cell r="C7481" t="str">
            <v>PC</v>
          </cell>
          <cell r="D7481">
            <v>828.01</v>
          </cell>
          <cell r="E7481">
            <v>937.804126</v>
          </cell>
        </row>
        <row r="7482">
          <cell r="A7482" t="str">
            <v>M030418013</v>
          </cell>
          <cell r="B7482" t="str">
            <v>TE RD AC PBB JE 2,5 MPa DN 300 X 150 36</v>
          </cell>
          <cell r="C7482" t="str">
            <v>PC</v>
          </cell>
          <cell r="D7482">
            <v>869.41</v>
          </cell>
          <cell r="E7482">
            <v>984.69376599999998</v>
          </cell>
        </row>
        <row r="7483">
          <cell r="A7483" t="str">
            <v>M030418017</v>
          </cell>
          <cell r="B7483" t="str">
            <v>TE RD AC PBB JE 2,5 MPa DN 300 X 200 41</v>
          </cell>
          <cell r="C7483" t="str">
            <v>PC</v>
          </cell>
          <cell r="D7483">
            <v>912.88</v>
          </cell>
          <cell r="E7483">
            <v>1033.9278879999999</v>
          </cell>
        </row>
        <row r="7484">
          <cell r="A7484" t="str">
            <v>M030418021</v>
          </cell>
          <cell r="B7484" t="str">
            <v>TE RD AC PBB JE 2,5 MPa DN 300 X 250 57</v>
          </cell>
          <cell r="C7484" t="str">
            <v>PC</v>
          </cell>
          <cell r="D7484">
            <v>958.52</v>
          </cell>
          <cell r="E7484">
            <v>1085.6197520000001</v>
          </cell>
        </row>
        <row r="7485">
          <cell r="A7485" t="str">
            <v>M030418025</v>
          </cell>
          <cell r="B7485" t="str">
            <v>TE RD AC PBB JE 2,5 MPa DN 350 X 150 40</v>
          </cell>
          <cell r="C7485" t="str">
            <v>PC</v>
          </cell>
          <cell r="D7485">
            <v>1006.45</v>
          </cell>
          <cell r="E7485">
            <v>1139.9052700000002</v>
          </cell>
        </row>
        <row r="7486">
          <cell r="A7486" t="str">
            <v>M030418029</v>
          </cell>
          <cell r="B7486" t="str">
            <v>TE RD AC PBB JE 2,5 MPa DN 350 X 200 45</v>
          </cell>
          <cell r="C7486" t="str">
            <v>PC</v>
          </cell>
          <cell r="D7486">
            <v>1056.77</v>
          </cell>
          <cell r="E7486">
            <v>1196.897702</v>
          </cell>
        </row>
        <row r="7487">
          <cell r="A7487" t="str">
            <v>M030418033</v>
          </cell>
          <cell r="B7487" t="str">
            <v>TE RD AC PBB JE 2,5 MPa DN 350 X 250 65</v>
          </cell>
          <cell r="C7487" t="str">
            <v>PC</v>
          </cell>
          <cell r="D7487">
            <v>1109.6099999999999</v>
          </cell>
          <cell r="E7487">
            <v>1256.7442859999999</v>
          </cell>
        </row>
        <row r="7488">
          <cell r="A7488" t="str">
            <v>M030418037</v>
          </cell>
          <cell r="B7488" t="str">
            <v>TE RD AC PBB JE 2,5 MPa DN 350 X 300 70</v>
          </cell>
          <cell r="C7488" t="str">
            <v>PC</v>
          </cell>
          <cell r="D7488">
            <v>1165.0899999999999</v>
          </cell>
          <cell r="E7488">
            <v>1319.5809340000001</v>
          </cell>
        </row>
        <row r="7489">
          <cell r="A7489" t="str">
            <v>M030418041</v>
          </cell>
          <cell r="B7489" t="str">
            <v>TE RD AC PBB JE 2,5 MPa DN 400 X 150 49</v>
          </cell>
          <cell r="C7489" t="str">
            <v>PC</v>
          </cell>
          <cell r="D7489">
            <v>1223.3499999999999</v>
          </cell>
          <cell r="E7489">
            <v>1385.56621</v>
          </cell>
        </row>
        <row r="7490">
          <cell r="A7490" t="str">
            <v>M030418045</v>
          </cell>
          <cell r="B7490" t="str">
            <v>TE RD AC PBB JE 2,5 MPa DN 400 X 200 54</v>
          </cell>
          <cell r="C7490" t="str">
            <v>PC</v>
          </cell>
          <cell r="D7490">
            <v>1284.51</v>
          </cell>
          <cell r="E7490">
            <v>1454.8360259999999</v>
          </cell>
        </row>
        <row r="7491">
          <cell r="A7491" t="str">
            <v>M030418049</v>
          </cell>
          <cell r="B7491" t="str">
            <v>TE RD AC PBB JE 2,5 MPa DN 400 X 250 61</v>
          </cell>
          <cell r="C7491" t="str">
            <v>PC</v>
          </cell>
          <cell r="D7491">
            <v>1348.74</v>
          </cell>
          <cell r="E7491">
            <v>1527.582924</v>
          </cell>
        </row>
        <row r="7492">
          <cell r="A7492" t="str">
            <v>M030418053</v>
          </cell>
          <cell r="B7492" t="str">
            <v>TE RD AC PBB JE 2,5 MPa DN 400 X 300 84</v>
          </cell>
          <cell r="C7492" t="str">
            <v>PC</v>
          </cell>
          <cell r="D7492">
            <v>1416.17</v>
          </cell>
          <cell r="E7492">
            <v>1603.954142</v>
          </cell>
        </row>
        <row r="7493">
          <cell r="A7493" t="str">
            <v>M030418057</v>
          </cell>
          <cell r="B7493" t="str">
            <v>TE RD AC PBB JE 2,5 MPa DN 400 X 350 90</v>
          </cell>
          <cell r="C7493" t="str">
            <v>PC</v>
          </cell>
          <cell r="D7493">
            <v>1486.98</v>
          </cell>
          <cell r="E7493">
            <v>1684.153548</v>
          </cell>
        </row>
        <row r="7494">
          <cell r="A7494" t="str">
            <v>M030418061</v>
          </cell>
          <cell r="B7494" t="str">
            <v>TE RD AC PBB JE 2,5 MPa DN 450 X 150 56</v>
          </cell>
          <cell r="C7494" t="str">
            <v>PC</v>
          </cell>
          <cell r="D7494">
            <v>1561.33</v>
          </cell>
          <cell r="E7494">
            <v>1768.3623580000001</v>
          </cell>
        </row>
        <row r="7495">
          <cell r="A7495" t="str">
            <v>M030418065</v>
          </cell>
          <cell r="B7495" t="str">
            <v>TE RD AC PBB JE 2,5 MPa DN 450 X 200 62</v>
          </cell>
          <cell r="C7495" t="str">
            <v>PC</v>
          </cell>
          <cell r="D7495">
            <v>1639.4</v>
          </cell>
          <cell r="E7495">
            <v>1856.7844400000001</v>
          </cell>
        </row>
        <row r="7496">
          <cell r="A7496" t="str">
            <v>M030418069</v>
          </cell>
          <cell r="B7496" t="str">
            <v>TE RD AC PBB JE 2,5 MPa DN 450 X 250 69</v>
          </cell>
          <cell r="C7496" t="str">
            <v>PC</v>
          </cell>
          <cell r="D7496">
            <v>1721.37</v>
          </cell>
          <cell r="E7496">
            <v>1949.623662</v>
          </cell>
        </row>
        <row r="7497">
          <cell r="A7497" t="str">
            <v>M030418073</v>
          </cell>
          <cell r="B7497" t="str">
            <v>TE RD AC PBB JE 2,5 MPa DN 450 X 300 103</v>
          </cell>
          <cell r="C7497" t="str">
            <v>PC</v>
          </cell>
          <cell r="D7497">
            <v>1807.44</v>
          </cell>
          <cell r="E7497">
            <v>2047.1065440000002</v>
          </cell>
        </row>
        <row r="7498">
          <cell r="A7498" t="str">
            <v>M030418077</v>
          </cell>
          <cell r="B7498" t="str">
            <v>TE RD AC PBB JE 2,5 MPa DN 450 X 350 111</v>
          </cell>
          <cell r="C7498" t="str">
            <v>PC</v>
          </cell>
          <cell r="D7498">
            <v>1897.81</v>
          </cell>
          <cell r="E7498">
            <v>2149.4596059999999</v>
          </cell>
        </row>
        <row r="7499">
          <cell r="A7499" t="str">
            <v>M030418081</v>
          </cell>
          <cell r="B7499" t="str">
            <v>TE RD AC PBB JE 2,5 MPa DN 450 X 400 130</v>
          </cell>
          <cell r="C7499" t="str">
            <v>PC</v>
          </cell>
          <cell r="D7499">
            <v>1992.7</v>
          </cell>
          <cell r="E7499">
            <v>2256.9320200000002</v>
          </cell>
        </row>
        <row r="7500">
          <cell r="A7500" t="str">
            <v>M030418085</v>
          </cell>
          <cell r="B7500" t="str">
            <v>TE RD AC PBB JE 2,5 MPa DN 500 X 150 73</v>
          </cell>
          <cell r="C7500" t="str">
            <v>PC</v>
          </cell>
          <cell r="D7500">
            <v>2092.34</v>
          </cell>
          <cell r="E7500">
            <v>2369.7842840000003</v>
          </cell>
        </row>
        <row r="7501">
          <cell r="A7501" t="str">
            <v>M030418089</v>
          </cell>
          <cell r="B7501" t="str">
            <v>TE RD AC PBB JE 2,5 MPa DN 500 X 200 79</v>
          </cell>
          <cell r="C7501" t="str">
            <v>PC</v>
          </cell>
          <cell r="D7501">
            <v>2196.9499999999998</v>
          </cell>
          <cell r="E7501">
            <v>2488.26557</v>
          </cell>
        </row>
        <row r="7502">
          <cell r="A7502" t="str">
            <v>M030418093</v>
          </cell>
          <cell r="B7502" t="str">
            <v>TE RD AC PBB JE 2,5 MPa DN 500 X 250 87</v>
          </cell>
          <cell r="C7502" t="str">
            <v>PC</v>
          </cell>
          <cell r="D7502">
            <v>2306.8000000000002</v>
          </cell>
          <cell r="E7502">
            <v>2612.6816800000001</v>
          </cell>
        </row>
        <row r="7503">
          <cell r="A7503" t="str">
            <v>M030418097</v>
          </cell>
          <cell r="B7503" t="str">
            <v>TE RD AC PBB JE 2,5 MPa DN 500 X 300 95</v>
          </cell>
          <cell r="C7503" t="str">
            <v>PC</v>
          </cell>
          <cell r="D7503">
            <v>2422.14</v>
          </cell>
          <cell r="E7503">
            <v>2743.3157639999999</v>
          </cell>
        </row>
        <row r="7504">
          <cell r="A7504" t="str">
            <v>M030418101</v>
          </cell>
          <cell r="B7504" t="str">
            <v>TE RD AC PBB JE 2,5 MPa DN 500 X 350 101</v>
          </cell>
          <cell r="C7504" t="str">
            <v>PC</v>
          </cell>
          <cell r="D7504">
            <v>2543.25</v>
          </cell>
          <cell r="E7504">
            <v>2880.48495</v>
          </cell>
        </row>
        <row r="7505">
          <cell r="A7505" t="str">
            <v>M030418105</v>
          </cell>
          <cell r="B7505" t="str">
            <v>TE RD AC PBB JE 2,5 MPa DN 500 X 400 147</v>
          </cell>
          <cell r="C7505" t="str">
            <v>PC</v>
          </cell>
          <cell r="D7505">
            <v>2670.41</v>
          </cell>
          <cell r="E7505">
            <v>3024.5063660000001</v>
          </cell>
        </row>
        <row r="7506">
          <cell r="A7506" t="str">
            <v>M030418109</v>
          </cell>
          <cell r="B7506" t="str">
            <v>TE RD AC PBB JE 2,5 MPa DN 500 X 450 206</v>
          </cell>
          <cell r="C7506" t="str">
            <v>PC</v>
          </cell>
          <cell r="D7506">
            <v>2803.93</v>
          </cell>
          <cell r="E7506">
            <v>3175.7311180000002</v>
          </cell>
        </row>
        <row r="7507">
          <cell r="A7507" t="str">
            <v>M030418113</v>
          </cell>
          <cell r="B7507" t="str">
            <v>TE RD AC PBB JE 2,5 MPa DN 550 X 150 84</v>
          </cell>
          <cell r="C7507" t="str">
            <v>PC</v>
          </cell>
          <cell r="D7507">
            <v>2944.13</v>
          </cell>
          <cell r="E7507">
            <v>3334.5216380000002</v>
          </cell>
        </row>
        <row r="7508">
          <cell r="A7508" t="str">
            <v>M030418117</v>
          </cell>
          <cell r="B7508" t="str">
            <v>TE RD AC PBB JE 2,5 MPa DN 550 X 200 91</v>
          </cell>
          <cell r="C7508" t="str">
            <v>PC</v>
          </cell>
          <cell r="D7508">
            <v>3091.33</v>
          </cell>
          <cell r="E7508">
            <v>3501.240358</v>
          </cell>
        </row>
        <row r="7509">
          <cell r="A7509" t="str">
            <v>M030418121</v>
          </cell>
          <cell r="B7509" t="str">
            <v>TE RD AC PBB JE 2,5 MPa DN 550 X 250 100</v>
          </cell>
          <cell r="C7509" t="str">
            <v>PC</v>
          </cell>
          <cell r="D7509">
            <v>3245.9</v>
          </cell>
          <cell r="E7509">
            <v>3676.3063400000001</v>
          </cell>
        </row>
        <row r="7510">
          <cell r="A7510" t="str">
            <v>M030418125</v>
          </cell>
          <cell r="B7510" t="str">
            <v>TE RD AC PBB JE 2,5 MPa DN 550 X 300 109</v>
          </cell>
          <cell r="C7510" t="str">
            <v>PC</v>
          </cell>
          <cell r="D7510">
            <v>3408.19</v>
          </cell>
          <cell r="E7510">
            <v>3860.1159940000002</v>
          </cell>
        </row>
        <row r="7511">
          <cell r="A7511" t="str">
            <v>M030418129</v>
          </cell>
          <cell r="B7511" t="str">
            <v>TE RD AC PBB JE 2,5 MPa DN 550 X 350 116</v>
          </cell>
          <cell r="C7511" t="str">
            <v>PC</v>
          </cell>
          <cell r="D7511">
            <v>3578.6</v>
          </cell>
          <cell r="E7511">
            <v>4053.1223600000003</v>
          </cell>
        </row>
        <row r="7512">
          <cell r="A7512" t="str">
            <v>M030418133</v>
          </cell>
          <cell r="B7512" t="str">
            <v>TE RD AC PBB JE 2,5 MPa DN 550 X 400 169</v>
          </cell>
          <cell r="C7512" t="str">
            <v>PC</v>
          </cell>
          <cell r="D7512">
            <v>3757.53</v>
          </cell>
          <cell r="E7512">
            <v>4255.7784780000002</v>
          </cell>
        </row>
        <row r="7513">
          <cell r="A7513" t="str">
            <v>M030418137</v>
          </cell>
          <cell r="B7513" t="str">
            <v>TE RD AC PBB JE 2,5 MPa DN 550 X 450 200</v>
          </cell>
          <cell r="C7513" t="str">
            <v>PC</v>
          </cell>
          <cell r="D7513">
            <v>3945.41</v>
          </cell>
          <cell r="E7513">
            <v>4468.5713660000001</v>
          </cell>
        </row>
        <row r="7514">
          <cell r="A7514" t="str">
            <v>M030418141</v>
          </cell>
          <cell r="B7514" t="str">
            <v>TE RD AC PBB JE 2,5 MPa DN 550 X 500 206</v>
          </cell>
          <cell r="C7514" t="str">
            <v>PC</v>
          </cell>
          <cell r="D7514">
            <v>4142.68</v>
          </cell>
          <cell r="E7514">
            <v>4691.9993680000007</v>
          </cell>
        </row>
        <row r="7515">
          <cell r="A7515" t="str">
            <v>M030418145</v>
          </cell>
          <cell r="B7515" t="str">
            <v>TE RD AC PBB JE 2,5 MPa DN 600 X 150 107</v>
          </cell>
          <cell r="C7515" t="str">
            <v>PC</v>
          </cell>
          <cell r="D7515">
            <v>4349.8100000000004</v>
          </cell>
          <cell r="E7515">
            <v>4926.594806000001</v>
          </cell>
        </row>
        <row r="7516">
          <cell r="A7516" t="str">
            <v>M030418149</v>
          </cell>
          <cell r="B7516" t="str">
            <v>TE RD AC PBB JE 2,5 MPa DN 600 X 200 114</v>
          </cell>
          <cell r="C7516" t="str">
            <v>PC</v>
          </cell>
          <cell r="D7516">
            <v>4567.3100000000004</v>
          </cell>
          <cell r="E7516">
            <v>5172.9353060000003</v>
          </cell>
        </row>
        <row r="7517">
          <cell r="A7517" t="str">
            <v>M030418153</v>
          </cell>
          <cell r="B7517" t="str">
            <v>TE RD AC PBB JE 2,5 MPa DN 600 X 250 124</v>
          </cell>
          <cell r="C7517" t="str">
            <v>PC</v>
          </cell>
          <cell r="D7517">
            <v>4795.67</v>
          </cell>
          <cell r="E7517">
            <v>5431.5758420000002</v>
          </cell>
        </row>
        <row r="7518">
          <cell r="A7518" t="str">
            <v>M030418157</v>
          </cell>
          <cell r="B7518" t="str">
            <v>TE RD AC PBB JE 2,5 MPa DN 600 X 300 134</v>
          </cell>
          <cell r="C7518" t="str">
            <v>PC</v>
          </cell>
          <cell r="D7518">
            <v>5035.45</v>
          </cell>
          <cell r="E7518">
            <v>5703.15067</v>
          </cell>
        </row>
        <row r="7519">
          <cell r="A7519" t="str">
            <v>M030418161</v>
          </cell>
          <cell r="B7519" t="str">
            <v>TE RD AC PBB JE 2,5 MPa DN 600 X 350 141</v>
          </cell>
          <cell r="C7519" t="str">
            <v>PC</v>
          </cell>
          <cell r="D7519">
            <v>5287.23</v>
          </cell>
          <cell r="E7519">
            <v>5988.3166979999996</v>
          </cell>
        </row>
        <row r="7520">
          <cell r="A7520" t="str">
            <v>M030418165</v>
          </cell>
          <cell r="B7520" t="str">
            <v>TE RD AC PBB JE 2,5 MPa DN 600 X 400 153</v>
          </cell>
          <cell r="C7520" t="str">
            <v>PC</v>
          </cell>
          <cell r="D7520">
            <v>5551.59</v>
          </cell>
          <cell r="E7520">
            <v>6287.7308340000009</v>
          </cell>
        </row>
        <row r="7521">
          <cell r="A7521" t="str">
            <v>M030418169</v>
          </cell>
          <cell r="B7521" t="str">
            <v>TE RD AC PBB JE 2,5 MPa DN 600 X 450 235</v>
          </cell>
          <cell r="C7521" t="str">
            <v>PC</v>
          </cell>
          <cell r="D7521">
            <v>5829.17</v>
          </cell>
          <cell r="E7521">
            <v>6602.1179420000008</v>
          </cell>
        </row>
        <row r="7522">
          <cell r="A7522" t="str">
            <v>M030418173</v>
          </cell>
          <cell r="B7522" t="str">
            <v>TE RD AC PBB JE 2,5 MPa DN 600 X 500 305</v>
          </cell>
          <cell r="C7522" t="str">
            <v>PC</v>
          </cell>
          <cell r="D7522">
            <v>6120.63</v>
          </cell>
          <cell r="E7522">
            <v>6932.2255380000006</v>
          </cell>
        </row>
        <row r="7523">
          <cell r="A7523" t="str">
            <v>M030418177</v>
          </cell>
          <cell r="B7523" t="str">
            <v>TE RD AC PBB JE 2,5 MPa DN 600 X 550 272</v>
          </cell>
          <cell r="C7523" t="str">
            <v>PC</v>
          </cell>
          <cell r="D7523">
            <v>6426.66</v>
          </cell>
          <cell r="E7523">
            <v>7278.8351160000002</v>
          </cell>
        </row>
        <row r="7524">
          <cell r="A7524" t="str">
            <v>M030419000</v>
          </cell>
          <cell r="B7524" t="str">
            <v>CRUZETA AC PBBB JE 1,0 MPa</v>
          </cell>
        </row>
        <row r="7525">
          <cell r="A7525" t="str">
            <v>M030419001</v>
          </cell>
          <cell r="B7525" t="str">
            <v>X AC PBBB JE 1,0 MPa DN 150 27,000 kg</v>
          </cell>
          <cell r="C7525" t="str">
            <v>PC</v>
          </cell>
          <cell r="D7525">
            <v>644.87</v>
          </cell>
          <cell r="E7525">
            <v>730.37976200000003</v>
          </cell>
        </row>
        <row r="7526">
          <cell r="A7526" t="str">
            <v>M030419005</v>
          </cell>
          <cell r="B7526" t="str">
            <v>X AC PBBB JE 1,0 MPa DN 200 36,000 kg</v>
          </cell>
          <cell r="C7526" t="str">
            <v>PC</v>
          </cell>
          <cell r="D7526">
            <v>709.35</v>
          </cell>
          <cell r="E7526">
            <v>803.40981000000011</v>
          </cell>
        </row>
        <row r="7527">
          <cell r="A7527" t="str">
            <v>M030419009</v>
          </cell>
          <cell r="B7527" t="str">
            <v>X AC PBBB JE 1,0 MPa DN 250 50,000 kg</v>
          </cell>
          <cell r="C7527" t="str">
            <v>PC</v>
          </cell>
          <cell r="D7527">
            <v>780.29</v>
          </cell>
          <cell r="E7527">
            <v>883.75645399999996</v>
          </cell>
        </row>
        <row r="7528">
          <cell r="A7528" t="str">
            <v>M030419013</v>
          </cell>
          <cell r="B7528" t="str">
            <v>X AC PBBB JE 1,0 MPa DN 300 61,000 kg</v>
          </cell>
          <cell r="C7528" t="str">
            <v>PC</v>
          </cell>
          <cell r="D7528">
            <v>858.32</v>
          </cell>
          <cell r="E7528">
            <v>972.13323200000013</v>
          </cell>
        </row>
        <row r="7529">
          <cell r="A7529" t="str">
            <v>M030419017</v>
          </cell>
          <cell r="B7529" t="str">
            <v>X AC PBBB JE 1,0 MPa DN 350 72,000 kg</v>
          </cell>
          <cell r="C7529" t="str">
            <v>PC</v>
          </cell>
          <cell r="D7529">
            <v>944.15</v>
          </cell>
          <cell r="E7529">
            <v>1069.34429</v>
          </cell>
        </row>
        <row r="7530">
          <cell r="A7530" t="str">
            <v>M030419021</v>
          </cell>
          <cell r="B7530" t="str">
            <v>X AC PBBB JE 1,0 MPa DN 400 93,000 kg</v>
          </cell>
          <cell r="C7530" t="str">
            <v>PC</v>
          </cell>
          <cell r="D7530">
            <v>1038.56</v>
          </cell>
          <cell r="E7530">
            <v>1176.273056</v>
          </cell>
        </row>
        <row r="7531">
          <cell r="A7531" t="str">
            <v>M030419025</v>
          </cell>
          <cell r="B7531" t="str">
            <v>X AC PBBB JE 1,0 MPa DN 450 108,000 kg</v>
          </cell>
          <cell r="C7531" t="str">
            <v>PC</v>
          </cell>
          <cell r="D7531">
            <v>1142.42</v>
          </cell>
          <cell r="E7531">
            <v>1293.9048920000002</v>
          </cell>
        </row>
        <row r="7532">
          <cell r="A7532" t="str">
            <v>M030419029</v>
          </cell>
          <cell r="B7532" t="str">
            <v>X AC PBBB JE 1,0 MPa DN 500 150,000 kg</v>
          </cell>
          <cell r="C7532" t="str">
            <v>PC</v>
          </cell>
          <cell r="D7532">
            <v>1256.6600000000001</v>
          </cell>
          <cell r="E7532">
            <v>1423.2931160000001</v>
          </cell>
        </row>
        <row r="7533">
          <cell r="A7533" t="str">
            <v>M030419033</v>
          </cell>
          <cell r="B7533" t="str">
            <v>X AC PBBB JE 1,0 MPa DN 550 177,000 kg</v>
          </cell>
          <cell r="C7533" t="str">
            <v>PC</v>
          </cell>
          <cell r="D7533">
            <v>1382.33</v>
          </cell>
          <cell r="E7533">
            <v>1565.6269580000001</v>
          </cell>
        </row>
        <row r="7534">
          <cell r="A7534" t="str">
            <v>M030419037</v>
          </cell>
          <cell r="B7534" t="str">
            <v>X AC PBBB JE 1,0 MPa DN 600 235,000 kg</v>
          </cell>
          <cell r="C7534" t="str">
            <v>PC</v>
          </cell>
          <cell r="D7534">
            <v>1520.56</v>
          </cell>
          <cell r="E7534">
            <v>1722.186256</v>
          </cell>
        </row>
        <row r="7535">
          <cell r="A7535" t="str">
            <v>M030420000</v>
          </cell>
          <cell r="B7535" t="str">
            <v>CRUZETA AC PBBB JE 1,6 MPa</v>
          </cell>
        </row>
        <row r="7536">
          <cell r="A7536" t="str">
            <v>M030420001</v>
          </cell>
          <cell r="B7536" t="str">
            <v>X AC PBBB JE 1,6 MPa DN150 33,000 kg</v>
          </cell>
          <cell r="C7536" t="str">
            <v>PC</v>
          </cell>
          <cell r="D7536">
            <v>709.35</v>
          </cell>
          <cell r="E7536">
            <v>803.40981000000011</v>
          </cell>
        </row>
        <row r="7537">
          <cell r="A7537" t="str">
            <v>M030420005</v>
          </cell>
          <cell r="B7537" t="str">
            <v>X AC PBBB JE 1,6 MPa DN 200 44,000 kg</v>
          </cell>
          <cell r="C7537" t="str">
            <v>PC</v>
          </cell>
          <cell r="D7537">
            <v>780.29</v>
          </cell>
          <cell r="E7537">
            <v>883.75645399999996</v>
          </cell>
        </row>
        <row r="7538">
          <cell r="A7538" t="str">
            <v>M030420009</v>
          </cell>
          <cell r="B7538" t="str">
            <v>X AC PBBB JE 1,6 MPa DN 250 62,000 kg</v>
          </cell>
          <cell r="C7538" t="str">
            <v>PC</v>
          </cell>
          <cell r="D7538">
            <v>858.32</v>
          </cell>
          <cell r="E7538">
            <v>972.13323200000013</v>
          </cell>
        </row>
        <row r="7539">
          <cell r="A7539" t="str">
            <v>M030420013</v>
          </cell>
          <cell r="B7539" t="str">
            <v>X AC PBBB JE 1,6 MPa DN 300 77,000 kg</v>
          </cell>
          <cell r="C7539" t="str">
            <v>PC</v>
          </cell>
          <cell r="D7539">
            <v>944.15</v>
          </cell>
          <cell r="E7539">
            <v>1069.34429</v>
          </cell>
        </row>
        <row r="7540">
          <cell r="A7540" t="str">
            <v>M030420017</v>
          </cell>
          <cell r="B7540" t="str">
            <v>X AC PBBB JE 1,6 MPa DN 350 94,000 kg</v>
          </cell>
          <cell r="C7540" t="str">
            <v>PC</v>
          </cell>
          <cell r="D7540">
            <v>1038.56</v>
          </cell>
          <cell r="E7540">
            <v>1176.273056</v>
          </cell>
        </row>
        <row r="7541">
          <cell r="A7541" t="str">
            <v>M030420021</v>
          </cell>
          <cell r="B7541" t="str">
            <v>X AC PBBB JE 1,6 MPa DN 400 129,000 kg</v>
          </cell>
          <cell r="C7541" t="str">
            <v>PC</v>
          </cell>
          <cell r="D7541">
            <v>1142.42</v>
          </cell>
          <cell r="E7541">
            <v>1293.9048920000002</v>
          </cell>
        </row>
        <row r="7542">
          <cell r="A7542" t="str">
            <v>M030420025</v>
          </cell>
          <cell r="B7542" t="str">
            <v>X AC PBBB JE 1,6 MPa DN 450 157,000 kg</v>
          </cell>
          <cell r="C7542" t="str">
            <v>PC</v>
          </cell>
          <cell r="D7542">
            <v>1256.6600000000001</v>
          </cell>
          <cell r="E7542">
            <v>1423.2931160000001</v>
          </cell>
        </row>
        <row r="7543">
          <cell r="A7543" t="str">
            <v>M030420029</v>
          </cell>
          <cell r="B7543" t="str">
            <v>X AC PBBB JE 1,6 MPa DN 500 209,000 kg</v>
          </cell>
          <cell r="C7543" t="str">
            <v>PC</v>
          </cell>
          <cell r="D7543">
            <v>1382.33</v>
          </cell>
          <cell r="E7543">
            <v>1565.6269580000001</v>
          </cell>
        </row>
        <row r="7544">
          <cell r="A7544" t="str">
            <v>M030420033</v>
          </cell>
          <cell r="B7544" t="str">
            <v>X AC PBBB JE 1,6 MPa DN 550 259,000 kg</v>
          </cell>
          <cell r="C7544" t="str">
            <v>PC</v>
          </cell>
          <cell r="D7544">
            <v>1520.56</v>
          </cell>
          <cell r="E7544">
            <v>1722.186256</v>
          </cell>
        </row>
        <row r="7545">
          <cell r="A7545" t="str">
            <v>M030420037</v>
          </cell>
          <cell r="B7545" t="str">
            <v>X AC PBBB JE 1,6 MPa DN 600 334,000 kg</v>
          </cell>
          <cell r="C7545" t="str">
            <v>PC</v>
          </cell>
          <cell r="D7545">
            <v>1672.62</v>
          </cell>
          <cell r="E7545">
            <v>1894.409412</v>
          </cell>
        </row>
        <row r="7546">
          <cell r="A7546" t="str">
            <v>M030421000</v>
          </cell>
          <cell r="B7546" t="str">
            <v>CRUZETA AC PBBB JE 2,5 MPa</v>
          </cell>
        </row>
        <row r="7547">
          <cell r="A7547" t="str">
            <v>M030421001</v>
          </cell>
          <cell r="B7547" t="str">
            <v>X AC PBBB JE 2,5 MPa DN150 35,000 kg</v>
          </cell>
          <cell r="C7547" t="str">
            <v>PC</v>
          </cell>
          <cell r="D7547">
            <v>780.29</v>
          </cell>
          <cell r="E7547">
            <v>883.75645399999996</v>
          </cell>
        </row>
        <row r="7548">
          <cell r="A7548" t="str">
            <v>M030421005</v>
          </cell>
          <cell r="B7548" t="str">
            <v>X AC PBBB JE 2,5 MPa DN 200 51,000 kg</v>
          </cell>
          <cell r="C7548" t="str">
            <v>PC</v>
          </cell>
          <cell r="D7548">
            <v>858.32</v>
          </cell>
          <cell r="E7548">
            <v>972.13323200000013</v>
          </cell>
        </row>
        <row r="7549">
          <cell r="A7549" t="str">
            <v>M030421009</v>
          </cell>
          <cell r="B7549" t="str">
            <v>X AC PBBB JE 2,5 MPa DN 250 77,000 kg</v>
          </cell>
          <cell r="C7549" t="str">
            <v>PC</v>
          </cell>
          <cell r="D7549">
            <v>944.15</v>
          </cell>
          <cell r="E7549">
            <v>1069.34429</v>
          </cell>
        </row>
        <row r="7550">
          <cell r="A7550" t="str">
            <v>M030421013</v>
          </cell>
          <cell r="B7550" t="str">
            <v>X AC PBBB JE 2,5 MPa DN 300 102,000 kg</v>
          </cell>
          <cell r="C7550" t="str">
            <v>PC</v>
          </cell>
          <cell r="D7550">
            <v>1038.56</v>
          </cell>
          <cell r="E7550">
            <v>1176.273056</v>
          </cell>
        </row>
        <row r="7551">
          <cell r="A7551" t="str">
            <v>M030421017</v>
          </cell>
          <cell r="B7551" t="str">
            <v>X AC PBBB JE 2,5 MPa DN 350 129,000 kg</v>
          </cell>
          <cell r="C7551" t="str">
            <v>PC</v>
          </cell>
          <cell r="D7551">
            <v>1142.42</v>
          </cell>
          <cell r="E7551">
            <v>1293.9048920000002</v>
          </cell>
        </row>
        <row r="7552">
          <cell r="A7552" t="str">
            <v>M030421021</v>
          </cell>
          <cell r="B7552" t="str">
            <v>X AC PBBB JE 2,5 MPa DN 400 173,000 kg</v>
          </cell>
          <cell r="C7552" t="str">
            <v>PC</v>
          </cell>
          <cell r="D7552">
            <v>1256.6600000000001</v>
          </cell>
          <cell r="E7552">
            <v>1423.2931160000001</v>
          </cell>
        </row>
        <row r="7553">
          <cell r="A7553" t="str">
            <v>M030421025</v>
          </cell>
          <cell r="B7553" t="str">
            <v>X AC PBBB JE 2,5 MPa DN 450 224,000 kg</v>
          </cell>
          <cell r="C7553" t="str">
            <v>PC</v>
          </cell>
          <cell r="D7553">
            <v>1382.33</v>
          </cell>
          <cell r="E7553">
            <v>1565.6269580000001</v>
          </cell>
        </row>
        <row r="7554">
          <cell r="A7554" t="str">
            <v>M030421029</v>
          </cell>
          <cell r="B7554" t="str">
            <v>X AC PBBB JE 2,5 MPa DN 500 311,000 kg</v>
          </cell>
          <cell r="C7554" t="str">
            <v>PC</v>
          </cell>
          <cell r="D7554">
            <v>1520.56</v>
          </cell>
          <cell r="E7554">
            <v>1722.186256</v>
          </cell>
        </row>
        <row r="7555">
          <cell r="A7555" t="str">
            <v>M030421033</v>
          </cell>
          <cell r="B7555" t="str">
            <v>X AC PBBB JE 2,5 MPa DN 550 363,000 kg</v>
          </cell>
          <cell r="C7555" t="str">
            <v>PC</v>
          </cell>
          <cell r="D7555">
            <v>1672.62</v>
          </cell>
          <cell r="E7555">
            <v>1894.409412</v>
          </cell>
        </row>
        <row r="7556">
          <cell r="A7556" t="str">
            <v>M030421037</v>
          </cell>
          <cell r="B7556" t="str">
            <v>X AC PBBB JE 2,5 MPa DN 600 461,000 kg</v>
          </cell>
          <cell r="C7556" t="str">
            <v>PC</v>
          </cell>
          <cell r="D7556">
            <v>1839.88</v>
          </cell>
          <cell r="E7556">
            <v>2083.8480880000002</v>
          </cell>
        </row>
        <row r="7557">
          <cell r="A7557" t="str">
            <v>M030422000</v>
          </cell>
          <cell r="B7557" t="str">
            <v>CRUZETA DE REDUCAO AC PBBB JE 1,0 MPa</v>
          </cell>
        </row>
        <row r="7558">
          <cell r="A7558" t="str">
            <v>M030422001</v>
          </cell>
          <cell r="B7558" t="str">
            <v>X RD AC PBBB JE 1,0 MPa DN 200 X 150 29,000 kg</v>
          </cell>
          <cell r="C7558" t="str">
            <v>PC</v>
          </cell>
          <cell r="D7558">
            <v>644.87</v>
          </cell>
          <cell r="E7558">
            <v>730.37976200000003</v>
          </cell>
        </row>
        <row r="7559">
          <cell r="A7559" t="str">
            <v>M030422005</v>
          </cell>
          <cell r="B7559" t="str">
            <v>X RD AC PBBB JE 1,0 MPa DN 250 X 150 36,000 kg</v>
          </cell>
          <cell r="C7559" t="str">
            <v>PC</v>
          </cell>
          <cell r="D7559">
            <v>677.11</v>
          </cell>
          <cell r="E7559">
            <v>766.89478600000007</v>
          </cell>
        </row>
        <row r="7560">
          <cell r="A7560" t="str">
            <v>M030422009</v>
          </cell>
          <cell r="B7560" t="str">
            <v>X RD AC PBBB JE 1,0 MPa DN 250 X 200 40,000 kg</v>
          </cell>
          <cell r="C7560" t="str">
            <v>PC</v>
          </cell>
          <cell r="D7560">
            <v>710.97</v>
          </cell>
          <cell r="E7560">
            <v>805.24462200000005</v>
          </cell>
        </row>
        <row r="7561">
          <cell r="A7561" t="str">
            <v>M030422013</v>
          </cell>
          <cell r="B7561" t="str">
            <v>X RD AC PBBB JE 1,0 MPa DN 300 X 150 40,000 kg</v>
          </cell>
          <cell r="C7561" t="str">
            <v>PC</v>
          </cell>
          <cell r="D7561">
            <v>746.51</v>
          </cell>
          <cell r="E7561">
            <v>845.49722600000007</v>
          </cell>
        </row>
        <row r="7562">
          <cell r="A7562" t="str">
            <v>M030422017</v>
          </cell>
          <cell r="B7562" t="str">
            <v>X RD AC PBBB JE 1,0 MPa DN 300 X 200 46,000 kg</v>
          </cell>
          <cell r="C7562" t="str">
            <v>PC</v>
          </cell>
          <cell r="D7562">
            <v>783.84</v>
          </cell>
          <cell r="E7562">
            <v>887.77718400000003</v>
          </cell>
        </row>
        <row r="7563">
          <cell r="A7563" t="str">
            <v>M030422021</v>
          </cell>
          <cell r="B7563" t="str">
            <v>X RD AC PBBB JE 1,0 MPa DN 300 X 250 51,000 kg</v>
          </cell>
          <cell r="C7563" t="str">
            <v>PC</v>
          </cell>
          <cell r="D7563">
            <v>823.03</v>
          </cell>
          <cell r="E7563">
            <v>932.16377799999998</v>
          </cell>
        </row>
        <row r="7564">
          <cell r="A7564" t="str">
            <v>M030422025</v>
          </cell>
          <cell r="B7564" t="str">
            <v>X RD AC PBBB JE 1,0 MPa DN 350 X 150 45,000 kg</v>
          </cell>
          <cell r="C7564" t="str">
            <v>PC</v>
          </cell>
          <cell r="D7564">
            <v>864.18</v>
          </cell>
          <cell r="E7564">
            <v>978.77026799999999</v>
          </cell>
        </row>
        <row r="7565">
          <cell r="A7565" t="str">
            <v>M030422029</v>
          </cell>
          <cell r="B7565" t="str">
            <v>X RD AC PBBB JE 1,0 MPa DN 350 X 200 50,000 kg</v>
          </cell>
          <cell r="C7565" t="str">
            <v>PC</v>
          </cell>
          <cell r="D7565">
            <v>907.39</v>
          </cell>
          <cell r="E7565">
            <v>1027.709914</v>
          </cell>
        </row>
        <row r="7566">
          <cell r="A7566" t="str">
            <v>M030422033</v>
          </cell>
          <cell r="B7566" t="str">
            <v>X RD AC PBBB JE 1,0 MPa DN 350 X 250 58,000 kg</v>
          </cell>
          <cell r="C7566" t="str">
            <v>PC</v>
          </cell>
          <cell r="D7566">
            <v>952.76</v>
          </cell>
          <cell r="E7566">
            <v>1079.0959760000001</v>
          </cell>
        </row>
        <row r="7567">
          <cell r="A7567" t="str">
            <v>M030422037</v>
          </cell>
          <cell r="B7567" t="str">
            <v>X RD AC PBBB JE 1,0 MPa DN 350 X 300 63,000 kg</v>
          </cell>
          <cell r="C7567" t="str">
            <v>PC</v>
          </cell>
          <cell r="D7567">
            <v>1000.4</v>
          </cell>
          <cell r="E7567">
            <v>1133.05304</v>
          </cell>
        </row>
        <row r="7568">
          <cell r="A7568" t="str">
            <v>M030422041</v>
          </cell>
          <cell r="B7568" t="str">
            <v>X RD AC PBBB JE 1,0 MPa DN 400 X 150 53,000 kg</v>
          </cell>
          <cell r="C7568" t="str">
            <v>PC</v>
          </cell>
          <cell r="D7568">
            <v>1050.42</v>
          </cell>
          <cell r="E7568">
            <v>1189.7056920000002</v>
          </cell>
        </row>
        <row r="7569">
          <cell r="A7569" t="str">
            <v>M030422045</v>
          </cell>
          <cell r="B7569" t="str">
            <v>X RD AC PBBB JE 1,0 MPa DN 400 X 200 59,000 kg</v>
          </cell>
          <cell r="C7569" t="str">
            <v>PC</v>
          </cell>
          <cell r="D7569">
            <v>1102.94</v>
          </cell>
          <cell r="E7569">
            <v>1249.1898440000002</v>
          </cell>
        </row>
        <row r="7570">
          <cell r="A7570" t="str">
            <v>M030422049</v>
          </cell>
          <cell r="B7570" t="str">
            <v>X RD AC PBBB JE 1,0 MPa DN 400 X 250 67,000 kg</v>
          </cell>
          <cell r="C7570" t="str">
            <v>PC</v>
          </cell>
          <cell r="D7570">
            <v>1158.0899999999999</v>
          </cell>
          <cell r="E7570">
            <v>1311.652734</v>
          </cell>
        </row>
        <row r="7571">
          <cell r="A7571" t="str">
            <v>M030422053</v>
          </cell>
          <cell r="B7571" t="str">
            <v>X RD AC PBBB JE 1,0 MPa DN 400 X 300 72,000 kg</v>
          </cell>
          <cell r="C7571" t="str">
            <v>PC</v>
          </cell>
          <cell r="D7571">
            <v>1215.99</v>
          </cell>
          <cell r="E7571">
            <v>1377.230274</v>
          </cell>
        </row>
        <row r="7572">
          <cell r="A7572" t="str">
            <v>M030422057</v>
          </cell>
          <cell r="B7572" t="str">
            <v>X RD AC PBBB JE 1,0 MPa DN 400 X 350 78,000 kg</v>
          </cell>
          <cell r="C7572" t="str">
            <v>PC</v>
          </cell>
          <cell r="D7572">
            <v>1276.79</v>
          </cell>
          <cell r="E7572">
            <v>1446.0923540000001</v>
          </cell>
        </row>
        <row r="7573">
          <cell r="A7573" t="str">
            <v>M030422061</v>
          </cell>
          <cell r="B7573" t="str">
            <v>X RD AC PBBB JE 1,0 MPa DN 450 X 150 59,000 kg</v>
          </cell>
          <cell r="C7573" t="str">
            <v>PC</v>
          </cell>
          <cell r="D7573">
            <v>1340.63</v>
          </cell>
          <cell r="E7573">
            <v>1518.3975380000002</v>
          </cell>
        </row>
        <row r="7574">
          <cell r="A7574" t="str">
            <v>M030422065</v>
          </cell>
          <cell r="B7574" t="str">
            <v>X RD AC PBBB JE 1,0 MPa DN 450 X 200 66,000 kg</v>
          </cell>
          <cell r="C7574" t="str">
            <v>PC</v>
          </cell>
          <cell r="D7574">
            <v>1407.66</v>
          </cell>
          <cell r="E7574">
            <v>1594.3157160000001</v>
          </cell>
        </row>
        <row r="7575">
          <cell r="A7575" t="str">
            <v>M030422069</v>
          </cell>
          <cell r="B7575" t="str">
            <v>X RD AC PBBB JE 1,0 MPa DN 450 X 250 73,000 kg</v>
          </cell>
          <cell r="C7575" t="str">
            <v>PC</v>
          </cell>
          <cell r="D7575">
            <v>1478.05</v>
          </cell>
          <cell r="E7575">
            <v>1674.03943</v>
          </cell>
        </row>
        <row r="7576">
          <cell r="A7576" t="str">
            <v>M030422073</v>
          </cell>
          <cell r="B7576" t="str">
            <v>X RD AC PBBB JE 1,0 MPa DN 450 X 300 80,000 kg</v>
          </cell>
          <cell r="C7576" t="str">
            <v>PC</v>
          </cell>
          <cell r="D7576">
            <v>1551.95</v>
          </cell>
          <cell r="E7576">
            <v>1757.7385700000002</v>
          </cell>
        </row>
        <row r="7577">
          <cell r="A7577" t="str">
            <v>M030422077</v>
          </cell>
          <cell r="B7577" t="str">
            <v>X RD AC PBBB JE 1,0 MPa DN 450 X 350 87,000 kg</v>
          </cell>
          <cell r="C7577" t="str">
            <v>PC</v>
          </cell>
          <cell r="D7577">
            <v>1629.55</v>
          </cell>
          <cell r="E7577">
            <v>1845.62833</v>
          </cell>
        </row>
        <row r="7578">
          <cell r="A7578" t="str">
            <v>M030422081</v>
          </cell>
          <cell r="B7578" t="str">
            <v>X RD AC PBBB JE 1,0 MPa DN 450 X 400 95,000 kg</v>
          </cell>
          <cell r="C7578" t="str">
            <v>PC</v>
          </cell>
          <cell r="D7578">
            <v>1711.02</v>
          </cell>
          <cell r="E7578">
            <v>1937.9012520000001</v>
          </cell>
        </row>
        <row r="7579">
          <cell r="A7579" t="str">
            <v>M030422085</v>
          </cell>
          <cell r="B7579" t="str">
            <v>X RD AC PBBB JE 1,0 MPa DN 500 X 150 76,000 kg</v>
          </cell>
          <cell r="C7579" t="str">
            <v>PC</v>
          </cell>
          <cell r="D7579">
            <v>1796.57</v>
          </cell>
          <cell r="E7579">
            <v>2034.7951820000001</v>
          </cell>
        </row>
        <row r="7580">
          <cell r="A7580" t="str">
            <v>M030422089</v>
          </cell>
          <cell r="B7580" t="str">
            <v>X RD AC PBBB JE 1,0 MPa DN 500 X 200 83,000 kg</v>
          </cell>
          <cell r="C7580" t="str">
            <v>PC</v>
          </cell>
          <cell r="D7580">
            <v>1886.4</v>
          </cell>
          <cell r="E7580">
            <v>2136.5366400000003</v>
          </cell>
        </row>
        <row r="7581">
          <cell r="A7581" t="str">
            <v>M030422093</v>
          </cell>
          <cell r="B7581" t="str">
            <v>X RD AC PBBB JE 1,0 MPa DN 500 X 250 91,000 kg</v>
          </cell>
          <cell r="C7581" t="str">
            <v>PC</v>
          </cell>
          <cell r="D7581">
            <v>1980.72</v>
          </cell>
          <cell r="E7581">
            <v>2243.363472</v>
          </cell>
        </row>
        <row r="7582">
          <cell r="A7582" t="str">
            <v>M030422097</v>
          </cell>
          <cell r="B7582" t="str">
            <v>X RD AC PBBB JE 1,0 MPa DN 500 X 300 98,000 kg</v>
          </cell>
          <cell r="C7582" t="str">
            <v>PC</v>
          </cell>
          <cell r="D7582">
            <v>2079.7600000000002</v>
          </cell>
          <cell r="E7582">
            <v>2355.5361760000005</v>
          </cell>
        </row>
        <row r="7583">
          <cell r="A7583" t="str">
            <v>M030422101</v>
          </cell>
          <cell r="B7583" t="str">
            <v>X RD AC PBBB JE 1,0 MPa DN 500 X 350 104,000 kg</v>
          </cell>
          <cell r="C7583" t="str">
            <v>PC</v>
          </cell>
          <cell r="D7583">
            <v>2183.75</v>
          </cell>
          <cell r="E7583">
            <v>2473.3152500000001</v>
          </cell>
        </row>
        <row r="7584">
          <cell r="A7584" t="str">
            <v>M030422105</v>
          </cell>
          <cell r="B7584" t="str">
            <v>X RD AC PBBB JE 1,0 MPa DN 500 X 400 114,000 kg</v>
          </cell>
          <cell r="C7584" t="str">
            <v>PC</v>
          </cell>
          <cell r="D7584">
            <v>2292.9299999999998</v>
          </cell>
          <cell r="E7584">
            <v>2596.972518</v>
          </cell>
        </row>
        <row r="7585">
          <cell r="A7585" t="str">
            <v>M030422109</v>
          </cell>
          <cell r="B7585" t="str">
            <v>X RD AC PBBB JE 1,0 MPa DN 500 X 450 123,000 kg</v>
          </cell>
          <cell r="C7585" t="str">
            <v>PC</v>
          </cell>
          <cell r="D7585">
            <v>2407.58</v>
          </cell>
          <cell r="E7585">
            <v>2726.825108</v>
          </cell>
        </row>
        <row r="7586">
          <cell r="A7586" t="str">
            <v>M030422113</v>
          </cell>
          <cell r="B7586" t="str">
            <v>X RD AC PBBB JE 1,0 MPa DN 550 X 150 87,000 kg</v>
          </cell>
          <cell r="C7586" t="str">
            <v>PC</v>
          </cell>
          <cell r="D7586">
            <v>2527.96</v>
          </cell>
          <cell r="E7586">
            <v>2863.167496</v>
          </cell>
        </row>
        <row r="7587">
          <cell r="A7587" t="str">
            <v>M030422117</v>
          </cell>
          <cell r="B7587" t="str">
            <v>X RD AC PBBB JE 1,0 MPa DN 550 X 200 94,000 kg</v>
          </cell>
          <cell r="C7587" t="str">
            <v>PC</v>
          </cell>
          <cell r="D7587">
            <v>2654.36</v>
          </cell>
          <cell r="E7587">
            <v>3006.3281360000001</v>
          </cell>
        </row>
        <row r="7588">
          <cell r="A7588" t="str">
            <v>M030422121</v>
          </cell>
          <cell r="B7588" t="str">
            <v>X RD AC PBBB JE 1,0 MPa DN 550 X 250 102,000 kg</v>
          </cell>
          <cell r="C7588" t="str">
            <v>PC</v>
          </cell>
          <cell r="D7588">
            <v>2787.08</v>
          </cell>
          <cell r="E7588">
            <v>3156.646808</v>
          </cell>
        </row>
        <row r="7589">
          <cell r="A7589" t="str">
            <v>M030422125</v>
          </cell>
          <cell r="B7589" t="str">
            <v>X RD AC PBBB JE 1,0 MPa DN 550 X 300 110,000 kg</v>
          </cell>
          <cell r="C7589" t="str">
            <v>PC</v>
          </cell>
          <cell r="D7589">
            <v>2926.43</v>
          </cell>
          <cell r="E7589">
            <v>3314.4746180000002</v>
          </cell>
        </row>
        <row r="7590">
          <cell r="A7590" t="str">
            <v>M030422129</v>
          </cell>
          <cell r="B7590" t="str">
            <v>X RD AC PBBB JE 1,0 MPa DN 550 X 350 116,000 kg</v>
          </cell>
          <cell r="C7590" t="str">
            <v>PC</v>
          </cell>
          <cell r="D7590">
            <v>3072.75</v>
          </cell>
          <cell r="E7590">
            <v>3480.1966500000003</v>
          </cell>
        </row>
        <row r="7591">
          <cell r="A7591" t="str">
            <v>M030422133</v>
          </cell>
          <cell r="B7591" t="str">
            <v>X RD AC PBBB JE 1,0 MPa DN 550 X 400 126,000 kg</v>
          </cell>
          <cell r="C7591" t="str">
            <v>PC</v>
          </cell>
          <cell r="D7591">
            <v>3226.39</v>
          </cell>
          <cell r="E7591">
            <v>3654.2093140000002</v>
          </cell>
        </row>
        <row r="7592">
          <cell r="A7592" t="str">
            <v>M030422137</v>
          </cell>
          <cell r="B7592" t="str">
            <v>X RD AC PBBB JE 1,0 MPa DN 550 X 450 134,000 kg</v>
          </cell>
          <cell r="C7592" t="str">
            <v>PC</v>
          </cell>
          <cell r="D7592">
            <v>3387.71</v>
          </cell>
          <cell r="E7592">
            <v>3836.9203460000003</v>
          </cell>
        </row>
        <row r="7593">
          <cell r="A7593" t="str">
            <v>M030422141</v>
          </cell>
          <cell r="B7593" t="str">
            <v>X RD AC PBBB JE 1,0 MPa DN 550 X 500 153,000 kg</v>
          </cell>
          <cell r="C7593" t="str">
            <v>PC</v>
          </cell>
          <cell r="D7593">
            <v>3557.09</v>
          </cell>
          <cell r="E7593">
            <v>4028.7601340000006</v>
          </cell>
        </row>
        <row r="7594">
          <cell r="A7594" t="str">
            <v>M030422145</v>
          </cell>
          <cell r="B7594" t="str">
            <v>X RD AC PBBB JE 1,0 MPa DN 600 X 150 109,000 kg</v>
          </cell>
          <cell r="C7594" t="str">
            <v>PC</v>
          </cell>
          <cell r="D7594">
            <v>3734.95</v>
          </cell>
          <cell r="E7594">
            <v>4230.2043700000004</v>
          </cell>
        </row>
        <row r="7595">
          <cell r="A7595" t="str">
            <v>M030422149</v>
          </cell>
          <cell r="B7595" t="str">
            <v>X RD AC PBBB JE 1,0 MPa DN 600 X 200 116,000 kg</v>
          </cell>
          <cell r="C7595" t="str">
            <v>PC</v>
          </cell>
          <cell r="D7595">
            <v>3921.7</v>
          </cell>
          <cell r="E7595">
            <v>4441.7174199999999</v>
          </cell>
        </row>
        <row r="7596">
          <cell r="A7596" t="str">
            <v>M030422153</v>
          </cell>
          <cell r="B7596" t="str">
            <v>X RD AC PBBB JE 1,0 MPa DN 600 X 250 126,000 kg</v>
          </cell>
          <cell r="C7596" t="str">
            <v>PC</v>
          </cell>
          <cell r="D7596">
            <v>4117.78</v>
          </cell>
          <cell r="E7596">
            <v>4663.7976280000003</v>
          </cell>
        </row>
        <row r="7597">
          <cell r="A7597" t="str">
            <v>M030422157</v>
          </cell>
          <cell r="B7597" t="str">
            <v>X RD AC PBBB JE 1,0 MPa DN 600 X 300 134,000 kg</v>
          </cell>
          <cell r="C7597" t="str">
            <v>PC</v>
          </cell>
          <cell r="D7597">
            <v>4323.67</v>
          </cell>
          <cell r="E7597">
            <v>4896.9886420000003</v>
          </cell>
        </row>
        <row r="7598">
          <cell r="A7598" t="str">
            <v>M030422161</v>
          </cell>
          <cell r="B7598" t="str">
            <v>X RD AC PBBB JE 1,0 MPa DN 600 X 350 140,000 kg</v>
          </cell>
          <cell r="C7598" t="str">
            <v>PC</v>
          </cell>
          <cell r="D7598">
            <v>4539.8500000000004</v>
          </cell>
          <cell r="E7598">
            <v>5141.8341100000007</v>
          </cell>
        </row>
        <row r="7599">
          <cell r="A7599" t="str">
            <v>M030422165</v>
          </cell>
          <cell r="B7599" t="str">
            <v>X RD AC PBBB JE 1,0 MPa DN 600 X 400 151,000 kg</v>
          </cell>
          <cell r="C7599" t="str">
            <v>PC</v>
          </cell>
          <cell r="D7599">
            <v>4766.8500000000004</v>
          </cell>
          <cell r="E7599">
            <v>5398.9343100000006</v>
          </cell>
        </row>
        <row r="7600">
          <cell r="A7600" t="str">
            <v>M030422169</v>
          </cell>
          <cell r="B7600" t="str">
            <v>X RD AC PBBB JE 1,0 MPa DN 600 X 450 160,000 kg</v>
          </cell>
          <cell r="C7600" t="str">
            <v>PC</v>
          </cell>
          <cell r="D7600">
            <v>5005.1899999999996</v>
          </cell>
          <cell r="E7600">
            <v>5668.8781939999999</v>
          </cell>
        </row>
        <row r="7601">
          <cell r="A7601" t="str">
            <v>M030422173</v>
          </cell>
          <cell r="B7601" t="str">
            <v>X RD AC PBBB JE 1,0 MPa DN 600 X 500 179,000 kg</v>
          </cell>
          <cell r="C7601" t="str">
            <v>PC</v>
          </cell>
          <cell r="D7601">
            <v>5255.45</v>
          </cell>
          <cell r="E7601">
            <v>5952.3226700000005</v>
          </cell>
        </row>
        <row r="7602">
          <cell r="A7602" t="str">
            <v>M030422177</v>
          </cell>
          <cell r="B7602" t="str">
            <v>X RD AC PBBB JE 1,0 MPa DN 600 X 550 190,000 kg</v>
          </cell>
          <cell r="C7602" t="str">
            <v>PC</v>
          </cell>
          <cell r="D7602">
            <v>5518.22</v>
          </cell>
          <cell r="E7602">
            <v>6249.9359720000002</v>
          </cell>
        </row>
        <row r="7603">
          <cell r="A7603" t="str">
            <v>M030423000</v>
          </cell>
          <cell r="B7603" t="str">
            <v>CRUZETA DE REDUCAO AC PBBB JE 1,6 MPa</v>
          </cell>
        </row>
        <row r="7604">
          <cell r="A7604" t="str">
            <v>M030423001</v>
          </cell>
          <cell r="B7604" t="str">
            <v>X RD AC PBBB JE 1,6 MPa DN 200 X 150 29,000 kg</v>
          </cell>
          <cell r="C7604" t="str">
            <v>PC</v>
          </cell>
          <cell r="D7604">
            <v>709.35</v>
          </cell>
          <cell r="E7604">
            <v>803.40981000000011</v>
          </cell>
        </row>
        <row r="7605">
          <cell r="A7605" t="str">
            <v>M030423005</v>
          </cell>
          <cell r="B7605" t="str">
            <v>X RD AC PBBB JE 1,6 MPa DN 250 X 150 36,000 kg</v>
          </cell>
          <cell r="C7605" t="str">
            <v>PC</v>
          </cell>
          <cell r="D7605">
            <v>744.82</v>
          </cell>
          <cell r="E7605">
            <v>843.58313200000009</v>
          </cell>
        </row>
        <row r="7606">
          <cell r="A7606" t="str">
            <v>M030423009</v>
          </cell>
          <cell r="B7606" t="str">
            <v>X RD AC PBBB JE 1,6 MPa DN 250 X 200 40,000 kg</v>
          </cell>
          <cell r="C7606" t="str">
            <v>PC</v>
          </cell>
          <cell r="D7606">
            <v>782.06</v>
          </cell>
          <cell r="E7606">
            <v>885.76115600000003</v>
          </cell>
        </row>
        <row r="7607">
          <cell r="A7607" t="str">
            <v>M030423013</v>
          </cell>
          <cell r="B7607" t="str">
            <v>X RD AC PBBB JE 1,6 MPa DN 300 X 150 40,000 kg</v>
          </cell>
          <cell r="C7607" t="str">
            <v>PC</v>
          </cell>
          <cell r="D7607">
            <v>821.17</v>
          </cell>
          <cell r="E7607">
            <v>930.057142</v>
          </cell>
        </row>
        <row r="7608">
          <cell r="A7608" t="str">
            <v>M030423017</v>
          </cell>
          <cell r="B7608" t="str">
            <v>X RD AC PBBB JE 1,6 MPa DN 300 X 200 46,000 kg</v>
          </cell>
          <cell r="C7608" t="str">
            <v>PC</v>
          </cell>
          <cell r="D7608">
            <v>862.22</v>
          </cell>
          <cell r="E7608">
            <v>976.55037200000004</v>
          </cell>
        </row>
        <row r="7609">
          <cell r="A7609" t="str">
            <v>M030423021</v>
          </cell>
          <cell r="B7609" t="str">
            <v>X RD AC PBBB JE 1,6 MPa DN 300 X 250 51,000 kg</v>
          </cell>
          <cell r="C7609" t="str">
            <v>PC</v>
          </cell>
          <cell r="D7609">
            <v>905.33</v>
          </cell>
          <cell r="E7609">
            <v>1025.3767580000001</v>
          </cell>
        </row>
        <row r="7610">
          <cell r="A7610" t="str">
            <v>M030423025</v>
          </cell>
          <cell r="B7610" t="str">
            <v>X RD AC PBBB JE 1,6 MPa DN 350 X 150 45,000 kg</v>
          </cell>
          <cell r="C7610" t="str">
            <v>PC</v>
          </cell>
          <cell r="D7610">
            <v>950.6</v>
          </cell>
          <cell r="E7610">
            <v>1076.6495600000001</v>
          </cell>
        </row>
        <row r="7611">
          <cell r="A7611" t="str">
            <v>M030423029</v>
          </cell>
          <cell r="B7611" t="str">
            <v>X RD AC PBBB JE 1,6 MPa DN 350 X 200 50,000 kg</v>
          </cell>
          <cell r="C7611" t="str">
            <v>PC</v>
          </cell>
          <cell r="D7611">
            <v>998.13</v>
          </cell>
          <cell r="E7611">
            <v>1130.4820380000001</v>
          </cell>
        </row>
        <row r="7612">
          <cell r="A7612" t="str">
            <v>M030423033</v>
          </cell>
          <cell r="B7612" t="str">
            <v>X RD AC PBBB JE 1,6 MPa DN 350 X 250 58,000 kg</v>
          </cell>
          <cell r="C7612" t="str">
            <v>PC</v>
          </cell>
          <cell r="D7612">
            <v>1048.04</v>
          </cell>
          <cell r="E7612">
            <v>1187.010104</v>
          </cell>
        </row>
        <row r="7613">
          <cell r="A7613" t="str">
            <v>M030423037</v>
          </cell>
          <cell r="B7613" t="str">
            <v>X RD AC PBBB JE 1,6 MPa DN 350 X 300 63,000 kg</v>
          </cell>
          <cell r="C7613" t="str">
            <v>PC</v>
          </cell>
          <cell r="D7613">
            <v>1100.44</v>
          </cell>
          <cell r="E7613">
            <v>1246.3583440000002</v>
          </cell>
        </row>
        <row r="7614">
          <cell r="A7614" t="str">
            <v>M030423041</v>
          </cell>
          <cell r="B7614" t="str">
            <v>X RD AC PBBB JE 1,6 MPa DN 400 X 150 53,000 kg</v>
          </cell>
          <cell r="C7614" t="str">
            <v>PC</v>
          </cell>
          <cell r="D7614">
            <v>1155.46</v>
          </cell>
          <cell r="E7614">
            <v>1308.673996</v>
          </cell>
        </row>
        <row r="7615">
          <cell r="A7615" t="str">
            <v>M030423045</v>
          </cell>
          <cell r="B7615" t="str">
            <v>X RD AC PBBB JE 1,6 MPa DN 400 X 200 64,000 kg</v>
          </cell>
          <cell r="C7615" t="str">
            <v>PC</v>
          </cell>
          <cell r="D7615">
            <v>1213.23</v>
          </cell>
          <cell r="E7615">
            <v>1374.104298</v>
          </cell>
        </row>
        <row r="7616">
          <cell r="A7616" t="str">
            <v>M030423049</v>
          </cell>
          <cell r="B7616" t="str">
            <v>X RD AC PBBB JE 1,6 MPa DN 400 X 250 74,000 kg</v>
          </cell>
          <cell r="C7616" t="str">
            <v>PC</v>
          </cell>
          <cell r="D7616">
            <v>1273.9000000000001</v>
          </cell>
          <cell r="E7616">
            <v>1442.8191400000001</v>
          </cell>
        </row>
        <row r="7617">
          <cell r="A7617" t="str">
            <v>M030423053</v>
          </cell>
          <cell r="B7617" t="str">
            <v>X RD AC PBBB JE 1,6 MPa DN 400 X 300 91,000 kg</v>
          </cell>
          <cell r="C7617" t="str">
            <v>PC</v>
          </cell>
          <cell r="D7617">
            <v>1337.59</v>
          </cell>
          <cell r="E7617">
            <v>1514.954434</v>
          </cell>
        </row>
        <row r="7618">
          <cell r="A7618" t="str">
            <v>M030423057</v>
          </cell>
          <cell r="B7618" t="str">
            <v>X RD AC PBBB JE 1,6 MPa DN 400 X 350 98,000 kg</v>
          </cell>
          <cell r="C7618" t="str">
            <v>PC</v>
          </cell>
          <cell r="D7618">
            <v>1404.47</v>
          </cell>
          <cell r="E7618">
            <v>1590.702722</v>
          </cell>
        </row>
        <row r="7619">
          <cell r="A7619" t="str">
            <v>M030423061</v>
          </cell>
          <cell r="B7619" t="str">
            <v>X RD AC PBBB JE 1,6 MPa DN 450 X 150 62,000 kg</v>
          </cell>
          <cell r="C7619" t="str">
            <v>PC</v>
          </cell>
          <cell r="D7619">
            <v>1474.69</v>
          </cell>
          <cell r="E7619">
            <v>1670.2338940000002</v>
          </cell>
        </row>
        <row r="7620">
          <cell r="A7620" t="str">
            <v>M030423065</v>
          </cell>
          <cell r="B7620" t="str">
            <v>X RD AC PBBB JE 1,6 MPa DN 450 X 200 71,000 kg</v>
          </cell>
          <cell r="C7620" t="str">
            <v>PC</v>
          </cell>
          <cell r="D7620">
            <v>1548.43</v>
          </cell>
          <cell r="E7620">
            <v>1753.7518180000002</v>
          </cell>
        </row>
        <row r="7621">
          <cell r="A7621" t="str">
            <v>M030423069</v>
          </cell>
          <cell r="B7621" t="str">
            <v>X RD AC PBBB JE 1,6 MPa DN 450 X 250 80,000 kg</v>
          </cell>
          <cell r="C7621" t="str">
            <v>PC</v>
          </cell>
          <cell r="D7621">
            <v>1625.85</v>
          </cell>
          <cell r="E7621">
            <v>1841.4377099999999</v>
          </cell>
        </row>
        <row r="7622">
          <cell r="A7622" t="str">
            <v>M030423073</v>
          </cell>
          <cell r="B7622" t="str">
            <v>X RD AC PBBB JE 1,6 MPa DN 450 X 300 102,000 kg</v>
          </cell>
          <cell r="C7622" t="str">
            <v>PC</v>
          </cell>
          <cell r="D7622">
            <v>1707.14</v>
          </cell>
          <cell r="E7622">
            <v>1933.5067640000002</v>
          </cell>
        </row>
        <row r="7623">
          <cell r="A7623" t="str">
            <v>M030423077</v>
          </cell>
          <cell r="B7623" t="str">
            <v>X RD AC PBBB JE 1,6 MPa DN 450 X 350 111,000 kg</v>
          </cell>
          <cell r="C7623" t="str">
            <v>PC</v>
          </cell>
          <cell r="D7623">
            <v>1792.5</v>
          </cell>
          <cell r="E7623">
            <v>2030.1855</v>
          </cell>
        </row>
        <row r="7624">
          <cell r="A7624" t="str">
            <v>M030423081</v>
          </cell>
          <cell r="B7624" t="str">
            <v>X RD AC PBBB JE 1,6 MPa DN 450 X 400 120,000 kg</v>
          </cell>
          <cell r="C7624" t="str">
            <v>PC</v>
          </cell>
          <cell r="D7624">
            <v>1882.13</v>
          </cell>
          <cell r="E7624">
            <v>2131.7004380000003</v>
          </cell>
        </row>
        <row r="7625">
          <cell r="A7625" t="str">
            <v>M030423085</v>
          </cell>
          <cell r="B7625" t="str">
            <v>X RD AC PBBB JE 1,6 MPa DN 500 X 150 79,000 kg</v>
          </cell>
          <cell r="C7625" t="str">
            <v>PC</v>
          </cell>
          <cell r="D7625">
            <v>1976.23</v>
          </cell>
          <cell r="E7625">
            <v>2238.2780980000002</v>
          </cell>
        </row>
        <row r="7626">
          <cell r="A7626" t="str">
            <v>M030423089</v>
          </cell>
          <cell r="B7626" t="str">
            <v>X RD AC PBBB JE 1,6 MPa DN 500 X 200 88,000 kg</v>
          </cell>
          <cell r="C7626" t="str">
            <v>PC</v>
          </cell>
          <cell r="D7626">
            <v>2075.04</v>
          </cell>
          <cell r="E7626">
            <v>2350.1903040000002</v>
          </cell>
        </row>
        <row r="7627">
          <cell r="A7627" t="str">
            <v>M030423093</v>
          </cell>
          <cell r="B7627" t="str">
            <v>X RD AC PBBB JE 1,6 MPa DN 500 X 250 99,000 kg</v>
          </cell>
          <cell r="C7627" t="str">
            <v>PC</v>
          </cell>
          <cell r="D7627">
            <v>2178.8000000000002</v>
          </cell>
          <cell r="E7627">
            <v>2467.7088800000001</v>
          </cell>
        </row>
        <row r="7628">
          <cell r="A7628" t="str">
            <v>M030423097</v>
          </cell>
          <cell r="B7628" t="str">
            <v>X RD AC PBBB JE 1,6 MPa DN 500 X 300 108,000 kg</v>
          </cell>
          <cell r="C7628" t="str">
            <v>PC</v>
          </cell>
          <cell r="D7628">
            <v>2287.7399999999998</v>
          </cell>
          <cell r="E7628">
            <v>2591.0943239999997</v>
          </cell>
        </row>
        <row r="7629">
          <cell r="A7629" t="str">
            <v>M030423101</v>
          </cell>
          <cell r="B7629" t="str">
            <v>X RD AC PBBB JE 1,6 MPa DN 500 X 350 116,000 kg</v>
          </cell>
          <cell r="C7629" t="str">
            <v>PC</v>
          </cell>
          <cell r="D7629">
            <v>2402.12</v>
          </cell>
          <cell r="E7629">
            <v>2720.6411119999998</v>
          </cell>
        </row>
        <row r="7630">
          <cell r="A7630" t="str">
            <v>M030423105</v>
          </cell>
          <cell r="B7630" t="str">
            <v>X RD AC PBBB JE 1,6 MPa DN 500 X 400 143,000 kg</v>
          </cell>
          <cell r="C7630" t="str">
            <v>PC</v>
          </cell>
          <cell r="D7630">
            <v>2522.23</v>
          </cell>
          <cell r="E7630">
            <v>2856.677698</v>
          </cell>
        </row>
        <row r="7631">
          <cell r="A7631" t="str">
            <v>M030423109</v>
          </cell>
          <cell r="B7631" t="str">
            <v>X RD AC PBBB JE 1,6 MPa DN 500 X 450 154,000 kg</v>
          </cell>
          <cell r="C7631" t="str">
            <v>PC</v>
          </cell>
          <cell r="D7631">
            <v>2648.34</v>
          </cell>
          <cell r="E7631">
            <v>2999.5098840000005</v>
          </cell>
        </row>
        <row r="7632">
          <cell r="A7632" t="str">
            <v>M030423113</v>
          </cell>
          <cell r="B7632" t="str">
            <v>X RD AC PBBB JE 1,6 MPa DN 550 X 150 90,000 kg</v>
          </cell>
          <cell r="C7632" t="str">
            <v>PC</v>
          </cell>
          <cell r="D7632">
            <v>2780.76</v>
          </cell>
          <cell r="E7632">
            <v>3149.4887760000006</v>
          </cell>
        </row>
        <row r="7633">
          <cell r="A7633" t="str">
            <v>M030423117</v>
          </cell>
          <cell r="B7633" t="str">
            <v>X RD AC PBBB JE 1,6 MPa DN 550 X 200 99,000 kg</v>
          </cell>
          <cell r="C7633" t="str">
            <v>PC</v>
          </cell>
          <cell r="D7633">
            <v>2919.79</v>
          </cell>
          <cell r="E7633">
            <v>3306.954154</v>
          </cell>
        </row>
        <row r="7634">
          <cell r="A7634" t="str">
            <v>M030423121</v>
          </cell>
          <cell r="B7634" t="str">
            <v>X RD AC PBBB JE 1,6 MPa DN 550 X 250 109,000 kg</v>
          </cell>
          <cell r="C7634" t="str">
            <v>PC</v>
          </cell>
          <cell r="D7634">
            <v>3065.78</v>
          </cell>
          <cell r="E7634">
            <v>3472.3024280000004</v>
          </cell>
        </row>
        <row r="7635">
          <cell r="A7635" t="str">
            <v>M030423125</v>
          </cell>
          <cell r="B7635" t="str">
            <v>X RD AC PBBB JE 1,6 MPa DN 550 X 300 121,000 kg</v>
          </cell>
          <cell r="C7635" t="str">
            <v>PC</v>
          </cell>
          <cell r="D7635">
            <v>3219.07</v>
          </cell>
          <cell r="E7635">
            <v>3645.9186820000004</v>
          </cell>
        </row>
        <row r="7636">
          <cell r="A7636" t="str">
            <v>M030423129</v>
          </cell>
          <cell r="B7636" t="str">
            <v>X RD AC PBBB JE 1,6 MPa DN 550 X 350 128,000 kg</v>
          </cell>
          <cell r="C7636" t="str">
            <v>PC</v>
          </cell>
          <cell r="D7636">
            <v>3380.03</v>
          </cell>
          <cell r="E7636">
            <v>3828.2219780000005</v>
          </cell>
        </row>
        <row r="7637">
          <cell r="A7637" t="str">
            <v>M030423133</v>
          </cell>
          <cell r="B7637" t="str">
            <v>X RD AC PBBB JE 1,6 MPa DN 550 X 400 160,000 kg</v>
          </cell>
          <cell r="C7637" t="str">
            <v>PC</v>
          </cell>
          <cell r="D7637">
            <v>3549.03</v>
          </cell>
          <cell r="E7637">
            <v>4019.6313780000005</v>
          </cell>
        </row>
        <row r="7638">
          <cell r="A7638" t="str">
            <v>M030423137</v>
          </cell>
          <cell r="B7638" t="str">
            <v>X RD AC PBBB JE 1,6 MPa DN 550 X 450 170,000 kg</v>
          </cell>
          <cell r="C7638" t="str">
            <v>PC</v>
          </cell>
          <cell r="D7638">
            <v>3726.48</v>
          </cell>
          <cell r="E7638">
            <v>4220.6112480000002</v>
          </cell>
        </row>
        <row r="7639">
          <cell r="A7639" t="str">
            <v>M030423141</v>
          </cell>
          <cell r="B7639" t="str">
            <v>X RD AC PBBB JE 1,6 MPa DN 550 X 500 190,000 kg</v>
          </cell>
          <cell r="C7639" t="str">
            <v>PC</v>
          </cell>
          <cell r="D7639">
            <v>3912.8</v>
          </cell>
          <cell r="E7639">
            <v>4431.6372800000008</v>
          </cell>
        </row>
        <row r="7640">
          <cell r="A7640" t="str">
            <v>M030423145</v>
          </cell>
          <cell r="B7640" t="str">
            <v>X RD AC PBBB JE 1,6 MPa DN 600 X 150 112,000 kg</v>
          </cell>
          <cell r="C7640" t="str">
            <v>PC</v>
          </cell>
          <cell r="D7640">
            <v>4108.4399999999996</v>
          </cell>
          <cell r="E7640">
            <v>4653.2191439999997</v>
          </cell>
        </row>
        <row r="7641">
          <cell r="A7641" t="str">
            <v>M030423149</v>
          </cell>
          <cell r="B7641" t="str">
            <v>X RD AC PBBB JE 1,6 MPa DN 600 X 200 121,000 kg</v>
          </cell>
          <cell r="C7641" t="str">
            <v>PC</v>
          </cell>
          <cell r="D7641">
            <v>4313.87</v>
          </cell>
          <cell r="E7641">
            <v>4885.8891620000004</v>
          </cell>
        </row>
        <row r="7642">
          <cell r="A7642" t="str">
            <v>M030423153</v>
          </cell>
          <cell r="B7642" t="str">
            <v>X RD AC PBBB JE 1,6 MPa DN 600 X 250 133,000 kg</v>
          </cell>
          <cell r="C7642" t="str">
            <v>PC</v>
          </cell>
          <cell r="D7642">
            <v>4529.5600000000004</v>
          </cell>
          <cell r="E7642">
            <v>5130.1796560000003</v>
          </cell>
        </row>
        <row r="7643">
          <cell r="A7643" t="str">
            <v>M030423157</v>
          </cell>
          <cell r="B7643" t="str">
            <v>X RD AC PBBB JE 1,6 MPa DN 600 X 300 145,000 kg</v>
          </cell>
          <cell r="C7643" t="str">
            <v>PC</v>
          </cell>
          <cell r="D7643">
            <v>4756.04</v>
          </cell>
          <cell r="E7643">
            <v>5386.690904</v>
          </cell>
        </row>
        <row r="7644">
          <cell r="A7644" t="str">
            <v>M030423161</v>
          </cell>
          <cell r="B7644" t="str">
            <v>X RD AC PBBB JE 1,6 MPa DN 600 X 350 153,000 kg</v>
          </cell>
          <cell r="C7644" t="str">
            <v>PC</v>
          </cell>
          <cell r="D7644">
            <v>4993.84</v>
          </cell>
          <cell r="E7644">
            <v>5656.0231840000006</v>
          </cell>
        </row>
        <row r="7645">
          <cell r="A7645" t="str">
            <v>M030423165</v>
          </cell>
          <cell r="B7645" t="str">
            <v>X RD AC PBBB JE 1,6 MPa DN 600 X 400 167,000 kg</v>
          </cell>
          <cell r="C7645" t="str">
            <v>PC</v>
          </cell>
          <cell r="D7645">
            <v>5243.53</v>
          </cell>
          <cell r="E7645">
            <v>5938.8220780000001</v>
          </cell>
        </row>
        <row r="7646">
          <cell r="A7646" t="str">
            <v>M030423169</v>
          </cell>
          <cell r="B7646" t="str">
            <v>X RD AC PBBB JE 1,6 MPa DN 600 X 450 201,000 kg</v>
          </cell>
          <cell r="C7646" t="str">
            <v>PC</v>
          </cell>
          <cell r="D7646">
            <v>5505.71</v>
          </cell>
          <cell r="E7646">
            <v>6235.7671460000001</v>
          </cell>
        </row>
        <row r="7647">
          <cell r="A7647" t="str">
            <v>M030423173</v>
          </cell>
          <cell r="B7647" t="str">
            <v>X RD AC PBBB JE 1,6 MPa DN 600 X 500 222,000 kg</v>
          </cell>
          <cell r="C7647" t="str">
            <v>PC</v>
          </cell>
          <cell r="D7647">
            <v>5780.99</v>
          </cell>
          <cell r="E7647">
            <v>6547.549274</v>
          </cell>
        </row>
        <row r="7648">
          <cell r="A7648" t="str">
            <v>M030423177</v>
          </cell>
          <cell r="B7648" t="str">
            <v>X RD AC PBBB JE 1,6 MPa DN 600 X 550 234,000 kg</v>
          </cell>
          <cell r="C7648" t="str">
            <v>PC</v>
          </cell>
          <cell r="D7648">
            <v>6070.04</v>
          </cell>
          <cell r="E7648">
            <v>6874.9273039999998</v>
          </cell>
        </row>
        <row r="7649">
          <cell r="A7649" t="str">
            <v>M030424000</v>
          </cell>
          <cell r="B7649" t="str">
            <v>CRUZETA DE REDUCAO AC PBB JE 2,5 MPa</v>
          </cell>
        </row>
        <row r="7650">
          <cell r="A7650" t="str">
            <v>M030424001</v>
          </cell>
          <cell r="B7650" t="str">
            <v>X RD AC PBBB JE 2,5 MPa DN 200 X 150 29,000 kg</v>
          </cell>
          <cell r="C7650" t="str">
            <v>PC</v>
          </cell>
          <cell r="D7650">
            <v>780.29</v>
          </cell>
          <cell r="E7650">
            <v>883.75645399999996</v>
          </cell>
        </row>
        <row r="7651">
          <cell r="A7651" t="str">
            <v>M030424005</v>
          </cell>
          <cell r="B7651" t="str">
            <v>X RD AC PBBB JE 2,5 MPa DN 250 X 150 39,000 kg</v>
          </cell>
          <cell r="C7651" t="str">
            <v>PC</v>
          </cell>
          <cell r="D7651">
            <v>819.3</v>
          </cell>
          <cell r="E7651">
            <v>927.93917999999996</v>
          </cell>
        </row>
        <row r="7652">
          <cell r="A7652" t="str">
            <v>M030424009</v>
          </cell>
          <cell r="B7652" t="str">
            <v>X RD AC PBBB JE 2,5 MPa DN 250 X 200 49,000 kg</v>
          </cell>
          <cell r="C7652" t="str">
            <v>PC</v>
          </cell>
          <cell r="D7652">
            <v>860.27</v>
          </cell>
          <cell r="E7652">
            <v>974.34180200000003</v>
          </cell>
        </row>
        <row r="7653">
          <cell r="A7653" t="str">
            <v>M030424013</v>
          </cell>
          <cell r="B7653" t="str">
            <v>X RD AC PBBB JE 2,5 MPa DN 300 X 150 43,000 kg</v>
          </cell>
          <cell r="C7653" t="str">
            <v>PC</v>
          </cell>
          <cell r="D7653">
            <v>903.28</v>
          </cell>
          <cell r="E7653">
            <v>1023.054928</v>
          </cell>
        </row>
        <row r="7654">
          <cell r="A7654" t="str">
            <v>M030424017</v>
          </cell>
          <cell r="B7654" t="str">
            <v>X RD AC PBBB JE 2,5 MPa DN 300 X 200 51,000 kg</v>
          </cell>
          <cell r="C7654" t="str">
            <v>PC</v>
          </cell>
          <cell r="D7654">
            <v>948.45</v>
          </cell>
          <cell r="E7654">
            <v>1074.2144700000001</v>
          </cell>
        </row>
        <row r="7655">
          <cell r="A7655" t="str">
            <v>M030424021</v>
          </cell>
          <cell r="B7655" t="str">
            <v>X RD AC PBBB JE 2,5 MPa DN 300 X 250 63,000 kg</v>
          </cell>
          <cell r="C7655" t="str">
            <v>PC</v>
          </cell>
          <cell r="D7655">
            <v>995.87</v>
          </cell>
          <cell r="E7655">
            <v>1127.922362</v>
          </cell>
        </row>
        <row r="7656">
          <cell r="A7656" t="str">
            <v>M030424025</v>
          </cell>
          <cell r="B7656" t="str">
            <v>X RD AC PBBB JE 2,5 MPa DN 350 X 150 48,000 kg</v>
          </cell>
          <cell r="C7656" t="str">
            <v>PC</v>
          </cell>
          <cell r="D7656">
            <v>1045.6600000000001</v>
          </cell>
          <cell r="E7656">
            <v>1184.3145160000001</v>
          </cell>
        </row>
        <row r="7657">
          <cell r="A7657" t="str">
            <v>M030424029</v>
          </cell>
          <cell r="B7657" t="str">
            <v>X RD AC PBBB JE 2,5 MPa DN 350 X 200 55,000 kg</v>
          </cell>
          <cell r="C7657" t="str">
            <v>PC</v>
          </cell>
          <cell r="D7657">
            <v>1097.94</v>
          </cell>
          <cell r="E7657">
            <v>1243.5268440000002</v>
          </cell>
        </row>
        <row r="7658">
          <cell r="A7658" t="str">
            <v>M030424033</v>
          </cell>
          <cell r="B7658" t="str">
            <v>X RD AC PBBB JE 2,5 MPa DN 350 X 250 72,000 kg</v>
          </cell>
          <cell r="C7658" t="str">
            <v>PC</v>
          </cell>
          <cell r="D7658">
            <v>1152.8399999999999</v>
          </cell>
          <cell r="E7658">
            <v>1305.706584</v>
          </cell>
        </row>
        <row r="7659">
          <cell r="A7659" t="str">
            <v>M030424037</v>
          </cell>
          <cell r="B7659" t="str">
            <v>X RD AC PBBB JE 2,5 MPa DN 350 X 300 78,000 kg</v>
          </cell>
          <cell r="C7659" t="str">
            <v>PC</v>
          </cell>
          <cell r="D7659">
            <v>1210.48</v>
          </cell>
          <cell r="E7659">
            <v>1370.989648</v>
          </cell>
        </row>
        <row r="7660">
          <cell r="A7660" t="str">
            <v>M030424041</v>
          </cell>
          <cell r="B7660" t="str">
            <v>X RD AC PBBB JE 2,5 MPa DN 400 X 150 56,000 kg</v>
          </cell>
          <cell r="C7660" t="str">
            <v>PC</v>
          </cell>
          <cell r="D7660">
            <v>1271.01</v>
          </cell>
          <cell r="E7660">
            <v>1439.545926</v>
          </cell>
        </row>
        <row r="7661">
          <cell r="A7661" t="str">
            <v>M030424045</v>
          </cell>
          <cell r="B7661" t="str">
            <v>X RD AC PBBB JE 2,5 MPa DN 400 X 200 64,000 kg</v>
          </cell>
          <cell r="C7661" t="str">
            <v>PC</v>
          </cell>
          <cell r="D7661">
            <v>1334.56</v>
          </cell>
          <cell r="E7661">
            <v>1511.5226560000001</v>
          </cell>
        </row>
        <row r="7662">
          <cell r="A7662" t="str">
            <v>M030424049</v>
          </cell>
          <cell r="B7662" t="str">
            <v>X RD AC PBBB JE 2,5 MPa DN 400 X 250 74,000 kg</v>
          </cell>
          <cell r="C7662" t="str">
            <v>PC</v>
          </cell>
          <cell r="D7662">
            <v>1401.29</v>
          </cell>
          <cell r="E7662">
            <v>1587.101054</v>
          </cell>
        </row>
        <row r="7663">
          <cell r="A7663" t="str">
            <v>M030424053</v>
          </cell>
          <cell r="B7663" t="str">
            <v>X RD AC PBBB JE 2,5 MPa DN 400 X 300 91,000 kg</v>
          </cell>
          <cell r="C7663" t="str">
            <v>PC</v>
          </cell>
          <cell r="D7663">
            <v>1471.35</v>
          </cell>
          <cell r="E7663">
            <v>1666.45101</v>
          </cell>
        </row>
        <row r="7664">
          <cell r="A7664" t="str">
            <v>M030424057</v>
          </cell>
          <cell r="B7664" t="str">
            <v>X RD AC PBBB JE 2,5 MPa DN 400 X 350 99,000 kg</v>
          </cell>
          <cell r="C7664" t="str">
            <v>PC</v>
          </cell>
          <cell r="D7664">
            <v>1544.92</v>
          </cell>
          <cell r="E7664">
            <v>1749.7763920000002</v>
          </cell>
        </row>
        <row r="7665">
          <cell r="A7665" t="str">
            <v>M030424061</v>
          </cell>
          <cell r="B7665" t="str">
            <v>X RD AC PBBB JE 2,5 MPa DN 450 X 150 62,000 kg</v>
          </cell>
          <cell r="C7665" t="str">
            <v>PC</v>
          </cell>
          <cell r="D7665">
            <v>1622.16</v>
          </cell>
          <cell r="E7665">
            <v>1837.2584160000001</v>
          </cell>
        </row>
        <row r="7666">
          <cell r="A7666" t="str">
            <v>M030424065</v>
          </cell>
          <cell r="B7666" t="str">
            <v>X RD AC PBBB JE 2,5 MPa DN 450 X 200 72,000 kg</v>
          </cell>
          <cell r="C7666" t="str">
            <v>PC</v>
          </cell>
          <cell r="D7666">
            <v>1703.27</v>
          </cell>
          <cell r="E7666">
            <v>1929.1236020000001</v>
          </cell>
        </row>
        <row r="7667">
          <cell r="A7667" t="str">
            <v>M030424069</v>
          </cell>
          <cell r="B7667" t="str">
            <v>X RD AC PBBB JE 2,5 MPa DN 450 X 250 83,000 kg</v>
          </cell>
          <cell r="C7667" t="str">
            <v>PC</v>
          </cell>
          <cell r="D7667">
            <v>1788.44</v>
          </cell>
          <cell r="E7667">
            <v>2025.5871440000001</v>
          </cell>
        </row>
        <row r="7668">
          <cell r="A7668" t="str">
            <v>M030424073</v>
          </cell>
          <cell r="B7668" t="str">
            <v>X RD AC PBBB JE 2,5 MPa DN 450 X 300 112,000 kg</v>
          </cell>
          <cell r="C7668" t="str">
            <v>PC</v>
          </cell>
          <cell r="D7668">
            <v>1877.86</v>
          </cell>
          <cell r="E7668">
            <v>2126.8642359999999</v>
          </cell>
        </row>
        <row r="7669">
          <cell r="A7669" t="str">
            <v>M030424077</v>
          </cell>
          <cell r="B7669" t="str">
            <v>X RD AC PBBB JE 2,5 MPa DN 450 X 350 118,000 kg</v>
          </cell>
          <cell r="C7669" t="str">
            <v>PC</v>
          </cell>
          <cell r="D7669">
            <v>1971.75</v>
          </cell>
          <cell r="E7669">
            <v>2233.2040500000003</v>
          </cell>
        </row>
        <row r="7670">
          <cell r="A7670" t="str">
            <v>M030424081</v>
          </cell>
          <cell r="B7670" t="str">
            <v>X RD AC PBBB JE 2,5 MPa DN 450 X 400 136,000 kg</v>
          </cell>
          <cell r="C7670" t="str">
            <v>PC</v>
          </cell>
          <cell r="D7670">
            <v>2070.34</v>
          </cell>
          <cell r="E7670">
            <v>2344.8670840000004</v>
          </cell>
        </row>
        <row r="7671">
          <cell r="A7671" t="str">
            <v>M030424085</v>
          </cell>
          <cell r="B7671" t="str">
            <v>X RD AC PBBB JE 2,5 MPa DN 500 X 150 80,000 kg</v>
          </cell>
          <cell r="C7671" t="str">
            <v>PC</v>
          </cell>
          <cell r="D7671">
            <v>2173.85</v>
          </cell>
          <cell r="E7671">
            <v>2462.1025100000002</v>
          </cell>
        </row>
        <row r="7672">
          <cell r="A7672" t="str">
            <v>M030424089</v>
          </cell>
          <cell r="B7672" t="str">
            <v>X RD AC PBBB JE 2,5 MPa DN 500 X 200 90,000 kg</v>
          </cell>
          <cell r="C7672" t="str">
            <v>PC</v>
          </cell>
          <cell r="D7672">
            <v>2282.5500000000002</v>
          </cell>
          <cell r="E7672">
            <v>2585.2161300000002</v>
          </cell>
        </row>
        <row r="7673">
          <cell r="A7673" t="str">
            <v>M030424093</v>
          </cell>
          <cell r="B7673" t="str">
            <v>X RD AC PBBB JE 2,5 MPa DN 500 X 250 102,000 kg</v>
          </cell>
          <cell r="C7673" t="str">
            <v>PC</v>
          </cell>
          <cell r="D7673">
            <v>2396.67</v>
          </cell>
          <cell r="E7673">
            <v>2714.4684420000003</v>
          </cell>
        </row>
        <row r="7674">
          <cell r="A7674" t="str">
            <v>M030424097</v>
          </cell>
          <cell r="B7674" t="str">
            <v>X RD AC PBBB JE 2,5 MPa DN 500 X 300 114,000 kg</v>
          </cell>
          <cell r="C7674" t="str">
            <v>PC</v>
          </cell>
          <cell r="D7674">
            <v>2516.5100000000002</v>
          </cell>
          <cell r="E7674">
            <v>2850.1992260000002</v>
          </cell>
        </row>
        <row r="7675">
          <cell r="A7675" t="str">
            <v>M030424101</v>
          </cell>
          <cell r="B7675" t="str">
            <v>X RD AC PBBB JE 2,5 MPa DN 500 X 350 124,000 kg</v>
          </cell>
          <cell r="C7675" t="str">
            <v>PC</v>
          </cell>
          <cell r="D7675">
            <v>2642.33</v>
          </cell>
          <cell r="E7675">
            <v>2992.7029579999999</v>
          </cell>
        </row>
        <row r="7676">
          <cell r="A7676" t="str">
            <v>M030424105</v>
          </cell>
          <cell r="B7676" t="str">
            <v>X RD AC PBBB JE 2,5 MPa DN 500 X 400 155,000 kg</v>
          </cell>
          <cell r="C7676" t="str">
            <v>PC</v>
          </cell>
          <cell r="D7676">
            <v>2774.45</v>
          </cell>
          <cell r="E7676">
            <v>3142.3420700000001</v>
          </cell>
        </row>
        <row r="7677">
          <cell r="A7677" t="str">
            <v>M030424109</v>
          </cell>
          <cell r="B7677" t="str">
            <v>X RD AC PBBB JE 2,5 MPa DN 500 X 450 204,000 kg</v>
          </cell>
          <cell r="C7677" t="str">
            <v>PC</v>
          </cell>
          <cell r="D7677">
            <v>2913.17</v>
          </cell>
          <cell r="E7677">
            <v>3299.4563420000004</v>
          </cell>
        </row>
        <row r="7678">
          <cell r="A7678" t="str">
            <v>M030424113</v>
          </cell>
          <cell r="B7678" t="str">
            <v>X RD AC PBBB JE 2,5 MPa DN 550 X 150 92,000 kg</v>
          </cell>
          <cell r="C7678" t="str">
            <v>PC</v>
          </cell>
          <cell r="D7678">
            <v>3058.83</v>
          </cell>
          <cell r="E7678">
            <v>3464.4308580000002</v>
          </cell>
        </row>
        <row r="7679">
          <cell r="A7679" t="str">
            <v>M030424117</v>
          </cell>
          <cell r="B7679" t="str">
            <v>X RD AC PBBB JE 2,5 MPa DN 550 X 200 102,000 kg</v>
          </cell>
          <cell r="C7679" t="str">
            <v>PC</v>
          </cell>
          <cell r="D7679">
            <v>3211.77</v>
          </cell>
          <cell r="E7679">
            <v>3637.6507020000004</v>
          </cell>
        </row>
        <row r="7680">
          <cell r="A7680" t="str">
            <v>M030424121</v>
          </cell>
          <cell r="B7680" t="str">
            <v>X RD AC PBBB JE 2,5 MPa DN 550 X 250 115,000 kg</v>
          </cell>
          <cell r="C7680" t="str">
            <v>PC</v>
          </cell>
          <cell r="D7680">
            <v>3372.36</v>
          </cell>
          <cell r="E7680">
            <v>3819.5349360000005</v>
          </cell>
        </row>
        <row r="7681">
          <cell r="A7681" t="str">
            <v>M030424125</v>
          </cell>
          <cell r="B7681" t="str">
            <v>X RD AC PBBB JE 2,5 MPa DN 550 X 300 129,000 kg</v>
          </cell>
          <cell r="C7681" t="str">
            <v>PC</v>
          </cell>
          <cell r="D7681">
            <v>3540.98</v>
          </cell>
          <cell r="E7681">
            <v>4010.5139480000003</v>
          </cell>
        </row>
        <row r="7682">
          <cell r="A7682" t="str">
            <v>M030424129</v>
          </cell>
          <cell r="B7682" t="str">
            <v>X RD AC PBBB JE 2,5 MPa DN 550 X 350 139,000 kg</v>
          </cell>
          <cell r="C7682" t="str">
            <v>PC</v>
          </cell>
          <cell r="D7682">
            <v>3718.03</v>
          </cell>
          <cell r="E7682">
            <v>4211.0407780000005</v>
          </cell>
        </row>
        <row r="7683">
          <cell r="A7683" t="str">
            <v>M030424133</v>
          </cell>
          <cell r="B7683" t="str">
            <v>X RD AC PBBB JE 2,5 MPa DN 550 X 400 177,000 kg</v>
          </cell>
          <cell r="C7683" t="str">
            <v>PC</v>
          </cell>
          <cell r="D7683">
            <v>3903.93</v>
          </cell>
          <cell r="E7683">
            <v>4421.5911180000003</v>
          </cell>
        </row>
        <row r="7684">
          <cell r="A7684" t="str">
            <v>M030424137</v>
          </cell>
          <cell r="B7684" t="str">
            <v>X RD AC PBBB JE 2,5 MPa DN 550 X 450 205,000 kg</v>
          </cell>
          <cell r="C7684" t="str">
            <v>PC</v>
          </cell>
          <cell r="D7684">
            <v>4099.13</v>
          </cell>
          <cell r="E7684">
            <v>4642.6746380000004</v>
          </cell>
        </row>
        <row r="7685">
          <cell r="A7685" t="str">
            <v>M030424141</v>
          </cell>
          <cell r="B7685" t="str">
            <v>X RD AC PBBB JE 2,5 MPa DN 550 X 500 308,000 kg</v>
          </cell>
          <cell r="C7685" t="str">
            <v>PC</v>
          </cell>
          <cell r="D7685">
            <v>4304.08</v>
          </cell>
          <cell r="E7685">
            <v>4874.8010080000004</v>
          </cell>
        </row>
        <row r="7686">
          <cell r="A7686" t="str">
            <v>M030424145</v>
          </cell>
          <cell r="B7686" t="str">
            <v>X RD AC PBBB JE 2,5 MPa DN 600 X 150 114,000 kg</v>
          </cell>
          <cell r="C7686" t="str">
            <v>PC</v>
          </cell>
          <cell r="D7686">
            <v>4519.29</v>
          </cell>
          <cell r="E7686">
            <v>5118.5478540000004</v>
          </cell>
        </row>
        <row r="7687">
          <cell r="A7687" t="str">
            <v>M030424149</v>
          </cell>
          <cell r="B7687" t="str">
            <v>X RD AC PBBB JE 2,5 MPa DN 600 X 200 125,000 kg</v>
          </cell>
          <cell r="C7687" t="str">
            <v>PC</v>
          </cell>
          <cell r="D7687">
            <v>4745.25</v>
          </cell>
          <cell r="E7687">
            <v>5374.4701500000001</v>
          </cell>
        </row>
        <row r="7688">
          <cell r="A7688" t="str">
            <v>M030424153</v>
          </cell>
          <cell r="B7688" t="str">
            <v>X RD AC PBBB JE 2,5 MPa DN 600 X 250 140,000 kg</v>
          </cell>
          <cell r="C7688" t="str">
            <v>PC</v>
          </cell>
          <cell r="D7688">
            <v>4982.51</v>
          </cell>
          <cell r="E7688">
            <v>5643.1908260000009</v>
          </cell>
        </row>
        <row r="7689">
          <cell r="A7689" t="str">
            <v>M030424157</v>
          </cell>
          <cell r="B7689" t="str">
            <v>X RD AC PBBB JE 2,5 MPa DN 600 X 300 154,000 kg</v>
          </cell>
          <cell r="C7689" t="str">
            <v>PC</v>
          </cell>
          <cell r="D7689">
            <v>5231.6400000000003</v>
          </cell>
          <cell r="E7689">
            <v>5925.3554640000002</v>
          </cell>
        </row>
        <row r="7690">
          <cell r="A7690" t="str">
            <v>M030424161</v>
          </cell>
          <cell r="B7690" t="str">
            <v>X RD AC PBBB JE 2,5 MPa DN 600 X 350 165,000 kg</v>
          </cell>
          <cell r="C7690" t="str">
            <v>PC</v>
          </cell>
          <cell r="D7690">
            <v>5493.22</v>
          </cell>
          <cell r="E7690">
            <v>6221.6209720000006</v>
          </cell>
        </row>
        <row r="7691">
          <cell r="A7691" t="str">
            <v>M030424165</v>
          </cell>
          <cell r="B7691" t="str">
            <v>X RD AC PBBB JE 2,5 MPa DN 600 X 400 183,000 kg</v>
          </cell>
          <cell r="C7691" t="str">
            <v>PC</v>
          </cell>
          <cell r="D7691">
            <v>5767.88</v>
          </cell>
          <cell r="E7691">
            <v>6532.7008880000003</v>
          </cell>
        </row>
        <row r="7692">
          <cell r="A7692" t="str">
            <v>M030424169</v>
          </cell>
          <cell r="B7692" t="str">
            <v>X RD AC PBBB JE 2,5 MPa DN 600 X 450 239,000 kg</v>
          </cell>
          <cell r="C7692" t="str">
            <v>PC</v>
          </cell>
          <cell r="D7692">
            <v>6056.28</v>
          </cell>
          <cell r="E7692">
            <v>6859.3427279999996</v>
          </cell>
        </row>
        <row r="7693">
          <cell r="A7693" t="str">
            <v>M030424173</v>
          </cell>
          <cell r="B7693" t="str">
            <v>X RD AC PBBB JE 2,5 MPa DN 600 X 500 304,000 kg</v>
          </cell>
          <cell r="C7693" t="str">
            <v>PC</v>
          </cell>
          <cell r="D7693">
            <v>6359.09</v>
          </cell>
          <cell r="E7693">
            <v>7202.3053340000006</v>
          </cell>
        </row>
        <row r="7694">
          <cell r="A7694" t="str">
            <v>M030424177</v>
          </cell>
          <cell r="B7694" t="str">
            <v>X RD AC PBBB JE 2,5 MPa DN 600 X 550 404,000 kg</v>
          </cell>
          <cell r="C7694" t="str">
            <v>PC</v>
          </cell>
          <cell r="D7694">
            <v>6677.05</v>
          </cell>
          <cell r="E7694">
            <v>7562.4268300000003</v>
          </cell>
        </row>
        <row r="7695">
          <cell r="A7695" t="str">
            <v>M030425000</v>
          </cell>
          <cell r="B7695" t="str">
            <v>DERIVACAO 45? AC PBB JE 1,0 Mpa</v>
          </cell>
        </row>
        <row r="7696">
          <cell r="A7696" t="str">
            <v>M030425001</v>
          </cell>
          <cell r="B7696" t="str">
            <v>D45 AC PBB JE 1,0 MPa DN150 27</v>
          </cell>
          <cell r="C7696" t="str">
            <v>PC</v>
          </cell>
          <cell r="D7696">
            <v>451.41</v>
          </cell>
          <cell r="E7696">
            <v>511.26696600000002</v>
          </cell>
        </row>
        <row r="7697">
          <cell r="A7697" t="str">
            <v>M030425005</v>
          </cell>
          <cell r="B7697" t="str">
            <v>D45 AC PBB JE 1,0 MPa DN 200 38</v>
          </cell>
          <cell r="C7697" t="str">
            <v>PC</v>
          </cell>
          <cell r="D7697">
            <v>496.55</v>
          </cell>
          <cell r="E7697">
            <v>562.39253000000008</v>
          </cell>
        </row>
        <row r="7698">
          <cell r="A7698" t="str">
            <v>M030425009</v>
          </cell>
          <cell r="B7698" t="str">
            <v>D45 AC PBB JE 1,0 MPa DN 250 54</v>
          </cell>
          <cell r="C7698" t="str">
            <v>PC</v>
          </cell>
          <cell r="D7698">
            <v>546.20000000000005</v>
          </cell>
          <cell r="E7698">
            <v>618.62612000000013</v>
          </cell>
        </row>
        <row r="7699">
          <cell r="A7699" t="str">
            <v>M030425013</v>
          </cell>
          <cell r="B7699" t="str">
            <v>D45 AC PBB JE 1,0 MPa DN 300 67</v>
          </cell>
          <cell r="C7699" t="str">
            <v>PC</v>
          </cell>
          <cell r="D7699">
            <v>600.82000000000005</v>
          </cell>
          <cell r="E7699">
            <v>680.48873200000014</v>
          </cell>
        </row>
        <row r="7700">
          <cell r="A7700" t="str">
            <v>M030425017</v>
          </cell>
          <cell r="B7700" t="str">
            <v>D45 AC PBB JE 1,0 MPa DN 350 83</v>
          </cell>
          <cell r="C7700" t="str">
            <v>PC</v>
          </cell>
          <cell r="D7700">
            <v>660.9</v>
          </cell>
          <cell r="E7700">
            <v>748.53534000000002</v>
          </cell>
        </row>
        <row r="7701">
          <cell r="A7701" t="str">
            <v>M030425021</v>
          </cell>
          <cell r="B7701" t="str">
            <v>D45 AC PBB JE 1,0 MPa DN 400 108</v>
          </cell>
          <cell r="C7701" t="str">
            <v>PC</v>
          </cell>
          <cell r="D7701">
            <v>726.99</v>
          </cell>
          <cell r="E7701">
            <v>823.3888740000001</v>
          </cell>
        </row>
        <row r="7702">
          <cell r="A7702" t="str">
            <v>M030425025</v>
          </cell>
          <cell r="B7702" t="str">
            <v>D45 AC PBB JE 1,0 MPa DN 450 130</v>
          </cell>
          <cell r="C7702" t="str">
            <v>PC</v>
          </cell>
          <cell r="D7702">
            <v>799.69</v>
          </cell>
          <cell r="E7702">
            <v>905.72889400000008</v>
          </cell>
        </row>
        <row r="7703">
          <cell r="A7703" t="str">
            <v>M030425029</v>
          </cell>
          <cell r="B7703" t="str">
            <v>D45 AC PBB JE 1,0 MPa DN 500 181</v>
          </cell>
          <cell r="C7703" t="str">
            <v>PC</v>
          </cell>
          <cell r="D7703">
            <v>879.66</v>
          </cell>
          <cell r="E7703">
            <v>996.30291599999998</v>
          </cell>
        </row>
        <row r="7704">
          <cell r="A7704" t="str">
            <v>M030425033</v>
          </cell>
          <cell r="B7704" t="str">
            <v>D45 AC PBB JE 1,0 MPa DN 550 216</v>
          </cell>
          <cell r="C7704" t="str">
            <v>PC</v>
          </cell>
          <cell r="D7704">
            <v>967.63</v>
          </cell>
          <cell r="E7704">
            <v>1095.9377380000001</v>
          </cell>
        </row>
        <row r="7705">
          <cell r="A7705" t="str">
            <v>M030425037</v>
          </cell>
          <cell r="B7705" t="str">
            <v>D45 AC PBB JE 1,0 MPa DN 600 289</v>
          </cell>
          <cell r="C7705" t="str">
            <v>PC</v>
          </cell>
          <cell r="D7705">
            <v>1064.3900000000001</v>
          </cell>
          <cell r="E7705">
            <v>1205.5281140000002</v>
          </cell>
        </row>
        <row r="7706">
          <cell r="A7706" t="str">
            <v>M030426000</v>
          </cell>
          <cell r="B7706" t="str">
            <v>DERIVACAO 45? AC PBB JE 1,6 Mpa</v>
          </cell>
        </row>
        <row r="7707">
          <cell r="A7707" t="str">
            <v>M030426001</v>
          </cell>
          <cell r="B7707" t="str">
            <v>D45 AC PBB JE 1,6 MPa DN150 37</v>
          </cell>
          <cell r="C7707" t="str">
            <v>PC</v>
          </cell>
          <cell r="D7707">
            <v>496.55</v>
          </cell>
          <cell r="E7707">
            <v>562.39253000000008</v>
          </cell>
        </row>
        <row r="7708">
          <cell r="A7708" t="str">
            <v>M030426005</v>
          </cell>
          <cell r="B7708" t="str">
            <v>D45 AC PBB JE 1,6 MPa DN 200 50</v>
          </cell>
          <cell r="C7708" t="str">
            <v>PC</v>
          </cell>
          <cell r="D7708">
            <v>546.20000000000005</v>
          </cell>
          <cell r="E7708">
            <v>618.62612000000013</v>
          </cell>
        </row>
        <row r="7709">
          <cell r="A7709" t="str">
            <v>M030426009</v>
          </cell>
          <cell r="B7709" t="str">
            <v>D45 AC PBB JE 1,6 MPa DN 250 77</v>
          </cell>
          <cell r="C7709" t="str">
            <v>PC</v>
          </cell>
          <cell r="D7709">
            <v>600.82000000000005</v>
          </cell>
          <cell r="E7709">
            <v>680.48873200000014</v>
          </cell>
        </row>
        <row r="7710">
          <cell r="A7710" t="str">
            <v>M030426013</v>
          </cell>
          <cell r="B7710" t="str">
            <v>D45 AC PBB JE 1,6 MPa DN 300 100</v>
          </cell>
          <cell r="C7710" t="str">
            <v>PC</v>
          </cell>
          <cell r="D7710">
            <v>660.9</v>
          </cell>
          <cell r="E7710">
            <v>748.53534000000002</v>
          </cell>
        </row>
        <row r="7711">
          <cell r="A7711" t="str">
            <v>M030426017</v>
          </cell>
          <cell r="B7711" t="str">
            <v>D45 AC PBB JE 1,6 MPa DN 350 125</v>
          </cell>
          <cell r="C7711" t="str">
            <v>PC</v>
          </cell>
          <cell r="D7711">
            <v>726.99</v>
          </cell>
          <cell r="E7711">
            <v>823.3888740000001</v>
          </cell>
        </row>
        <row r="7712">
          <cell r="A7712" t="str">
            <v>M030426021</v>
          </cell>
          <cell r="B7712" t="str">
            <v>D45 AC PBB JE 1,6 MPa DN 400 173</v>
          </cell>
          <cell r="C7712" t="str">
            <v>PC</v>
          </cell>
          <cell r="D7712">
            <v>799.69</v>
          </cell>
          <cell r="E7712">
            <v>905.72889400000008</v>
          </cell>
        </row>
        <row r="7713">
          <cell r="A7713" t="str">
            <v>M030426025</v>
          </cell>
          <cell r="B7713" t="str">
            <v>D45 AC PBB JE 1,6 MPa DN 450 226</v>
          </cell>
          <cell r="C7713" t="str">
            <v>PC</v>
          </cell>
          <cell r="D7713">
            <v>879.66</v>
          </cell>
          <cell r="E7713">
            <v>996.30291599999998</v>
          </cell>
        </row>
        <row r="7714">
          <cell r="A7714" t="str">
            <v>M030426029</v>
          </cell>
          <cell r="B7714" t="str">
            <v>D45 AC PBB JE 1,6 MPa DN 500 309</v>
          </cell>
          <cell r="C7714" t="str">
            <v>PC</v>
          </cell>
          <cell r="D7714">
            <v>967.63</v>
          </cell>
          <cell r="E7714">
            <v>1095.9377380000001</v>
          </cell>
        </row>
        <row r="7715">
          <cell r="A7715" t="str">
            <v>M030426033</v>
          </cell>
          <cell r="B7715" t="str">
            <v>D45 AC PBB JE 1,6 MPa DN 550 370</v>
          </cell>
          <cell r="C7715" t="str">
            <v>PC</v>
          </cell>
          <cell r="D7715">
            <v>1064.3900000000001</v>
          </cell>
          <cell r="E7715">
            <v>1205.5281140000002</v>
          </cell>
        </row>
        <row r="7716">
          <cell r="A7716" t="str">
            <v>M030426037</v>
          </cell>
          <cell r="B7716" t="str">
            <v>D45 AC PBB JE 1,6 MPa DN 600 470</v>
          </cell>
          <cell r="C7716" t="str">
            <v>PC</v>
          </cell>
          <cell r="D7716">
            <v>1170.83</v>
          </cell>
          <cell r="E7716">
            <v>1326.082058</v>
          </cell>
        </row>
        <row r="7717">
          <cell r="A7717" t="str">
            <v>M030427000</v>
          </cell>
          <cell r="B7717" t="str">
            <v>DERIVACAO 45? AC PBB JE 2,5 Mpa</v>
          </cell>
        </row>
        <row r="7718">
          <cell r="A7718" t="str">
            <v>M030427001</v>
          </cell>
          <cell r="B7718" t="str">
            <v>D45 AC PBB JE 2,5 MPa DN150 38</v>
          </cell>
          <cell r="C7718" t="str">
            <v>PC</v>
          </cell>
          <cell r="D7718">
            <v>546.20000000000005</v>
          </cell>
          <cell r="E7718">
            <v>618.62612000000013</v>
          </cell>
        </row>
        <row r="7719">
          <cell r="A7719" t="str">
            <v>M030427005</v>
          </cell>
          <cell r="B7719" t="str">
            <v>D45 AC PBB JE 2,5 MPa DN 200 56</v>
          </cell>
          <cell r="C7719" t="str">
            <v>PC</v>
          </cell>
          <cell r="D7719">
            <v>600.82000000000005</v>
          </cell>
          <cell r="E7719">
            <v>680.48873200000014</v>
          </cell>
        </row>
        <row r="7720">
          <cell r="A7720" t="str">
            <v>M030427009</v>
          </cell>
          <cell r="B7720" t="str">
            <v>D45 AC PBB JE 2,5 MPa DN 250 83</v>
          </cell>
          <cell r="C7720" t="str">
            <v>PC</v>
          </cell>
          <cell r="D7720">
            <v>660.9</v>
          </cell>
          <cell r="E7720">
            <v>748.53534000000002</v>
          </cell>
        </row>
        <row r="7721">
          <cell r="A7721" t="str">
            <v>M030427013</v>
          </cell>
          <cell r="B7721" t="str">
            <v>D45 AC PBB JE 2,5 MPa DN 300 113</v>
          </cell>
          <cell r="C7721" t="str">
            <v>PC</v>
          </cell>
          <cell r="D7721">
            <v>726.99</v>
          </cell>
          <cell r="E7721">
            <v>823.3888740000001</v>
          </cell>
        </row>
        <row r="7722">
          <cell r="A7722" t="str">
            <v>M030427017</v>
          </cell>
          <cell r="B7722" t="str">
            <v>D45 AC PBB JE 2,5 MPa DN 350 148</v>
          </cell>
          <cell r="C7722" t="str">
            <v>PC</v>
          </cell>
          <cell r="D7722">
            <v>799.69</v>
          </cell>
          <cell r="E7722">
            <v>905.72889400000008</v>
          </cell>
        </row>
        <row r="7723">
          <cell r="A7723" t="str">
            <v>M030427021</v>
          </cell>
          <cell r="B7723" t="str">
            <v>D45 AC PBB JE 2,5 MPa DN 400 200</v>
          </cell>
          <cell r="C7723" t="str">
            <v>PC</v>
          </cell>
          <cell r="D7723">
            <v>879.66</v>
          </cell>
          <cell r="E7723">
            <v>996.30291599999998</v>
          </cell>
        </row>
        <row r="7724">
          <cell r="A7724" t="str">
            <v>M030427025</v>
          </cell>
          <cell r="B7724" t="str">
            <v>D45 AC PBB JE 2,5 MPa DN 450 247</v>
          </cell>
          <cell r="C7724" t="str">
            <v>PC</v>
          </cell>
          <cell r="D7724">
            <v>967.63</v>
          </cell>
          <cell r="E7724">
            <v>1095.9377380000001</v>
          </cell>
        </row>
        <row r="7725">
          <cell r="A7725" t="str">
            <v>M030427029</v>
          </cell>
          <cell r="B7725" t="str">
            <v>D45 AC PBB JE 2,5 MPa DN 500 354</v>
          </cell>
          <cell r="C7725" t="str">
            <v>PC</v>
          </cell>
          <cell r="D7725">
            <v>1064.3900000000001</v>
          </cell>
          <cell r="E7725">
            <v>1205.5281140000002</v>
          </cell>
        </row>
        <row r="7726">
          <cell r="A7726" t="str">
            <v>M030427033</v>
          </cell>
          <cell r="B7726" t="str">
            <v>D45 AC PBB JE 2,5 MPa DN 550 419</v>
          </cell>
          <cell r="C7726" t="str">
            <v>PC</v>
          </cell>
          <cell r="D7726">
            <v>1170.83</v>
          </cell>
          <cell r="E7726">
            <v>1326.082058</v>
          </cell>
        </row>
        <row r="7727">
          <cell r="A7727" t="str">
            <v>M030427037</v>
          </cell>
          <cell r="B7727" t="str">
            <v>D45 AC PBB JE 2,5 MPa DN 600 534</v>
          </cell>
          <cell r="C7727" t="str">
            <v>PC</v>
          </cell>
          <cell r="D7727">
            <v>1287.92</v>
          </cell>
          <cell r="E7727">
            <v>1458.6981920000001</v>
          </cell>
        </row>
        <row r="7728">
          <cell r="A7728" t="str">
            <v>M030428000</v>
          </cell>
          <cell r="B7728" t="str">
            <v>DERIVACAO 45 DE REDUCAO AC PBB JE 1,0Mpa</v>
          </cell>
        </row>
        <row r="7729">
          <cell r="A7729" t="str">
            <v>M030428001</v>
          </cell>
          <cell r="B7729" t="str">
            <v>D45 RD AC PBB JE 1,0 MPa DN 200X150 34</v>
          </cell>
          <cell r="C7729" t="str">
            <v>PC</v>
          </cell>
          <cell r="D7729">
            <v>541.69000000000005</v>
          </cell>
          <cell r="E7729">
            <v>613.51809400000013</v>
          </cell>
        </row>
        <row r="7730">
          <cell r="A7730" t="str">
            <v>M030428005</v>
          </cell>
          <cell r="B7730" t="str">
            <v>D45 RD AC PBB JE 1,0 MPa DN 250X150 43</v>
          </cell>
          <cell r="C7730" t="str">
            <v>PC</v>
          </cell>
          <cell r="D7730">
            <v>568.77</v>
          </cell>
          <cell r="E7730">
            <v>644.18890199999998</v>
          </cell>
        </row>
        <row r="7731">
          <cell r="A7731" t="str">
            <v>M030428009</v>
          </cell>
          <cell r="B7731" t="str">
            <v>D45 RD AC PBB JE 1,0 MPa DN 250X200 46</v>
          </cell>
          <cell r="C7731" t="str">
            <v>PC</v>
          </cell>
          <cell r="D7731">
            <v>597.21</v>
          </cell>
          <cell r="E7731">
            <v>676.40004600000009</v>
          </cell>
        </row>
        <row r="7732">
          <cell r="A7732" t="str">
            <v>M030428013</v>
          </cell>
          <cell r="B7732" t="str">
            <v>D45 RD AC PBB JE 1,0 MPa DN 300X150 51</v>
          </cell>
          <cell r="C7732" t="str">
            <v>PC</v>
          </cell>
          <cell r="D7732">
            <v>627.07000000000005</v>
          </cell>
          <cell r="E7732">
            <v>710.21948200000008</v>
          </cell>
        </row>
        <row r="7733">
          <cell r="A7733" t="str">
            <v>M030428017</v>
          </cell>
          <cell r="B7733" t="str">
            <v>D45 RD AC PBB JE 1,0 MPa DN 300X200 55</v>
          </cell>
          <cell r="C7733" t="str">
            <v>PC</v>
          </cell>
          <cell r="D7733">
            <v>658.43</v>
          </cell>
          <cell r="E7733">
            <v>745.73781799999995</v>
          </cell>
        </row>
        <row r="7734">
          <cell r="A7734" t="str">
            <v>M030428021</v>
          </cell>
          <cell r="B7734" t="str">
            <v>D45 RD AC PBB JE 1,0 MPa DN 300X250 62</v>
          </cell>
          <cell r="C7734" t="str">
            <v>PC</v>
          </cell>
          <cell r="D7734">
            <v>691.35</v>
          </cell>
          <cell r="E7734">
            <v>783.02301000000011</v>
          </cell>
        </row>
        <row r="7735">
          <cell r="A7735" t="str">
            <v>M030428025</v>
          </cell>
          <cell r="B7735" t="str">
            <v>D45 RD AC PBB JE 1,0 MPa DN 350X150 60</v>
          </cell>
          <cell r="C7735" t="str">
            <v>PC</v>
          </cell>
          <cell r="D7735">
            <v>725.91</v>
          </cell>
          <cell r="E7735">
            <v>822.16566599999999</v>
          </cell>
        </row>
        <row r="7736">
          <cell r="A7736" t="str">
            <v>M030428029</v>
          </cell>
          <cell r="B7736" t="str">
            <v>D45 RD AC PBB JE 1,0 MPa DN 350X200 62</v>
          </cell>
          <cell r="C7736" t="str">
            <v>PC</v>
          </cell>
          <cell r="D7736">
            <v>762.21</v>
          </cell>
          <cell r="E7736">
            <v>863.27904600000011</v>
          </cell>
        </row>
        <row r="7737">
          <cell r="A7737" t="str">
            <v>M030428033</v>
          </cell>
          <cell r="B7737" t="str">
            <v>D45 RD AC PBB JE 1,0 MPa DN 350X250 71</v>
          </cell>
          <cell r="C7737" t="str">
            <v>PC</v>
          </cell>
          <cell r="D7737">
            <v>800.32</v>
          </cell>
          <cell r="E7737">
            <v>906.44243200000005</v>
          </cell>
        </row>
        <row r="7738">
          <cell r="A7738" t="str">
            <v>M030428037</v>
          </cell>
          <cell r="B7738" t="str">
            <v>D45 RD AC PBB JE 1,0 MPa DN 350X300 74</v>
          </cell>
          <cell r="C7738" t="str">
            <v>PC</v>
          </cell>
          <cell r="D7738">
            <v>840.34</v>
          </cell>
          <cell r="E7738">
            <v>951.76908400000013</v>
          </cell>
        </row>
        <row r="7739">
          <cell r="A7739" t="str">
            <v>M030428041</v>
          </cell>
          <cell r="B7739" t="str">
            <v>D45 RD AC PBB JE 1,0 MPa DN 400X150 75</v>
          </cell>
          <cell r="C7739" t="str">
            <v>PC</v>
          </cell>
          <cell r="D7739">
            <v>882.35</v>
          </cell>
          <cell r="E7739">
            <v>999.3496100000001</v>
          </cell>
        </row>
        <row r="7740">
          <cell r="A7740" t="str">
            <v>M030428045</v>
          </cell>
          <cell r="B7740" t="str">
            <v>D45 RD AC PBB JE 1,0 MPa DN 400X200 78</v>
          </cell>
          <cell r="C7740" t="str">
            <v>PC</v>
          </cell>
          <cell r="D7740">
            <v>926.47</v>
          </cell>
          <cell r="E7740">
            <v>1049.3199220000001</v>
          </cell>
        </row>
        <row r="7741">
          <cell r="A7741" t="str">
            <v>M030428049</v>
          </cell>
          <cell r="B7741" t="str">
            <v>D45 RD AC PBB JE 1,0 MPa DN 400X250 87</v>
          </cell>
          <cell r="C7741" t="str">
            <v>PC</v>
          </cell>
          <cell r="D7741">
            <v>972.79</v>
          </cell>
          <cell r="E7741">
            <v>1101.781954</v>
          </cell>
        </row>
        <row r="7742">
          <cell r="A7742" t="str">
            <v>M030428053</v>
          </cell>
          <cell r="B7742" t="str">
            <v>D45 RD AC PBB JE 1,0 MPa DN 400X300 90</v>
          </cell>
          <cell r="C7742" t="str">
            <v>PC</v>
          </cell>
          <cell r="D7742">
            <v>1021.43</v>
          </cell>
          <cell r="E7742">
            <v>1156.8716179999999</v>
          </cell>
        </row>
        <row r="7743">
          <cell r="A7743" t="str">
            <v>M030428057</v>
          </cell>
          <cell r="B7743" t="str">
            <v>D45 RD AC PBB JE 1,0 MPa DN 400X350 99</v>
          </cell>
          <cell r="C7743" t="str">
            <v>PC</v>
          </cell>
          <cell r="D7743">
            <v>1072.51</v>
          </cell>
          <cell r="E7743">
            <v>1214.7248260000001</v>
          </cell>
        </row>
        <row r="7744">
          <cell r="A7744" t="str">
            <v>M030428061</v>
          </cell>
          <cell r="B7744" t="str">
            <v>D45 RD AC PBB JE 1,0 MPa DN 450X150 88</v>
          </cell>
          <cell r="C7744" t="str">
            <v>PC</v>
          </cell>
          <cell r="D7744">
            <v>1126.1300000000001</v>
          </cell>
          <cell r="E7744">
            <v>1275.4548380000001</v>
          </cell>
        </row>
        <row r="7745">
          <cell r="A7745" t="str">
            <v>M030428065</v>
          </cell>
          <cell r="B7745" t="str">
            <v>D45 RD AC PBB JE 1,0 MPa DN 450X200 90</v>
          </cell>
          <cell r="C7745" t="str">
            <v>PC</v>
          </cell>
          <cell r="D7745">
            <v>1182.44</v>
          </cell>
          <cell r="E7745">
            <v>1339.2315440000002</v>
          </cell>
        </row>
        <row r="7746">
          <cell r="A7746" t="str">
            <v>M030428069</v>
          </cell>
          <cell r="B7746" t="str">
            <v>D45 RD AC PBB JE 1,0 MPa DN 450X250 100</v>
          </cell>
          <cell r="C7746" t="str">
            <v>PC</v>
          </cell>
          <cell r="D7746">
            <v>1241.56</v>
          </cell>
          <cell r="E7746">
            <v>1406.1908559999999</v>
          </cell>
        </row>
        <row r="7747">
          <cell r="A7747" t="str">
            <v>M030428073</v>
          </cell>
          <cell r="B7747" t="str">
            <v>D45 RD AC PBB JE 1,0 MPa DN 450X300 100</v>
          </cell>
          <cell r="C7747" t="str">
            <v>PC</v>
          </cell>
          <cell r="D7747">
            <v>1303.6400000000001</v>
          </cell>
          <cell r="E7747">
            <v>1476.5026640000001</v>
          </cell>
        </row>
        <row r="7748">
          <cell r="A7748" t="str">
            <v>M030428077</v>
          </cell>
          <cell r="B7748" t="str">
            <v>D45 RD AC PBB JE 1,0 MPa DN 450X350 112</v>
          </cell>
          <cell r="C7748" t="str">
            <v>PC</v>
          </cell>
          <cell r="D7748">
            <v>1368.82</v>
          </cell>
          <cell r="E7748">
            <v>1550.3255320000001</v>
          </cell>
        </row>
        <row r="7749">
          <cell r="A7749" t="str">
            <v>M030428081</v>
          </cell>
          <cell r="B7749" t="str">
            <v>D45 RD AC PBB JE 1,0 MPa DN 450X400 120</v>
          </cell>
          <cell r="C7749" t="str">
            <v>PC</v>
          </cell>
          <cell r="D7749">
            <v>1437.26</v>
          </cell>
          <cell r="E7749">
            <v>1627.840676</v>
          </cell>
        </row>
        <row r="7750">
          <cell r="A7750" t="str">
            <v>M030428085</v>
          </cell>
          <cell r="B7750" t="str">
            <v>D45 RD AC PBB JE 1,0 MPa DN 500X150 116</v>
          </cell>
          <cell r="C7750" t="str">
            <v>PC</v>
          </cell>
          <cell r="D7750">
            <v>1509.12</v>
          </cell>
          <cell r="E7750">
            <v>1709.2293119999999</v>
          </cell>
        </row>
        <row r="7751">
          <cell r="A7751" t="str">
            <v>M030428089</v>
          </cell>
          <cell r="B7751" t="str">
            <v>D45 RD AC PBB JE 1,0 MPa DN 500X200 119</v>
          </cell>
          <cell r="C7751" t="str">
            <v>PC</v>
          </cell>
          <cell r="D7751">
            <v>1584.58</v>
          </cell>
          <cell r="E7751">
            <v>1794.6953080000001</v>
          </cell>
        </row>
        <row r="7752">
          <cell r="A7752" t="str">
            <v>M030428093</v>
          </cell>
          <cell r="B7752" t="str">
            <v>D45 RD AC PBB JE 1,0 MPa DN 500X250 129</v>
          </cell>
          <cell r="C7752" t="str">
            <v>PC</v>
          </cell>
          <cell r="D7752">
            <v>1663.81</v>
          </cell>
          <cell r="E7752">
            <v>1884.431206</v>
          </cell>
        </row>
        <row r="7753">
          <cell r="A7753" t="str">
            <v>M030428097</v>
          </cell>
          <cell r="B7753" t="str">
            <v>D45 RD AC PBB JE 1,0 MPa DN 500X300 132</v>
          </cell>
          <cell r="C7753" t="str">
            <v>PC</v>
          </cell>
          <cell r="D7753">
            <v>1747</v>
          </cell>
          <cell r="E7753">
            <v>1978.6522</v>
          </cell>
        </row>
        <row r="7754">
          <cell r="A7754" t="str">
            <v>M030428101</v>
          </cell>
          <cell r="B7754" t="str">
            <v>D45 RD AC PBB JE 1,0 MPa DN 500X350 142</v>
          </cell>
          <cell r="C7754" t="str">
            <v>PC</v>
          </cell>
          <cell r="D7754">
            <v>1834.35</v>
          </cell>
          <cell r="E7754">
            <v>2077.5848099999998</v>
          </cell>
        </row>
        <row r="7755">
          <cell r="A7755" t="str">
            <v>M030428105</v>
          </cell>
          <cell r="B7755" t="str">
            <v>D45 RD AC PBB JE 1,0 MPa DN 500X400 149</v>
          </cell>
          <cell r="C7755" t="str">
            <v>PC</v>
          </cell>
          <cell r="D7755">
            <v>1926.06</v>
          </cell>
          <cell r="E7755">
            <v>2181.4555559999999</v>
          </cell>
        </row>
        <row r="7756">
          <cell r="A7756" t="str">
            <v>M030428109</v>
          </cell>
          <cell r="B7756" t="str">
            <v>D45 RD AC PBB JE 1,0 MPa DN 500X450 158</v>
          </cell>
          <cell r="C7756" t="str">
            <v>PC</v>
          </cell>
          <cell r="D7756">
            <v>2022.37</v>
          </cell>
          <cell r="E7756">
            <v>2290.5362620000001</v>
          </cell>
        </row>
        <row r="7757">
          <cell r="A7757" t="str">
            <v>M030428113</v>
          </cell>
          <cell r="B7757" t="str">
            <v>D45 RD AC PBB JE 1,0 MPa DN 550X150 132</v>
          </cell>
          <cell r="C7757" t="str">
            <v>PC</v>
          </cell>
          <cell r="D7757">
            <v>2123.4899999999998</v>
          </cell>
          <cell r="E7757">
            <v>2405.0647739999999</v>
          </cell>
        </row>
        <row r="7758">
          <cell r="A7758" t="str">
            <v>M030428117</v>
          </cell>
          <cell r="B7758" t="str">
            <v>D45 RD AC PBB JE 1,0 MPa DN 550X200 135</v>
          </cell>
          <cell r="C7758" t="str">
            <v>PC</v>
          </cell>
          <cell r="D7758">
            <v>2229.66</v>
          </cell>
          <cell r="E7758">
            <v>2525.3129159999999</v>
          </cell>
        </row>
        <row r="7759">
          <cell r="A7759" t="str">
            <v>M030428121</v>
          </cell>
          <cell r="B7759" t="str">
            <v>D45 RD AC PBB JE 1,0 MPa DN 550X250 146</v>
          </cell>
          <cell r="C7759" t="str">
            <v>PC</v>
          </cell>
          <cell r="D7759">
            <v>2341.14</v>
          </cell>
          <cell r="E7759">
            <v>2651.5751639999999</v>
          </cell>
        </row>
        <row r="7760">
          <cell r="A7760" t="str">
            <v>M030428125</v>
          </cell>
          <cell r="B7760" t="str">
            <v>D45 RD AC PBB JE 1,0 MPa DN 550X300 150</v>
          </cell>
          <cell r="C7760" t="str">
            <v>PC</v>
          </cell>
          <cell r="D7760">
            <v>2458.1999999999998</v>
          </cell>
          <cell r="E7760">
            <v>2784.1573199999998</v>
          </cell>
        </row>
        <row r="7761">
          <cell r="A7761" t="str">
            <v>M030428129</v>
          </cell>
          <cell r="B7761" t="str">
            <v>D45 RD AC PBB JE 1,0 MPa DN 550X350 160</v>
          </cell>
          <cell r="C7761" t="str">
            <v>PC</v>
          </cell>
          <cell r="D7761">
            <v>2581.11</v>
          </cell>
          <cell r="E7761">
            <v>2923.3651860000004</v>
          </cell>
        </row>
        <row r="7762">
          <cell r="A7762" t="str">
            <v>M030428133</v>
          </cell>
          <cell r="B7762" t="str">
            <v>D45 RD AC PBB JE 1,0 MPa DN 550X400 168</v>
          </cell>
          <cell r="C7762" t="str">
            <v>PC</v>
          </cell>
          <cell r="D7762">
            <v>2710.17</v>
          </cell>
          <cell r="E7762">
            <v>3069.5385420000002</v>
          </cell>
        </row>
        <row r="7763">
          <cell r="A7763" t="str">
            <v>M030428137</v>
          </cell>
          <cell r="B7763" t="str">
            <v>D45 RD AC PBB JE 1,0 MPa DN 550X450 176</v>
          </cell>
          <cell r="C7763" t="str">
            <v>PC</v>
          </cell>
          <cell r="D7763">
            <v>2845.68</v>
          </cell>
          <cell r="E7763">
            <v>3223.0171679999999</v>
          </cell>
        </row>
        <row r="7764">
          <cell r="A7764" t="str">
            <v>M030428141</v>
          </cell>
          <cell r="B7764" t="str">
            <v>D45 RD AC PBB JE 1,0 MPa DN 550X500 196</v>
          </cell>
          <cell r="C7764" t="str">
            <v>PC</v>
          </cell>
          <cell r="D7764">
            <v>2987.96</v>
          </cell>
          <cell r="E7764">
            <v>3384.1634960000001</v>
          </cell>
        </row>
        <row r="7765">
          <cell r="A7765" t="str">
            <v>M030428145</v>
          </cell>
          <cell r="B7765" t="str">
            <v>D45 RD AC PBB JE 1,0 MPa DN 600X150 168</v>
          </cell>
          <cell r="C7765" t="str">
            <v>PC</v>
          </cell>
          <cell r="D7765">
            <v>3137.36</v>
          </cell>
          <cell r="E7765">
            <v>3553.3739360000004</v>
          </cell>
        </row>
        <row r="7766">
          <cell r="A7766" t="str">
            <v>M030428149</v>
          </cell>
          <cell r="B7766" t="str">
            <v>D45 RD AC PBB JE 1,0 MPa DN 600X200 174</v>
          </cell>
          <cell r="C7766" t="str">
            <v>PC</v>
          </cell>
          <cell r="D7766">
            <v>3294.22</v>
          </cell>
          <cell r="E7766">
            <v>3731.0335719999998</v>
          </cell>
        </row>
        <row r="7767">
          <cell r="A7767" t="str">
            <v>M030428153</v>
          </cell>
          <cell r="B7767" t="str">
            <v>D45 RD AC PBB JE 1,0 MPa DN 600X250 183</v>
          </cell>
          <cell r="C7767" t="str">
            <v>PC</v>
          </cell>
          <cell r="D7767">
            <v>3458.94</v>
          </cell>
          <cell r="E7767">
            <v>3917.595444</v>
          </cell>
        </row>
        <row r="7768">
          <cell r="A7768" t="str">
            <v>M030428157</v>
          </cell>
          <cell r="B7768" t="str">
            <v>D45 RD AC PBB JE 1,0 MPa DN 600X300 187</v>
          </cell>
          <cell r="C7768" t="str">
            <v>PC</v>
          </cell>
          <cell r="D7768">
            <v>3631.88</v>
          </cell>
          <cell r="E7768">
            <v>4113.4672880000007</v>
          </cell>
        </row>
        <row r="7769">
          <cell r="A7769" t="str">
            <v>M030428161</v>
          </cell>
          <cell r="B7769" t="str">
            <v>D45 RD AC PBB JE 1,0 MPa DN 600X350 198</v>
          </cell>
          <cell r="C7769" t="str">
            <v>PC</v>
          </cell>
          <cell r="D7769">
            <v>3813.48</v>
          </cell>
          <cell r="E7769">
            <v>4319.1474480000006</v>
          </cell>
        </row>
        <row r="7770">
          <cell r="A7770" t="str">
            <v>M030428165</v>
          </cell>
          <cell r="B7770" t="str">
            <v>D45 RD AC PBB JE 1,0 MPa DN 600X400 206</v>
          </cell>
          <cell r="C7770" t="str">
            <v>PC</v>
          </cell>
          <cell r="D7770">
            <v>4004.15</v>
          </cell>
          <cell r="E7770">
            <v>4535.1002900000003</v>
          </cell>
        </row>
        <row r="7771">
          <cell r="A7771" t="str">
            <v>M030428169</v>
          </cell>
          <cell r="B7771" t="str">
            <v>D45 RD AC PBB JE 1,0 MPa DN 600X450 215</v>
          </cell>
          <cell r="C7771" t="str">
            <v>PC</v>
          </cell>
          <cell r="D7771">
            <v>4204.3599999999997</v>
          </cell>
          <cell r="E7771">
            <v>4761.8581359999998</v>
          </cell>
        </row>
        <row r="7772">
          <cell r="A7772" t="str">
            <v>M030428173</v>
          </cell>
          <cell r="B7772" t="str">
            <v>D45 RD AC PBB JE 1,0 MPa DN 600X500 235</v>
          </cell>
          <cell r="C7772" t="str">
            <v>PC</v>
          </cell>
          <cell r="D7772">
            <v>4414.58</v>
          </cell>
          <cell r="E7772">
            <v>4999.9533080000001</v>
          </cell>
        </row>
        <row r="7773">
          <cell r="A7773" t="str">
            <v>M030428177</v>
          </cell>
          <cell r="B7773" t="str">
            <v>D45 RD AC PBB JE 1,0 MPa DN 600X550 251</v>
          </cell>
          <cell r="C7773" t="str">
            <v>PC</v>
          </cell>
          <cell r="D7773">
            <v>4635.3</v>
          </cell>
          <cell r="E7773">
            <v>5249.9407800000008</v>
          </cell>
        </row>
        <row r="7774">
          <cell r="A7774" t="str">
            <v>M030429000</v>
          </cell>
          <cell r="B7774" t="str">
            <v>DERIVACAO 45 DE REDUCAO AC PBB JE 1,6Mpa</v>
          </cell>
        </row>
        <row r="7775">
          <cell r="A7775" t="str">
            <v>M030429001</v>
          </cell>
          <cell r="B7775" t="str">
            <v>D45 RD AC PBB JE 1,6 MPa DN 200X150 34</v>
          </cell>
          <cell r="C7775" t="str">
            <v>PC</v>
          </cell>
          <cell r="D7775">
            <v>595.86</v>
          </cell>
          <cell r="E7775">
            <v>674.871036</v>
          </cell>
        </row>
        <row r="7776">
          <cell r="A7776" t="str">
            <v>M030429005</v>
          </cell>
          <cell r="B7776" t="str">
            <v>D45 RD AC PBB JE 1,6 MPa DN 250X150 43</v>
          </cell>
          <cell r="C7776" t="str">
            <v>PC</v>
          </cell>
          <cell r="D7776">
            <v>625.65</v>
          </cell>
          <cell r="E7776">
            <v>708.61118999999997</v>
          </cell>
        </row>
        <row r="7777">
          <cell r="A7777" t="str">
            <v>M030429009</v>
          </cell>
          <cell r="B7777" t="str">
            <v>D45 RD AC PBB JE 1,6 MPa DN 250X200 46</v>
          </cell>
          <cell r="C7777" t="str">
            <v>PC</v>
          </cell>
          <cell r="D7777">
            <v>656.93</v>
          </cell>
          <cell r="E7777">
            <v>744.03891799999997</v>
          </cell>
        </row>
        <row r="7778">
          <cell r="A7778" t="str">
            <v>M030429013</v>
          </cell>
          <cell r="B7778" t="str">
            <v>D45 RD AC PBB JE 1,6 MPa DN 300X150 51</v>
          </cell>
          <cell r="C7778" t="str">
            <v>PC</v>
          </cell>
          <cell r="D7778">
            <v>689.78</v>
          </cell>
          <cell r="E7778">
            <v>781.24482799999998</v>
          </cell>
        </row>
        <row r="7779">
          <cell r="A7779" t="str">
            <v>M030429017</v>
          </cell>
          <cell r="B7779" t="str">
            <v>D45 RD AC PBB JE 1,6 MPa DN 300X200 55</v>
          </cell>
          <cell r="C7779" t="str">
            <v>PC</v>
          </cell>
          <cell r="D7779">
            <v>724.27</v>
          </cell>
          <cell r="E7779">
            <v>820.30820200000005</v>
          </cell>
        </row>
        <row r="7780">
          <cell r="A7780" t="str">
            <v>M030429021</v>
          </cell>
          <cell r="B7780" t="str">
            <v>D45 RD AC PBB JE 1,6 MPa DN 300X250 62</v>
          </cell>
          <cell r="C7780" t="str">
            <v>PC</v>
          </cell>
          <cell r="D7780">
            <v>760.48</v>
          </cell>
          <cell r="E7780">
            <v>861.31964800000003</v>
          </cell>
        </row>
        <row r="7781">
          <cell r="A7781" t="str">
            <v>M030429025</v>
          </cell>
          <cell r="B7781" t="str">
            <v>D45 RD AC PBB JE 1,6 MPa DN 350X150 60</v>
          </cell>
          <cell r="C7781" t="str">
            <v>PC</v>
          </cell>
          <cell r="D7781">
            <v>798.51</v>
          </cell>
          <cell r="E7781">
            <v>904.392426</v>
          </cell>
        </row>
        <row r="7782">
          <cell r="A7782" t="str">
            <v>M030429029</v>
          </cell>
          <cell r="B7782" t="str">
            <v>D45 RD AC PBB JE 1,6 MPa DN 350X200 62</v>
          </cell>
          <cell r="C7782" t="str">
            <v>PC</v>
          </cell>
          <cell r="D7782">
            <v>838.43</v>
          </cell>
          <cell r="E7782">
            <v>949.605818</v>
          </cell>
        </row>
        <row r="7783">
          <cell r="A7783" t="str">
            <v>M030429033</v>
          </cell>
          <cell r="B7783" t="str">
            <v>D45 RD AC PBB JE 1,6 MPa DN 350X250 71</v>
          </cell>
          <cell r="C7783" t="str">
            <v>PC</v>
          </cell>
          <cell r="D7783">
            <v>880.35</v>
          </cell>
          <cell r="E7783">
            <v>997.08441000000005</v>
          </cell>
        </row>
        <row r="7784">
          <cell r="A7784" t="str">
            <v>M030429037</v>
          </cell>
          <cell r="B7784" t="str">
            <v>D45 RD AC PBB JE 1,6 MPa DN 350X300 101</v>
          </cell>
          <cell r="C7784" t="str">
            <v>PC</v>
          </cell>
          <cell r="D7784">
            <v>924.37</v>
          </cell>
          <cell r="E7784">
            <v>1046.941462</v>
          </cell>
        </row>
        <row r="7785">
          <cell r="A7785" t="str">
            <v>M030429041</v>
          </cell>
          <cell r="B7785" t="str">
            <v>D45 RD AC PBB JE 1,6 MPa DN 400X150 78</v>
          </cell>
          <cell r="C7785" t="str">
            <v>PC</v>
          </cell>
          <cell r="D7785">
            <v>970.59</v>
          </cell>
          <cell r="E7785">
            <v>1099.2902340000001</v>
          </cell>
        </row>
        <row r="7786">
          <cell r="A7786" t="str">
            <v>M030429045</v>
          </cell>
          <cell r="B7786" t="str">
            <v>D45 RD AC PBB JE 1,6 MPa DN 400X200 84</v>
          </cell>
          <cell r="C7786" t="str">
            <v>PC</v>
          </cell>
          <cell r="D7786">
            <v>1019.12</v>
          </cell>
          <cell r="E7786">
            <v>1154.255312</v>
          </cell>
        </row>
        <row r="7787">
          <cell r="A7787" t="str">
            <v>M030429049</v>
          </cell>
          <cell r="B7787" t="str">
            <v>D45 RD AC PBB JE 1,6 MPa DN 400X250 96</v>
          </cell>
          <cell r="C7787" t="str">
            <v>PC</v>
          </cell>
          <cell r="D7787">
            <v>1070.07</v>
          </cell>
          <cell r="E7787">
            <v>1211.961282</v>
          </cell>
        </row>
        <row r="7788">
          <cell r="A7788" t="str">
            <v>M030429053</v>
          </cell>
          <cell r="B7788" t="str">
            <v>D45 RD AC PBB JE 1,6 MPa DN 400X300 122</v>
          </cell>
          <cell r="C7788" t="str">
            <v>PC</v>
          </cell>
          <cell r="D7788">
            <v>1123.58</v>
          </cell>
          <cell r="E7788">
            <v>1272.5667080000001</v>
          </cell>
        </row>
        <row r="7789">
          <cell r="A7789" t="str">
            <v>M030429057</v>
          </cell>
          <cell r="B7789" t="str">
            <v>D45 RD AC PBB JE 1,6 MPa DN 400X350 134</v>
          </cell>
          <cell r="C7789" t="str">
            <v>PC</v>
          </cell>
          <cell r="D7789">
            <v>1179.76</v>
          </cell>
          <cell r="E7789">
            <v>1336.1961760000002</v>
          </cell>
        </row>
        <row r="7790">
          <cell r="A7790" t="str">
            <v>M030429061</v>
          </cell>
          <cell r="B7790" t="str">
            <v>D45 RD AC PBB JE 1,6 MPa DN 450X150 91</v>
          </cell>
          <cell r="C7790" t="str">
            <v>PC</v>
          </cell>
          <cell r="D7790">
            <v>1238.74</v>
          </cell>
          <cell r="E7790">
            <v>1402.996924</v>
          </cell>
        </row>
        <row r="7791">
          <cell r="A7791" t="str">
            <v>M030429065</v>
          </cell>
          <cell r="B7791" t="str">
            <v>D45 RD AC PBB JE 1,6 MPa DN 450X200 96</v>
          </cell>
          <cell r="C7791" t="str">
            <v>PC</v>
          </cell>
          <cell r="D7791">
            <v>1300.68</v>
          </cell>
          <cell r="E7791">
            <v>1473.1501680000001</v>
          </cell>
        </row>
        <row r="7792">
          <cell r="A7792" t="str">
            <v>M030429069</v>
          </cell>
          <cell r="B7792" t="str">
            <v>D45 RD AC PBB JE 1,6 MPa DN 450X250 109</v>
          </cell>
          <cell r="C7792" t="str">
            <v>PC</v>
          </cell>
          <cell r="D7792">
            <v>1365.71</v>
          </cell>
          <cell r="E7792">
            <v>1546.8031460000002</v>
          </cell>
        </row>
        <row r="7793">
          <cell r="A7793" t="str">
            <v>M030429073</v>
          </cell>
          <cell r="B7793" t="str">
            <v>D45 RD AC PBB JE 1,6 MPa DN 450X300 137</v>
          </cell>
          <cell r="C7793" t="str">
            <v>PC</v>
          </cell>
          <cell r="D7793">
            <v>1434</v>
          </cell>
          <cell r="E7793">
            <v>1624.1484</v>
          </cell>
        </row>
        <row r="7794">
          <cell r="A7794" t="str">
            <v>M030429077</v>
          </cell>
          <cell r="B7794" t="str">
            <v>D45 RD AC PBB JE 1,6 MPa DN 450X350 151</v>
          </cell>
          <cell r="C7794" t="str">
            <v>PC</v>
          </cell>
          <cell r="D7794">
            <v>1505.7</v>
          </cell>
          <cell r="E7794">
            <v>1705.3558200000002</v>
          </cell>
        </row>
        <row r="7795">
          <cell r="A7795" t="str">
            <v>M030429081</v>
          </cell>
          <cell r="B7795" t="str">
            <v>D45 RD AC PBB JE 1,6 MPa DN 450X400 196</v>
          </cell>
          <cell r="C7795" t="str">
            <v>PC</v>
          </cell>
          <cell r="D7795">
            <v>1580.99</v>
          </cell>
          <cell r="E7795">
            <v>1790.6292740000001</v>
          </cell>
        </row>
        <row r="7796">
          <cell r="A7796" t="str">
            <v>M030429085</v>
          </cell>
          <cell r="B7796" t="str">
            <v>D45 RD AC PBB JE 1,6 MPa DN 500X150 119</v>
          </cell>
          <cell r="C7796" t="str">
            <v>PC</v>
          </cell>
          <cell r="D7796">
            <v>1660.03</v>
          </cell>
          <cell r="E7796">
            <v>1880.1499780000001</v>
          </cell>
        </row>
        <row r="7797">
          <cell r="A7797" t="str">
            <v>M030429089</v>
          </cell>
          <cell r="B7797" t="str">
            <v>D45 RD AC PBB JE 1,6 MPa DN 500X200 125</v>
          </cell>
          <cell r="C7797" t="str">
            <v>PC</v>
          </cell>
          <cell r="D7797">
            <v>1743.04</v>
          </cell>
          <cell r="E7797">
            <v>1974.1671040000001</v>
          </cell>
        </row>
        <row r="7798">
          <cell r="A7798" t="str">
            <v>M030429093</v>
          </cell>
          <cell r="B7798" t="str">
            <v>D45 RD AC PBB JE 1,6 MPa DN 500X250 138</v>
          </cell>
          <cell r="C7798" t="str">
            <v>PC</v>
          </cell>
          <cell r="D7798">
            <v>1830.19</v>
          </cell>
          <cell r="E7798">
            <v>2072.8731940000002</v>
          </cell>
        </row>
        <row r="7799">
          <cell r="A7799" t="str">
            <v>M030429097</v>
          </cell>
          <cell r="B7799" t="str">
            <v>D45 RD AC PBB JE 1,6 MPa DN 500X300 144</v>
          </cell>
          <cell r="C7799" t="str">
            <v>PC</v>
          </cell>
          <cell r="D7799">
            <v>1921.7</v>
          </cell>
          <cell r="E7799">
            <v>2176.5174200000001</v>
          </cell>
        </row>
        <row r="7800">
          <cell r="A7800" t="str">
            <v>M030429101</v>
          </cell>
          <cell r="B7800" t="str">
            <v>D45 RD AC PBB JE 1,6 MPa DN 500X350 157</v>
          </cell>
          <cell r="C7800" t="str">
            <v>PC</v>
          </cell>
          <cell r="D7800">
            <v>2017.78</v>
          </cell>
          <cell r="E7800">
            <v>2285.3376280000002</v>
          </cell>
        </row>
        <row r="7801">
          <cell r="A7801" t="str">
            <v>M030429105</v>
          </cell>
          <cell r="B7801" t="str">
            <v>D45 RD AC PBB JE 1,6 MPa DN 500X400 199</v>
          </cell>
          <cell r="C7801" t="str">
            <v>PC</v>
          </cell>
          <cell r="D7801">
            <v>2118.67</v>
          </cell>
          <cell r="E7801">
            <v>2399.605642</v>
          </cell>
        </row>
        <row r="7802">
          <cell r="A7802" t="str">
            <v>M030429109</v>
          </cell>
          <cell r="B7802" t="str">
            <v>D45 RD AC PBB JE 1,6 MPa DN 500X450 266</v>
          </cell>
          <cell r="C7802" t="str">
            <v>PC</v>
          </cell>
          <cell r="D7802">
            <v>2224.61</v>
          </cell>
          <cell r="E7802">
            <v>2519.5932860000003</v>
          </cell>
        </row>
        <row r="7803">
          <cell r="A7803" t="str">
            <v>M030429113</v>
          </cell>
          <cell r="B7803" t="str">
            <v>D45 RD AC PBB JE 1,6 MPa DN 550X150 135</v>
          </cell>
          <cell r="C7803" t="str">
            <v>PC</v>
          </cell>
          <cell r="D7803">
            <v>2335.84</v>
          </cell>
          <cell r="E7803">
            <v>2645.5723840000005</v>
          </cell>
        </row>
        <row r="7804">
          <cell r="A7804" t="str">
            <v>M030429117</v>
          </cell>
          <cell r="B7804" t="str">
            <v>D45 RD AC PBB JE 1,6 MPa DN 550X200 141</v>
          </cell>
          <cell r="C7804" t="str">
            <v>PC</v>
          </cell>
          <cell r="D7804">
            <v>2452.63</v>
          </cell>
          <cell r="E7804">
            <v>2777.8487380000001</v>
          </cell>
        </row>
        <row r="7805">
          <cell r="A7805" t="str">
            <v>M030429121</v>
          </cell>
          <cell r="B7805" t="str">
            <v>D45 RD AC PBB JE 1,6 MPa DN 550X250 155</v>
          </cell>
          <cell r="C7805" t="str">
            <v>PC</v>
          </cell>
          <cell r="D7805">
            <v>2575.2600000000002</v>
          </cell>
          <cell r="E7805">
            <v>2916.7394760000002</v>
          </cell>
        </row>
        <row r="7806">
          <cell r="A7806" t="str">
            <v>M030429125</v>
          </cell>
          <cell r="B7806" t="str">
            <v>D45 RD AC PBB JE 1,6 MPa DN 550X300 162</v>
          </cell>
          <cell r="C7806" t="str">
            <v>PC</v>
          </cell>
          <cell r="D7806">
            <v>2704.02</v>
          </cell>
          <cell r="E7806">
            <v>3062.5730520000002</v>
          </cell>
        </row>
        <row r="7807">
          <cell r="A7807" t="str">
            <v>M030429129</v>
          </cell>
          <cell r="B7807" t="str">
            <v>D45 RD AC PBB JE 1,6 MPa DN 550X350 175</v>
          </cell>
          <cell r="C7807" t="str">
            <v>PC</v>
          </cell>
          <cell r="D7807">
            <v>2839.22</v>
          </cell>
          <cell r="E7807">
            <v>3215.7005719999997</v>
          </cell>
        </row>
        <row r="7808">
          <cell r="A7808" t="str">
            <v>M030429133</v>
          </cell>
          <cell r="B7808" t="str">
            <v>D45 RD AC PBB JE 1,6 MPa DN 550X400 224</v>
          </cell>
          <cell r="C7808" t="str">
            <v>PC</v>
          </cell>
          <cell r="D7808">
            <v>2981.18</v>
          </cell>
          <cell r="E7808">
            <v>3376.4844680000001</v>
          </cell>
        </row>
        <row r="7809">
          <cell r="A7809" t="str">
            <v>M030429137</v>
          </cell>
          <cell r="B7809" t="str">
            <v>D45 RD AC PBB JE 1,6 MPa DN 550X450 278</v>
          </cell>
          <cell r="C7809" t="str">
            <v>PC</v>
          </cell>
          <cell r="D7809">
            <v>3130.24</v>
          </cell>
          <cell r="E7809">
            <v>3545.3098239999999</v>
          </cell>
        </row>
        <row r="7810">
          <cell r="A7810" t="str">
            <v>M030429141</v>
          </cell>
          <cell r="B7810" t="str">
            <v>D45 RD AC PBB JE 1,6 MPa DN 550X500 333</v>
          </cell>
          <cell r="C7810" t="str">
            <v>PC</v>
          </cell>
          <cell r="D7810">
            <v>3286.75</v>
          </cell>
          <cell r="E7810">
            <v>3722.57305</v>
          </cell>
        </row>
        <row r="7811">
          <cell r="A7811" t="str">
            <v>M030429145</v>
          </cell>
          <cell r="B7811" t="str">
            <v>D45 RD AC PBB JE 1,6 MPa DN 600X150 171</v>
          </cell>
          <cell r="C7811" t="str">
            <v>PC</v>
          </cell>
          <cell r="D7811">
            <v>3451.09</v>
          </cell>
          <cell r="E7811">
            <v>3908.7045340000004</v>
          </cell>
        </row>
        <row r="7812">
          <cell r="A7812" t="str">
            <v>M030429149</v>
          </cell>
          <cell r="B7812" t="str">
            <v>D45 RD AC PBB JE 1,6 MPa DN 600X200 180</v>
          </cell>
          <cell r="C7812" t="str">
            <v>PC</v>
          </cell>
          <cell r="D7812">
            <v>3623.65</v>
          </cell>
          <cell r="E7812">
            <v>4104.14599</v>
          </cell>
        </row>
        <row r="7813">
          <cell r="A7813" t="str">
            <v>M030429153</v>
          </cell>
          <cell r="B7813" t="str">
            <v>D45 RD AC PBB JE 1,6 MPa DN 600X250 192</v>
          </cell>
          <cell r="C7813" t="str">
            <v>PC</v>
          </cell>
          <cell r="D7813">
            <v>3804.83</v>
          </cell>
          <cell r="E7813">
            <v>4309.3504579999999</v>
          </cell>
        </row>
        <row r="7814">
          <cell r="A7814" t="str">
            <v>M030429157</v>
          </cell>
          <cell r="B7814" t="str">
            <v>D45 RD AC PBB JE 1,6 MPa DN 600X300 200</v>
          </cell>
          <cell r="C7814" t="str">
            <v>PC</v>
          </cell>
          <cell r="D7814">
            <v>3995.07</v>
          </cell>
          <cell r="E7814">
            <v>4524.8162820000007</v>
          </cell>
        </row>
        <row r="7815">
          <cell r="A7815" t="str">
            <v>M030429161</v>
          </cell>
          <cell r="B7815" t="str">
            <v>D45 RD AC PBB JE 1,6 MPa DN 600X350 213</v>
          </cell>
          <cell r="C7815" t="str">
            <v>PC</v>
          </cell>
          <cell r="D7815">
            <v>4194.82</v>
          </cell>
          <cell r="E7815">
            <v>4751.053132</v>
          </cell>
        </row>
        <row r="7816">
          <cell r="A7816" t="str">
            <v>M030429165</v>
          </cell>
          <cell r="B7816" t="str">
            <v>D45 RD AC PBB JE 1,6 MPa DN 600X400 226</v>
          </cell>
          <cell r="C7816" t="str">
            <v>PC</v>
          </cell>
          <cell r="D7816">
            <v>4404.57</v>
          </cell>
          <cell r="E7816">
            <v>4988.6159820000003</v>
          </cell>
        </row>
        <row r="7817">
          <cell r="A7817" t="str">
            <v>M030429169</v>
          </cell>
          <cell r="B7817" t="str">
            <v>D45 RD AC PBB JE 1,6 MPa DN 600X450 318</v>
          </cell>
          <cell r="C7817" t="str">
            <v>PC</v>
          </cell>
          <cell r="D7817">
            <v>4624.79</v>
          </cell>
          <cell r="E7817">
            <v>5238.0371540000006</v>
          </cell>
        </row>
        <row r="7818">
          <cell r="A7818" t="str">
            <v>M030429173</v>
          </cell>
          <cell r="B7818" t="str">
            <v>D45 RD AC PBB JE 1,6 MPa DN 600X500 373</v>
          </cell>
          <cell r="C7818" t="str">
            <v>PC</v>
          </cell>
          <cell r="D7818">
            <v>4856.03</v>
          </cell>
          <cell r="E7818">
            <v>5499.9395779999995</v>
          </cell>
        </row>
        <row r="7819">
          <cell r="A7819" t="str">
            <v>M030429177</v>
          </cell>
          <cell r="B7819" t="str">
            <v>D45 RD AC PBB JE 1,6 MPa DN 600X550 436</v>
          </cell>
          <cell r="C7819" t="str">
            <v>PC</v>
          </cell>
          <cell r="D7819">
            <v>5098.84</v>
          </cell>
          <cell r="E7819">
            <v>5774.9461840000004</v>
          </cell>
        </row>
        <row r="7820">
          <cell r="A7820" t="str">
            <v>M030430000</v>
          </cell>
          <cell r="B7820" t="str">
            <v>DERIVACAO 45 DE REDUCAO AC PBB JE 2,5Mpa</v>
          </cell>
        </row>
        <row r="7821">
          <cell r="A7821" t="str">
            <v>M030430001</v>
          </cell>
          <cell r="B7821" t="str">
            <v>D45 RD AC PBB JE 2,5 MPa DN 200X150 34</v>
          </cell>
          <cell r="C7821" t="str">
            <v>PC</v>
          </cell>
          <cell r="D7821">
            <v>655.44</v>
          </cell>
          <cell r="E7821">
            <v>742.35134400000004</v>
          </cell>
        </row>
        <row r="7822">
          <cell r="A7822" t="str">
            <v>M030430005</v>
          </cell>
          <cell r="B7822" t="str">
            <v>D45 RD AC PBB JE 2,5 MPa DN 250X150 46</v>
          </cell>
          <cell r="C7822" t="str">
            <v>PC</v>
          </cell>
          <cell r="D7822">
            <v>688.21</v>
          </cell>
          <cell r="E7822">
            <v>779.46664600000008</v>
          </cell>
        </row>
        <row r="7823">
          <cell r="A7823" t="str">
            <v>M030430009</v>
          </cell>
          <cell r="B7823" t="str">
            <v>D45 RD AC PBB JE 2,5 MPa DN 250X200 61</v>
          </cell>
          <cell r="C7823" t="str">
            <v>PC</v>
          </cell>
          <cell r="D7823">
            <v>722.63</v>
          </cell>
          <cell r="E7823">
            <v>818.450738</v>
          </cell>
        </row>
        <row r="7824">
          <cell r="A7824" t="str">
            <v>M030430013</v>
          </cell>
          <cell r="B7824" t="str">
            <v>D45 RD AC PBB JE 2,5 MPa DN 300X150 54</v>
          </cell>
          <cell r="C7824" t="str">
            <v>PC</v>
          </cell>
          <cell r="D7824">
            <v>758.76</v>
          </cell>
          <cell r="E7824">
            <v>859.371576</v>
          </cell>
        </row>
        <row r="7825">
          <cell r="A7825" t="str">
            <v>M030430017</v>
          </cell>
          <cell r="B7825" t="str">
            <v>D45 RD AC PBB JE 2,5 MPa DN 300X200 61</v>
          </cell>
          <cell r="C7825" t="str">
            <v>PC</v>
          </cell>
          <cell r="D7825">
            <v>796.69</v>
          </cell>
          <cell r="E7825">
            <v>902.33109400000012</v>
          </cell>
        </row>
        <row r="7826">
          <cell r="A7826" t="str">
            <v>M030430021</v>
          </cell>
          <cell r="B7826" t="str">
            <v>D45 RD AC PBB JE 2,5 MPa DN 300X250 94</v>
          </cell>
          <cell r="C7826" t="str">
            <v>PC</v>
          </cell>
          <cell r="D7826">
            <v>836.53</v>
          </cell>
          <cell r="E7826">
            <v>947.45387800000003</v>
          </cell>
        </row>
        <row r="7827">
          <cell r="A7827" t="str">
            <v>M030430025</v>
          </cell>
          <cell r="B7827" t="str">
            <v>D45 RD AC PBB JE 2,5 MPa DN 350X150 63</v>
          </cell>
          <cell r="C7827" t="str">
            <v>PC</v>
          </cell>
          <cell r="D7827">
            <v>878.36</v>
          </cell>
          <cell r="E7827">
            <v>994.83053600000005</v>
          </cell>
        </row>
        <row r="7828">
          <cell r="A7828" t="str">
            <v>M030430029</v>
          </cell>
          <cell r="B7828" t="str">
            <v>D45 RD AC PBB JE 2,5 MPa DN 350X200 68</v>
          </cell>
          <cell r="C7828" t="str">
            <v>PC</v>
          </cell>
          <cell r="D7828">
            <v>922.27</v>
          </cell>
          <cell r="E7828">
            <v>1044.5630020000001</v>
          </cell>
        </row>
        <row r="7829">
          <cell r="A7829" t="str">
            <v>M030430033</v>
          </cell>
          <cell r="B7829" t="str">
            <v>D45 RD AC PBB JE 2,5 MPa DN 350X250 98</v>
          </cell>
          <cell r="C7829" t="str">
            <v>PC</v>
          </cell>
          <cell r="D7829">
            <v>968.39</v>
          </cell>
          <cell r="E7829">
            <v>1096.7985140000001</v>
          </cell>
        </row>
        <row r="7830">
          <cell r="A7830" t="str">
            <v>M030430037</v>
          </cell>
          <cell r="B7830" t="str">
            <v>D45 RD AC PBB JE 2,5 MPa DN 350X300 128</v>
          </cell>
          <cell r="C7830" t="str">
            <v>PC</v>
          </cell>
          <cell r="D7830">
            <v>1016.81</v>
          </cell>
          <cell r="E7830">
            <v>1151.6390059999999</v>
          </cell>
        </row>
        <row r="7831">
          <cell r="A7831" t="str">
            <v>M030430041</v>
          </cell>
          <cell r="B7831" t="str">
            <v>D45 RD AC PBB JE 2,5 MPa DN 400X150 78</v>
          </cell>
          <cell r="C7831" t="str">
            <v>PC</v>
          </cell>
          <cell r="D7831">
            <v>1067.6500000000001</v>
          </cell>
          <cell r="E7831">
            <v>1209.2203900000002</v>
          </cell>
        </row>
        <row r="7832">
          <cell r="A7832" t="str">
            <v>M030430045</v>
          </cell>
          <cell r="B7832" t="str">
            <v>D45 RD AC PBB JE 2,5 MPa DN 400X200 84</v>
          </cell>
          <cell r="C7832" t="str">
            <v>PC</v>
          </cell>
          <cell r="D7832">
            <v>1121.03</v>
          </cell>
          <cell r="E7832">
            <v>1269.678578</v>
          </cell>
        </row>
        <row r="7833">
          <cell r="A7833" t="str">
            <v>M030430049</v>
          </cell>
          <cell r="B7833" t="str">
            <v>D45 RD AC PBB JE 2,5 MPa DN 400X250 99</v>
          </cell>
          <cell r="C7833" t="str">
            <v>PC</v>
          </cell>
          <cell r="D7833">
            <v>1177.08</v>
          </cell>
          <cell r="E7833">
            <v>1333.1608080000001</v>
          </cell>
        </row>
        <row r="7834">
          <cell r="A7834" t="str">
            <v>M030430053</v>
          </cell>
          <cell r="B7834" t="str">
            <v>D45 RD AC PBB JE 2,5 MPa DN 400X300 141</v>
          </cell>
          <cell r="C7834" t="str">
            <v>PC</v>
          </cell>
          <cell r="D7834">
            <v>1235.93</v>
          </cell>
          <cell r="E7834">
            <v>1399.8143180000002</v>
          </cell>
        </row>
        <row r="7835">
          <cell r="A7835" t="str">
            <v>M030430057</v>
          </cell>
          <cell r="B7835" t="str">
            <v>D45 RD AC PBB JE 2,5 MPa DN 400X350 175</v>
          </cell>
          <cell r="C7835" t="str">
            <v>PC</v>
          </cell>
          <cell r="D7835">
            <v>1297.73</v>
          </cell>
          <cell r="E7835">
            <v>1469.808998</v>
          </cell>
        </row>
        <row r="7836">
          <cell r="A7836" t="str">
            <v>M030430061</v>
          </cell>
          <cell r="B7836" t="str">
            <v>D45 RD AC PBB JE 2,5 MPa DN 450X150 92</v>
          </cell>
          <cell r="C7836" t="str">
            <v>PC</v>
          </cell>
          <cell r="D7836">
            <v>1362.62</v>
          </cell>
          <cell r="E7836">
            <v>1543.303412</v>
          </cell>
        </row>
        <row r="7837">
          <cell r="A7837" t="str">
            <v>M030430065</v>
          </cell>
          <cell r="B7837" t="str">
            <v>D45 RD AC PBB JE 2,5 MPa DN 450X200 97</v>
          </cell>
          <cell r="C7837" t="str">
            <v>PC</v>
          </cell>
          <cell r="D7837">
            <v>1430.75</v>
          </cell>
          <cell r="E7837">
            <v>1620.4674500000001</v>
          </cell>
        </row>
        <row r="7838">
          <cell r="A7838" t="str">
            <v>M030430069</v>
          </cell>
          <cell r="B7838" t="str">
            <v>D45 RD AC PBB JE 2,5 MPa DN 450X250 114</v>
          </cell>
          <cell r="C7838" t="str">
            <v>PC</v>
          </cell>
          <cell r="D7838">
            <v>1502.29</v>
          </cell>
          <cell r="E7838">
            <v>1701.4936540000001</v>
          </cell>
        </row>
        <row r="7839">
          <cell r="A7839" t="str">
            <v>M030430073</v>
          </cell>
          <cell r="B7839" t="str">
            <v>D45 RD AC PBB JE 2,5 MPa DN 450X300 156</v>
          </cell>
          <cell r="C7839" t="str">
            <v>PC</v>
          </cell>
          <cell r="D7839">
            <v>1577.4</v>
          </cell>
          <cell r="E7839">
            <v>1786.5632400000002</v>
          </cell>
        </row>
        <row r="7840">
          <cell r="A7840" t="str">
            <v>M030430077</v>
          </cell>
          <cell r="B7840" t="str">
            <v>D45 RD AC PBB JE 2,5 MPa DN 450X350 189</v>
          </cell>
          <cell r="C7840" t="str">
            <v>PC</v>
          </cell>
          <cell r="D7840">
            <v>1656.27</v>
          </cell>
          <cell r="E7840">
            <v>1875.891402</v>
          </cell>
        </row>
        <row r="7841">
          <cell r="A7841" t="str">
            <v>M030430081</v>
          </cell>
          <cell r="B7841" t="str">
            <v>D45 RD AC PBB JE 2,5 MPa DN 450X400 234</v>
          </cell>
          <cell r="C7841" t="str">
            <v>PC</v>
          </cell>
          <cell r="D7841">
            <v>1739.08</v>
          </cell>
          <cell r="E7841">
            <v>1969.682008</v>
          </cell>
        </row>
        <row r="7842">
          <cell r="A7842" t="str">
            <v>M030430085</v>
          </cell>
          <cell r="B7842" t="str">
            <v>D45 RD AC PBB JE 2,5 MPa DN 500X150 120</v>
          </cell>
          <cell r="C7842" t="str">
            <v>PC</v>
          </cell>
          <cell r="D7842">
            <v>1826.04</v>
          </cell>
          <cell r="E7842">
            <v>2068.172904</v>
          </cell>
        </row>
        <row r="7843">
          <cell r="A7843" t="str">
            <v>M030430089</v>
          </cell>
          <cell r="B7843" t="str">
            <v>D45 RD AC PBB JE 2,5 MPa DN 500X200 127</v>
          </cell>
          <cell r="C7843" t="str">
            <v>PC</v>
          </cell>
          <cell r="D7843">
            <v>1917.34</v>
          </cell>
          <cell r="E7843">
            <v>2171.5792839999999</v>
          </cell>
        </row>
        <row r="7844">
          <cell r="A7844" t="str">
            <v>M030430093</v>
          </cell>
          <cell r="B7844" t="str">
            <v>D45 RD AC PBB JE 2,5 MPa DN 500X250 143</v>
          </cell>
          <cell r="C7844" t="str">
            <v>PC</v>
          </cell>
          <cell r="D7844">
            <v>2013.21</v>
          </cell>
          <cell r="E7844">
            <v>2280.161646</v>
          </cell>
        </row>
        <row r="7845">
          <cell r="A7845" t="str">
            <v>M030430097</v>
          </cell>
          <cell r="B7845" t="str">
            <v>D45 RD AC PBB JE 2,5 MPa DN 500X300 153</v>
          </cell>
          <cell r="C7845" t="str">
            <v>PC</v>
          </cell>
          <cell r="D7845">
            <v>2113.87</v>
          </cell>
          <cell r="E7845">
            <v>2394.1691620000001</v>
          </cell>
        </row>
        <row r="7846">
          <cell r="A7846" t="str">
            <v>M030430101</v>
          </cell>
          <cell r="B7846" t="str">
            <v>D45 RD AC PBB JE 2,5 MPa DN 500X350 215</v>
          </cell>
          <cell r="C7846" t="str">
            <v>PC</v>
          </cell>
          <cell r="D7846">
            <v>2219.56</v>
          </cell>
          <cell r="E7846">
            <v>2513.8736560000002</v>
          </cell>
        </row>
        <row r="7847">
          <cell r="A7847" t="str">
            <v>M030430105</v>
          </cell>
          <cell r="B7847" t="str">
            <v>D45 RD AC PBB JE 2,5 MPa DN 500X400 253</v>
          </cell>
          <cell r="C7847" t="str">
            <v>PC</v>
          </cell>
          <cell r="D7847">
            <v>2330.54</v>
          </cell>
          <cell r="E7847">
            <v>2639.5696040000003</v>
          </cell>
        </row>
        <row r="7848">
          <cell r="A7848" t="str">
            <v>M030430109</v>
          </cell>
          <cell r="B7848" t="str">
            <v>D45 RD AC PBB JE 2,5 MPa DN 500X450 349</v>
          </cell>
          <cell r="C7848" t="str">
            <v>PC</v>
          </cell>
          <cell r="D7848">
            <v>2447.0700000000002</v>
          </cell>
          <cell r="E7848">
            <v>2771.5514820000003</v>
          </cell>
        </row>
        <row r="7849">
          <cell r="A7849" t="str">
            <v>M030430113</v>
          </cell>
          <cell r="B7849" t="str">
            <v>D45 RD AC PBB JE 2,5 MPa DN 550X150 137</v>
          </cell>
          <cell r="C7849" t="str">
            <v>PC</v>
          </cell>
          <cell r="D7849">
            <v>2569.42</v>
          </cell>
          <cell r="E7849">
            <v>2910.1250920000002</v>
          </cell>
        </row>
        <row r="7850">
          <cell r="A7850" t="str">
            <v>M030430117</v>
          </cell>
          <cell r="B7850" t="str">
            <v>D45 RD AC PBB JE 2,5 MPa DN 550X200 145</v>
          </cell>
          <cell r="C7850" t="str">
            <v>PC</v>
          </cell>
          <cell r="D7850">
            <v>2697.89</v>
          </cell>
          <cell r="E7850">
            <v>3055.6302139999998</v>
          </cell>
        </row>
        <row r="7851">
          <cell r="A7851" t="str">
            <v>M030430121</v>
          </cell>
          <cell r="B7851" t="str">
            <v>D45 RD AC PBB JE 2,5 MPa DN 550X250 161</v>
          </cell>
          <cell r="C7851" t="str">
            <v>PC</v>
          </cell>
          <cell r="D7851">
            <v>2832.78</v>
          </cell>
          <cell r="E7851">
            <v>3208.4066280000002</v>
          </cell>
        </row>
        <row r="7852">
          <cell r="A7852" t="str">
            <v>M030430125</v>
          </cell>
          <cell r="B7852" t="str">
            <v>D45 RD AC PBB JE 2,5 MPa DN 550X300 178</v>
          </cell>
          <cell r="C7852" t="str">
            <v>PC</v>
          </cell>
          <cell r="D7852">
            <v>2974.42</v>
          </cell>
          <cell r="E7852">
            <v>3368.8280920000002</v>
          </cell>
        </row>
        <row r="7853">
          <cell r="A7853" t="str">
            <v>M030430129</v>
          </cell>
          <cell r="B7853" t="str">
            <v>D45 RD AC PBB JE 2,5 MPa DN 550X350 224</v>
          </cell>
          <cell r="C7853" t="str">
            <v>PC</v>
          </cell>
          <cell r="D7853">
            <v>3123.14</v>
          </cell>
          <cell r="E7853">
            <v>3537.268364</v>
          </cell>
        </row>
        <row r="7854">
          <cell r="A7854" t="str">
            <v>M030430133</v>
          </cell>
          <cell r="B7854" t="str">
            <v>D45 RD AC PBB JE 2,5 MPa DN 550X400 276</v>
          </cell>
          <cell r="C7854" t="str">
            <v>PC</v>
          </cell>
          <cell r="D7854">
            <v>3279.3</v>
          </cell>
          <cell r="E7854">
            <v>3714.1351800000002</v>
          </cell>
        </row>
        <row r="7855">
          <cell r="A7855" t="str">
            <v>M030430137</v>
          </cell>
          <cell r="B7855" t="str">
            <v>D45 RD AC PBB JE 2,5 MPa DN 550X450 324</v>
          </cell>
          <cell r="C7855" t="str">
            <v>PC</v>
          </cell>
          <cell r="D7855">
            <v>3443.27</v>
          </cell>
          <cell r="E7855">
            <v>3899.8476020000003</v>
          </cell>
        </row>
        <row r="7856">
          <cell r="A7856" t="str">
            <v>M030430141</v>
          </cell>
          <cell r="B7856" t="str">
            <v>D45 RD AC PBB JE 2,5 MPa DN 550X500 429</v>
          </cell>
          <cell r="C7856" t="str">
            <v>PC</v>
          </cell>
          <cell r="D7856">
            <v>3615.43</v>
          </cell>
          <cell r="E7856">
            <v>4094.836018</v>
          </cell>
        </row>
        <row r="7857">
          <cell r="A7857" t="str">
            <v>M030430145</v>
          </cell>
          <cell r="B7857" t="str">
            <v>D45 RD AC PBB JE 2,5 MPa DN 600X150 174</v>
          </cell>
          <cell r="C7857" t="str">
            <v>PC</v>
          </cell>
          <cell r="D7857">
            <v>3796.2</v>
          </cell>
          <cell r="E7857">
            <v>4299.5761199999997</v>
          </cell>
        </row>
        <row r="7858">
          <cell r="A7858" t="str">
            <v>M030430149</v>
          </cell>
          <cell r="B7858" t="str">
            <v>D45 RD AC PBB JE 2,5 MPa DN 600X200 184</v>
          </cell>
          <cell r="C7858" t="str">
            <v>PC</v>
          </cell>
          <cell r="D7858">
            <v>3986.01</v>
          </cell>
          <cell r="E7858">
            <v>4514.5549260000007</v>
          </cell>
        </row>
        <row r="7859">
          <cell r="A7859" t="str">
            <v>M030430153</v>
          </cell>
          <cell r="B7859" t="str">
            <v>D45 RD AC PBB JE 2,5 MPa DN 600X250 199</v>
          </cell>
          <cell r="C7859" t="str">
            <v>PC</v>
          </cell>
          <cell r="D7859">
            <v>4185.3100000000004</v>
          </cell>
          <cell r="E7859">
            <v>4740.2821060000006</v>
          </cell>
        </row>
        <row r="7860">
          <cell r="A7860" t="str">
            <v>M030430157</v>
          </cell>
          <cell r="B7860" t="str">
            <v>D45 RD AC PBB JE 2,5 MPa DN 600X300 214</v>
          </cell>
          <cell r="C7860" t="str">
            <v>PC</v>
          </cell>
          <cell r="D7860">
            <v>4394.58</v>
          </cell>
          <cell r="E7860">
            <v>4977.3013080000001</v>
          </cell>
        </row>
        <row r="7861">
          <cell r="A7861" t="str">
            <v>M030430161</v>
          </cell>
          <cell r="B7861" t="str">
            <v>D45 RD AC PBB JE 2,5 MPa DN 600X350 238</v>
          </cell>
          <cell r="C7861" t="str">
            <v>PC</v>
          </cell>
          <cell r="D7861">
            <v>4614.3100000000004</v>
          </cell>
          <cell r="E7861">
            <v>5226.1675060000007</v>
          </cell>
        </row>
        <row r="7862">
          <cell r="A7862" t="str">
            <v>M030430165</v>
          </cell>
          <cell r="B7862" t="str">
            <v>D45 RD AC PBB JE 2,5 MPa DN 600X400 309</v>
          </cell>
          <cell r="C7862" t="str">
            <v>PC</v>
          </cell>
          <cell r="D7862">
            <v>4845.0200000000004</v>
          </cell>
          <cell r="E7862">
            <v>5487.4696520000007</v>
          </cell>
        </row>
        <row r="7863">
          <cell r="A7863" t="str">
            <v>M030430169</v>
          </cell>
          <cell r="B7863" t="str">
            <v>D45 RD AC PBB JE 2,5 MPa DN 600X450 352</v>
          </cell>
          <cell r="C7863" t="str">
            <v>PC</v>
          </cell>
          <cell r="D7863">
            <v>5087.2700000000004</v>
          </cell>
          <cell r="E7863">
            <v>5761.8420020000003</v>
          </cell>
        </row>
        <row r="7864">
          <cell r="A7864" t="str">
            <v>M030430173</v>
          </cell>
          <cell r="B7864" t="str">
            <v>D45 RD AC PBB JE 2,5 MPa DN 600X500 403</v>
          </cell>
          <cell r="C7864" t="str">
            <v>PC</v>
          </cell>
          <cell r="D7864">
            <v>5341.64</v>
          </cell>
          <cell r="E7864">
            <v>6049.9414640000005</v>
          </cell>
        </row>
        <row r="7865">
          <cell r="A7865" t="str">
            <v>M030430177</v>
          </cell>
          <cell r="B7865" t="str">
            <v>D45 RD AC PBB JE 2,5 MPa DN 600X550 493</v>
          </cell>
          <cell r="C7865" t="str">
            <v>PC</v>
          </cell>
          <cell r="D7865">
            <v>5608.72</v>
          </cell>
          <cell r="E7865">
            <v>6352.4362720000008</v>
          </cell>
        </row>
        <row r="7866">
          <cell r="A7866" t="str">
            <v>M030431000</v>
          </cell>
          <cell r="B7866" t="str">
            <v>ANEL DE VEDACAO P/ JUNTA ELASTICA</v>
          </cell>
        </row>
        <row r="7867">
          <cell r="A7867" t="str">
            <v>M030431001</v>
          </cell>
          <cell r="B7867" t="str">
            <v>AV JE DN 150 0,060 kg</v>
          </cell>
          <cell r="C7867" t="str">
            <v>PC</v>
          </cell>
          <cell r="D7867">
            <v>20.13</v>
          </cell>
          <cell r="E7867">
            <v>22.799237999999999</v>
          </cell>
        </row>
        <row r="7868">
          <cell r="A7868" t="str">
            <v>M030431005</v>
          </cell>
          <cell r="B7868" t="str">
            <v>AV JE DN 200 0,080 kg</v>
          </cell>
          <cell r="C7868" t="str">
            <v>PC</v>
          </cell>
          <cell r="D7868">
            <v>24.56</v>
          </cell>
          <cell r="E7868">
            <v>27.816655999999998</v>
          </cell>
        </row>
        <row r="7869">
          <cell r="A7869" t="str">
            <v>M030431009</v>
          </cell>
          <cell r="B7869" t="str">
            <v>AV JE DN 250 0,160 kg</v>
          </cell>
          <cell r="C7869" t="str">
            <v>PC</v>
          </cell>
          <cell r="D7869">
            <v>29.47</v>
          </cell>
          <cell r="E7869">
            <v>33.377721999999999</v>
          </cell>
        </row>
        <row r="7870">
          <cell r="A7870" t="str">
            <v>M030431013</v>
          </cell>
          <cell r="B7870" t="str">
            <v>AV JE DN 300 0,180 kg</v>
          </cell>
          <cell r="C7870" t="str">
            <v>PC</v>
          </cell>
          <cell r="D7870">
            <v>35.36</v>
          </cell>
          <cell r="E7870">
            <v>40.048735999999998</v>
          </cell>
        </row>
        <row r="7871">
          <cell r="A7871" t="str">
            <v>M030431017</v>
          </cell>
          <cell r="B7871" t="str">
            <v>AV JE DN 350 0,200 kg</v>
          </cell>
          <cell r="C7871" t="str">
            <v>PC</v>
          </cell>
          <cell r="D7871">
            <v>42.44</v>
          </cell>
          <cell r="E7871">
            <v>48.067543999999998</v>
          </cell>
        </row>
        <row r="7872">
          <cell r="A7872" t="str">
            <v>M030431021</v>
          </cell>
          <cell r="B7872" t="str">
            <v>AV JE DN 400 0,230 kg</v>
          </cell>
          <cell r="C7872" t="str">
            <v>PC</v>
          </cell>
          <cell r="D7872">
            <v>50.92</v>
          </cell>
          <cell r="E7872">
            <v>57.671992000000003</v>
          </cell>
        </row>
        <row r="7873">
          <cell r="A7873" t="str">
            <v>M030431025</v>
          </cell>
          <cell r="B7873" t="str">
            <v>AV JE DN 450 0,250 kg</v>
          </cell>
          <cell r="C7873" t="str">
            <v>PC</v>
          </cell>
          <cell r="D7873">
            <v>61.11</v>
          </cell>
          <cell r="E7873">
            <v>69.213186000000007</v>
          </cell>
        </row>
        <row r="7874">
          <cell r="A7874" t="str">
            <v>M030431029</v>
          </cell>
          <cell r="B7874" t="str">
            <v>AV JE DN 500 0,400 kg</v>
          </cell>
          <cell r="C7874" t="str">
            <v>PC</v>
          </cell>
          <cell r="D7874">
            <v>73.33</v>
          </cell>
          <cell r="E7874">
            <v>83.053557999999995</v>
          </cell>
        </row>
        <row r="7875">
          <cell r="A7875" t="str">
            <v>M030431033</v>
          </cell>
          <cell r="B7875" t="str">
            <v>AV JE DN 550 0,440 kg</v>
          </cell>
          <cell r="C7875" t="str">
            <v>PC</v>
          </cell>
          <cell r="D7875">
            <v>88</v>
          </cell>
          <cell r="E7875">
            <v>99.668800000000005</v>
          </cell>
        </row>
        <row r="7876">
          <cell r="A7876" t="str">
            <v>M030431037</v>
          </cell>
          <cell r="B7876" t="str">
            <v>AV JE DN 600 0,480 kg</v>
          </cell>
          <cell r="C7876" t="str">
            <v>PC</v>
          </cell>
          <cell r="D7876">
            <v>105.6</v>
          </cell>
          <cell r="E7876">
            <v>119.60256</v>
          </cell>
        </row>
        <row r="7877">
          <cell r="A7877" t="str">
            <v>M030432000</v>
          </cell>
          <cell r="B7877" t="str">
            <v>ANEL DE LUVA JE</v>
          </cell>
        </row>
        <row r="7878">
          <cell r="A7878" t="str">
            <v>M030432001</v>
          </cell>
          <cell r="B7878" t="str">
            <v>AL JE DN 150 0,370 kg</v>
          </cell>
          <cell r="C7878" t="str">
            <v>PC</v>
          </cell>
          <cell r="D7878">
            <v>20.13</v>
          </cell>
          <cell r="E7878">
            <v>22.799237999999999</v>
          </cell>
        </row>
        <row r="7879">
          <cell r="A7879" t="str">
            <v>M030432005</v>
          </cell>
          <cell r="B7879" t="str">
            <v>AL JE DN 200 0,560 kg</v>
          </cell>
          <cell r="C7879" t="str">
            <v>PC</v>
          </cell>
          <cell r="D7879">
            <v>24.56</v>
          </cell>
          <cell r="E7879">
            <v>27.816655999999998</v>
          </cell>
        </row>
        <row r="7880">
          <cell r="A7880" t="str">
            <v>M030432009</v>
          </cell>
          <cell r="B7880" t="str">
            <v>AL JE DN 250 0,850 kg</v>
          </cell>
          <cell r="C7880" t="str">
            <v>PC</v>
          </cell>
          <cell r="D7880">
            <v>29.47</v>
          </cell>
          <cell r="E7880">
            <v>33.377721999999999</v>
          </cell>
        </row>
        <row r="7881">
          <cell r="A7881" t="str">
            <v>M030432013</v>
          </cell>
          <cell r="B7881" t="str">
            <v>AL JE DN 300 0,960 kg</v>
          </cell>
          <cell r="C7881" t="str">
            <v>PC</v>
          </cell>
          <cell r="D7881">
            <v>35.36</v>
          </cell>
          <cell r="E7881">
            <v>40.048735999999998</v>
          </cell>
        </row>
        <row r="7882">
          <cell r="A7882" t="str">
            <v>M030432017</v>
          </cell>
          <cell r="B7882" t="str">
            <v>AL JE DN 350 1,060 kg</v>
          </cell>
          <cell r="C7882" t="str">
            <v>PC</v>
          </cell>
          <cell r="D7882">
            <v>42.44</v>
          </cell>
          <cell r="E7882">
            <v>48.067543999999998</v>
          </cell>
        </row>
        <row r="7883">
          <cell r="A7883" t="str">
            <v>M030432021</v>
          </cell>
          <cell r="B7883" t="str">
            <v>AL JE DN 400 1,150 kg</v>
          </cell>
          <cell r="C7883" t="str">
            <v>PC</v>
          </cell>
          <cell r="D7883">
            <v>50.92</v>
          </cell>
          <cell r="E7883">
            <v>57.671992000000003</v>
          </cell>
        </row>
        <row r="7884">
          <cell r="A7884" t="str">
            <v>M030432025</v>
          </cell>
          <cell r="B7884" t="str">
            <v>AL JE DN 450 1,300 kg</v>
          </cell>
          <cell r="C7884" t="str">
            <v>PC</v>
          </cell>
          <cell r="D7884">
            <v>61.11</v>
          </cell>
          <cell r="E7884">
            <v>69.213186000000007</v>
          </cell>
        </row>
        <row r="7885">
          <cell r="A7885" t="str">
            <v>M030500000</v>
          </cell>
          <cell r="B7885" t="str">
            <v>CONEXOES DE ACO CARBONO C/ BOLSAS JUNTA ELASTICA (JE) E FLANGE</v>
          </cell>
        </row>
        <row r="7886">
          <cell r="A7886" t="str">
            <v>M030501000</v>
          </cell>
          <cell r="B7886" t="str">
            <v>TE AC PBF JE PN 10</v>
          </cell>
        </row>
        <row r="7887">
          <cell r="A7887" t="str">
            <v>M030501001</v>
          </cell>
          <cell r="B7887" t="str">
            <v>TE AC PBFJE PN 10 DN 150 22</v>
          </cell>
          <cell r="C7887" t="str">
            <v>PC</v>
          </cell>
          <cell r="D7887">
            <v>564.26</v>
          </cell>
          <cell r="E7887">
            <v>639.08087599999999</v>
          </cell>
        </row>
        <row r="7888">
          <cell r="A7888" t="str">
            <v>M030501005</v>
          </cell>
          <cell r="B7888" t="str">
            <v>TE AC PBFJE PN 10 DN 200 30</v>
          </cell>
          <cell r="C7888" t="str">
            <v>PC</v>
          </cell>
          <cell r="D7888">
            <v>620.67999999999995</v>
          </cell>
          <cell r="E7888">
            <v>702.982168</v>
          </cell>
        </row>
        <row r="7889">
          <cell r="A7889" t="str">
            <v>M030501009</v>
          </cell>
          <cell r="B7889" t="str">
            <v>TE AC PBFJE PN 10 DN 250 41</v>
          </cell>
          <cell r="C7889" t="str">
            <v>PC</v>
          </cell>
          <cell r="D7889">
            <v>682.75</v>
          </cell>
          <cell r="E7889">
            <v>773.28264999999999</v>
          </cell>
        </row>
        <row r="7890">
          <cell r="A7890" t="str">
            <v>M030501013</v>
          </cell>
          <cell r="B7890" t="str">
            <v>TE AC PBFJE PN 10 DN 300 52</v>
          </cell>
          <cell r="C7890" t="str">
            <v>PC</v>
          </cell>
          <cell r="D7890">
            <v>751.03</v>
          </cell>
          <cell r="E7890">
            <v>850.616578</v>
          </cell>
        </row>
        <row r="7891">
          <cell r="A7891" t="str">
            <v>M030501017</v>
          </cell>
          <cell r="B7891" t="str">
            <v>TE AC PBFJE PN 10 DN 350 66</v>
          </cell>
          <cell r="C7891" t="str">
            <v>PC</v>
          </cell>
          <cell r="D7891">
            <v>826.13</v>
          </cell>
          <cell r="E7891">
            <v>935.67483800000002</v>
          </cell>
        </row>
        <row r="7892">
          <cell r="A7892" t="str">
            <v>M030501021</v>
          </cell>
          <cell r="B7892" t="str">
            <v>TE AC PBFJE PN 10 DN 400 83</v>
          </cell>
          <cell r="C7892" t="str">
            <v>PC</v>
          </cell>
          <cell r="D7892">
            <v>908.74</v>
          </cell>
          <cell r="E7892">
            <v>1029.238924</v>
          </cell>
        </row>
        <row r="7893">
          <cell r="A7893" t="str">
            <v>M030501025</v>
          </cell>
          <cell r="B7893" t="str">
            <v>TE AC PBFJE PN 10 DN 450 105</v>
          </cell>
          <cell r="C7893" t="str">
            <v>PC</v>
          </cell>
          <cell r="D7893">
            <v>999.62</v>
          </cell>
          <cell r="E7893">
            <v>1132.1696120000001</v>
          </cell>
        </row>
        <row r="7894">
          <cell r="A7894" t="str">
            <v>M030501029</v>
          </cell>
          <cell r="B7894" t="str">
            <v>TE AC PBFJE PN 10 DN 500 131</v>
          </cell>
          <cell r="C7894" t="str">
            <v>PC</v>
          </cell>
          <cell r="D7894">
            <v>1099.58</v>
          </cell>
          <cell r="E7894">
            <v>1245.3843079999999</v>
          </cell>
        </row>
        <row r="7895">
          <cell r="A7895" t="str">
            <v>M030501033</v>
          </cell>
          <cell r="B7895" t="str">
            <v>TE AC PBFJE PN 10 DN 550 170</v>
          </cell>
          <cell r="C7895" t="str">
            <v>PC</v>
          </cell>
          <cell r="D7895">
            <v>1209.54</v>
          </cell>
          <cell r="E7895">
            <v>1369.9250039999999</v>
          </cell>
        </row>
        <row r="7896">
          <cell r="A7896" t="str">
            <v>M030501037</v>
          </cell>
          <cell r="B7896" t="str">
            <v>TE AC PBFJE PN 10 DN 600 204</v>
          </cell>
          <cell r="C7896" t="str">
            <v>PC</v>
          </cell>
          <cell r="D7896">
            <v>1330.49</v>
          </cell>
          <cell r="E7896">
            <v>1506.9129740000001</v>
          </cell>
        </row>
        <row r="7897">
          <cell r="A7897" t="str">
            <v>M030502000</v>
          </cell>
          <cell r="B7897" t="str">
            <v>TE AC PBF JE PN 16</v>
          </cell>
        </row>
        <row r="7898">
          <cell r="A7898" t="str">
            <v>M030502001</v>
          </cell>
          <cell r="B7898" t="str">
            <v>TE AC PBFJE PN 16 DN 150 25</v>
          </cell>
          <cell r="C7898" t="str">
            <v>PC</v>
          </cell>
          <cell r="D7898">
            <v>620.67999999999995</v>
          </cell>
          <cell r="E7898">
            <v>702.982168</v>
          </cell>
        </row>
        <row r="7899">
          <cell r="A7899" t="str">
            <v>M030502005</v>
          </cell>
          <cell r="B7899" t="str">
            <v>TE AC PBFJE PN 16 DN 200 35</v>
          </cell>
          <cell r="C7899" t="str">
            <v>PC</v>
          </cell>
          <cell r="D7899">
            <v>682.75</v>
          </cell>
          <cell r="E7899">
            <v>773.28264999999999</v>
          </cell>
        </row>
        <row r="7900">
          <cell r="A7900" t="str">
            <v>M030502009</v>
          </cell>
          <cell r="B7900" t="str">
            <v>TE AC PBFJE PN 16 DN 250 48</v>
          </cell>
          <cell r="C7900" t="str">
            <v>PC</v>
          </cell>
          <cell r="D7900">
            <v>751.03</v>
          </cell>
          <cell r="E7900">
            <v>850.616578</v>
          </cell>
        </row>
        <row r="7901">
          <cell r="A7901" t="str">
            <v>M030502013</v>
          </cell>
          <cell r="B7901" t="str">
            <v>TE AC PBFJE PN 16 DN 300 61</v>
          </cell>
          <cell r="C7901" t="str">
            <v>PC</v>
          </cell>
          <cell r="D7901">
            <v>826.13</v>
          </cell>
          <cell r="E7901">
            <v>935.67483800000002</v>
          </cell>
        </row>
        <row r="7902">
          <cell r="A7902" t="str">
            <v>M030502017</v>
          </cell>
          <cell r="B7902" t="str">
            <v>TE AC PBFJE PN 16 DN 350 80</v>
          </cell>
          <cell r="C7902" t="str">
            <v>PC</v>
          </cell>
          <cell r="D7902">
            <v>908.74</v>
          </cell>
          <cell r="E7902">
            <v>1029.238924</v>
          </cell>
        </row>
        <row r="7903">
          <cell r="A7903" t="str">
            <v>M030502021</v>
          </cell>
          <cell r="B7903" t="str">
            <v>TE AC PBFJE PN 16 DN 400 107</v>
          </cell>
          <cell r="C7903" t="str">
            <v>PC</v>
          </cell>
          <cell r="D7903">
            <v>999.62</v>
          </cell>
          <cell r="E7903">
            <v>1132.1696120000001</v>
          </cell>
        </row>
        <row r="7904">
          <cell r="A7904" t="str">
            <v>M030502025</v>
          </cell>
          <cell r="B7904" t="str">
            <v>TE AC PBFJE PN 16 DN 500 177</v>
          </cell>
          <cell r="C7904" t="str">
            <v>PC</v>
          </cell>
          <cell r="D7904">
            <v>1099.58</v>
          </cell>
          <cell r="E7904">
            <v>1245.3843079999999</v>
          </cell>
        </row>
        <row r="7905">
          <cell r="A7905" t="str">
            <v>M030502029</v>
          </cell>
          <cell r="B7905" t="str">
            <v>TE AC PBFJE PN 16 DN 600 281</v>
          </cell>
          <cell r="C7905" t="str">
            <v>PC</v>
          </cell>
          <cell r="D7905">
            <v>1209.54</v>
          </cell>
          <cell r="E7905">
            <v>1369.9250039999999</v>
          </cell>
        </row>
        <row r="7906">
          <cell r="A7906" t="str">
            <v>M030503000</v>
          </cell>
          <cell r="B7906" t="str">
            <v>TE AC PBF JE PN 25</v>
          </cell>
        </row>
        <row r="7907">
          <cell r="A7907" t="str">
            <v>M030503001</v>
          </cell>
          <cell r="B7907" t="str">
            <v>TE AC PBFJE PN 25 DN 150 27</v>
          </cell>
          <cell r="C7907" t="str">
            <v>PC</v>
          </cell>
          <cell r="D7907">
            <v>682.75</v>
          </cell>
          <cell r="E7907">
            <v>773.28264999999999</v>
          </cell>
        </row>
        <row r="7908">
          <cell r="A7908" t="str">
            <v>M030503005</v>
          </cell>
          <cell r="B7908" t="str">
            <v>TE AC PBFJE PN 25 DN 200 38</v>
          </cell>
          <cell r="C7908" t="str">
            <v>PC</v>
          </cell>
          <cell r="D7908">
            <v>751.03</v>
          </cell>
          <cell r="E7908">
            <v>850.616578</v>
          </cell>
        </row>
        <row r="7909">
          <cell r="A7909" t="str">
            <v>M030503009</v>
          </cell>
          <cell r="B7909" t="str">
            <v>TE AC PBFJE PN 25 DN 250 55</v>
          </cell>
          <cell r="C7909" t="str">
            <v>PC</v>
          </cell>
          <cell r="D7909">
            <v>862.13</v>
          </cell>
          <cell r="E7909">
            <v>976.44843800000001</v>
          </cell>
        </row>
        <row r="7910">
          <cell r="A7910" t="str">
            <v>M030503013</v>
          </cell>
          <cell r="B7910" t="str">
            <v>TE AC PBFJE PN 25 DN 300 74</v>
          </cell>
          <cell r="C7910" t="str">
            <v>PC</v>
          </cell>
          <cell r="D7910">
            <v>908.74</v>
          </cell>
          <cell r="E7910">
            <v>1029.238924</v>
          </cell>
        </row>
        <row r="7911">
          <cell r="A7911" t="str">
            <v>M030503017</v>
          </cell>
          <cell r="B7911" t="str">
            <v>TE AC PBFJE PN 25 DN 350 100</v>
          </cell>
          <cell r="C7911" t="str">
            <v>PC</v>
          </cell>
          <cell r="D7911">
            <v>1099.58</v>
          </cell>
          <cell r="E7911">
            <v>1245.3843079999999</v>
          </cell>
        </row>
        <row r="7912">
          <cell r="A7912" t="str">
            <v>M030503021</v>
          </cell>
          <cell r="B7912" t="str">
            <v>TE AC PBFJE PN 25 DN 400 231</v>
          </cell>
          <cell r="C7912" t="str">
            <v>PC</v>
          </cell>
          <cell r="D7912">
            <v>908.74</v>
          </cell>
          <cell r="E7912">
            <v>1029.238924</v>
          </cell>
        </row>
        <row r="7913">
          <cell r="A7913" t="str">
            <v>M030503025</v>
          </cell>
          <cell r="B7913" t="str">
            <v>TE AC PBFJE PN 25 DN 500 218</v>
          </cell>
          <cell r="C7913" t="str">
            <v>PC</v>
          </cell>
          <cell r="D7913">
            <v>1209.54</v>
          </cell>
          <cell r="E7913">
            <v>1369.9250039999999</v>
          </cell>
        </row>
        <row r="7914">
          <cell r="A7914" t="str">
            <v>M030503029</v>
          </cell>
          <cell r="B7914" t="str">
            <v>TE AC PBFJE PN 25 DN 600 329</v>
          </cell>
          <cell r="C7914" t="str">
            <v>PC</v>
          </cell>
          <cell r="D7914">
            <v>1330.49</v>
          </cell>
          <cell r="E7914">
            <v>1506.9129740000001</v>
          </cell>
        </row>
        <row r="7915">
          <cell r="A7915" t="str">
            <v>M030504000</v>
          </cell>
          <cell r="B7915" t="str">
            <v>TE DE REDUCAO AC PBF JE PN 10</v>
          </cell>
        </row>
        <row r="7916">
          <cell r="A7916" t="str">
            <v>M030504001</v>
          </cell>
          <cell r="B7916" t="str">
            <v>TE RD AC PBF JE PN 10 DN 150 X 50 15</v>
          </cell>
          <cell r="C7916" t="str">
            <v>PC</v>
          </cell>
          <cell r="D7916">
            <v>537.39</v>
          </cell>
          <cell r="E7916">
            <v>608.64791400000001</v>
          </cell>
        </row>
        <row r="7917">
          <cell r="A7917" t="str">
            <v>M030504005</v>
          </cell>
          <cell r="B7917" t="str">
            <v>TE RD AC PBF JE PN 10 DN 150 X 75 18</v>
          </cell>
          <cell r="C7917" t="str">
            <v>PC</v>
          </cell>
          <cell r="D7917">
            <v>548.14</v>
          </cell>
          <cell r="E7917">
            <v>620.82336399999997</v>
          </cell>
        </row>
        <row r="7918">
          <cell r="A7918" t="str">
            <v>M030504009</v>
          </cell>
          <cell r="B7918" t="str">
            <v>TE RD AC PBF JE PN 10 DN 150 X 100 19</v>
          </cell>
          <cell r="C7918" t="str">
            <v>PC</v>
          </cell>
          <cell r="D7918">
            <v>559.1</v>
          </cell>
          <cell r="E7918">
            <v>633.23666000000003</v>
          </cell>
        </row>
        <row r="7919">
          <cell r="A7919" t="str">
            <v>M030504013</v>
          </cell>
          <cell r="B7919" t="str">
            <v>TE RD AC PBF JE PN 10 DN 200 X 50 19</v>
          </cell>
          <cell r="C7919" t="str">
            <v>PC</v>
          </cell>
          <cell r="D7919">
            <v>570.28</v>
          </cell>
          <cell r="E7919">
            <v>645.89912800000002</v>
          </cell>
        </row>
        <row r="7920">
          <cell r="A7920" t="str">
            <v>M030504017</v>
          </cell>
          <cell r="B7920" t="str">
            <v>TE RD AC PBF JE PN 10 DN 200 X 75 22</v>
          </cell>
          <cell r="C7920" t="str">
            <v>PC</v>
          </cell>
          <cell r="D7920">
            <v>581.69000000000005</v>
          </cell>
          <cell r="E7920">
            <v>658.82209400000011</v>
          </cell>
        </row>
        <row r="7921">
          <cell r="A7921" t="str">
            <v>M030504021</v>
          </cell>
          <cell r="B7921" t="str">
            <v>TE RD AC PBF JE PN 10 DN 200 X 100 23</v>
          </cell>
          <cell r="C7921" t="str">
            <v>PC</v>
          </cell>
          <cell r="D7921">
            <v>593.32000000000005</v>
          </cell>
          <cell r="E7921">
            <v>671.99423200000012</v>
          </cell>
        </row>
        <row r="7922">
          <cell r="A7922" t="str">
            <v>M030504025</v>
          </cell>
          <cell r="B7922" t="str">
            <v>TE RD AC PBF JE PN 10 DN 200 X 150 25</v>
          </cell>
          <cell r="C7922" t="str">
            <v>PC</v>
          </cell>
          <cell r="D7922">
            <v>605.19000000000005</v>
          </cell>
          <cell r="E7922">
            <v>685.43819400000007</v>
          </cell>
        </row>
        <row r="7923">
          <cell r="A7923" t="str">
            <v>M030504029</v>
          </cell>
          <cell r="B7923" t="str">
            <v>TE RD AC PBF JE PN 10 DN 250 X 50 25</v>
          </cell>
          <cell r="C7923" t="str">
            <v>PC</v>
          </cell>
          <cell r="D7923">
            <v>617.29</v>
          </cell>
          <cell r="E7923">
            <v>699.14265399999999</v>
          </cell>
        </row>
        <row r="7924">
          <cell r="A7924" t="str">
            <v>M030504033</v>
          </cell>
          <cell r="B7924" t="str">
            <v>TE RD AC PBF JE PN 10 DN 250 X 75 27</v>
          </cell>
          <cell r="C7924" t="str">
            <v>PC</v>
          </cell>
          <cell r="D7924">
            <v>629.64</v>
          </cell>
          <cell r="E7924">
            <v>713.13026400000001</v>
          </cell>
        </row>
        <row r="7925">
          <cell r="A7925" t="str">
            <v>M030504037</v>
          </cell>
          <cell r="B7925" t="str">
            <v>TE RD AC PBF JE PN 10 DN 250 X 100 29</v>
          </cell>
          <cell r="C7925" t="str">
            <v>PC</v>
          </cell>
          <cell r="D7925">
            <v>642.23</v>
          </cell>
          <cell r="E7925">
            <v>727.38969800000007</v>
          </cell>
        </row>
        <row r="7926">
          <cell r="A7926" t="str">
            <v>M030504041</v>
          </cell>
          <cell r="B7926" t="str">
            <v>TE RD AC PBF JE PN 10 DN 250 X 150 32</v>
          </cell>
          <cell r="C7926" t="str">
            <v>PC</v>
          </cell>
          <cell r="D7926">
            <v>655.07000000000005</v>
          </cell>
          <cell r="E7926">
            <v>741.9322820000001</v>
          </cell>
        </row>
        <row r="7927">
          <cell r="A7927" t="str">
            <v>M030504045</v>
          </cell>
          <cell r="B7927" t="str">
            <v>TE RD AC PBF JE PN 10 DN 250 X 200 36</v>
          </cell>
          <cell r="C7927" t="str">
            <v>PC</v>
          </cell>
          <cell r="D7927">
            <v>668.18</v>
          </cell>
          <cell r="E7927">
            <v>756.78066799999999</v>
          </cell>
        </row>
        <row r="7928">
          <cell r="A7928" t="str">
            <v>M030504049</v>
          </cell>
          <cell r="B7928" t="str">
            <v>TE RD AC PBF JE PN 10 DN 300 X 50 29</v>
          </cell>
          <cell r="C7928" t="str">
            <v>PC</v>
          </cell>
          <cell r="D7928">
            <v>681.54</v>
          </cell>
          <cell r="E7928">
            <v>771.91220399999997</v>
          </cell>
        </row>
        <row r="7929">
          <cell r="A7929" t="str">
            <v>M030504053</v>
          </cell>
          <cell r="B7929" t="str">
            <v>TE RD AC PBF JE PN 10 DN 300 X 75 32</v>
          </cell>
          <cell r="C7929" t="str">
            <v>PC</v>
          </cell>
          <cell r="D7929">
            <v>695.17</v>
          </cell>
          <cell r="E7929">
            <v>787.34954200000004</v>
          </cell>
        </row>
        <row r="7930">
          <cell r="A7930" t="str">
            <v>M030504057</v>
          </cell>
          <cell r="B7930" t="str">
            <v>TE RD AC PBF JE PN 10 DN 300 X 100 32</v>
          </cell>
          <cell r="C7930" t="str">
            <v>PC</v>
          </cell>
          <cell r="D7930">
            <v>709.07</v>
          </cell>
          <cell r="E7930">
            <v>803.09268200000008</v>
          </cell>
        </row>
        <row r="7931">
          <cell r="A7931" t="str">
            <v>M030504061</v>
          </cell>
          <cell r="B7931" t="str">
            <v>TE RD AC PBF JE PN 10 DN 300 X 150 36</v>
          </cell>
          <cell r="C7931" t="str">
            <v>PC</v>
          </cell>
          <cell r="D7931">
            <v>723.25</v>
          </cell>
          <cell r="E7931">
            <v>819.15295000000003</v>
          </cell>
        </row>
        <row r="7932">
          <cell r="A7932" t="str">
            <v>M030504065</v>
          </cell>
          <cell r="B7932" t="str">
            <v>TE RD AC PBF JE PN 10 DN 300 X 200 40</v>
          </cell>
          <cell r="C7932" t="str">
            <v>PC</v>
          </cell>
          <cell r="D7932">
            <v>737.72</v>
          </cell>
          <cell r="E7932">
            <v>835.54167200000006</v>
          </cell>
        </row>
        <row r="7933">
          <cell r="A7933" t="str">
            <v>M030504069</v>
          </cell>
          <cell r="B7933" t="str">
            <v>TE RD AC PBF JE PN 10 DN 300 X 250 46</v>
          </cell>
          <cell r="C7933" t="str">
            <v>PC</v>
          </cell>
          <cell r="D7933">
            <v>752.47</v>
          </cell>
          <cell r="E7933">
            <v>852.24752200000012</v>
          </cell>
        </row>
        <row r="7934">
          <cell r="A7934" t="str">
            <v>M030504073</v>
          </cell>
          <cell r="B7934" t="str">
            <v>TE RD AC PBF JE PN 10 DN 350 X 50 33</v>
          </cell>
          <cell r="C7934" t="str">
            <v>PC</v>
          </cell>
          <cell r="D7934">
            <v>767.52</v>
          </cell>
          <cell r="E7934">
            <v>869.29315199999996</v>
          </cell>
        </row>
        <row r="7935">
          <cell r="A7935" t="str">
            <v>M030504077</v>
          </cell>
          <cell r="B7935" t="str">
            <v>TE RD AC PBF JE PN 10 DN 350 X 75 36</v>
          </cell>
          <cell r="C7935" t="str">
            <v>PC</v>
          </cell>
          <cell r="D7935">
            <v>782.87</v>
          </cell>
          <cell r="E7935">
            <v>886.67856200000006</v>
          </cell>
        </row>
        <row r="7936">
          <cell r="A7936" t="str">
            <v>M030504081</v>
          </cell>
          <cell r="B7936" t="str">
            <v>TE RD AC PBF JE PN 10 DN 350 X 100 37</v>
          </cell>
          <cell r="C7936" t="str">
            <v>PC</v>
          </cell>
          <cell r="D7936">
            <v>798.53</v>
          </cell>
          <cell r="E7936">
            <v>904.41507799999999</v>
          </cell>
        </row>
        <row r="7937">
          <cell r="A7937" t="str">
            <v>M030504085</v>
          </cell>
          <cell r="B7937" t="str">
            <v>TE RD AC PBF JE PN 10 DN 350 X 150 41</v>
          </cell>
          <cell r="C7937" t="str">
            <v>PC</v>
          </cell>
          <cell r="D7937">
            <v>814.5</v>
          </cell>
          <cell r="E7937">
            <v>922.5027</v>
          </cell>
        </row>
        <row r="7938">
          <cell r="A7938" t="str">
            <v>M030504089</v>
          </cell>
          <cell r="B7938" t="str">
            <v>TE RD AC PBF JE PN 10 DN 350 X 200 46</v>
          </cell>
          <cell r="C7938" t="str">
            <v>PC</v>
          </cell>
          <cell r="D7938">
            <v>830.79</v>
          </cell>
          <cell r="E7938">
            <v>940.95275400000003</v>
          </cell>
        </row>
        <row r="7939">
          <cell r="A7939" t="str">
            <v>M030504093</v>
          </cell>
          <cell r="B7939" t="str">
            <v>TE RD AC PBF JE PN 10 DN 350 X 250 51</v>
          </cell>
          <cell r="C7939" t="str">
            <v>PC</v>
          </cell>
          <cell r="D7939">
            <v>847.41</v>
          </cell>
          <cell r="E7939">
            <v>959.776566</v>
          </cell>
        </row>
        <row r="7940">
          <cell r="A7940" t="str">
            <v>M030504097</v>
          </cell>
          <cell r="B7940" t="str">
            <v>TE RD AC PBF JE PN 10 DN 350 X 300 57</v>
          </cell>
          <cell r="C7940" t="str">
            <v>PC</v>
          </cell>
          <cell r="D7940">
            <v>864.36</v>
          </cell>
          <cell r="E7940">
            <v>978.97413600000004</v>
          </cell>
        </row>
        <row r="7941">
          <cell r="A7941" t="str">
            <v>M030504101</v>
          </cell>
          <cell r="B7941" t="str">
            <v>TE RD AC PBF JE PN 10 DN 400 X 50 41</v>
          </cell>
          <cell r="C7941" t="str">
            <v>PC</v>
          </cell>
          <cell r="D7941">
            <v>881.64</v>
          </cell>
          <cell r="E7941">
            <v>998.54546400000004</v>
          </cell>
        </row>
        <row r="7942">
          <cell r="A7942" t="str">
            <v>M030504105</v>
          </cell>
          <cell r="B7942" t="str">
            <v>TE RD AC PBF JE PN 10 DN 400 X 100 46</v>
          </cell>
          <cell r="C7942" t="str">
            <v>PC</v>
          </cell>
          <cell r="D7942">
            <v>899.28</v>
          </cell>
          <cell r="E7942">
            <v>1018.524528</v>
          </cell>
        </row>
        <row r="7943">
          <cell r="A7943" t="str">
            <v>M030504109</v>
          </cell>
          <cell r="B7943" t="str">
            <v>TE RD AC PBF JE PN 10 DN 400 X 150 50</v>
          </cell>
          <cell r="C7943" t="str">
            <v>PC</v>
          </cell>
          <cell r="D7943">
            <v>917.26</v>
          </cell>
          <cell r="E7943">
            <v>1038.888676</v>
          </cell>
        </row>
        <row r="7944">
          <cell r="A7944" t="str">
            <v>M030504113</v>
          </cell>
          <cell r="B7944" t="str">
            <v>TE RD AC PBF JE PN 10 DN 400 X 200 55</v>
          </cell>
          <cell r="C7944" t="str">
            <v>PC</v>
          </cell>
          <cell r="D7944">
            <v>935.61</v>
          </cell>
          <cell r="E7944">
            <v>1059.6718860000001</v>
          </cell>
        </row>
        <row r="7945">
          <cell r="A7945" t="str">
            <v>M030504117</v>
          </cell>
          <cell r="B7945" t="str">
            <v>TE RD AC PBF JE PN 10 DN 400 X 250 61</v>
          </cell>
          <cell r="C7945" t="str">
            <v>PC</v>
          </cell>
          <cell r="D7945">
            <v>954.32</v>
          </cell>
          <cell r="E7945">
            <v>1080.862832</v>
          </cell>
        </row>
        <row r="7946">
          <cell r="A7946" t="str">
            <v>M030504121</v>
          </cell>
          <cell r="B7946" t="str">
            <v>TE RD AC PBF JE PN 10 DN 400 X 300 66</v>
          </cell>
          <cell r="C7946" t="str">
            <v>PC</v>
          </cell>
          <cell r="D7946">
            <v>973.41</v>
          </cell>
          <cell r="E7946">
            <v>1102.484166</v>
          </cell>
        </row>
        <row r="7947">
          <cell r="A7947" t="str">
            <v>M030504125</v>
          </cell>
          <cell r="B7947" t="str">
            <v>TE RD AC PBF JE PN 10 DN 400 X 350 74</v>
          </cell>
          <cell r="C7947" t="str">
            <v>PC</v>
          </cell>
          <cell r="D7947">
            <v>992.87</v>
          </cell>
          <cell r="E7947">
            <v>1124.5245620000001</v>
          </cell>
        </row>
        <row r="7948">
          <cell r="A7948" t="str">
            <v>M030504129</v>
          </cell>
          <cell r="B7948" t="str">
            <v>TE RD AC PBF JE PN 10 DN 450 X 50 47</v>
          </cell>
          <cell r="C7948" t="str">
            <v>PC</v>
          </cell>
          <cell r="D7948">
            <v>1012.73</v>
          </cell>
          <cell r="E7948">
            <v>1147.017998</v>
          </cell>
        </row>
        <row r="7949">
          <cell r="A7949" t="str">
            <v>M030504133</v>
          </cell>
          <cell r="B7949" t="str">
            <v>TE RD AC PBF JE PN 10 DN 450 X 100 52</v>
          </cell>
          <cell r="C7949" t="str">
            <v>PC</v>
          </cell>
          <cell r="D7949">
            <v>1032.99</v>
          </cell>
          <cell r="E7949">
            <v>1169.9644740000001</v>
          </cell>
        </row>
        <row r="7950">
          <cell r="A7950" t="str">
            <v>M030504137</v>
          </cell>
          <cell r="B7950" t="str">
            <v>TE RD AC PBF JE PN 10 DN 450 X 150 56</v>
          </cell>
          <cell r="C7950" t="str">
            <v>PC</v>
          </cell>
          <cell r="D7950">
            <v>1053.6500000000001</v>
          </cell>
          <cell r="E7950">
            <v>1193.3639900000001</v>
          </cell>
        </row>
        <row r="7951">
          <cell r="A7951" t="str">
            <v>M030504141</v>
          </cell>
          <cell r="B7951" t="str">
            <v>TE RD AC PBF JE PN 10 DN 450 X 200 62</v>
          </cell>
          <cell r="C7951" t="str">
            <v>PC</v>
          </cell>
          <cell r="D7951">
            <v>1074.72</v>
          </cell>
          <cell r="E7951">
            <v>1217.2278720000002</v>
          </cell>
        </row>
        <row r="7952">
          <cell r="A7952" t="str">
            <v>M030504145</v>
          </cell>
          <cell r="B7952" t="str">
            <v>TE RD AC PBF JE PN 10 DN 450 X 250 68</v>
          </cell>
          <cell r="C7952" t="str">
            <v>PC</v>
          </cell>
          <cell r="D7952">
            <v>1096.21</v>
          </cell>
          <cell r="E7952">
            <v>1241.567446</v>
          </cell>
        </row>
        <row r="7953">
          <cell r="A7953" t="str">
            <v>M030504149</v>
          </cell>
          <cell r="B7953" t="str">
            <v>TE RD AC PBF JE PN 10 DN 450 X 300 73</v>
          </cell>
          <cell r="C7953" t="str">
            <v>PC</v>
          </cell>
          <cell r="D7953">
            <v>1118.1400000000001</v>
          </cell>
          <cell r="E7953">
            <v>1266.4053640000002</v>
          </cell>
        </row>
        <row r="7954">
          <cell r="A7954" t="str">
            <v>M030504153</v>
          </cell>
          <cell r="B7954" t="str">
            <v>TE RD AC PBF JE PN 10 DN 450 X 350 81</v>
          </cell>
          <cell r="C7954" t="str">
            <v>PC</v>
          </cell>
          <cell r="D7954">
            <v>1140.5</v>
          </cell>
          <cell r="E7954">
            <v>1291.7303000000002</v>
          </cell>
        </row>
        <row r="7955">
          <cell r="A7955" t="str">
            <v>M030504157</v>
          </cell>
          <cell r="B7955" t="str">
            <v>TE RD AC PBF JE PN 10 DN 450 X 400 88</v>
          </cell>
          <cell r="C7955" t="str">
            <v>PC</v>
          </cell>
          <cell r="D7955">
            <v>1163.31</v>
          </cell>
          <cell r="E7955">
            <v>1317.5649060000001</v>
          </cell>
        </row>
        <row r="7956">
          <cell r="A7956" t="str">
            <v>M030504161</v>
          </cell>
          <cell r="B7956" t="str">
            <v>TE RD AC PBF JE PN 10 DN 500 X 50 62</v>
          </cell>
          <cell r="C7956" t="str">
            <v>PC</v>
          </cell>
          <cell r="D7956">
            <v>1186.58</v>
          </cell>
          <cell r="E7956">
            <v>1343.9205079999999</v>
          </cell>
        </row>
        <row r="7957">
          <cell r="A7957" t="str">
            <v>M030504165</v>
          </cell>
          <cell r="B7957" t="str">
            <v>TE RD AC PBF JE PN 10 DN 500 X 100 68</v>
          </cell>
          <cell r="C7957" t="str">
            <v>PC</v>
          </cell>
          <cell r="D7957">
            <v>1210.31</v>
          </cell>
          <cell r="E7957">
            <v>1370.797106</v>
          </cell>
        </row>
        <row r="7958">
          <cell r="A7958" t="str">
            <v>M030504169</v>
          </cell>
          <cell r="B7958" t="str">
            <v>TE RD AC PBF JE PN 10 DN 500 X 150 73</v>
          </cell>
          <cell r="C7958" t="str">
            <v>PC</v>
          </cell>
          <cell r="D7958">
            <v>1234.51</v>
          </cell>
          <cell r="E7958">
            <v>1398.2060260000001</v>
          </cell>
        </row>
        <row r="7959">
          <cell r="A7959" t="str">
            <v>M030504173</v>
          </cell>
          <cell r="B7959" t="str">
            <v>TE RD AC PBF JE PN 10 DN 500 X 200 79</v>
          </cell>
          <cell r="C7959" t="str">
            <v>PC</v>
          </cell>
          <cell r="D7959">
            <v>1259.2</v>
          </cell>
          <cell r="E7959">
            <v>1426.16992</v>
          </cell>
        </row>
        <row r="7960">
          <cell r="A7960" t="str">
            <v>M030504177</v>
          </cell>
          <cell r="B7960" t="str">
            <v>TE RD AC PBF JE PN 10 DN 500 X 250 85</v>
          </cell>
          <cell r="C7960" t="str">
            <v>PC</v>
          </cell>
          <cell r="D7960">
            <v>1284.3900000000001</v>
          </cell>
          <cell r="E7960">
            <v>1454.7001140000002</v>
          </cell>
        </row>
        <row r="7961">
          <cell r="A7961" t="str">
            <v>M030504181</v>
          </cell>
          <cell r="B7961" t="str">
            <v>TE RD AC PBF JE PN 10 DN 500 X 300 92</v>
          </cell>
          <cell r="C7961" t="str">
            <v>PC</v>
          </cell>
          <cell r="D7961">
            <v>1310.08</v>
          </cell>
          <cell r="E7961">
            <v>1483.7966079999999</v>
          </cell>
        </row>
        <row r="7962">
          <cell r="A7962" t="str">
            <v>M030504185</v>
          </cell>
          <cell r="B7962" t="str">
            <v>TE RD AC PBF JE PN 10 DN 500 X 350 101</v>
          </cell>
          <cell r="C7962" t="str">
            <v>PC</v>
          </cell>
          <cell r="D7962">
            <v>1336.28</v>
          </cell>
          <cell r="E7962">
            <v>1513.470728</v>
          </cell>
        </row>
        <row r="7963">
          <cell r="A7963" t="str">
            <v>M030504189</v>
          </cell>
          <cell r="B7963" t="str">
            <v>TE RD AC PBF JE PN 10 DN 500 X 400 108</v>
          </cell>
          <cell r="C7963" t="str">
            <v>PC</v>
          </cell>
          <cell r="D7963">
            <v>1363</v>
          </cell>
          <cell r="E7963">
            <v>1543.7338</v>
          </cell>
        </row>
        <row r="7964">
          <cell r="A7964" t="str">
            <v>M030504193</v>
          </cell>
          <cell r="B7964" t="str">
            <v>TE RD AC PBF JE PN 10 DN 500 X 450 124</v>
          </cell>
          <cell r="C7964" t="str">
            <v>PC</v>
          </cell>
          <cell r="D7964">
            <v>1390.26</v>
          </cell>
          <cell r="E7964">
            <v>1574.6084760000001</v>
          </cell>
        </row>
        <row r="7965">
          <cell r="A7965" t="str">
            <v>M030504197</v>
          </cell>
          <cell r="B7965" t="str">
            <v>TE RD AC PBF JE PN 10 DN 550 X 50 72</v>
          </cell>
          <cell r="C7965" t="str">
            <v>PC</v>
          </cell>
          <cell r="D7965">
            <v>1418.07</v>
          </cell>
          <cell r="E7965">
            <v>1606.106082</v>
          </cell>
        </row>
        <row r="7966">
          <cell r="A7966" t="str">
            <v>M030504201</v>
          </cell>
          <cell r="B7966" t="str">
            <v>TE RD AC PBF JE PN 10 DN 550 X 100 78</v>
          </cell>
          <cell r="C7966" t="str">
            <v>PC</v>
          </cell>
          <cell r="D7966">
            <v>1446.43</v>
          </cell>
          <cell r="E7966">
            <v>1638.2266180000001</v>
          </cell>
        </row>
        <row r="7967">
          <cell r="A7967" t="str">
            <v>M030504205</v>
          </cell>
          <cell r="B7967" t="str">
            <v>TE RD AC PBF JE PN 10 DN 550 X 150 83</v>
          </cell>
          <cell r="C7967" t="str">
            <v>PC</v>
          </cell>
          <cell r="D7967">
            <v>1475.36</v>
          </cell>
          <cell r="E7967">
            <v>1670.9927359999999</v>
          </cell>
        </row>
        <row r="7968">
          <cell r="A7968" t="str">
            <v>M030504209</v>
          </cell>
          <cell r="B7968" t="str">
            <v>TE RD AC PBF JE PN 10 DN 550 X 200 89</v>
          </cell>
          <cell r="C7968" t="str">
            <v>PC</v>
          </cell>
          <cell r="D7968">
            <v>1504.87</v>
          </cell>
          <cell r="E7968">
            <v>1704.4157619999999</v>
          </cell>
        </row>
        <row r="7969">
          <cell r="A7969" t="str">
            <v>M030504213</v>
          </cell>
          <cell r="B7969" t="str">
            <v>TE RD AC PBF JE PN 10 DN 550 X 250 96</v>
          </cell>
          <cell r="C7969" t="str">
            <v>PC</v>
          </cell>
          <cell r="D7969">
            <v>1534.96</v>
          </cell>
          <cell r="E7969">
            <v>1738.4956960000002</v>
          </cell>
        </row>
        <row r="7970">
          <cell r="A7970" t="str">
            <v>M030504217</v>
          </cell>
          <cell r="B7970" t="str">
            <v>TE RD AC PBF JE PN 10 DN 550 X 300 103</v>
          </cell>
          <cell r="C7970" t="str">
            <v>PC</v>
          </cell>
          <cell r="D7970">
            <v>1565.66</v>
          </cell>
          <cell r="E7970">
            <v>1773.2665160000001</v>
          </cell>
        </row>
        <row r="7971">
          <cell r="A7971" t="str">
            <v>M030504221</v>
          </cell>
          <cell r="B7971" t="str">
            <v>TE RD AC PBF JE PN 10 DN 550 X 350 112</v>
          </cell>
          <cell r="C7971" t="str">
            <v>PC</v>
          </cell>
          <cell r="D7971">
            <v>1596.97</v>
          </cell>
          <cell r="E7971">
            <v>1808.7282220000002</v>
          </cell>
        </row>
        <row r="7972">
          <cell r="A7972" t="str">
            <v>M030504225</v>
          </cell>
          <cell r="B7972" t="str">
            <v>TE RD AC PBF JE PN 10 DN 550 X 400 120</v>
          </cell>
          <cell r="C7972" t="str">
            <v>PC</v>
          </cell>
          <cell r="D7972">
            <v>1628.91</v>
          </cell>
          <cell r="E7972">
            <v>1844.9034660000002</v>
          </cell>
        </row>
        <row r="7973">
          <cell r="A7973" t="str">
            <v>M030504229</v>
          </cell>
          <cell r="B7973" t="str">
            <v>TE RD AC PBF JE PN 10 DN 550 X 450 136</v>
          </cell>
          <cell r="C7973" t="str">
            <v>PC</v>
          </cell>
          <cell r="D7973">
            <v>1661.49</v>
          </cell>
          <cell r="E7973">
            <v>1881.803574</v>
          </cell>
        </row>
        <row r="7974">
          <cell r="A7974" t="str">
            <v>M030504233</v>
          </cell>
          <cell r="B7974" t="str">
            <v>TE RD AC PBF JE PN 10 DN 550 X 500 139</v>
          </cell>
          <cell r="C7974" t="str">
            <v>PC</v>
          </cell>
          <cell r="D7974">
            <v>1694.72</v>
          </cell>
          <cell r="E7974">
            <v>1919.4398720000002</v>
          </cell>
        </row>
        <row r="7975">
          <cell r="A7975" t="str">
            <v>M030504237</v>
          </cell>
          <cell r="B7975" t="str">
            <v>TE RD AC PBF JE PN 10 DN 600 X 50 93</v>
          </cell>
          <cell r="C7975" t="str">
            <v>PC</v>
          </cell>
          <cell r="D7975">
            <v>1728.62</v>
          </cell>
          <cell r="E7975">
            <v>1957.835012</v>
          </cell>
        </row>
        <row r="7976">
          <cell r="A7976" t="str">
            <v>M030504241</v>
          </cell>
          <cell r="B7976" t="str">
            <v>TE RD AC PBF JE PN 10 DN 600 X 100 100</v>
          </cell>
          <cell r="C7976" t="str">
            <v>PC</v>
          </cell>
          <cell r="D7976">
            <v>1763.19</v>
          </cell>
          <cell r="E7976">
            <v>1996.988994</v>
          </cell>
        </row>
        <row r="7977">
          <cell r="A7977" t="str">
            <v>M030504245</v>
          </cell>
          <cell r="B7977" t="str">
            <v>TE RD AC PBF JE PN 10 DN 600 X 150 106</v>
          </cell>
          <cell r="C7977" t="str">
            <v>PC</v>
          </cell>
          <cell r="D7977">
            <v>1798.45</v>
          </cell>
          <cell r="E7977">
            <v>2036.9244700000002</v>
          </cell>
        </row>
        <row r="7978">
          <cell r="A7978" t="str">
            <v>M030504249</v>
          </cell>
          <cell r="B7978" t="str">
            <v>TE RD AC PBF JE PN 10 DN 600 X 200 113</v>
          </cell>
          <cell r="C7978" t="str">
            <v>PC</v>
          </cell>
          <cell r="D7978">
            <v>1834.42</v>
          </cell>
          <cell r="E7978">
            <v>2077.664092</v>
          </cell>
        </row>
        <row r="7979">
          <cell r="A7979" t="str">
            <v>M030504253</v>
          </cell>
          <cell r="B7979" t="str">
            <v>TE RD AC PBF JE PN 10 DN 600 X 250 121</v>
          </cell>
          <cell r="C7979" t="str">
            <v>PC</v>
          </cell>
          <cell r="D7979">
            <v>1871.11</v>
          </cell>
          <cell r="E7979">
            <v>2119.2191859999998</v>
          </cell>
        </row>
        <row r="7980">
          <cell r="A7980" t="str">
            <v>M030504257</v>
          </cell>
          <cell r="B7980" t="str">
            <v>TE RD AC PBF JE PN 10 DN 600 X 300 128</v>
          </cell>
          <cell r="C7980" t="str">
            <v>PC</v>
          </cell>
          <cell r="D7980">
            <v>1908.53</v>
          </cell>
          <cell r="E7980">
            <v>2161.6010780000001</v>
          </cell>
        </row>
        <row r="7981">
          <cell r="A7981" t="str">
            <v>M030504261</v>
          </cell>
          <cell r="B7981" t="str">
            <v>TE RD AC PBF JE PN 10 DN 600 X 350 138</v>
          </cell>
          <cell r="C7981" t="str">
            <v>PC</v>
          </cell>
          <cell r="D7981">
            <v>1946.7</v>
          </cell>
          <cell r="E7981">
            <v>2204.8324200000002</v>
          </cell>
        </row>
        <row r="7982">
          <cell r="A7982" t="str">
            <v>M030504265</v>
          </cell>
          <cell r="B7982" t="str">
            <v>TE RD AC PBF JE PN 10 DN 600 X 400 147</v>
          </cell>
          <cell r="C7982" t="str">
            <v>PC</v>
          </cell>
          <cell r="D7982">
            <v>1985.64</v>
          </cell>
          <cell r="E7982">
            <v>2248.935864</v>
          </cell>
        </row>
        <row r="7983">
          <cell r="A7983" t="str">
            <v>M030504269</v>
          </cell>
          <cell r="B7983" t="str">
            <v>TE RD AC PBF JE PN 10 DN 600 X 450 164</v>
          </cell>
          <cell r="C7983" t="str">
            <v>PC</v>
          </cell>
          <cell r="D7983">
            <v>2025.35</v>
          </cell>
          <cell r="E7983">
            <v>2293.9114100000002</v>
          </cell>
        </row>
        <row r="7984">
          <cell r="A7984" t="str">
            <v>M030504273</v>
          </cell>
          <cell r="B7984" t="str">
            <v>TE RD AC PBF JE PN 10 DN 600 X 500 166</v>
          </cell>
          <cell r="C7984" t="str">
            <v>PC</v>
          </cell>
          <cell r="D7984">
            <v>2065.86</v>
          </cell>
          <cell r="E7984">
            <v>2339.793036</v>
          </cell>
        </row>
        <row r="7985">
          <cell r="A7985" t="str">
            <v>M030504277</v>
          </cell>
          <cell r="B7985" t="str">
            <v>TE RD AC PBF JE PN 10 DN 600 X 550 192</v>
          </cell>
          <cell r="C7985" t="str">
            <v>PC</v>
          </cell>
          <cell r="D7985">
            <v>2107.17</v>
          </cell>
          <cell r="E7985">
            <v>2386.5807420000001</v>
          </cell>
        </row>
        <row r="7986">
          <cell r="A7986" t="str">
            <v>M030505000</v>
          </cell>
          <cell r="B7986" t="str">
            <v>TE DE REDUCAO AC PBF JE PN 16</v>
          </cell>
        </row>
        <row r="7987">
          <cell r="A7987" t="str">
            <v>M030505001</v>
          </cell>
          <cell r="B7987" t="str">
            <v>TE RD AC PBF JE PN 16 DN 150 X 50 15</v>
          </cell>
          <cell r="C7987" t="str">
            <v>PC</v>
          </cell>
          <cell r="D7987">
            <v>591.13</v>
          </cell>
          <cell r="E7987">
            <v>669.51383800000008</v>
          </cell>
        </row>
        <row r="7988">
          <cell r="A7988" t="str">
            <v>M030505005</v>
          </cell>
          <cell r="B7988" t="str">
            <v>TE RD AC PBF JE PN 16 DN 150 X 75 18</v>
          </cell>
          <cell r="C7988" t="str">
            <v>PC</v>
          </cell>
          <cell r="D7988">
            <v>602.95000000000005</v>
          </cell>
          <cell r="E7988">
            <v>682.90117000000009</v>
          </cell>
        </row>
        <row r="7989">
          <cell r="A7989" t="str">
            <v>M030505009</v>
          </cell>
          <cell r="B7989" t="str">
            <v>TE RD AC PBF JE PN 16 DN 150 X 100 19</v>
          </cell>
          <cell r="C7989" t="str">
            <v>PC</v>
          </cell>
          <cell r="D7989">
            <v>615.01</v>
          </cell>
          <cell r="E7989">
            <v>696.56032600000003</v>
          </cell>
        </row>
        <row r="7990">
          <cell r="A7990" t="str">
            <v>M030505013</v>
          </cell>
          <cell r="B7990" t="str">
            <v>TE RD AC PBF JE PN 16 DN 200 X 50 19</v>
          </cell>
          <cell r="C7990" t="str">
            <v>PC</v>
          </cell>
          <cell r="D7990">
            <v>627.30999999999995</v>
          </cell>
          <cell r="E7990">
            <v>710.49130600000001</v>
          </cell>
        </row>
        <row r="7991">
          <cell r="A7991" t="str">
            <v>M030505017</v>
          </cell>
          <cell r="B7991" t="str">
            <v>TE RD AC PBF JE PN 16 DN 200 X 75 22</v>
          </cell>
          <cell r="C7991" t="str">
            <v>PC</v>
          </cell>
          <cell r="D7991">
            <v>639.86</v>
          </cell>
          <cell r="E7991">
            <v>724.70543600000008</v>
          </cell>
        </row>
        <row r="7992">
          <cell r="A7992" t="str">
            <v>M030505021</v>
          </cell>
          <cell r="B7992" t="str">
            <v>TE RD AC PBF JE PN 16 DN 200 X 100 23</v>
          </cell>
          <cell r="C7992" t="str">
            <v>PC</v>
          </cell>
          <cell r="D7992">
            <v>652.65</v>
          </cell>
          <cell r="E7992">
            <v>739.19138999999996</v>
          </cell>
        </row>
        <row r="7993">
          <cell r="A7993" t="str">
            <v>M030505025</v>
          </cell>
          <cell r="B7993" t="str">
            <v>TE RD AC PBF JE PN 16 DN 200 X 150 25</v>
          </cell>
          <cell r="C7993" t="str">
            <v>PC</v>
          </cell>
          <cell r="D7993">
            <v>665.71</v>
          </cell>
          <cell r="E7993">
            <v>753.98314600000003</v>
          </cell>
        </row>
        <row r="7994">
          <cell r="A7994" t="str">
            <v>M030505029</v>
          </cell>
          <cell r="B7994" t="str">
            <v>TE RD AC PBF JE PN 16 DN 250 X 50 25</v>
          </cell>
          <cell r="C7994" t="str">
            <v>PC</v>
          </cell>
          <cell r="D7994">
            <v>679.02</v>
          </cell>
          <cell r="E7994">
            <v>769.05805199999998</v>
          </cell>
        </row>
        <row r="7995">
          <cell r="A7995" t="str">
            <v>M030505033</v>
          </cell>
          <cell r="B7995" t="str">
            <v>TE RD AC PBF JE PN 16 DN 250 X 75 27</v>
          </cell>
          <cell r="C7995" t="str">
            <v>PC</v>
          </cell>
          <cell r="D7995">
            <v>692.6</v>
          </cell>
          <cell r="E7995">
            <v>784.43876000000012</v>
          </cell>
        </row>
        <row r="7996">
          <cell r="A7996" t="str">
            <v>M030505037</v>
          </cell>
          <cell r="B7996" t="str">
            <v>TE RD AC PBF JE PN 16 DN 250 X 100 29</v>
          </cell>
          <cell r="C7996" t="str">
            <v>PC</v>
          </cell>
          <cell r="D7996">
            <v>706.45</v>
          </cell>
          <cell r="E7996">
            <v>800.12527000000011</v>
          </cell>
        </row>
        <row r="7997">
          <cell r="A7997" t="str">
            <v>M030505041</v>
          </cell>
          <cell r="B7997" t="str">
            <v>TE RD AC PBF JE PN 16 DN 250 X 150 32</v>
          </cell>
          <cell r="C7997" t="str">
            <v>PC</v>
          </cell>
          <cell r="D7997">
            <v>720.58</v>
          </cell>
          <cell r="E7997">
            <v>816.12890800000014</v>
          </cell>
        </row>
        <row r="7998">
          <cell r="A7998" t="str">
            <v>M030505045</v>
          </cell>
          <cell r="B7998" t="str">
            <v>TE RD AC PBF JE PN 16 DN 250 X 200 36</v>
          </cell>
          <cell r="C7998" t="str">
            <v>PC</v>
          </cell>
          <cell r="D7998">
            <v>734.99</v>
          </cell>
          <cell r="E7998">
            <v>832.44967400000007</v>
          </cell>
        </row>
        <row r="7999">
          <cell r="A7999" t="str">
            <v>M030505049</v>
          </cell>
          <cell r="B7999" t="str">
            <v>TE RD AC PBF JE PN 16 DN 300 X 50 29</v>
          </cell>
          <cell r="C7999" t="str">
            <v>PC</v>
          </cell>
          <cell r="D7999">
            <v>749.69</v>
          </cell>
          <cell r="E7999">
            <v>849.09889400000009</v>
          </cell>
        </row>
        <row r="8000">
          <cell r="A8000" t="str">
            <v>M030505053</v>
          </cell>
          <cell r="B8000" t="str">
            <v>TE RD AC PBF JE PN 16 DN 300 X 75 32</v>
          </cell>
          <cell r="C8000" t="str">
            <v>PC</v>
          </cell>
          <cell r="D8000">
            <v>764.69</v>
          </cell>
          <cell r="E8000">
            <v>866.08789400000012</v>
          </cell>
        </row>
        <row r="8001">
          <cell r="A8001" t="str">
            <v>M030505057</v>
          </cell>
          <cell r="B8001" t="str">
            <v>TE RD AC PBF JE PN 16 DN 300 X 100 32</v>
          </cell>
          <cell r="C8001" t="str">
            <v>PC</v>
          </cell>
          <cell r="D8001">
            <v>779.98</v>
          </cell>
          <cell r="E8001">
            <v>883.40534800000012</v>
          </cell>
        </row>
        <row r="8002">
          <cell r="A8002" t="str">
            <v>M030505061</v>
          </cell>
          <cell r="B8002" t="str">
            <v>TE RD AC PBF JE PN 16 DN 300 X 150 36</v>
          </cell>
          <cell r="C8002" t="str">
            <v>PC</v>
          </cell>
          <cell r="D8002">
            <v>795.58</v>
          </cell>
          <cell r="E8002">
            <v>901.07390800000007</v>
          </cell>
        </row>
        <row r="8003">
          <cell r="A8003" t="str">
            <v>M030505065</v>
          </cell>
          <cell r="B8003" t="str">
            <v>TE RD AC PBF JE PN 16 DN 300 X 200 40</v>
          </cell>
          <cell r="C8003" t="str">
            <v>PC</v>
          </cell>
          <cell r="D8003">
            <v>811.49</v>
          </cell>
          <cell r="E8003">
            <v>919.0935740000001</v>
          </cell>
        </row>
        <row r="8004">
          <cell r="A8004" t="str">
            <v>M030505069</v>
          </cell>
          <cell r="B8004" t="str">
            <v>TE RD AC PBF JE PN 16 DN 300 X 250 46</v>
          </cell>
          <cell r="C8004" t="str">
            <v>PC</v>
          </cell>
          <cell r="D8004">
            <v>827.72</v>
          </cell>
          <cell r="E8004">
            <v>937.47567200000003</v>
          </cell>
        </row>
        <row r="8005">
          <cell r="A8005" t="str">
            <v>M030505073</v>
          </cell>
          <cell r="B8005" t="str">
            <v>TE RD AC PBF JE PN 16 DN 350 X 50 33</v>
          </cell>
          <cell r="C8005" t="str">
            <v>PC</v>
          </cell>
          <cell r="D8005">
            <v>844.28</v>
          </cell>
          <cell r="E8005">
            <v>956.23152800000003</v>
          </cell>
        </row>
        <row r="8006">
          <cell r="A8006" t="str">
            <v>M030505077</v>
          </cell>
          <cell r="B8006" t="str">
            <v>TE RD AC PBF JE PN 16 DN 350 X 75 36</v>
          </cell>
          <cell r="C8006" t="str">
            <v>PC</v>
          </cell>
          <cell r="D8006">
            <v>861.16</v>
          </cell>
          <cell r="E8006">
            <v>975.34981600000003</v>
          </cell>
        </row>
        <row r="8007">
          <cell r="A8007" t="str">
            <v>M030505081</v>
          </cell>
          <cell r="B8007" t="str">
            <v>TE RD AC PBF JE PN 16 DN 350 X 100 37</v>
          </cell>
          <cell r="C8007" t="str">
            <v>PC</v>
          </cell>
          <cell r="D8007">
            <v>878.38</v>
          </cell>
          <cell r="E8007">
            <v>994.85318800000005</v>
          </cell>
        </row>
        <row r="8008">
          <cell r="A8008" t="str">
            <v>M030505085</v>
          </cell>
          <cell r="B8008" t="str">
            <v>TE RD AC PBF JE PN 16 DN 350 X 150 41</v>
          </cell>
          <cell r="C8008" t="str">
            <v>PC</v>
          </cell>
          <cell r="D8008">
            <v>895.95</v>
          </cell>
          <cell r="E8008">
            <v>1014.7529700000001</v>
          </cell>
        </row>
        <row r="8009">
          <cell r="A8009" t="str">
            <v>M030505089</v>
          </cell>
          <cell r="B8009" t="str">
            <v>TE RD AC PBF JE PN 16 DN 350 X 200 46</v>
          </cell>
          <cell r="C8009" t="str">
            <v>PC</v>
          </cell>
          <cell r="D8009">
            <v>913.87</v>
          </cell>
          <cell r="E8009">
            <v>1035.049162</v>
          </cell>
        </row>
        <row r="8010">
          <cell r="A8010" t="str">
            <v>M030505093</v>
          </cell>
          <cell r="B8010" t="str">
            <v>TE RD AC PBF JE PN 16 DN 350 X 250 51</v>
          </cell>
          <cell r="C8010" t="str">
            <v>PC</v>
          </cell>
          <cell r="D8010">
            <v>932.15</v>
          </cell>
          <cell r="E8010">
            <v>1055.7530899999999</v>
          </cell>
        </row>
        <row r="8011">
          <cell r="A8011" t="str">
            <v>M030505097</v>
          </cell>
          <cell r="B8011" t="str">
            <v>TE RD AC PBF JE PN 16 DN 350 X 300 57</v>
          </cell>
          <cell r="C8011" t="str">
            <v>PC</v>
          </cell>
          <cell r="D8011">
            <v>950.79</v>
          </cell>
          <cell r="E8011">
            <v>1076.8647539999999</v>
          </cell>
        </row>
        <row r="8012">
          <cell r="A8012" t="str">
            <v>M030505101</v>
          </cell>
          <cell r="B8012" t="str">
            <v>TE RD AC PBF JE PN 16 DN 400 X 50 41</v>
          </cell>
          <cell r="C8012" t="str">
            <v>PC</v>
          </cell>
          <cell r="D8012">
            <v>969.81</v>
          </cell>
          <cell r="E8012">
            <v>1098.406806</v>
          </cell>
        </row>
        <row r="8013">
          <cell r="A8013" t="str">
            <v>M030505105</v>
          </cell>
          <cell r="B8013" t="str">
            <v>TE RD AC PBF JE PN 16 DN 400 X 100 46</v>
          </cell>
          <cell r="C8013" t="str">
            <v>PC</v>
          </cell>
          <cell r="D8013">
            <v>989.2</v>
          </cell>
          <cell r="E8013">
            <v>1120.3679200000001</v>
          </cell>
        </row>
        <row r="8014">
          <cell r="A8014" t="str">
            <v>M030505109</v>
          </cell>
          <cell r="B8014" t="str">
            <v>TE RD AC PBF JE PN 16 DN 400 X 150 50</v>
          </cell>
          <cell r="C8014" t="str">
            <v>PC</v>
          </cell>
          <cell r="D8014">
            <v>1008.99</v>
          </cell>
          <cell r="E8014">
            <v>1142.782074</v>
          </cell>
        </row>
        <row r="8015">
          <cell r="A8015" t="str">
            <v>M030505113</v>
          </cell>
          <cell r="B8015" t="str">
            <v>TE RD AC PBF JE PN 16 DN 400 X 200 57</v>
          </cell>
          <cell r="C8015" t="str">
            <v>PC</v>
          </cell>
          <cell r="D8015">
            <v>1029.17</v>
          </cell>
          <cell r="E8015">
            <v>1165.6379420000001</v>
          </cell>
        </row>
        <row r="8016">
          <cell r="A8016" t="str">
            <v>M030505117</v>
          </cell>
          <cell r="B8016" t="str">
            <v>TE RD AC PBF JE PN 16 DN 400 X 250 65</v>
          </cell>
          <cell r="C8016" t="str">
            <v>PC</v>
          </cell>
          <cell r="D8016">
            <v>1049.75</v>
          </cell>
          <cell r="E8016">
            <v>1188.94685</v>
          </cell>
        </row>
        <row r="8017">
          <cell r="A8017" t="str">
            <v>M030505121</v>
          </cell>
          <cell r="B8017" t="str">
            <v>TE RD AC PBF JE PN 16 DN 400 X 300 89</v>
          </cell>
          <cell r="C8017" t="str">
            <v>PC</v>
          </cell>
          <cell r="D8017">
            <v>1070.75</v>
          </cell>
          <cell r="E8017">
            <v>1212.73145</v>
          </cell>
        </row>
        <row r="8018">
          <cell r="A8018" t="str">
            <v>M030505125</v>
          </cell>
          <cell r="B8018" t="str">
            <v>TE RD AC PBF JE PN 16 DN 400 X 350 98</v>
          </cell>
          <cell r="C8018" t="str">
            <v>PC</v>
          </cell>
          <cell r="D8018">
            <v>1092.1600000000001</v>
          </cell>
          <cell r="E8018">
            <v>1236.9804160000001</v>
          </cell>
        </row>
        <row r="8019">
          <cell r="A8019" t="str">
            <v>M030505129</v>
          </cell>
          <cell r="B8019" t="str">
            <v>TE RD AC PBF JE PN 16 DN 450 X 50 47</v>
          </cell>
          <cell r="C8019" t="str">
            <v>PC</v>
          </cell>
          <cell r="D8019">
            <v>1114</v>
          </cell>
          <cell r="E8019">
            <v>1261.7164</v>
          </cell>
        </row>
        <row r="8020">
          <cell r="A8020" t="str">
            <v>M030505133</v>
          </cell>
          <cell r="B8020" t="str">
            <v>TE RD AC PBF JE PN 16 DN 450 X 100 52</v>
          </cell>
          <cell r="C8020" t="str">
            <v>PC</v>
          </cell>
          <cell r="D8020">
            <v>1136.28</v>
          </cell>
          <cell r="E8020">
            <v>1286.950728</v>
          </cell>
        </row>
        <row r="8021">
          <cell r="A8021" t="str">
            <v>M030505137</v>
          </cell>
          <cell r="B8021" t="str">
            <v>TE RD AC PBF JE PN 16 DN 450 X 150 57</v>
          </cell>
          <cell r="C8021" t="str">
            <v>PC</v>
          </cell>
          <cell r="D8021">
            <v>1159.01</v>
          </cell>
          <cell r="E8021">
            <v>1312.6947259999999</v>
          </cell>
        </row>
        <row r="8022">
          <cell r="A8022" t="str">
            <v>M030505141</v>
          </cell>
          <cell r="B8022" t="str">
            <v>TE RD AC PBF JE PN 16 DN 450 X 200 64</v>
          </cell>
          <cell r="C8022" t="str">
            <v>PC</v>
          </cell>
          <cell r="D8022">
            <v>1182.19</v>
          </cell>
          <cell r="E8022">
            <v>1338.9483940000002</v>
          </cell>
        </row>
        <row r="8023">
          <cell r="A8023" t="str">
            <v>M030505145</v>
          </cell>
          <cell r="B8023" t="str">
            <v>TE RD AC PBF JE PN 16 DN 450 X 250 72</v>
          </cell>
          <cell r="C8023" t="str">
            <v>PC</v>
          </cell>
          <cell r="D8023">
            <v>1205.83</v>
          </cell>
          <cell r="E8023">
            <v>1365.723058</v>
          </cell>
        </row>
        <row r="8024">
          <cell r="A8024" t="str">
            <v>M030505149</v>
          </cell>
          <cell r="B8024" t="str">
            <v>TE RD AC PBF JE PN 16 DN 450 X 300 99</v>
          </cell>
          <cell r="C8024" t="str">
            <v>PC</v>
          </cell>
          <cell r="D8024">
            <v>1229.95</v>
          </cell>
          <cell r="E8024">
            <v>1393.0413700000001</v>
          </cell>
        </row>
        <row r="8025">
          <cell r="A8025" t="str">
            <v>M030505153</v>
          </cell>
          <cell r="B8025" t="str">
            <v>TE RD AC PBF JE PN 16 DN 450 X 350 112</v>
          </cell>
          <cell r="C8025" t="str">
            <v>PC</v>
          </cell>
          <cell r="D8025">
            <v>1254.55</v>
          </cell>
          <cell r="E8025">
            <v>1420.9033300000001</v>
          </cell>
        </row>
        <row r="8026">
          <cell r="A8026" t="str">
            <v>M030505157</v>
          </cell>
          <cell r="B8026" t="str">
            <v>TE RD AC PBF JE PN 16 DN 450 X 400 124</v>
          </cell>
          <cell r="C8026" t="str">
            <v>PC</v>
          </cell>
          <cell r="D8026">
            <v>1279.6400000000001</v>
          </cell>
          <cell r="E8026">
            <v>1449.3202640000002</v>
          </cell>
        </row>
        <row r="8027">
          <cell r="A8027" t="str">
            <v>M030505161</v>
          </cell>
          <cell r="B8027" t="str">
            <v>TE RD AC PBF JE PN 16 DN 500 X 50 62</v>
          </cell>
          <cell r="C8027" t="str">
            <v>PC</v>
          </cell>
          <cell r="D8027">
            <v>1305.23</v>
          </cell>
          <cell r="E8027">
            <v>1478.303498</v>
          </cell>
        </row>
        <row r="8028">
          <cell r="A8028" t="str">
            <v>M030505165</v>
          </cell>
          <cell r="B8028" t="str">
            <v>TE RD AC PBF JE PN 16 DN 500 X 100 68</v>
          </cell>
          <cell r="C8028" t="str">
            <v>PC</v>
          </cell>
          <cell r="D8028">
            <v>1331.34</v>
          </cell>
          <cell r="E8028">
            <v>1507.8756839999999</v>
          </cell>
        </row>
        <row r="8029">
          <cell r="A8029" t="str">
            <v>M030505169</v>
          </cell>
          <cell r="B8029" t="str">
            <v>TE RD AC PBF JE PN 16 DN 500 X 150 74</v>
          </cell>
          <cell r="C8029" t="str">
            <v>PC</v>
          </cell>
          <cell r="D8029">
            <v>1357.96</v>
          </cell>
          <cell r="E8029">
            <v>1538.0254960000002</v>
          </cell>
        </row>
        <row r="8030">
          <cell r="A8030" t="str">
            <v>M030505173</v>
          </cell>
          <cell r="B8030" t="str">
            <v>TE RD AC PBF JE PN 16 DN 500 X 200 81</v>
          </cell>
          <cell r="C8030" t="str">
            <v>PC</v>
          </cell>
          <cell r="D8030">
            <v>1385.12</v>
          </cell>
          <cell r="E8030">
            <v>1568.786912</v>
          </cell>
        </row>
        <row r="8031">
          <cell r="A8031" t="str">
            <v>M030505177</v>
          </cell>
          <cell r="B8031" t="str">
            <v>TE RD AC PBF JE PN 16 DN 500 X 250 89</v>
          </cell>
          <cell r="C8031" t="str">
            <v>PC</v>
          </cell>
          <cell r="D8031">
            <v>1412.83</v>
          </cell>
          <cell r="E8031">
            <v>1600.1712580000001</v>
          </cell>
        </row>
        <row r="8032">
          <cell r="A8032" t="str">
            <v>M030505181</v>
          </cell>
          <cell r="B8032" t="str">
            <v>TE RD AC PBF JE PN 16 DN 500 X 300 97</v>
          </cell>
          <cell r="C8032" t="str">
            <v>PC</v>
          </cell>
          <cell r="D8032">
            <v>1441.08</v>
          </cell>
          <cell r="E8032">
            <v>1632.1672080000001</v>
          </cell>
        </row>
        <row r="8033">
          <cell r="A8033" t="str">
            <v>M030505185</v>
          </cell>
          <cell r="B8033" t="str">
            <v>TE RD AC PBF JE PN 16 DN 500 X 350 110</v>
          </cell>
          <cell r="C8033" t="str">
            <v>PC</v>
          </cell>
          <cell r="D8033">
            <v>1469.9</v>
          </cell>
          <cell r="E8033">
            <v>1664.8087400000002</v>
          </cell>
        </row>
        <row r="8034">
          <cell r="A8034" t="str">
            <v>M030505189</v>
          </cell>
          <cell r="B8034" t="str">
            <v>TE RD AC PBF JE PN 16 DN 500 X 400 148</v>
          </cell>
          <cell r="C8034" t="str">
            <v>PC</v>
          </cell>
          <cell r="D8034">
            <v>1499.3</v>
          </cell>
          <cell r="E8034">
            <v>1698.10718</v>
          </cell>
        </row>
        <row r="8035">
          <cell r="A8035" t="str">
            <v>M030505193</v>
          </cell>
          <cell r="B8035" t="str">
            <v>TE RD AC PBF JE PN 16 DN 550 X 50 72</v>
          </cell>
          <cell r="C8035" t="str">
            <v>PC</v>
          </cell>
          <cell r="D8035">
            <v>1529.29</v>
          </cell>
          <cell r="E8035">
            <v>1732.073854</v>
          </cell>
        </row>
        <row r="8036">
          <cell r="A8036" t="str">
            <v>M030505197</v>
          </cell>
          <cell r="B8036" t="str">
            <v>TE RD AC PBF JE PN 16 DN 550 X 100 78</v>
          </cell>
          <cell r="C8036" t="str">
            <v>PC</v>
          </cell>
          <cell r="D8036">
            <v>1559.87</v>
          </cell>
          <cell r="E8036">
            <v>1766.708762</v>
          </cell>
        </row>
        <row r="8037">
          <cell r="A8037" t="str">
            <v>M030505201</v>
          </cell>
          <cell r="B8037" t="str">
            <v>TE RD AC PBF JE PN 16 DN 550 X 150 84</v>
          </cell>
          <cell r="C8037" t="str">
            <v>PC</v>
          </cell>
          <cell r="D8037">
            <v>1591.07</v>
          </cell>
          <cell r="E8037">
            <v>1802.0458820000001</v>
          </cell>
        </row>
        <row r="8038">
          <cell r="A8038" t="str">
            <v>M030505205</v>
          </cell>
          <cell r="B8038" t="str">
            <v>TE RD AC PBF JE PN 16 DN 550 X 200 91</v>
          </cell>
          <cell r="C8038" t="str">
            <v>PC</v>
          </cell>
          <cell r="D8038">
            <v>1622.89</v>
          </cell>
          <cell r="E8038">
            <v>1838.0852140000002</v>
          </cell>
        </row>
        <row r="8039">
          <cell r="A8039" t="str">
            <v>M030505209</v>
          </cell>
          <cell r="B8039" t="str">
            <v>TE RD AC PBF JE PN 16 DN 550 X 250 100</v>
          </cell>
          <cell r="C8039" t="str">
            <v>PC</v>
          </cell>
          <cell r="D8039">
            <v>1655.35</v>
          </cell>
          <cell r="E8039">
            <v>1874.84941</v>
          </cell>
        </row>
        <row r="8040">
          <cell r="A8040" t="str">
            <v>M030505213</v>
          </cell>
          <cell r="B8040" t="str">
            <v>TE RD AC PBF JE PN 16 DN 550 X 300 108</v>
          </cell>
          <cell r="C8040" t="str">
            <v>PC</v>
          </cell>
          <cell r="D8040">
            <v>1688.46</v>
          </cell>
          <cell r="E8040">
            <v>1912.3497960000002</v>
          </cell>
        </row>
        <row r="8041">
          <cell r="A8041" t="str">
            <v>M030505217</v>
          </cell>
          <cell r="B8041" t="str">
            <v>TE RD AC PBF JE PN 16 DN 550 X 350 121</v>
          </cell>
          <cell r="C8041" t="str">
            <v>PC</v>
          </cell>
          <cell r="D8041">
            <v>1722.23</v>
          </cell>
          <cell r="E8041">
            <v>1950.597698</v>
          </cell>
        </row>
        <row r="8042">
          <cell r="A8042" t="str">
            <v>M030505221</v>
          </cell>
          <cell r="B8042" t="str">
            <v>TE RD AC PBF JE PN 16 DN 550 X 400 164</v>
          </cell>
          <cell r="C8042" t="str">
            <v>PC</v>
          </cell>
          <cell r="D8042">
            <v>1756.67</v>
          </cell>
          <cell r="E8042">
            <v>1989.6044420000001</v>
          </cell>
        </row>
        <row r="8043">
          <cell r="A8043" t="str">
            <v>M030505225</v>
          </cell>
          <cell r="B8043" t="str">
            <v>TE RD AC PBF JE PN 16 DN 550 X 500 202</v>
          </cell>
          <cell r="C8043" t="str">
            <v>PC</v>
          </cell>
          <cell r="D8043">
            <v>1791.81</v>
          </cell>
          <cell r="E8043">
            <v>2029.404006</v>
          </cell>
        </row>
        <row r="8044">
          <cell r="A8044" t="str">
            <v>M030505229</v>
          </cell>
          <cell r="B8044" t="str">
            <v>TE RD AC PBF JE PN 16 DN 600 X 50 93</v>
          </cell>
          <cell r="C8044" t="str">
            <v>PC</v>
          </cell>
          <cell r="D8044">
            <v>1827.64</v>
          </cell>
          <cell r="E8044">
            <v>2069.9850640000004</v>
          </cell>
        </row>
        <row r="8045">
          <cell r="A8045" t="str">
            <v>M030505233</v>
          </cell>
          <cell r="B8045" t="str">
            <v>TE RD AC PBF JE PN 16 DN 600 X 100 100</v>
          </cell>
          <cell r="C8045" t="str">
            <v>PC</v>
          </cell>
          <cell r="D8045">
            <v>1864.19</v>
          </cell>
          <cell r="E8045">
            <v>2111.381594</v>
          </cell>
        </row>
        <row r="8046">
          <cell r="A8046" t="str">
            <v>M030505237</v>
          </cell>
          <cell r="B8046" t="str">
            <v>TE RD AC PBF JE PN 16 DN 600 X 150 107</v>
          </cell>
          <cell r="C8046" t="str">
            <v>PC</v>
          </cell>
          <cell r="D8046">
            <v>1901.48</v>
          </cell>
          <cell r="E8046">
            <v>2153.6162480000003</v>
          </cell>
        </row>
        <row r="8047">
          <cell r="A8047" t="str">
            <v>M030505241</v>
          </cell>
          <cell r="B8047" t="str">
            <v>TE RD AC PBF JE PN 16 DN 600 X 200 115</v>
          </cell>
          <cell r="C8047" t="str">
            <v>PC</v>
          </cell>
          <cell r="D8047">
            <v>1939.51</v>
          </cell>
          <cell r="E8047">
            <v>2196.689026</v>
          </cell>
        </row>
        <row r="8048">
          <cell r="A8048" t="str">
            <v>M030505245</v>
          </cell>
          <cell r="B8048" t="str">
            <v>TE RD AC PBF JE PN 16 DN 600 X 250 125</v>
          </cell>
          <cell r="C8048" t="str">
            <v>PC</v>
          </cell>
          <cell r="D8048">
            <v>1978.3</v>
          </cell>
          <cell r="E8048">
            <v>2240.6225800000002</v>
          </cell>
        </row>
        <row r="8049">
          <cell r="A8049" t="str">
            <v>M030505249</v>
          </cell>
          <cell r="B8049" t="str">
            <v>TE RD AC PBF JE PN 16 DN 600 X 300 134</v>
          </cell>
          <cell r="C8049" t="str">
            <v>PC</v>
          </cell>
          <cell r="D8049">
            <v>2017.86</v>
          </cell>
          <cell r="E8049">
            <v>2285.4282360000002</v>
          </cell>
        </row>
        <row r="8050">
          <cell r="A8050" t="str">
            <v>M030505253</v>
          </cell>
          <cell r="B8050" t="str">
            <v>TE RD AC PBF JE PN 16 DN 600 X 350 147</v>
          </cell>
          <cell r="C8050" t="str">
            <v>PC</v>
          </cell>
          <cell r="D8050">
            <v>2058.2199999999998</v>
          </cell>
          <cell r="E8050">
            <v>2331.1399719999999</v>
          </cell>
        </row>
        <row r="8051">
          <cell r="A8051" t="str">
            <v>M030505257</v>
          </cell>
          <cell r="B8051" t="str">
            <v>TE RD AC PBF JE PN 16 DN 600 X 400 160</v>
          </cell>
          <cell r="C8051" t="str">
            <v>PC</v>
          </cell>
          <cell r="D8051">
            <v>2099.39</v>
          </cell>
          <cell r="E8051">
            <v>2377.7691140000002</v>
          </cell>
        </row>
        <row r="8052">
          <cell r="A8052" t="str">
            <v>M030505261</v>
          </cell>
          <cell r="B8052" t="str">
            <v>TE RD AC PBF JE PN 16 DN 600 X 500 235</v>
          </cell>
          <cell r="C8052" t="str">
            <v>PC</v>
          </cell>
          <cell r="D8052">
            <v>2141.37</v>
          </cell>
          <cell r="E8052">
            <v>2425.315662</v>
          </cell>
        </row>
        <row r="8053">
          <cell r="A8053" t="str">
            <v>M030506000</v>
          </cell>
          <cell r="B8053" t="str">
            <v>TE DE REDUCAO AC PBF JE PN 25</v>
          </cell>
        </row>
        <row r="8054">
          <cell r="A8054" t="str">
            <v>M030506001</v>
          </cell>
          <cell r="B8054" t="str">
            <v>TE RD AC PBF JE PN 25 DN 150 X 50 15</v>
          </cell>
          <cell r="C8054" t="str">
            <v>PC</v>
          </cell>
          <cell r="D8054">
            <v>650.24</v>
          </cell>
          <cell r="E8054">
            <v>736.46182400000009</v>
          </cell>
        </row>
        <row r="8055">
          <cell r="A8055" t="str">
            <v>M030506005</v>
          </cell>
          <cell r="B8055" t="str">
            <v>TE RD AC PBF JE PN 25 DN 150 X 75 18</v>
          </cell>
          <cell r="C8055" t="str">
            <v>PC</v>
          </cell>
          <cell r="D8055">
            <v>663.25</v>
          </cell>
          <cell r="E8055">
            <v>751.19695000000002</v>
          </cell>
        </row>
        <row r="8056">
          <cell r="A8056" t="str">
            <v>M030506009</v>
          </cell>
          <cell r="B8056" t="str">
            <v>TE RD AC PBF JE PN 25 DN 150 X 100 20</v>
          </cell>
          <cell r="C8056" t="str">
            <v>PC</v>
          </cell>
          <cell r="D8056">
            <v>676.51</v>
          </cell>
          <cell r="E8056">
            <v>766.21522600000003</v>
          </cell>
        </row>
        <row r="8057">
          <cell r="A8057" t="str">
            <v>M030506013</v>
          </cell>
          <cell r="B8057" t="str">
            <v>TE RD AC PBF JE PN 25 DN 200 X 50 19</v>
          </cell>
          <cell r="C8057" t="str">
            <v>PC</v>
          </cell>
          <cell r="D8057">
            <v>690.04</v>
          </cell>
          <cell r="E8057">
            <v>781.53930400000002</v>
          </cell>
        </row>
        <row r="8058">
          <cell r="A8058" t="str">
            <v>M030506017</v>
          </cell>
          <cell r="B8058" t="str">
            <v>TE RD AC PBF JE PN 25 DN 200 X 75 22</v>
          </cell>
          <cell r="C8058" t="str">
            <v>PC</v>
          </cell>
          <cell r="D8058">
            <v>703.84</v>
          </cell>
          <cell r="E8058">
            <v>797.16918400000009</v>
          </cell>
        </row>
        <row r="8059">
          <cell r="A8059" t="str">
            <v>M030506021</v>
          </cell>
          <cell r="B8059" t="str">
            <v>TE RD AC PBF JE PN 25 DN 200 X 100 24</v>
          </cell>
          <cell r="C8059" t="str">
            <v>PC</v>
          </cell>
          <cell r="D8059">
            <v>717.92</v>
          </cell>
          <cell r="E8059">
            <v>813.11619199999996</v>
          </cell>
        </row>
        <row r="8060">
          <cell r="A8060" t="str">
            <v>M030506025</v>
          </cell>
          <cell r="B8060" t="str">
            <v>TE RD AC PBF JE PN 25 DN 200 X 150 26</v>
          </cell>
          <cell r="C8060" t="str">
            <v>PC</v>
          </cell>
          <cell r="D8060">
            <v>732.28</v>
          </cell>
          <cell r="E8060">
            <v>829.38032799999996</v>
          </cell>
        </row>
        <row r="8061">
          <cell r="A8061" t="str">
            <v>M030506029</v>
          </cell>
          <cell r="B8061" t="str">
            <v>TE RD AC PBF JE PN 25 DN 250 X 50 25</v>
          </cell>
          <cell r="C8061" t="str">
            <v>PC</v>
          </cell>
          <cell r="D8061">
            <v>746.92</v>
          </cell>
          <cell r="E8061">
            <v>845.961592</v>
          </cell>
        </row>
        <row r="8062">
          <cell r="A8062" t="str">
            <v>M030506033</v>
          </cell>
          <cell r="B8062" t="str">
            <v>TE RD AC PBF JE PN 25 DN 250 X 75 27</v>
          </cell>
          <cell r="C8062" t="str">
            <v>PC</v>
          </cell>
          <cell r="D8062">
            <v>761.86</v>
          </cell>
          <cell r="E8062">
            <v>862.88263600000005</v>
          </cell>
        </row>
        <row r="8063">
          <cell r="A8063" t="str">
            <v>M030506037</v>
          </cell>
          <cell r="B8063" t="str">
            <v>TE RD AC PBF JE PN 25 DN 250 X 100 30</v>
          </cell>
          <cell r="C8063" t="str">
            <v>PC</v>
          </cell>
          <cell r="D8063">
            <v>777.1</v>
          </cell>
          <cell r="E8063">
            <v>880.14346000000012</v>
          </cell>
        </row>
        <row r="8064">
          <cell r="A8064" t="str">
            <v>M030506041</v>
          </cell>
          <cell r="B8064" t="str">
            <v>TE RD AC PBF JE PN 25 DN 250 X 150 34</v>
          </cell>
          <cell r="C8064" t="str">
            <v>PC</v>
          </cell>
          <cell r="D8064">
            <v>792.64</v>
          </cell>
          <cell r="E8064">
            <v>897.74406399999998</v>
          </cell>
        </row>
        <row r="8065">
          <cell r="A8065" t="str">
            <v>M030506045</v>
          </cell>
          <cell r="B8065" t="str">
            <v>TE RD AC PBF JE PN 25 DN 250 X 200 48</v>
          </cell>
          <cell r="C8065" t="str">
            <v>PC</v>
          </cell>
          <cell r="D8065">
            <v>808.49</v>
          </cell>
          <cell r="E8065">
            <v>915.69577400000003</v>
          </cell>
        </row>
        <row r="8066">
          <cell r="A8066" t="str">
            <v>M030506049</v>
          </cell>
          <cell r="B8066" t="str">
            <v>TE RD AC PBF JE PN 25 DN 300 X 50 29</v>
          </cell>
          <cell r="C8066" t="str">
            <v>PC</v>
          </cell>
          <cell r="D8066">
            <v>824.66</v>
          </cell>
          <cell r="E8066">
            <v>934.00991599999998</v>
          </cell>
        </row>
        <row r="8067">
          <cell r="A8067" t="str">
            <v>M030506053</v>
          </cell>
          <cell r="B8067" t="str">
            <v>TE RD AC PBF JE PN 25 DN 300 X 75 32</v>
          </cell>
          <cell r="C8067" t="str">
            <v>PC</v>
          </cell>
          <cell r="D8067">
            <v>841.16</v>
          </cell>
          <cell r="E8067">
            <v>952.69781599999999</v>
          </cell>
        </row>
        <row r="8068">
          <cell r="A8068" t="str">
            <v>M030506057</v>
          </cell>
          <cell r="B8068" t="str">
            <v>TE RD AC PBF JE PN 25 DN 300 X 100 33</v>
          </cell>
          <cell r="C8068" t="str">
            <v>PC</v>
          </cell>
          <cell r="D8068">
            <v>857.98</v>
          </cell>
          <cell r="E8068">
            <v>971.74814800000001</v>
          </cell>
        </row>
        <row r="8069">
          <cell r="A8069" t="str">
            <v>M030506061</v>
          </cell>
          <cell r="B8069" t="str">
            <v>TE RD AC PBF JE PN 25 DN 300 X 150 38</v>
          </cell>
          <cell r="C8069" t="str">
            <v>PC</v>
          </cell>
          <cell r="D8069">
            <v>875.14</v>
          </cell>
          <cell r="E8069">
            <v>991.18356400000005</v>
          </cell>
        </row>
        <row r="8070">
          <cell r="A8070" t="str">
            <v>M030506065</v>
          </cell>
          <cell r="B8070" t="str">
            <v>TE RD AC PBF JE PN 25 DN 300 X 200 44</v>
          </cell>
          <cell r="C8070" t="str">
            <v>PC</v>
          </cell>
          <cell r="D8070">
            <v>892.64</v>
          </cell>
          <cell r="E8070">
            <v>1011.0040640000001</v>
          </cell>
        </row>
        <row r="8071">
          <cell r="A8071" t="str">
            <v>M030506069</v>
          </cell>
          <cell r="B8071" t="str">
            <v>TE RD AC PBF JE PN 25 DN 300 X 250 64</v>
          </cell>
          <cell r="C8071" t="str">
            <v>PC</v>
          </cell>
          <cell r="D8071">
            <v>910.49</v>
          </cell>
          <cell r="E8071">
            <v>1031.2209740000001</v>
          </cell>
        </row>
        <row r="8072">
          <cell r="A8072" t="str">
            <v>M030506073</v>
          </cell>
          <cell r="B8072" t="str">
            <v>TE RD AC PBF JE PN 25 DN 350 X 50 33</v>
          </cell>
          <cell r="C8072" t="str">
            <v>PC</v>
          </cell>
          <cell r="D8072">
            <v>928.7</v>
          </cell>
          <cell r="E8072">
            <v>1051.8456200000001</v>
          </cell>
        </row>
        <row r="8073">
          <cell r="A8073" t="str">
            <v>M030506077</v>
          </cell>
          <cell r="B8073" t="str">
            <v>TE RD AC PBF JE PN 25 DN 350 X 75 36</v>
          </cell>
          <cell r="C8073" t="str">
            <v>PC</v>
          </cell>
          <cell r="D8073">
            <v>947.28</v>
          </cell>
          <cell r="E8073">
            <v>1072.889328</v>
          </cell>
        </row>
        <row r="8074">
          <cell r="A8074" t="str">
            <v>M030506081</v>
          </cell>
          <cell r="B8074" t="str">
            <v>TE RD AC PBF JE PN 25 DN 350 X 100 38</v>
          </cell>
          <cell r="C8074" t="str">
            <v>PC</v>
          </cell>
          <cell r="D8074">
            <v>966.22</v>
          </cell>
          <cell r="E8074">
            <v>1094.340772</v>
          </cell>
        </row>
        <row r="8075">
          <cell r="A8075" t="str">
            <v>M030506085</v>
          </cell>
          <cell r="B8075" t="str">
            <v>TE RD AC PBF JE PN 25 DN 350 X 150 43</v>
          </cell>
          <cell r="C8075" t="str">
            <v>PC</v>
          </cell>
          <cell r="D8075">
            <v>985.55</v>
          </cell>
          <cell r="E8075">
            <v>1116.2339300000001</v>
          </cell>
        </row>
        <row r="8076">
          <cell r="A8076" t="str">
            <v>M030506089</v>
          </cell>
          <cell r="B8076" t="str">
            <v>TE RD AC PBF JE PN 25 DN 350 X 200 50</v>
          </cell>
          <cell r="C8076" t="str">
            <v>PC</v>
          </cell>
          <cell r="D8076">
            <v>1005.26</v>
          </cell>
          <cell r="E8076">
            <v>1138.557476</v>
          </cell>
        </row>
        <row r="8077">
          <cell r="A8077" t="str">
            <v>M030506093</v>
          </cell>
          <cell r="B8077" t="str">
            <v>TE RD AC PBF JE PN 25 DN 350 X 250 71</v>
          </cell>
          <cell r="C8077" t="str">
            <v>PC</v>
          </cell>
          <cell r="D8077">
            <v>1025.3599999999999</v>
          </cell>
          <cell r="E8077">
            <v>1161.3227359999998</v>
          </cell>
        </row>
        <row r="8078">
          <cell r="A8078" t="str">
            <v>M030506097</v>
          </cell>
          <cell r="B8078" t="str">
            <v>TE RD AC PBF JE PN 25 DN 350 X 300 81</v>
          </cell>
          <cell r="C8078" t="str">
            <v>PC</v>
          </cell>
          <cell r="D8078">
            <v>1045.8699999999999</v>
          </cell>
          <cell r="E8078">
            <v>1184.5523619999999</v>
          </cell>
        </row>
        <row r="8079">
          <cell r="A8079" t="str">
            <v>M030506101</v>
          </cell>
          <cell r="B8079" t="str">
            <v>TE RD AC PBF JE PN 25 DN 400 X 50 41</v>
          </cell>
          <cell r="C8079" t="str">
            <v>PC</v>
          </cell>
          <cell r="D8079">
            <v>1066.79</v>
          </cell>
          <cell r="E8079">
            <v>1208.2463540000001</v>
          </cell>
        </row>
        <row r="8080">
          <cell r="A8080" t="str">
            <v>M030506105</v>
          </cell>
          <cell r="B8080" t="str">
            <v>TE RD AC PBF JE PN 25 DN 400 X 100 47</v>
          </cell>
          <cell r="C8080" t="str">
            <v>PC</v>
          </cell>
          <cell r="D8080">
            <v>1088.1199999999999</v>
          </cell>
          <cell r="E8080">
            <v>1232.404712</v>
          </cell>
        </row>
        <row r="8081">
          <cell r="A8081" t="str">
            <v>M030506109</v>
          </cell>
          <cell r="B8081" t="str">
            <v>TE RD AC PBF JE PN 25 DN 400 X 150 52</v>
          </cell>
          <cell r="C8081" t="str">
            <v>PC</v>
          </cell>
          <cell r="D8081">
            <v>1109.8900000000001</v>
          </cell>
          <cell r="E8081">
            <v>1257.0614140000002</v>
          </cell>
        </row>
        <row r="8082">
          <cell r="A8082" t="str">
            <v>M030506113</v>
          </cell>
          <cell r="B8082" t="str">
            <v>TE RD AC PBF JE PN 25 DN 400 X 200 59</v>
          </cell>
          <cell r="C8082" t="str">
            <v>PC</v>
          </cell>
          <cell r="D8082">
            <v>1132.08</v>
          </cell>
          <cell r="E8082">
            <v>1282.193808</v>
          </cell>
        </row>
        <row r="8083">
          <cell r="A8083" t="str">
            <v>M030506117</v>
          </cell>
          <cell r="B8083" t="str">
            <v>TE RD AC PBF JE PN 25 DN 400 X 250 68</v>
          </cell>
          <cell r="C8083" t="str">
            <v>PC</v>
          </cell>
          <cell r="D8083">
            <v>1154.73</v>
          </cell>
          <cell r="E8083">
            <v>1307.8471980000002</v>
          </cell>
        </row>
        <row r="8084">
          <cell r="A8084" t="str">
            <v>M030506121</v>
          </cell>
          <cell r="B8084" t="str">
            <v>TE RD AC PBF JE PN 25 DN 400 X 300 94</v>
          </cell>
          <cell r="C8084" t="str">
            <v>PC</v>
          </cell>
          <cell r="D8084">
            <v>1177.82</v>
          </cell>
          <cell r="E8084">
            <v>1333.998932</v>
          </cell>
        </row>
        <row r="8085">
          <cell r="A8085" t="str">
            <v>M030506125</v>
          </cell>
          <cell r="B8085" t="str">
            <v>TE RD AC PBF JE PN 25 DN 400 X 350 111</v>
          </cell>
          <cell r="C8085" t="str">
            <v>PC</v>
          </cell>
          <cell r="D8085">
            <v>1201.3800000000001</v>
          </cell>
          <cell r="E8085">
            <v>1360.6829880000003</v>
          </cell>
        </row>
        <row r="8086">
          <cell r="A8086" t="str">
            <v>M030506129</v>
          </cell>
          <cell r="B8086" t="str">
            <v>TE RD AC PBF JE PN 25 DN 450 X 50 47</v>
          </cell>
          <cell r="C8086" t="str">
            <v>PC</v>
          </cell>
          <cell r="D8086">
            <v>1225.4000000000001</v>
          </cell>
          <cell r="E8086">
            <v>1387.8880400000003</v>
          </cell>
        </row>
        <row r="8087">
          <cell r="A8087" t="str">
            <v>M030506133</v>
          </cell>
          <cell r="B8087" t="str">
            <v>TE RD AC PBF JE PN 25 DN 450 X 100 53</v>
          </cell>
          <cell r="C8087" t="str">
            <v>PC</v>
          </cell>
          <cell r="D8087">
            <v>1249.9100000000001</v>
          </cell>
          <cell r="E8087">
            <v>1415.6480660000002</v>
          </cell>
        </row>
        <row r="8088">
          <cell r="A8088" t="str">
            <v>M030506137</v>
          </cell>
          <cell r="B8088" t="str">
            <v>TE RD AC PBF JE PN 25 DN 450 X 150 59</v>
          </cell>
          <cell r="C8088" t="str">
            <v>PC</v>
          </cell>
          <cell r="D8088">
            <v>1274.9100000000001</v>
          </cell>
          <cell r="E8088">
            <v>1443.9630660000003</v>
          </cell>
        </row>
        <row r="8089">
          <cell r="A8089" t="str">
            <v>M030506141</v>
          </cell>
          <cell r="B8089" t="str">
            <v>TE RD AC PBF JE PN 25 DN 450 X 200 67</v>
          </cell>
          <cell r="C8089" t="str">
            <v>PC</v>
          </cell>
          <cell r="D8089">
            <v>1300.4100000000001</v>
          </cell>
          <cell r="E8089">
            <v>1472.8443660000003</v>
          </cell>
        </row>
        <row r="8090">
          <cell r="A8090" t="str">
            <v>M030506145</v>
          </cell>
          <cell r="B8090" t="str">
            <v>TE RD AC PBF JE PN 25 DN 450 X 250 76</v>
          </cell>
          <cell r="C8090" t="str">
            <v>PC</v>
          </cell>
          <cell r="D8090">
            <v>1326.42</v>
          </cell>
          <cell r="E8090">
            <v>1502.3032920000001</v>
          </cell>
        </row>
        <row r="8091">
          <cell r="A8091" t="str">
            <v>M030506149</v>
          </cell>
          <cell r="B8091" t="str">
            <v>TE RD AC PBF JE PN 25 DN 450 X 300 112</v>
          </cell>
          <cell r="C8091" t="str">
            <v>PC</v>
          </cell>
          <cell r="D8091">
            <v>1352.95</v>
          </cell>
          <cell r="E8091">
            <v>1532.3511700000001</v>
          </cell>
        </row>
        <row r="8092">
          <cell r="A8092" t="str">
            <v>M030506153</v>
          </cell>
          <cell r="B8092" t="str">
            <v>TE RD AC PBF JE PN 25 DN 450 X 350 129</v>
          </cell>
          <cell r="C8092" t="str">
            <v>PC</v>
          </cell>
          <cell r="D8092">
            <v>1380</v>
          </cell>
          <cell r="E8092">
            <v>1562.9880000000001</v>
          </cell>
        </row>
        <row r="8093">
          <cell r="A8093" t="str">
            <v>M030506157</v>
          </cell>
          <cell r="B8093" t="str">
            <v>TE RD AC PBF JE PN 25 DN 450 X 400 155</v>
          </cell>
          <cell r="C8093" t="str">
            <v>PC</v>
          </cell>
          <cell r="D8093">
            <v>1407.6</v>
          </cell>
          <cell r="E8093">
            <v>1594.24776</v>
          </cell>
        </row>
        <row r="8094">
          <cell r="A8094" t="str">
            <v>M030506161</v>
          </cell>
          <cell r="B8094" t="str">
            <v>TE RD AC PBF JE PN 25 DN 500 X 50 62</v>
          </cell>
          <cell r="C8094" t="str">
            <v>PC</v>
          </cell>
          <cell r="D8094">
            <v>1435.76</v>
          </cell>
          <cell r="E8094">
            <v>1626.1417760000002</v>
          </cell>
        </row>
        <row r="8095">
          <cell r="A8095" t="str">
            <v>M030506165</v>
          </cell>
          <cell r="B8095" t="str">
            <v>TE RD AC PBF JE PN 25 DN 500 X 100 70</v>
          </cell>
          <cell r="C8095" t="str">
            <v>PC</v>
          </cell>
          <cell r="D8095">
            <v>1464.47</v>
          </cell>
          <cell r="E8095">
            <v>1658.6587220000001</v>
          </cell>
        </row>
        <row r="8096">
          <cell r="A8096" t="str">
            <v>M030506169</v>
          </cell>
          <cell r="B8096" t="str">
            <v>TE RD AC PBF JE PN 25 DN 500 X 150 76</v>
          </cell>
          <cell r="C8096" t="str">
            <v>PC</v>
          </cell>
          <cell r="D8096">
            <v>1493.76</v>
          </cell>
          <cell r="E8096">
            <v>1691.832576</v>
          </cell>
        </row>
        <row r="8097">
          <cell r="A8097" t="str">
            <v>M030506173</v>
          </cell>
          <cell r="B8097" t="str">
            <v>TE RD AC PBF JE PN 25 DN 500 X 200 84</v>
          </cell>
          <cell r="C8097" t="str">
            <v>PC</v>
          </cell>
          <cell r="D8097">
            <v>1523.64</v>
          </cell>
          <cell r="E8097">
            <v>1725.6746640000001</v>
          </cell>
        </row>
        <row r="8098">
          <cell r="A8098" t="str">
            <v>M030506177</v>
          </cell>
          <cell r="B8098" t="str">
            <v>TE RD AC PBF JE PN 25 DN 500 X 250 94</v>
          </cell>
          <cell r="C8098" t="str">
            <v>PC</v>
          </cell>
          <cell r="D8098">
            <v>1554.11</v>
          </cell>
          <cell r="E8098">
            <v>1760.184986</v>
          </cell>
        </row>
        <row r="8099">
          <cell r="A8099" t="str">
            <v>M030506181</v>
          </cell>
          <cell r="B8099" t="str">
            <v>TE RD AC PBF JE PN 25 DN 500 X 300 105</v>
          </cell>
          <cell r="C8099" t="str">
            <v>PC</v>
          </cell>
          <cell r="D8099">
            <v>1585.19</v>
          </cell>
          <cell r="E8099">
            <v>1795.3861940000002</v>
          </cell>
        </row>
        <row r="8100">
          <cell r="A8100" t="str">
            <v>M030506185</v>
          </cell>
          <cell r="B8100" t="str">
            <v>TE RD AC PBF JE PN 25 DN 500 X 350 122</v>
          </cell>
          <cell r="C8100" t="str">
            <v>PC</v>
          </cell>
          <cell r="D8100">
            <v>1616.9</v>
          </cell>
          <cell r="E8100">
            <v>1831.3009400000001</v>
          </cell>
        </row>
        <row r="8101">
          <cell r="A8101" t="str">
            <v>M030506189</v>
          </cell>
          <cell r="B8101" t="str">
            <v>TE RD AC PBF JE PN 25 DN 500 X 400 173</v>
          </cell>
          <cell r="C8101" t="str">
            <v>PC</v>
          </cell>
          <cell r="D8101">
            <v>1649.23</v>
          </cell>
          <cell r="E8101">
            <v>1867.9178980000002</v>
          </cell>
        </row>
        <row r="8102">
          <cell r="A8102" t="str">
            <v>M030506193</v>
          </cell>
          <cell r="B8102" t="str">
            <v>TE RD AC PBF JE PN 25 DN 550 X 50 72</v>
          </cell>
          <cell r="C8102" t="str">
            <v>PC</v>
          </cell>
          <cell r="D8102">
            <v>1682.22</v>
          </cell>
          <cell r="E8102">
            <v>1905.2823720000001</v>
          </cell>
        </row>
        <row r="8103">
          <cell r="A8103" t="str">
            <v>M030506197</v>
          </cell>
          <cell r="B8103" t="str">
            <v>TE RD AC PBF JE PN 25 DN 550 X 100 79</v>
          </cell>
          <cell r="C8103" t="str">
            <v>PC</v>
          </cell>
          <cell r="D8103">
            <v>1715.86</v>
          </cell>
          <cell r="E8103">
            <v>1943.3830359999999</v>
          </cell>
        </row>
        <row r="8104">
          <cell r="A8104" t="str">
            <v>M030506201</v>
          </cell>
          <cell r="B8104" t="str">
            <v>TE RD AC PBF JE PN 25 DN 550 X 150 86</v>
          </cell>
          <cell r="C8104" t="str">
            <v>PC</v>
          </cell>
          <cell r="D8104">
            <v>1750.18</v>
          </cell>
          <cell r="E8104">
            <v>1982.2538680000002</v>
          </cell>
        </row>
        <row r="8105">
          <cell r="A8105" t="str">
            <v>M030506205</v>
          </cell>
          <cell r="B8105" t="str">
            <v>TE RD AC PBF JE PN 25 DN 550 X 200 95</v>
          </cell>
          <cell r="C8105" t="str">
            <v>PC</v>
          </cell>
          <cell r="D8105">
            <v>1785.18</v>
          </cell>
          <cell r="E8105">
            <v>2021.8948680000001</v>
          </cell>
        </row>
        <row r="8106">
          <cell r="A8106" t="str">
            <v>M030506209</v>
          </cell>
          <cell r="B8106" t="str">
            <v>TE RD AC PBF JE PN 25 DN 550 X 250 106</v>
          </cell>
          <cell r="C8106" t="str">
            <v>PC</v>
          </cell>
          <cell r="D8106">
            <v>1820.89</v>
          </cell>
          <cell r="E8106">
            <v>2062.3400140000003</v>
          </cell>
        </row>
        <row r="8107">
          <cell r="A8107" t="str">
            <v>M030506213</v>
          </cell>
          <cell r="B8107" t="str">
            <v>TE RD AC PBF JE PN 25 DN 550 X 300 118</v>
          </cell>
          <cell r="C8107" t="str">
            <v>PC</v>
          </cell>
          <cell r="D8107">
            <v>1857.3</v>
          </cell>
          <cell r="E8107">
            <v>2103.57798</v>
          </cell>
        </row>
        <row r="8108">
          <cell r="A8108" t="str">
            <v>M030506217</v>
          </cell>
          <cell r="B8108" t="str">
            <v>TE RD AC PBF JE PN 25 DN 550 X 350 135</v>
          </cell>
          <cell r="C8108" t="str">
            <v>PC</v>
          </cell>
          <cell r="D8108">
            <v>1894.45</v>
          </cell>
          <cell r="E8108">
            <v>2145.65407</v>
          </cell>
        </row>
        <row r="8109">
          <cell r="A8109" t="str">
            <v>M030506221</v>
          </cell>
          <cell r="B8109" t="str">
            <v>TE RD AC PBF JE PN 25 DN 550 X 400 195</v>
          </cell>
          <cell r="C8109" t="str">
            <v>PC</v>
          </cell>
          <cell r="D8109">
            <v>1932.34</v>
          </cell>
          <cell r="E8109">
            <v>2188.5682839999999</v>
          </cell>
        </row>
        <row r="8110">
          <cell r="A8110" t="str">
            <v>M030506225</v>
          </cell>
          <cell r="B8110" t="str">
            <v>TE RD AC PBF JE PN 25 DN 550 X 500 243</v>
          </cell>
          <cell r="C8110" t="str">
            <v>PC</v>
          </cell>
          <cell r="D8110">
            <v>1970.99</v>
          </cell>
          <cell r="E8110">
            <v>2232.3432740000003</v>
          </cell>
        </row>
        <row r="8111">
          <cell r="A8111" t="str">
            <v>M030506229</v>
          </cell>
          <cell r="B8111" t="str">
            <v>TE RD AC PBF JE PN 25 DN 600 X 50 93</v>
          </cell>
          <cell r="C8111" t="str">
            <v>PC</v>
          </cell>
          <cell r="D8111">
            <v>2010.41</v>
          </cell>
          <cell r="E8111">
            <v>2276.990366</v>
          </cell>
        </row>
        <row r="8112">
          <cell r="A8112" t="str">
            <v>M030506233</v>
          </cell>
          <cell r="B8112" t="str">
            <v>TE RD AC PBF JE PN 25 DN 600 X 100 102</v>
          </cell>
          <cell r="C8112" t="str">
            <v>PC</v>
          </cell>
          <cell r="D8112">
            <v>2050.61</v>
          </cell>
          <cell r="E8112">
            <v>2322.5208860000002</v>
          </cell>
        </row>
        <row r="8113">
          <cell r="A8113" t="str">
            <v>M030506237</v>
          </cell>
          <cell r="B8113" t="str">
            <v>TE RD AC PBF JE PN 25 DN 600 X 150 110</v>
          </cell>
          <cell r="C8113" t="str">
            <v>PC</v>
          </cell>
          <cell r="D8113">
            <v>2091.63</v>
          </cell>
          <cell r="E8113">
            <v>2368.9801380000004</v>
          </cell>
        </row>
        <row r="8114">
          <cell r="A8114" t="str">
            <v>M030506241</v>
          </cell>
          <cell r="B8114" t="str">
            <v>TE RD AC PBF JE PN 25 DN 600 X 200 119</v>
          </cell>
          <cell r="C8114" t="str">
            <v>PC</v>
          </cell>
          <cell r="D8114">
            <v>2133.46</v>
          </cell>
          <cell r="E8114">
            <v>2416.356796</v>
          </cell>
        </row>
        <row r="8115">
          <cell r="A8115" t="str">
            <v>M030506245</v>
          </cell>
          <cell r="B8115" t="str">
            <v>TE RD AC PBF JE PN 25 DN 600 X 250 132</v>
          </cell>
          <cell r="C8115" t="str">
            <v>PC</v>
          </cell>
          <cell r="D8115">
            <v>2176.13</v>
          </cell>
          <cell r="E8115">
            <v>2464.6848380000001</v>
          </cell>
        </row>
        <row r="8116">
          <cell r="A8116" t="str">
            <v>M030506249</v>
          </cell>
          <cell r="B8116" t="str">
            <v>TE RD AC PBF JE PN 25 DN 600 X 300 143</v>
          </cell>
          <cell r="C8116" t="str">
            <v>PC</v>
          </cell>
          <cell r="D8116">
            <v>2219.65</v>
          </cell>
          <cell r="E8116">
            <v>2513.97559</v>
          </cell>
        </row>
        <row r="8117">
          <cell r="A8117" t="str">
            <v>M030506253</v>
          </cell>
          <cell r="B8117" t="str">
            <v>TE RD AC PBF JE PN 25 DN 600 X 350 162</v>
          </cell>
          <cell r="C8117" t="str">
            <v>PC</v>
          </cell>
          <cell r="D8117">
            <v>2264.04</v>
          </cell>
          <cell r="E8117">
            <v>2564.2517040000002</v>
          </cell>
        </row>
        <row r="8118">
          <cell r="A8118" t="str">
            <v>M030506257</v>
          </cell>
          <cell r="B8118" t="str">
            <v>TE RD AC PBF JE PN 25 DN 600 X 400 179</v>
          </cell>
          <cell r="C8118" t="str">
            <v>PC</v>
          </cell>
          <cell r="D8118">
            <v>2309.3200000000002</v>
          </cell>
          <cell r="E8118">
            <v>2615.5358320000005</v>
          </cell>
        </row>
        <row r="8119">
          <cell r="A8119" t="str">
            <v>M030506261</v>
          </cell>
          <cell r="B8119" t="str">
            <v>TE RD AC PBF JE PN 25 DN 600 X 500 341</v>
          </cell>
          <cell r="C8119" t="str">
            <v>PC</v>
          </cell>
          <cell r="D8119">
            <v>2355.5100000000002</v>
          </cell>
          <cell r="E8119">
            <v>2667.8506260000004</v>
          </cell>
        </row>
        <row r="8120">
          <cell r="A8120" t="str">
            <v>M030507000</v>
          </cell>
          <cell r="B8120" t="str">
            <v>TE TANGENCIAL AC PBF JE PN 10</v>
          </cell>
        </row>
        <row r="8121">
          <cell r="A8121" t="str">
            <v>M030507001</v>
          </cell>
          <cell r="B8121" t="str">
            <v>TE TG AC PBF JE PN 10 DN 150 X 50 16</v>
          </cell>
          <cell r="C8121" t="str">
            <v>PC</v>
          </cell>
          <cell r="D8121">
            <v>650.24</v>
          </cell>
          <cell r="E8121">
            <v>736.46182400000009</v>
          </cell>
        </row>
        <row r="8122">
          <cell r="A8122" t="str">
            <v>M030507005</v>
          </cell>
          <cell r="B8122" t="str">
            <v>TE TG AC PBF JE PN 10 DN 150 X 75 18</v>
          </cell>
          <cell r="C8122" t="str">
            <v>PC</v>
          </cell>
          <cell r="D8122">
            <v>663.25</v>
          </cell>
          <cell r="E8122">
            <v>751.19695000000002</v>
          </cell>
        </row>
        <row r="8123">
          <cell r="A8123" t="str">
            <v>M030507009</v>
          </cell>
          <cell r="B8123" t="str">
            <v>TE TG AC PBF JE PN 10 DN 200 X 50 20</v>
          </cell>
          <cell r="C8123" t="str">
            <v>PC</v>
          </cell>
          <cell r="D8123">
            <v>676.51</v>
          </cell>
          <cell r="E8123">
            <v>766.21522600000003</v>
          </cell>
        </row>
        <row r="8124">
          <cell r="A8124" t="str">
            <v>M030507013</v>
          </cell>
          <cell r="B8124" t="str">
            <v>TE TG AC PBF JE PN 10 DN 200 X 75 23</v>
          </cell>
          <cell r="C8124" t="str">
            <v>PC</v>
          </cell>
          <cell r="D8124">
            <v>690.04</v>
          </cell>
          <cell r="E8124">
            <v>781.53930400000002</v>
          </cell>
        </row>
        <row r="8125">
          <cell r="A8125" t="str">
            <v>M030507017</v>
          </cell>
          <cell r="B8125" t="str">
            <v>TE TG AC PBF JE PN 10 DN 200 X 100 25</v>
          </cell>
          <cell r="C8125" t="str">
            <v>PC</v>
          </cell>
          <cell r="D8125">
            <v>703.84</v>
          </cell>
          <cell r="E8125">
            <v>797.16918400000009</v>
          </cell>
        </row>
        <row r="8126">
          <cell r="A8126" t="str">
            <v>M030507021</v>
          </cell>
          <cell r="B8126" t="str">
            <v>TE TG AC PBF JE PN 10 DN 250 X 50 25</v>
          </cell>
          <cell r="C8126" t="str">
            <v>PC</v>
          </cell>
          <cell r="D8126">
            <v>717.92</v>
          </cell>
          <cell r="E8126">
            <v>813.11619199999996</v>
          </cell>
        </row>
        <row r="8127">
          <cell r="A8127" t="str">
            <v>M030507025</v>
          </cell>
          <cell r="B8127" t="str">
            <v>TE TG AC PBF JE PN 10 DN 250 X 75 28</v>
          </cell>
          <cell r="C8127" t="str">
            <v>PC</v>
          </cell>
          <cell r="D8127">
            <v>732.28</v>
          </cell>
          <cell r="E8127">
            <v>829.38032799999996</v>
          </cell>
        </row>
        <row r="8128">
          <cell r="A8128" t="str">
            <v>M030507029</v>
          </cell>
          <cell r="B8128" t="str">
            <v>TE TG AC PBF JE PN 10 DN 250 X 100 30</v>
          </cell>
          <cell r="C8128" t="str">
            <v>PC</v>
          </cell>
          <cell r="D8128">
            <v>746.92</v>
          </cell>
          <cell r="E8128">
            <v>845.961592</v>
          </cell>
        </row>
        <row r="8129">
          <cell r="A8129" t="str">
            <v>M030507033</v>
          </cell>
          <cell r="B8129" t="str">
            <v>TE TG AC PBF JE PN 10 DN 300 X 50 30</v>
          </cell>
          <cell r="C8129" t="str">
            <v>PC</v>
          </cell>
          <cell r="D8129">
            <v>761.86</v>
          </cell>
          <cell r="E8129">
            <v>862.88263600000005</v>
          </cell>
        </row>
        <row r="8130">
          <cell r="A8130" t="str">
            <v>M030507037</v>
          </cell>
          <cell r="B8130" t="str">
            <v>TE TG AC PBF JE PN 10 DN 300 X 75 33</v>
          </cell>
          <cell r="C8130" t="str">
            <v>PC</v>
          </cell>
          <cell r="D8130">
            <v>777.1</v>
          </cell>
          <cell r="E8130">
            <v>880.14346000000012</v>
          </cell>
        </row>
        <row r="8131">
          <cell r="A8131" t="str">
            <v>M030507041</v>
          </cell>
          <cell r="B8131" t="str">
            <v>TE TG AC PBF JE PN 10 DN 300 X 100 35</v>
          </cell>
          <cell r="C8131" t="str">
            <v>PC</v>
          </cell>
          <cell r="D8131">
            <v>792.64</v>
          </cell>
          <cell r="E8131">
            <v>897.74406399999998</v>
          </cell>
        </row>
        <row r="8132">
          <cell r="A8132" t="str">
            <v>M030507045</v>
          </cell>
          <cell r="B8132" t="str">
            <v>TE TG AC PBF JE PN 10 DN 350 X 75 37</v>
          </cell>
          <cell r="C8132" t="str">
            <v>PC</v>
          </cell>
          <cell r="D8132">
            <v>808.49</v>
          </cell>
          <cell r="E8132">
            <v>915.69577400000003</v>
          </cell>
        </row>
        <row r="8133">
          <cell r="A8133" t="str">
            <v>M030507049</v>
          </cell>
          <cell r="B8133" t="str">
            <v>TE TG AC PBF JE PN 10 DN 350 X 100 40</v>
          </cell>
          <cell r="C8133" t="str">
            <v>PC</v>
          </cell>
          <cell r="D8133">
            <v>824.66</v>
          </cell>
          <cell r="E8133">
            <v>934.00991599999998</v>
          </cell>
        </row>
        <row r="8134">
          <cell r="A8134" t="str">
            <v>M030507053</v>
          </cell>
          <cell r="B8134" t="str">
            <v>TE TG AC PBF JE PN 10 DN 350 X 150 48</v>
          </cell>
          <cell r="C8134" t="str">
            <v>PC</v>
          </cell>
          <cell r="D8134">
            <v>841.16</v>
          </cell>
          <cell r="E8134">
            <v>952.69781599999999</v>
          </cell>
        </row>
        <row r="8135">
          <cell r="A8135" t="str">
            <v>M030507057</v>
          </cell>
          <cell r="B8135" t="str">
            <v>TE TG AC PBF JE PN 10 DN 400 X 100 48</v>
          </cell>
          <cell r="C8135" t="str">
            <v>PC</v>
          </cell>
          <cell r="D8135">
            <v>857.98</v>
          </cell>
          <cell r="E8135">
            <v>971.74814800000001</v>
          </cell>
        </row>
        <row r="8136">
          <cell r="A8136" t="str">
            <v>M030507061</v>
          </cell>
          <cell r="B8136" t="str">
            <v>TE TG AC PBF JE PN 10 DN 400 X 150 53</v>
          </cell>
          <cell r="C8136" t="str">
            <v>PC</v>
          </cell>
          <cell r="D8136">
            <v>875.14</v>
          </cell>
          <cell r="E8136">
            <v>991.18356400000005</v>
          </cell>
        </row>
        <row r="8137">
          <cell r="A8137" t="str">
            <v>M030507065</v>
          </cell>
          <cell r="B8137" t="str">
            <v>TE TG AC PBF JE PN 10 DN 450 X 100 55</v>
          </cell>
          <cell r="C8137" t="str">
            <v>PC</v>
          </cell>
          <cell r="D8137">
            <v>892.64</v>
          </cell>
          <cell r="E8137">
            <v>1011.0040640000001</v>
          </cell>
        </row>
        <row r="8138">
          <cell r="A8138" t="str">
            <v>M030507069</v>
          </cell>
          <cell r="B8138" t="str">
            <v>TE TG AC PBF JE PN 10 DN 450 X 150 60</v>
          </cell>
          <cell r="C8138" t="str">
            <v>PC</v>
          </cell>
          <cell r="D8138">
            <v>910.49</v>
          </cell>
          <cell r="E8138">
            <v>1031.2209740000001</v>
          </cell>
        </row>
        <row r="8139">
          <cell r="A8139" t="str">
            <v>M030507073</v>
          </cell>
          <cell r="B8139" t="str">
            <v>TE TG AC PBF JE PN 10 DN 450 X 200 67</v>
          </cell>
          <cell r="C8139" t="str">
            <v>PC</v>
          </cell>
          <cell r="D8139">
            <v>928.7</v>
          </cell>
          <cell r="E8139">
            <v>1051.8456200000001</v>
          </cell>
        </row>
        <row r="8140">
          <cell r="A8140" t="str">
            <v>M030507077</v>
          </cell>
          <cell r="B8140" t="str">
            <v>TE TG AC PBF JE PN 10 DN 500 X 100 71</v>
          </cell>
          <cell r="C8140" t="str">
            <v>PC</v>
          </cell>
          <cell r="D8140">
            <v>947.28</v>
          </cell>
          <cell r="E8140">
            <v>1072.889328</v>
          </cell>
        </row>
        <row r="8141">
          <cell r="A8141" t="str">
            <v>M030507081</v>
          </cell>
          <cell r="B8141" t="str">
            <v>TE TG AC PBF JE PN 10 DN 500 X 150 77</v>
          </cell>
          <cell r="C8141" t="str">
            <v>PC</v>
          </cell>
          <cell r="D8141">
            <v>966.22</v>
          </cell>
          <cell r="E8141">
            <v>1094.340772</v>
          </cell>
        </row>
        <row r="8142">
          <cell r="A8142" t="str">
            <v>M030507085</v>
          </cell>
          <cell r="B8142" t="str">
            <v>TE TG AC PBF JE PN 10 DN 500 X 200 85</v>
          </cell>
          <cell r="C8142" t="str">
            <v>PC</v>
          </cell>
          <cell r="D8142">
            <v>985.55</v>
          </cell>
          <cell r="E8142">
            <v>1116.2339300000001</v>
          </cell>
        </row>
        <row r="8143">
          <cell r="A8143" t="str">
            <v>M030507089</v>
          </cell>
          <cell r="B8143" t="str">
            <v>TE TG AC PBF JE PN 10 DN 550 X 100 81</v>
          </cell>
          <cell r="C8143" t="str">
            <v>PC</v>
          </cell>
          <cell r="D8143">
            <v>1005.26</v>
          </cell>
          <cell r="E8143">
            <v>1138.557476</v>
          </cell>
        </row>
        <row r="8144">
          <cell r="A8144" t="str">
            <v>M030507093</v>
          </cell>
          <cell r="B8144" t="str">
            <v>TE TG AC PBF JE PN 10 DN 550 X 150 88</v>
          </cell>
          <cell r="C8144" t="str">
            <v>PC</v>
          </cell>
          <cell r="D8144">
            <v>1025.3599999999999</v>
          </cell>
          <cell r="E8144">
            <v>1161.3227359999998</v>
          </cell>
        </row>
        <row r="8145">
          <cell r="A8145" t="str">
            <v>M030507097</v>
          </cell>
          <cell r="B8145" t="str">
            <v>TE TG AC PBF JE PN 10 DN 550 X 200 96</v>
          </cell>
          <cell r="C8145" t="str">
            <v>PC</v>
          </cell>
          <cell r="D8145">
            <v>1045.8699999999999</v>
          </cell>
          <cell r="E8145">
            <v>1184.5523619999999</v>
          </cell>
        </row>
        <row r="8146">
          <cell r="A8146" t="str">
            <v>M030507101</v>
          </cell>
          <cell r="B8146" t="str">
            <v>TE TG AC PBF JE PN 10 DN 600 X 100 104</v>
          </cell>
          <cell r="C8146" t="str">
            <v>PC</v>
          </cell>
          <cell r="D8146">
            <v>1066.79</v>
          </cell>
          <cell r="E8146">
            <v>1208.2463540000001</v>
          </cell>
        </row>
        <row r="8147">
          <cell r="A8147" t="str">
            <v>M030507105</v>
          </cell>
          <cell r="B8147" t="str">
            <v>TE TG AC PBF JE PN 10 DN 600 X 150 112</v>
          </cell>
          <cell r="C8147" t="str">
            <v>PC</v>
          </cell>
          <cell r="D8147">
            <v>1088.1199999999999</v>
          </cell>
          <cell r="E8147">
            <v>1232.404712</v>
          </cell>
        </row>
        <row r="8148">
          <cell r="A8148" t="str">
            <v>M030507109</v>
          </cell>
          <cell r="B8148" t="str">
            <v>TE TG AC PBF JE PN 10 DN 600 X 200 121</v>
          </cell>
          <cell r="C8148" t="str">
            <v>PC</v>
          </cell>
          <cell r="D8148">
            <v>1109.8900000000001</v>
          </cell>
          <cell r="E8148">
            <v>1257.0614140000002</v>
          </cell>
        </row>
        <row r="8149">
          <cell r="A8149" t="str">
            <v>M030507113</v>
          </cell>
          <cell r="B8149" t="str">
            <v>TE TG AC PBF JE PN 10 DN 600 X 250 132</v>
          </cell>
          <cell r="C8149" t="str">
            <v>PC</v>
          </cell>
          <cell r="D8149">
            <v>1132.08</v>
          </cell>
          <cell r="E8149">
            <v>1282.193808</v>
          </cell>
        </row>
        <row r="8150">
          <cell r="A8150" t="str">
            <v>M030508000</v>
          </cell>
          <cell r="B8150" t="str">
            <v>TE TANGENCIAL AC PBF JE PN 16</v>
          </cell>
        </row>
        <row r="8151">
          <cell r="A8151" t="str">
            <v>M030508001</v>
          </cell>
          <cell r="B8151" t="str">
            <v>TE TG AC PBF JE PN 16 DN 150 X 50 16</v>
          </cell>
          <cell r="C8151" t="str">
            <v>PC</v>
          </cell>
          <cell r="D8151">
            <v>700.95</v>
          </cell>
          <cell r="E8151">
            <v>793.89597000000003</v>
          </cell>
        </row>
        <row r="8152">
          <cell r="A8152" t="str">
            <v>M030508005</v>
          </cell>
          <cell r="B8152" t="str">
            <v>TE TG AC PBF JE PN 16 DN 150 X 75 18</v>
          </cell>
          <cell r="C8152" t="str">
            <v>PC</v>
          </cell>
          <cell r="D8152">
            <v>715.26</v>
          </cell>
          <cell r="E8152">
            <v>810.103476</v>
          </cell>
        </row>
        <row r="8153">
          <cell r="A8153" t="str">
            <v>M030508009</v>
          </cell>
          <cell r="B8153" t="str">
            <v>TE TG AC PBF JE PN 16 DN 200 X 50 20</v>
          </cell>
          <cell r="C8153" t="str">
            <v>PC</v>
          </cell>
          <cell r="D8153">
            <v>729.57</v>
          </cell>
          <cell r="E8153">
            <v>826.31098200000008</v>
          </cell>
        </row>
        <row r="8154">
          <cell r="A8154" t="str">
            <v>M030508013</v>
          </cell>
          <cell r="B8154" t="str">
            <v>TE TG AC PBF JE PN 16 DN 200 X 75 23</v>
          </cell>
          <cell r="C8154" t="str">
            <v>PC</v>
          </cell>
          <cell r="D8154">
            <v>744.16</v>
          </cell>
          <cell r="E8154">
            <v>842.83561599999996</v>
          </cell>
        </row>
        <row r="8155">
          <cell r="A8155" t="str">
            <v>M030508017</v>
          </cell>
          <cell r="B8155" t="str">
            <v>TE TG AC PBF JE PN 16 DN 200 X 100 25</v>
          </cell>
          <cell r="C8155" t="str">
            <v>PC</v>
          </cell>
          <cell r="D8155">
            <v>759.04</v>
          </cell>
          <cell r="E8155">
            <v>859.68870400000003</v>
          </cell>
        </row>
        <row r="8156">
          <cell r="A8156" t="str">
            <v>M030508021</v>
          </cell>
          <cell r="B8156" t="str">
            <v>TE TG AC PBF JE PN 16 DN 250 X 50 25</v>
          </cell>
          <cell r="C8156" t="str">
            <v>PC</v>
          </cell>
          <cell r="D8156">
            <v>774.23</v>
          </cell>
          <cell r="E8156">
            <v>876.89289800000006</v>
          </cell>
        </row>
        <row r="8157">
          <cell r="A8157" t="str">
            <v>M030508025</v>
          </cell>
          <cell r="B8157" t="str">
            <v>TE TG AC PBF JE PN 16 DN 250 X 75 28</v>
          </cell>
          <cell r="C8157" t="str">
            <v>PC</v>
          </cell>
          <cell r="D8157">
            <v>789.71</v>
          </cell>
          <cell r="E8157">
            <v>894.42554600000005</v>
          </cell>
        </row>
        <row r="8158">
          <cell r="A8158" t="str">
            <v>M030508029</v>
          </cell>
          <cell r="B8158" t="str">
            <v>TE TG AC PBF JE PN 16 DN 250 X 100 30</v>
          </cell>
          <cell r="C8158" t="str">
            <v>PC</v>
          </cell>
          <cell r="D8158">
            <v>805.5</v>
          </cell>
          <cell r="E8158">
            <v>912.30930000000001</v>
          </cell>
        </row>
        <row r="8159">
          <cell r="A8159" t="str">
            <v>M030508033</v>
          </cell>
          <cell r="B8159" t="str">
            <v>TE TG AC PBF JE PN 16 DN 300 X 50 30</v>
          </cell>
          <cell r="C8159" t="str">
            <v>PC</v>
          </cell>
          <cell r="D8159">
            <v>821.61</v>
          </cell>
          <cell r="E8159">
            <v>930.55548600000009</v>
          </cell>
        </row>
        <row r="8160">
          <cell r="A8160" t="str">
            <v>M030508037</v>
          </cell>
          <cell r="B8160" t="str">
            <v>TE TG AC PBF JE PN 16 DN 300 X 75 33</v>
          </cell>
          <cell r="C8160" t="str">
            <v>PC</v>
          </cell>
          <cell r="D8160">
            <v>838.05</v>
          </cell>
          <cell r="E8160">
            <v>949.17543000000001</v>
          </cell>
        </row>
        <row r="8161">
          <cell r="A8161" t="str">
            <v>M030508041</v>
          </cell>
          <cell r="B8161" t="str">
            <v>TE TG AC PBF JE PN 16 DN 300 X 100 35</v>
          </cell>
          <cell r="C8161" t="str">
            <v>PC</v>
          </cell>
          <cell r="D8161">
            <v>854.81</v>
          </cell>
          <cell r="E8161">
            <v>968.15780599999994</v>
          </cell>
        </row>
        <row r="8162">
          <cell r="A8162" t="str">
            <v>M030508045</v>
          </cell>
          <cell r="B8162" t="str">
            <v>TE TG AC PBF JE PN 16 DN 350 X 75 37</v>
          </cell>
          <cell r="C8162" t="str">
            <v>PC</v>
          </cell>
          <cell r="D8162">
            <v>871.9</v>
          </cell>
          <cell r="E8162">
            <v>987.51394000000005</v>
          </cell>
        </row>
        <row r="8163">
          <cell r="A8163" t="str">
            <v>M030508049</v>
          </cell>
          <cell r="B8163" t="str">
            <v>TE TG AC PBF JE PN 16 DN 350 X 100 40</v>
          </cell>
          <cell r="C8163" t="str">
            <v>PC</v>
          </cell>
          <cell r="D8163">
            <v>889.34</v>
          </cell>
          <cell r="E8163">
            <v>1007.2664840000001</v>
          </cell>
        </row>
        <row r="8164">
          <cell r="A8164" t="str">
            <v>M030508053</v>
          </cell>
          <cell r="B8164" t="str">
            <v>TE TG AC PBF JE PN 16 DN 350 X 150 48</v>
          </cell>
          <cell r="C8164" t="str">
            <v>PC</v>
          </cell>
          <cell r="D8164">
            <v>907.13</v>
          </cell>
          <cell r="E8164">
            <v>1027.415438</v>
          </cell>
        </row>
        <row r="8165">
          <cell r="A8165" t="str">
            <v>M030508057</v>
          </cell>
          <cell r="B8165" t="str">
            <v>TE TG AC PBF JE PN 16 DN 400 X 100 48</v>
          </cell>
          <cell r="C8165" t="str">
            <v>PC</v>
          </cell>
          <cell r="D8165">
            <v>925.27</v>
          </cell>
          <cell r="E8165">
            <v>1047.9608020000001</v>
          </cell>
        </row>
        <row r="8166">
          <cell r="A8166" t="str">
            <v>M030508061</v>
          </cell>
          <cell r="B8166" t="str">
            <v>TE TG AC PBF JE PN 16 DN 400 X 150 53</v>
          </cell>
          <cell r="C8166" t="str">
            <v>PC</v>
          </cell>
          <cell r="D8166">
            <v>943.78</v>
          </cell>
          <cell r="E8166">
            <v>1068.9252280000001</v>
          </cell>
        </row>
        <row r="8167">
          <cell r="A8167" t="str">
            <v>M030508065</v>
          </cell>
          <cell r="B8167" t="str">
            <v>TE TG AC PBF JE PN 16 DN 450 X 100 55</v>
          </cell>
          <cell r="C8167" t="str">
            <v>PC</v>
          </cell>
          <cell r="D8167">
            <v>962.65</v>
          </cell>
          <cell r="E8167">
            <v>1090.29739</v>
          </cell>
        </row>
        <row r="8168">
          <cell r="A8168" t="str">
            <v>M030508069</v>
          </cell>
          <cell r="B8168" t="str">
            <v>TE TG AC PBF JE PN 16 DN 450 X 150 60</v>
          </cell>
          <cell r="C8168" t="str">
            <v>PC</v>
          </cell>
          <cell r="D8168">
            <v>981.9</v>
          </cell>
          <cell r="E8168">
            <v>1112.0999400000001</v>
          </cell>
        </row>
        <row r="8169">
          <cell r="A8169" t="str">
            <v>M030508073</v>
          </cell>
          <cell r="B8169" t="str">
            <v>TE TG AC PBF JE PN 16 DN 450 X 200 67</v>
          </cell>
          <cell r="C8169" t="str">
            <v>PC</v>
          </cell>
          <cell r="D8169">
            <v>1001.54</v>
          </cell>
          <cell r="E8169">
            <v>1134.344204</v>
          </cell>
        </row>
        <row r="8170">
          <cell r="A8170" t="str">
            <v>M030508077</v>
          </cell>
          <cell r="B8170" t="str">
            <v>TE TG AC PBF JE PN 16 DN 500 X 100 71</v>
          </cell>
          <cell r="C8170" t="str">
            <v>PC</v>
          </cell>
          <cell r="D8170">
            <v>1021.57</v>
          </cell>
          <cell r="E8170">
            <v>1157.0301820000002</v>
          </cell>
        </row>
        <row r="8171">
          <cell r="A8171" t="str">
            <v>M030508081</v>
          </cell>
          <cell r="B8171" t="str">
            <v>TE TG AC PBF JE PN 16 DN 500 X 150 77</v>
          </cell>
          <cell r="C8171" t="str">
            <v>PC</v>
          </cell>
          <cell r="D8171">
            <v>1042.01</v>
          </cell>
          <cell r="E8171">
            <v>1180.1805260000001</v>
          </cell>
        </row>
        <row r="8172">
          <cell r="A8172" t="str">
            <v>M030508085</v>
          </cell>
          <cell r="B8172" t="str">
            <v>TE TG AC PBF JE PN 16 DN 500 X 200 85</v>
          </cell>
          <cell r="C8172" t="str">
            <v>PC</v>
          </cell>
          <cell r="D8172">
            <v>1062.8499999999999</v>
          </cell>
          <cell r="E8172">
            <v>1203.7839099999999</v>
          </cell>
        </row>
        <row r="8173">
          <cell r="A8173" t="str">
            <v>M030508089</v>
          </cell>
          <cell r="B8173" t="str">
            <v>TE TG AC PBF JE PN 16 DN 550 X 100 81</v>
          </cell>
          <cell r="C8173" t="str">
            <v>PC</v>
          </cell>
          <cell r="D8173">
            <v>1084.0999999999999</v>
          </cell>
          <cell r="E8173">
            <v>1227.85166</v>
          </cell>
        </row>
        <row r="8174">
          <cell r="A8174" t="str">
            <v>M030508093</v>
          </cell>
          <cell r="B8174" t="str">
            <v>TE TG AC PBF JE PN 16 DN 550 X 150 88</v>
          </cell>
          <cell r="C8174" t="str">
            <v>PC</v>
          </cell>
          <cell r="D8174">
            <v>1105.78</v>
          </cell>
          <cell r="E8174">
            <v>1252.406428</v>
          </cell>
        </row>
        <row r="8175">
          <cell r="A8175" t="str">
            <v>M030508097</v>
          </cell>
          <cell r="B8175" t="str">
            <v>TE TG AC PBF JE PN 16 DN 550 X 200 96</v>
          </cell>
          <cell r="C8175" t="str">
            <v>PC</v>
          </cell>
          <cell r="D8175">
            <v>1127.9000000000001</v>
          </cell>
          <cell r="E8175">
            <v>1277.4595400000001</v>
          </cell>
        </row>
        <row r="8176">
          <cell r="A8176" t="str">
            <v>M030508101</v>
          </cell>
          <cell r="B8176" t="str">
            <v>TE TG AC PBF JE PN 16 DN 600 X 100 104</v>
          </cell>
          <cell r="C8176" t="str">
            <v>PC</v>
          </cell>
          <cell r="D8176">
            <v>1150.46</v>
          </cell>
          <cell r="E8176">
            <v>1303.0109960000002</v>
          </cell>
        </row>
        <row r="8177">
          <cell r="A8177" t="str">
            <v>M030508105</v>
          </cell>
          <cell r="B8177" t="str">
            <v>TE TG AC PBF JE PN 16 DN 600 X 150 112</v>
          </cell>
          <cell r="C8177" t="str">
            <v>PC</v>
          </cell>
          <cell r="D8177">
            <v>1173.47</v>
          </cell>
          <cell r="E8177">
            <v>1329.072122</v>
          </cell>
        </row>
        <row r="8178">
          <cell r="A8178" t="str">
            <v>M030508109</v>
          </cell>
          <cell r="B8178" t="str">
            <v>TE TG AC PBF JE PN 16 DN 600 X 200 121</v>
          </cell>
          <cell r="C8178" t="str">
            <v>PC</v>
          </cell>
          <cell r="D8178">
            <v>1196.94</v>
          </cell>
          <cell r="E8178">
            <v>1355.6542440000001</v>
          </cell>
        </row>
        <row r="8179">
          <cell r="A8179" t="str">
            <v>M030508113</v>
          </cell>
          <cell r="B8179" t="str">
            <v>TE TG AC PBF JE PN 16 DN 600 X 250 132</v>
          </cell>
          <cell r="C8179" t="str">
            <v>PC</v>
          </cell>
          <cell r="D8179">
            <v>1220.8800000000001</v>
          </cell>
          <cell r="E8179">
            <v>1382.7686880000001</v>
          </cell>
        </row>
        <row r="8180">
          <cell r="A8180" t="str">
            <v>M030509000</v>
          </cell>
          <cell r="B8180" t="str">
            <v>TE TANGENCIAL AC PBF PN 25</v>
          </cell>
        </row>
        <row r="8181">
          <cell r="A8181" t="str">
            <v>M030509001</v>
          </cell>
          <cell r="B8181" t="str">
            <v>TE TG AC PBF JE PN 25 DN 150 X 50 16</v>
          </cell>
          <cell r="C8181" t="str">
            <v>PC</v>
          </cell>
          <cell r="D8181">
            <v>786.79</v>
          </cell>
          <cell r="E8181">
            <v>891.11835399999995</v>
          </cell>
        </row>
        <row r="8182">
          <cell r="A8182" t="str">
            <v>M030509005</v>
          </cell>
          <cell r="B8182" t="str">
            <v>TE TG AC PBF JE PN 25 DN 150 X 75 18</v>
          </cell>
          <cell r="C8182" t="str">
            <v>PC</v>
          </cell>
          <cell r="D8182">
            <v>802.53</v>
          </cell>
          <cell r="E8182">
            <v>908.94547799999998</v>
          </cell>
        </row>
        <row r="8183">
          <cell r="A8183" t="str">
            <v>M030509009</v>
          </cell>
          <cell r="B8183" t="str">
            <v>TE TG AC PBF JE PN 25 DN 200 X 50 20</v>
          </cell>
          <cell r="C8183" t="str">
            <v>PC</v>
          </cell>
          <cell r="D8183">
            <v>818.58</v>
          </cell>
          <cell r="E8183">
            <v>927.12370800000008</v>
          </cell>
        </row>
        <row r="8184">
          <cell r="A8184" t="str">
            <v>M030509013</v>
          </cell>
          <cell r="B8184" t="str">
            <v>TE TG AC PBF JE PN 25 DN 200 X 75 23</v>
          </cell>
          <cell r="C8184" t="str">
            <v>PC</v>
          </cell>
          <cell r="D8184">
            <v>834.95</v>
          </cell>
          <cell r="E8184">
            <v>945.66437000000008</v>
          </cell>
        </row>
        <row r="8185">
          <cell r="A8185" t="str">
            <v>M030509017</v>
          </cell>
          <cell r="B8185" t="str">
            <v>TE TG AC PBF JE PN 25 DN 200 X 100 26</v>
          </cell>
          <cell r="C8185" t="str">
            <v>PC</v>
          </cell>
          <cell r="D8185">
            <v>851.65</v>
          </cell>
          <cell r="E8185">
            <v>964.57879000000003</v>
          </cell>
        </row>
        <row r="8186">
          <cell r="A8186" t="str">
            <v>M030509021</v>
          </cell>
          <cell r="B8186" t="str">
            <v>TE TG AC PBF JE PN 25 DN 250 X 50 25</v>
          </cell>
          <cell r="C8186" t="str">
            <v>PC</v>
          </cell>
          <cell r="D8186">
            <v>868.68</v>
          </cell>
          <cell r="E8186">
            <v>983.86696800000004</v>
          </cell>
        </row>
        <row r="8187">
          <cell r="A8187" t="str">
            <v>M030509025</v>
          </cell>
          <cell r="B8187" t="str">
            <v>TE TG AC PBF JE PN 25 DN 250 X 75 28</v>
          </cell>
          <cell r="C8187" t="str">
            <v>PC</v>
          </cell>
          <cell r="D8187">
            <v>886.05</v>
          </cell>
          <cell r="E8187">
            <v>1003.54023</v>
          </cell>
        </row>
        <row r="8188">
          <cell r="A8188" t="str">
            <v>M030509029</v>
          </cell>
          <cell r="B8188" t="str">
            <v>TE TG AC PBF JE PN 25 DN 250 X 100 31</v>
          </cell>
          <cell r="C8188" t="str">
            <v>PC</v>
          </cell>
          <cell r="D8188">
            <v>903.78</v>
          </cell>
          <cell r="E8188">
            <v>1023.621228</v>
          </cell>
        </row>
        <row r="8189">
          <cell r="A8189" t="str">
            <v>M030509033</v>
          </cell>
          <cell r="B8189" t="str">
            <v>TE TG AC PBF JE PN 25 DN 300 X 50 30</v>
          </cell>
          <cell r="C8189" t="str">
            <v>PC</v>
          </cell>
          <cell r="D8189">
            <v>921.85</v>
          </cell>
          <cell r="E8189">
            <v>1044.0873100000001</v>
          </cell>
        </row>
        <row r="8190">
          <cell r="A8190" t="str">
            <v>M030509037</v>
          </cell>
          <cell r="B8190" t="str">
            <v>TE TG AC PBF JE PN 25 DN 300 X 75 33</v>
          </cell>
          <cell r="C8190" t="str">
            <v>PC</v>
          </cell>
          <cell r="D8190">
            <v>940.29</v>
          </cell>
          <cell r="E8190">
            <v>1064.972454</v>
          </cell>
        </row>
        <row r="8191">
          <cell r="A8191" t="str">
            <v>M030509041</v>
          </cell>
          <cell r="B8191" t="str">
            <v>TE TG AC PBF JE PN 25 DN 300 X 100 36</v>
          </cell>
          <cell r="C8191" t="str">
            <v>PC</v>
          </cell>
          <cell r="D8191">
            <v>959.09</v>
          </cell>
          <cell r="E8191">
            <v>1086.2653340000002</v>
          </cell>
        </row>
        <row r="8192">
          <cell r="A8192" t="str">
            <v>M030509045</v>
          </cell>
          <cell r="B8192" t="str">
            <v>TE TG AC PBF JE PN 25 DN 350 X 75 37</v>
          </cell>
          <cell r="C8192" t="str">
            <v>PC</v>
          </cell>
          <cell r="D8192">
            <v>978.28</v>
          </cell>
          <cell r="E8192">
            <v>1107.999928</v>
          </cell>
        </row>
        <row r="8193">
          <cell r="A8193" t="str">
            <v>M030509049</v>
          </cell>
          <cell r="B8193" t="str">
            <v>TE TG AC PBF JE PN 25 DN 350 X 100 41</v>
          </cell>
          <cell r="C8193" t="str">
            <v>PC</v>
          </cell>
          <cell r="D8193">
            <v>997.84</v>
          </cell>
          <cell r="E8193">
            <v>1130.1535840000001</v>
          </cell>
        </row>
        <row r="8194">
          <cell r="A8194" t="str">
            <v>M030509053</v>
          </cell>
          <cell r="B8194" t="str">
            <v>TE TG AC PBF JE PN 25 DN 350 X 150 49</v>
          </cell>
          <cell r="C8194" t="str">
            <v>PC</v>
          </cell>
          <cell r="D8194">
            <v>1017.8</v>
          </cell>
          <cell r="E8194">
            <v>1152.76028</v>
          </cell>
        </row>
        <row r="8195">
          <cell r="A8195" t="str">
            <v>M030509057</v>
          </cell>
          <cell r="B8195" t="str">
            <v>TE TG AC PBF JE PN 25 DN 400 X 100 49</v>
          </cell>
          <cell r="C8195" t="str">
            <v>PC</v>
          </cell>
          <cell r="D8195">
            <v>1038.1500000000001</v>
          </cell>
          <cell r="E8195">
            <v>1175.8086900000001</v>
          </cell>
        </row>
        <row r="8196">
          <cell r="A8196" t="str">
            <v>M030509061</v>
          </cell>
          <cell r="B8196" t="str">
            <v>TE TG AC PBF JE PN 25 DN 400 X 150 54</v>
          </cell>
          <cell r="C8196" t="str">
            <v>PC</v>
          </cell>
          <cell r="D8196">
            <v>1058.92</v>
          </cell>
          <cell r="E8196">
            <v>1199.3327920000002</v>
          </cell>
        </row>
        <row r="8197">
          <cell r="A8197" t="str">
            <v>M030509065</v>
          </cell>
          <cell r="B8197" t="str">
            <v>TE TG AC PBF JE PN 25 DN 450 X 100 56</v>
          </cell>
          <cell r="C8197" t="str">
            <v>PC</v>
          </cell>
          <cell r="D8197">
            <v>1080.0999999999999</v>
          </cell>
          <cell r="E8197">
            <v>1223.3212599999999</v>
          </cell>
        </row>
        <row r="8198">
          <cell r="A8198" t="str">
            <v>M030509069</v>
          </cell>
          <cell r="B8198" t="str">
            <v>TE TG AC PBF JE PN 25 DN 450 X 150 61</v>
          </cell>
          <cell r="C8198" t="str">
            <v>PC</v>
          </cell>
          <cell r="D8198">
            <v>1101.7</v>
          </cell>
          <cell r="E8198">
            <v>1247.7854200000002</v>
          </cell>
        </row>
        <row r="8199">
          <cell r="A8199" t="str">
            <v>M030509073</v>
          </cell>
          <cell r="B8199" t="str">
            <v>TE TG AC PBF JE PN 25 DN 450 X 200 69</v>
          </cell>
          <cell r="C8199" t="str">
            <v>PC</v>
          </cell>
          <cell r="D8199">
            <v>1123.73</v>
          </cell>
          <cell r="E8199">
            <v>1272.7365980000002</v>
          </cell>
        </row>
        <row r="8200">
          <cell r="A8200" t="str">
            <v>M030509077</v>
          </cell>
          <cell r="B8200" t="str">
            <v>TE TG AC PBF JE PN 25 DN 500 X 100 72</v>
          </cell>
          <cell r="C8200" t="str">
            <v>PC</v>
          </cell>
          <cell r="D8200">
            <v>1146.21</v>
          </cell>
          <cell r="E8200">
            <v>1298.1974460000001</v>
          </cell>
        </row>
        <row r="8201">
          <cell r="A8201" t="str">
            <v>M030509081</v>
          </cell>
          <cell r="B8201" t="str">
            <v>TE TG AC PBF JE PN 25 DN 500 X 150 78</v>
          </cell>
          <cell r="C8201" t="str">
            <v>PC</v>
          </cell>
          <cell r="D8201">
            <v>1169.1300000000001</v>
          </cell>
          <cell r="E8201">
            <v>1324.1566380000002</v>
          </cell>
        </row>
        <row r="8202">
          <cell r="A8202" t="str">
            <v>M030509085</v>
          </cell>
          <cell r="B8202" t="str">
            <v>TE TG AC PBF JE PN 25 DN 500 X 200 87</v>
          </cell>
          <cell r="C8202" t="str">
            <v>PC</v>
          </cell>
          <cell r="D8202">
            <v>1192.51</v>
          </cell>
          <cell r="E8202">
            <v>1350.6368260000002</v>
          </cell>
        </row>
        <row r="8203">
          <cell r="A8203" t="str">
            <v>M030509089</v>
          </cell>
          <cell r="B8203" t="str">
            <v>TE TG AC PBF JE PN 25 DN 550 X 100 82</v>
          </cell>
          <cell r="C8203" t="str">
            <v>PC</v>
          </cell>
          <cell r="D8203">
            <v>1216.3599999999999</v>
          </cell>
          <cell r="E8203">
            <v>1377.6493359999999</v>
          </cell>
        </row>
        <row r="8204">
          <cell r="A8204" t="str">
            <v>M030509093</v>
          </cell>
          <cell r="B8204" t="str">
            <v>TE TG AC PBF JE PN 25 DN 550 X 150 89</v>
          </cell>
          <cell r="C8204" t="str">
            <v>PC</v>
          </cell>
          <cell r="D8204">
            <v>1240.69</v>
          </cell>
          <cell r="E8204">
            <v>1405.205494</v>
          </cell>
        </row>
        <row r="8205">
          <cell r="A8205" t="str">
            <v>M030509097</v>
          </cell>
          <cell r="B8205" t="str">
            <v>TE TG AC PBF JE PN 25 DN 550 X 200 98</v>
          </cell>
          <cell r="C8205" t="str">
            <v>PC</v>
          </cell>
          <cell r="D8205">
            <v>1265.5</v>
          </cell>
          <cell r="E8205">
            <v>1433.3053</v>
          </cell>
        </row>
        <row r="8206">
          <cell r="A8206" t="str">
            <v>M030509101</v>
          </cell>
          <cell r="B8206" t="str">
            <v>TE TG AC PBF JE PN 25 DN 600 X 100 105</v>
          </cell>
          <cell r="C8206" t="str">
            <v>PC</v>
          </cell>
          <cell r="D8206">
            <v>1290.81</v>
          </cell>
          <cell r="E8206">
            <v>1461.9714060000001</v>
          </cell>
        </row>
        <row r="8207">
          <cell r="A8207" t="str">
            <v>M030509105</v>
          </cell>
          <cell r="B8207" t="str">
            <v>TE TG AC PBF JE PN 25 DN 600 X 150 113</v>
          </cell>
          <cell r="C8207" t="str">
            <v>PC</v>
          </cell>
          <cell r="D8207">
            <v>1316.63</v>
          </cell>
          <cell r="E8207">
            <v>1491.2151380000003</v>
          </cell>
        </row>
        <row r="8208">
          <cell r="A8208" t="str">
            <v>M030509109</v>
          </cell>
          <cell r="B8208" t="str">
            <v>TE TG AC PBF JE PN 25 DN 600 X 200 123</v>
          </cell>
          <cell r="C8208" t="str">
            <v>PC</v>
          </cell>
          <cell r="D8208">
            <v>1342.96</v>
          </cell>
          <cell r="E8208">
            <v>1521.0364960000002</v>
          </cell>
        </row>
        <row r="8209">
          <cell r="A8209" t="str">
            <v>M030509113</v>
          </cell>
          <cell r="B8209" t="str">
            <v>TE TG AC PBF JE PN 25 DN 600 X 250 135</v>
          </cell>
          <cell r="C8209" t="str">
            <v>PC</v>
          </cell>
          <cell r="D8209">
            <v>1369.82</v>
          </cell>
          <cell r="E8209">
            <v>1551.458132</v>
          </cell>
        </row>
        <row r="8210">
          <cell r="A8210" t="str">
            <v>M030510000</v>
          </cell>
          <cell r="B8210" t="str">
            <v>EXTREMIDADE AC FP JE PN 10</v>
          </cell>
        </row>
        <row r="8211">
          <cell r="A8211" t="str">
            <v>M030510001</v>
          </cell>
          <cell r="B8211" t="str">
            <v>E AC FP JE PN 10 DN 150 13,000 kg</v>
          </cell>
          <cell r="C8211" t="str">
            <v>PC</v>
          </cell>
          <cell r="D8211">
            <v>270.83999999999997</v>
          </cell>
          <cell r="E8211">
            <v>306.75338399999998</v>
          </cell>
        </row>
        <row r="8212">
          <cell r="A8212" t="str">
            <v>M030510005</v>
          </cell>
          <cell r="B8212" t="str">
            <v>E AC FP JE PN 10 DN 200 18,000 kg</v>
          </cell>
          <cell r="C8212" t="str">
            <v>PC</v>
          </cell>
          <cell r="D8212">
            <v>284.39</v>
          </cell>
          <cell r="E8212">
            <v>322.10011400000002</v>
          </cell>
        </row>
        <row r="8213">
          <cell r="A8213" t="str">
            <v>M030510009</v>
          </cell>
          <cell r="B8213" t="str">
            <v>E AC FP JE PN 10 DN 250 24,000 kg</v>
          </cell>
          <cell r="C8213" t="str">
            <v>PC</v>
          </cell>
          <cell r="D8213">
            <v>298.61</v>
          </cell>
          <cell r="E8213">
            <v>338.20568600000001</v>
          </cell>
        </row>
        <row r="8214">
          <cell r="A8214" t="str">
            <v>M030510013</v>
          </cell>
          <cell r="B8214" t="str">
            <v>E AC FP JE PN 10 DN 300 30,000 kg</v>
          </cell>
          <cell r="C8214" t="str">
            <v>PC</v>
          </cell>
          <cell r="D8214">
            <v>313.54000000000002</v>
          </cell>
          <cell r="E8214">
            <v>355.11540400000001</v>
          </cell>
        </row>
        <row r="8215">
          <cell r="A8215" t="str">
            <v>M030510017</v>
          </cell>
          <cell r="B8215" t="str">
            <v>E AC FP JE PN 10 DN 350 36,000 kg</v>
          </cell>
          <cell r="C8215" t="str">
            <v>PC</v>
          </cell>
          <cell r="D8215">
            <v>329.21</v>
          </cell>
          <cell r="E8215">
            <v>372.863246</v>
          </cell>
        </row>
        <row r="8216">
          <cell r="A8216" t="str">
            <v>M030510021</v>
          </cell>
          <cell r="B8216" t="str">
            <v>E AC FP JE PN 10 DN 400 45,000 kg</v>
          </cell>
          <cell r="C8216" t="str">
            <v>PC</v>
          </cell>
          <cell r="D8216">
            <v>345.67</v>
          </cell>
          <cell r="E8216">
            <v>391.50584200000003</v>
          </cell>
        </row>
        <row r="8217">
          <cell r="A8217" t="str">
            <v>M030510025</v>
          </cell>
          <cell r="B8217" t="str">
            <v>E AC FP JE PN 10 DN 450 62,000 kg</v>
          </cell>
          <cell r="C8217" t="str">
            <v>PC</v>
          </cell>
          <cell r="D8217">
            <v>362.96</v>
          </cell>
          <cell r="E8217">
            <v>411.08849600000002</v>
          </cell>
        </row>
        <row r="8218">
          <cell r="A8218" t="str">
            <v>M030510029</v>
          </cell>
          <cell r="B8218" t="str">
            <v>E AC FP JE PN 10 DN 500 67,000 kg</v>
          </cell>
          <cell r="C8218" t="str">
            <v>PC</v>
          </cell>
          <cell r="D8218">
            <v>381.1</v>
          </cell>
          <cell r="E8218">
            <v>431.63386000000003</v>
          </cell>
        </row>
        <row r="8219">
          <cell r="A8219" t="str">
            <v>M030510033</v>
          </cell>
          <cell r="B8219" t="str">
            <v>E AC FP JE PN 10 DN 550 91,000 kg</v>
          </cell>
          <cell r="C8219" t="str">
            <v>PC</v>
          </cell>
          <cell r="D8219">
            <v>400.16</v>
          </cell>
          <cell r="E8219">
            <v>453.22121600000003</v>
          </cell>
        </row>
        <row r="8220">
          <cell r="A8220" t="str">
            <v>M030510037</v>
          </cell>
          <cell r="B8220" t="str">
            <v>E AC FP JE PN 10 DN 600 96,000 kg</v>
          </cell>
          <cell r="C8220" t="str">
            <v>PC</v>
          </cell>
          <cell r="D8220">
            <v>420.17</v>
          </cell>
          <cell r="E8220">
            <v>475.88454200000007</v>
          </cell>
        </row>
        <row r="8221">
          <cell r="A8221" t="str">
            <v>M030511000</v>
          </cell>
          <cell r="B8221" t="str">
            <v>EXTREMIDADE AC FP JE PN 16</v>
          </cell>
        </row>
        <row r="8222">
          <cell r="A8222" t="str">
            <v>M030511001</v>
          </cell>
          <cell r="B8222" t="str">
            <v>E AC FP JE PN 16 DN 150 13,000 kg</v>
          </cell>
          <cell r="C8222" t="str">
            <v>PC</v>
          </cell>
          <cell r="D8222">
            <v>297.93</v>
          </cell>
          <cell r="E8222">
            <v>337.435518</v>
          </cell>
        </row>
        <row r="8223">
          <cell r="A8223" t="str">
            <v>M030511005</v>
          </cell>
          <cell r="B8223" t="str">
            <v>E AC FP JE PN 16 DN 200 18,000 kg</v>
          </cell>
          <cell r="C8223" t="str">
            <v>PC</v>
          </cell>
          <cell r="D8223">
            <v>312.82</v>
          </cell>
          <cell r="E8223">
            <v>354.29993200000001</v>
          </cell>
        </row>
        <row r="8224">
          <cell r="A8224" t="str">
            <v>M030511009</v>
          </cell>
          <cell r="B8224" t="str">
            <v>E AC FP JE PN 16 DN 250 24,000 kg</v>
          </cell>
          <cell r="C8224" t="str">
            <v>PC</v>
          </cell>
          <cell r="D8224">
            <v>328.47</v>
          </cell>
          <cell r="E8224">
            <v>372.02512200000007</v>
          </cell>
        </row>
        <row r="8225">
          <cell r="A8225" t="str">
            <v>M030511013</v>
          </cell>
          <cell r="B8225" t="str">
            <v>E AC FP JE PN 16 DN 300 30,000 kg</v>
          </cell>
          <cell r="C8225" t="str">
            <v>PC</v>
          </cell>
          <cell r="D8225">
            <v>344.89</v>
          </cell>
          <cell r="E8225">
            <v>390.62241399999999</v>
          </cell>
        </row>
        <row r="8226">
          <cell r="A8226" t="str">
            <v>M030511017</v>
          </cell>
          <cell r="B8226" t="str">
            <v>E AC FP JE PN 16 DN 350 39,000 kg</v>
          </cell>
          <cell r="C8226" t="str">
            <v>PC</v>
          </cell>
          <cell r="D8226">
            <v>362.13</v>
          </cell>
          <cell r="E8226">
            <v>410.148438</v>
          </cell>
        </row>
        <row r="8227">
          <cell r="A8227" t="str">
            <v>M030511021</v>
          </cell>
          <cell r="B8227" t="str">
            <v>E AC FP JE PN 16 DN 400 50,000 kg</v>
          </cell>
          <cell r="C8227" t="str">
            <v>PC</v>
          </cell>
          <cell r="D8227">
            <v>380.24</v>
          </cell>
          <cell r="E8227">
            <v>430.65982400000001</v>
          </cell>
        </row>
        <row r="8228">
          <cell r="A8228" t="str">
            <v>M030511025</v>
          </cell>
          <cell r="B8228" t="str">
            <v>E AC FP JE PN 16 DN 500 83,000 kg</v>
          </cell>
          <cell r="C8228" t="str">
            <v>PC</v>
          </cell>
          <cell r="D8228">
            <v>399.25</v>
          </cell>
          <cell r="E8228">
            <v>452.19055000000003</v>
          </cell>
        </row>
        <row r="8229">
          <cell r="A8229" t="str">
            <v>M030511029</v>
          </cell>
          <cell r="B8229" t="str">
            <v>E AC FP JE PN 16 DN 600 123,000 kg</v>
          </cell>
          <cell r="C8229" t="str">
            <v>PC</v>
          </cell>
          <cell r="D8229">
            <v>419.22</v>
          </cell>
          <cell r="E8229">
            <v>474.80857200000003</v>
          </cell>
        </row>
        <row r="8230">
          <cell r="A8230" t="str">
            <v>M030512000</v>
          </cell>
          <cell r="B8230" t="str">
            <v>EXTREMIDADE AC FP JE PN 25</v>
          </cell>
        </row>
        <row r="8231">
          <cell r="A8231" t="str">
            <v>M030512001</v>
          </cell>
          <cell r="B8231" t="str">
            <v>E AC FP JE PN 25 DN 150 14,000 kg</v>
          </cell>
          <cell r="C8231" t="str">
            <v>PC</v>
          </cell>
          <cell r="D8231">
            <v>327.72</v>
          </cell>
          <cell r="E8231">
            <v>371.17567200000002</v>
          </cell>
        </row>
        <row r="8232">
          <cell r="A8232" t="str">
            <v>M030512005</v>
          </cell>
          <cell r="B8232" t="str">
            <v>E AC FP JE PN 25 DN 200 20,000 kg</v>
          </cell>
          <cell r="C8232" t="str">
            <v>PC</v>
          </cell>
          <cell r="D8232">
            <v>344.11</v>
          </cell>
          <cell r="E8232">
            <v>389.73898600000001</v>
          </cell>
        </row>
        <row r="8233">
          <cell r="A8233" t="str">
            <v>M030512009</v>
          </cell>
          <cell r="B8233" t="str">
            <v>E AC FP JE PN 25 DN 250 27,000 kg</v>
          </cell>
          <cell r="C8233" t="str">
            <v>PC</v>
          </cell>
          <cell r="D8233">
            <v>361.31</v>
          </cell>
          <cell r="E8233">
            <v>409.21970600000003</v>
          </cell>
        </row>
        <row r="8234">
          <cell r="A8234" t="str">
            <v>M030512013</v>
          </cell>
          <cell r="B8234" t="str">
            <v>E AC FP JE PN 25 DN 300 35,000 kg</v>
          </cell>
          <cell r="C8234" t="str">
            <v>PC</v>
          </cell>
          <cell r="D8234">
            <v>379.38</v>
          </cell>
          <cell r="E8234">
            <v>429.685788</v>
          </cell>
        </row>
        <row r="8235">
          <cell r="A8235" t="str">
            <v>M030512017</v>
          </cell>
          <cell r="B8235" t="str">
            <v>E AC FP JE PN 25 DN 350 48,000 kg</v>
          </cell>
          <cell r="C8235" t="str">
            <v>PC</v>
          </cell>
          <cell r="D8235">
            <v>398.35</v>
          </cell>
          <cell r="E8235">
            <v>451.17121000000003</v>
          </cell>
        </row>
        <row r="8236">
          <cell r="A8236" t="str">
            <v>M030512021</v>
          </cell>
          <cell r="B8236" t="str">
            <v>E AC FP JE PN 25 DN 400 61,000 kg</v>
          </cell>
          <cell r="C8236" t="str">
            <v>PC</v>
          </cell>
          <cell r="D8236">
            <v>418.26</v>
          </cell>
          <cell r="E8236">
            <v>473.72127599999999</v>
          </cell>
        </row>
        <row r="8237">
          <cell r="A8237" t="str">
            <v>M030512025</v>
          </cell>
          <cell r="B8237" t="str">
            <v>E AC FP JE PN 25 DN 500 93,000 kg</v>
          </cell>
          <cell r="C8237" t="str">
            <v>PC</v>
          </cell>
          <cell r="D8237">
            <v>439.18</v>
          </cell>
          <cell r="E8237">
            <v>497.41526800000003</v>
          </cell>
        </row>
        <row r="8238">
          <cell r="A8238" t="str">
            <v>M030512029</v>
          </cell>
          <cell r="B8238" t="str">
            <v>E AC FP JE PN 25 DN 600 135,000 kg</v>
          </cell>
          <cell r="C8238" t="str">
            <v>PC</v>
          </cell>
          <cell r="D8238">
            <v>461.14</v>
          </cell>
          <cell r="E8238">
            <v>522.28716399999996</v>
          </cell>
        </row>
        <row r="8239">
          <cell r="A8239" t="str">
            <v>M030513000</v>
          </cell>
          <cell r="B8239" t="str">
            <v>EXTREMIDADE AC FB JE PN 10</v>
          </cell>
        </row>
        <row r="8240">
          <cell r="A8240" t="str">
            <v>M030513001</v>
          </cell>
          <cell r="B8240" t="str">
            <v>E AC FB JE PN 10 DN 150 14,000 kg</v>
          </cell>
          <cell r="C8240" t="str">
            <v>PC</v>
          </cell>
          <cell r="D8240">
            <v>284.39</v>
          </cell>
          <cell r="E8240">
            <v>322.10011400000002</v>
          </cell>
        </row>
        <row r="8241">
          <cell r="A8241" t="str">
            <v>M030513005</v>
          </cell>
          <cell r="B8241" t="str">
            <v>E AC FB JE PN 10 DN 200 20,000 kg</v>
          </cell>
          <cell r="C8241" t="str">
            <v>PC</v>
          </cell>
          <cell r="D8241">
            <v>298.61</v>
          </cell>
          <cell r="E8241">
            <v>338.20568600000001</v>
          </cell>
        </row>
        <row r="8242">
          <cell r="A8242" t="str">
            <v>M030513009</v>
          </cell>
          <cell r="B8242" t="str">
            <v>E AC FB JE PN 10 DN 250 26,000 kg</v>
          </cell>
          <cell r="C8242" t="str">
            <v>PC</v>
          </cell>
          <cell r="D8242">
            <v>313.54000000000002</v>
          </cell>
          <cell r="E8242">
            <v>355.11540400000001</v>
          </cell>
        </row>
        <row r="8243">
          <cell r="A8243" t="str">
            <v>M030513013</v>
          </cell>
          <cell r="B8243" t="str">
            <v>E AC FB JE PN 10 DN 300 33,000 kg</v>
          </cell>
          <cell r="C8243" t="str">
            <v>PC</v>
          </cell>
          <cell r="D8243">
            <v>329.21</v>
          </cell>
          <cell r="E8243">
            <v>372.863246</v>
          </cell>
        </row>
        <row r="8244">
          <cell r="A8244" t="str">
            <v>M030513017</v>
          </cell>
          <cell r="B8244" t="str">
            <v>E AC FB JE PN 10 DN 350 39,000 kg</v>
          </cell>
          <cell r="C8244" t="str">
            <v>PC</v>
          </cell>
          <cell r="D8244">
            <v>345.67</v>
          </cell>
          <cell r="E8244">
            <v>391.50584200000003</v>
          </cell>
        </row>
        <row r="8245">
          <cell r="A8245" t="str">
            <v>M030513021</v>
          </cell>
          <cell r="B8245" t="str">
            <v>E AC FB JE PN 10 DN 400 49,000 kg</v>
          </cell>
          <cell r="C8245" t="str">
            <v>PC</v>
          </cell>
          <cell r="D8245">
            <v>362.96</v>
          </cell>
          <cell r="E8245">
            <v>411.08849600000002</v>
          </cell>
        </row>
        <row r="8246">
          <cell r="A8246" t="str">
            <v>M030513025</v>
          </cell>
          <cell r="B8246" t="str">
            <v>E AC FB JE PN 10 DN 450 65,000 kg</v>
          </cell>
          <cell r="C8246" t="str">
            <v>PC</v>
          </cell>
          <cell r="D8246">
            <v>381.1</v>
          </cell>
          <cell r="E8246">
            <v>431.63386000000003</v>
          </cell>
        </row>
        <row r="8247">
          <cell r="A8247" t="str">
            <v>M030513029</v>
          </cell>
          <cell r="B8247" t="str">
            <v>E AC FB JE PN 10 DN 500 72,000 kg</v>
          </cell>
          <cell r="C8247" t="str">
            <v>PC</v>
          </cell>
          <cell r="D8247">
            <v>400.16</v>
          </cell>
          <cell r="E8247">
            <v>453.22121600000003</v>
          </cell>
        </row>
        <row r="8248">
          <cell r="A8248" t="str">
            <v>M030513033</v>
          </cell>
          <cell r="B8248" t="str">
            <v>E AC FB JE PN 10 DN 550 96,000 kg</v>
          </cell>
          <cell r="C8248" t="str">
            <v>PC</v>
          </cell>
          <cell r="D8248">
            <v>420.17</v>
          </cell>
          <cell r="E8248">
            <v>475.88454200000007</v>
          </cell>
        </row>
        <row r="8249">
          <cell r="A8249" t="str">
            <v>M030513037</v>
          </cell>
          <cell r="B8249" t="str">
            <v>E AC FB JE PN 10 DN 600 103,000 kg</v>
          </cell>
          <cell r="C8249" t="str">
            <v>PC</v>
          </cell>
          <cell r="D8249">
            <v>441.18</v>
          </cell>
          <cell r="E8249">
            <v>499.68046800000002</v>
          </cell>
        </row>
        <row r="8250">
          <cell r="A8250" t="str">
            <v>M030514000</v>
          </cell>
          <cell r="B8250" t="str">
            <v>EXTREMIDADE AC FB JE PN 16</v>
          </cell>
        </row>
        <row r="8251">
          <cell r="A8251" t="str">
            <v>M030514001</v>
          </cell>
          <cell r="B8251" t="str">
            <v>E AC FB JE PN 16 DN 150 14,000 kg</v>
          </cell>
          <cell r="C8251" t="str">
            <v>PC</v>
          </cell>
          <cell r="D8251">
            <v>312.82</v>
          </cell>
          <cell r="E8251">
            <v>354.29993200000001</v>
          </cell>
        </row>
        <row r="8252">
          <cell r="A8252" t="str">
            <v>M030514005</v>
          </cell>
          <cell r="B8252" t="str">
            <v>E AC FB JE PN 16 DN 200 20,000 kg</v>
          </cell>
          <cell r="C8252" t="str">
            <v>PC</v>
          </cell>
          <cell r="D8252">
            <v>328.47</v>
          </cell>
          <cell r="E8252">
            <v>372.02512200000007</v>
          </cell>
        </row>
        <row r="8253">
          <cell r="A8253" t="str">
            <v>M030514009</v>
          </cell>
          <cell r="B8253" t="str">
            <v>E AC FB JE PN 16 DN 250 26,000 kg</v>
          </cell>
          <cell r="C8253" t="str">
            <v>PC</v>
          </cell>
          <cell r="D8253">
            <v>344.89</v>
          </cell>
          <cell r="E8253">
            <v>390.62241399999999</v>
          </cell>
        </row>
        <row r="8254">
          <cell r="A8254" t="str">
            <v>M030514013</v>
          </cell>
          <cell r="B8254" t="str">
            <v>E AC FB JE PN 16 DN 300 33,000 kg</v>
          </cell>
          <cell r="C8254" t="str">
            <v>PC</v>
          </cell>
          <cell r="D8254">
            <v>362.13</v>
          </cell>
          <cell r="E8254">
            <v>410.148438</v>
          </cell>
        </row>
        <row r="8255">
          <cell r="A8255" t="str">
            <v>M030514017</v>
          </cell>
          <cell r="B8255" t="str">
            <v>E AC FB JE PN 16 DN 350 42,000 kg</v>
          </cell>
          <cell r="C8255" t="str">
            <v>PC</v>
          </cell>
          <cell r="D8255">
            <v>380.24</v>
          </cell>
          <cell r="E8255">
            <v>430.65982400000001</v>
          </cell>
        </row>
        <row r="8256">
          <cell r="A8256" t="str">
            <v>M030514021</v>
          </cell>
          <cell r="B8256" t="str">
            <v>E AC FB JE PN 16 DN 400 54,000 kg</v>
          </cell>
          <cell r="C8256" t="str">
            <v>PC</v>
          </cell>
          <cell r="D8256">
            <v>399.25</v>
          </cell>
          <cell r="E8256">
            <v>452.19055000000003</v>
          </cell>
        </row>
        <row r="8257">
          <cell r="A8257" t="str">
            <v>M030514025</v>
          </cell>
          <cell r="B8257" t="str">
            <v>E AC FB JE PN 16 DN 500 88,000 kg</v>
          </cell>
          <cell r="C8257" t="str">
            <v>PC</v>
          </cell>
          <cell r="D8257">
            <v>419.22</v>
          </cell>
          <cell r="E8257">
            <v>474.80857200000003</v>
          </cell>
        </row>
        <row r="8258">
          <cell r="A8258" t="str">
            <v>M030514029</v>
          </cell>
          <cell r="B8258" t="str">
            <v>E AC FB JE PN 16 DN 600 130,000 kg</v>
          </cell>
          <cell r="C8258" t="str">
            <v>PC</v>
          </cell>
          <cell r="D8258">
            <v>440.18</v>
          </cell>
          <cell r="E8258">
            <v>498.54786800000005</v>
          </cell>
        </row>
        <row r="8259">
          <cell r="A8259" t="str">
            <v>M030515000</v>
          </cell>
          <cell r="B8259" t="str">
            <v>EXTREMIDADE AC FB JE PN 25</v>
          </cell>
        </row>
        <row r="8260">
          <cell r="A8260" t="str">
            <v>M030515001</v>
          </cell>
          <cell r="B8260" t="str">
            <v>E AC FB JE PN 25 DN 150 15,000 kg</v>
          </cell>
          <cell r="C8260" t="str">
            <v>PC</v>
          </cell>
          <cell r="D8260">
            <v>344.11</v>
          </cell>
          <cell r="E8260">
            <v>389.73898600000001</v>
          </cell>
        </row>
        <row r="8261">
          <cell r="A8261" t="str">
            <v>M030515005</v>
          </cell>
          <cell r="B8261" t="str">
            <v>E AC FB JE PN 25 DN 200 22,000 kg</v>
          </cell>
          <cell r="C8261" t="str">
            <v>PC</v>
          </cell>
          <cell r="D8261">
            <v>361.31</v>
          </cell>
          <cell r="E8261">
            <v>409.21970600000003</v>
          </cell>
        </row>
        <row r="8262">
          <cell r="A8262" t="str">
            <v>M030515009</v>
          </cell>
          <cell r="B8262" t="str">
            <v>E AC FB JE PN 25 DN 250 29,000 kg</v>
          </cell>
          <cell r="C8262" t="str">
            <v>PC</v>
          </cell>
          <cell r="D8262">
            <v>379.38</v>
          </cell>
          <cell r="E8262">
            <v>429.685788</v>
          </cell>
        </row>
        <row r="8263">
          <cell r="A8263" t="str">
            <v>M030515013</v>
          </cell>
          <cell r="B8263" t="str">
            <v>E AC FB JE PN 25 DN 300 38,000 kg</v>
          </cell>
          <cell r="C8263" t="str">
            <v>PC</v>
          </cell>
          <cell r="D8263">
            <v>398.35</v>
          </cell>
          <cell r="E8263">
            <v>451.17121000000003</v>
          </cell>
        </row>
        <row r="8264">
          <cell r="A8264" t="str">
            <v>M030515017</v>
          </cell>
          <cell r="B8264" t="str">
            <v>E AC FB JE PN 25 DN 350 51,000 kg</v>
          </cell>
          <cell r="C8264" t="str">
            <v>PC</v>
          </cell>
          <cell r="D8264">
            <v>418.26</v>
          </cell>
          <cell r="E8264">
            <v>473.72127599999999</v>
          </cell>
        </row>
        <row r="8265">
          <cell r="A8265" t="str">
            <v>M030515021</v>
          </cell>
          <cell r="B8265" t="str">
            <v>E AC FB JE PN 25 DN 400 65,000 kg</v>
          </cell>
          <cell r="C8265" t="str">
            <v>PC</v>
          </cell>
          <cell r="D8265">
            <v>439.18</v>
          </cell>
          <cell r="E8265">
            <v>497.41526800000003</v>
          </cell>
        </row>
        <row r="8266">
          <cell r="A8266" t="str">
            <v>M030515025</v>
          </cell>
          <cell r="B8266" t="str">
            <v>E AC FB JE PN 25 DN 500 98,000 kg</v>
          </cell>
          <cell r="C8266" t="str">
            <v>PC</v>
          </cell>
          <cell r="D8266">
            <v>461.14</v>
          </cell>
          <cell r="E8266">
            <v>522.28716399999996</v>
          </cell>
        </row>
        <row r="8267">
          <cell r="A8267" t="str">
            <v>M030515029</v>
          </cell>
          <cell r="B8267" t="str">
            <v>E AC FB JE PN 25 DN 600 142,000 kg</v>
          </cell>
          <cell r="C8267" t="str">
            <v>PC</v>
          </cell>
          <cell r="D8267">
            <v>489.19</v>
          </cell>
          <cell r="E8267">
            <v>554.05659400000002</v>
          </cell>
        </row>
        <row r="8268">
          <cell r="A8268" t="str">
            <v>M030600000</v>
          </cell>
          <cell r="B8268" t="str">
            <v>CONEXOES DE ACO CARBONO C/ FLANGES E ACESSORIOS</v>
          </cell>
        </row>
        <row r="8269">
          <cell r="A8269" t="str">
            <v>M030601000</v>
          </cell>
          <cell r="B8269" t="str">
            <v>CURVA 45? AC FF PN 10</v>
          </cell>
        </row>
        <row r="8270">
          <cell r="A8270" t="str">
            <v>M030601001</v>
          </cell>
          <cell r="B8270" t="str">
            <v>C45 AC FF PN 10 DN 150 17</v>
          </cell>
          <cell r="C8270" t="str">
            <v>PC</v>
          </cell>
          <cell r="D8270">
            <v>408.9</v>
          </cell>
          <cell r="E8270">
            <v>463.12013999999999</v>
          </cell>
        </row>
        <row r="8271">
          <cell r="A8271" t="str">
            <v>M030601005</v>
          </cell>
          <cell r="B8271" t="str">
            <v>C45 AC FF PN 10 DN 200 23</v>
          </cell>
          <cell r="C8271" t="str">
            <v>PC</v>
          </cell>
          <cell r="D8271">
            <v>411.24</v>
          </cell>
          <cell r="E8271">
            <v>465.77042400000005</v>
          </cell>
        </row>
        <row r="8272">
          <cell r="A8272" t="str">
            <v>M030601009</v>
          </cell>
          <cell r="B8272" t="str">
            <v>C45 AC FF PN 10 DN 250 32</v>
          </cell>
          <cell r="C8272" t="str">
            <v>PC</v>
          </cell>
          <cell r="D8272">
            <v>431.79</v>
          </cell>
          <cell r="E8272">
            <v>489.04535400000003</v>
          </cell>
        </row>
        <row r="8273">
          <cell r="A8273" t="str">
            <v>M030601013</v>
          </cell>
          <cell r="B8273" t="str">
            <v>C45 AC FF PN 10 DN 300 43</v>
          </cell>
          <cell r="C8273" t="str">
            <v>PC</v>
          </cell>
          <cell r="D8273">
            <v>453.39</v>
          </cell>
          <cell r="E8273">
            <v>513.50951399999997</v>
          </cell>
        </row>
        <row r="8274">
          <cell r="A8274" t="str">
            <v>M030601017</v>
          </cell>
          <cell r="B8274" t="str">
            <v>C45 AC FF PN 10 DN 350 51</v>
          </cell>
          <cell r="C8274" t="str">
            <v>PC</v>
          </cell>
          <cell r="D8274">
            <v>476.06</v>
          </cell>
          <cell r="E8274">
            <v>539.18555600000002</v>
          </cell>
        </row>
        <row r="8275">
          <cell r="A8275" t="str">
            <v>M030601021</v>
          </cell>
          <cell r="B8275" t="str">
            <v>C45 AC FF PN 10 DN 400 64</v>
          </cell>
          <cell r="C8275" t="str">
            <v>PC</v>
          </cell>
          <cell r="D8275">
            <v>499.86</v>
          </cell>
          <cell r="E8275">
            <v>566.141436</v>
          </cell>
        </row>
        <row r="8276">
          <cell r="A8276" t="str">
            <v>M030601025</v>
          </cell>
          <cell r="B8276" t="str">
            <v>C45 AC FF PN 10 DN 450 94</v>
          </cell>
          <cell r="C8276" t="str">
            <v>PC</v>
          </cell>
          <cell r="D8276">
            <v>524.85</v>
          </cell>
          <cell r="E8276">
            <v>594.44511</v>
          </cell>
        </row>
        <row r="8277">
          <cell r="A8277" t="str">
            <v>M030601029</v>
          </cell>
          <cell r="B8277" t="str">
            <v>C45 AC FF PN 10 DN 500 96</v>
          </cell>
          <cell r="C8277" t="str">
            <v>PC</v>
          </cell>
          <cell r="D8277">
            <v>551.09</v>
          </cell>
          <cell r="E8277">
            <v>624.16453400000012</v>
          </cell>
        </row>
        <row r="8278">
          <cell r="A8278" t="str">
            <v>M030601033</v>
          </cell>
          <cell r="B8278" t="str">
            <v>C45 AC FF PN 10 DN 550 141</v>
          </cell>
          <cell r="C8278" t="str">
            <v>PC</v>
          </cell>
          <cell r="D8278">
            <v>578.66</v>
          </cell>
          <cell r="E8278">
            <v>655.39031599999998</v>
          </cell>
        </row>
        <row r="8279">
          <cell r="A8279" t="str">
            <v>M030601037</v>
          </cell>
          <cell r="B8279" t="str">
            <v>C45 AC FF PN 10 DN 600 142</v>
          </cell>
          <cell r="C8279" t="str">
            <v>PC</v>
          </cell>
          <cell r="D8279">
            <v>607.57000000000005</v>
          </cell>
          <cell r="E8279">
            <v>688.13378200000011</v>
          </cell>
        </row>
        <row r="8280">
          <cell r="A8280" t="str">
            <v>M030602000</v>
          </cell>
          <cell r="B8280" t="str">
            <v>CURVA 60? AC FF PN 10</v>
          </cell>
        </row>
        <row r="8281">
          <cell r="A8281" t="str">
            <v>M030602001</v>
          </cell>
          <cell r="B8281" t="str">
            <v>C60 AC FF PN 10 DN 150 17</v>
          </cell>
          <cell r="C8281" t="str">
            <v>PC</v>
          </cell>
          <cell r="D8281">
            <v>429.34</v>
          </cell>
          <cell r="E8281">
            <v>486.27048400000001</v>
          </cell>
        </row>
        <row r="8282">
          <cell r="A8282" t="str">
            <v>M030602005</v>
          </cell>
          <cell r="B8282" t="str">
            <v>C60 AC FF PN 10 DN 200 24</v>
          </cell>
          <cell r="C8282" t="str">
            <v>PC</v>
          </cell>
          <cell r="D8282">
            <v>431.79</v>
          </cell>
          <cell r="E8282">
            <v>489.04535400000003</v>
          </cell>
        </row>
        <row r="8283">
          <cell r="A8283" t="str">
            <v>M030602009</v>
          </cell>
          <cell r="B8283" t="str">
            <v>C60 AC FF PN 10 DN 250 33</v>
          </cell>
          <cell r="C8283" t="str">
            <v>PC</v>
          </cell>
          <cell r="D8283">
            <v>453.39</v>
          </cell>
          <cell r="E8283">
            <v>513.50951399999997</v>
          </cell>
        </row>
        <row r="8284">
          <cell r="A8284" t="str">
            <v>M030602013</v>
          </cell>
          <cell r="B8284" t="str">
            <v>C60 AC FF PN 10 DN 300 43</v>
          </cell>
          <cell r="C8284" t="str">
            <v>PC</v>
          </cell>
          <cell r="D8284">
            <v>476.06</v>
          </cell>
          <cell r="E8284">
            <v>539.18555600000002</v>
          </cell>
        </row>
        <row r="8285">
          <cell r="A8285" t="str">
            <v>M030602017</v>
          </cell>
          <cell r="B8285" t="str">
            <v>C60 AC FF PN 10 DN 350 53</v>
          </cell>
          <cell r="C8285" t="str">
            <v>PC</v>
          </cell>
          <cell r="D8285">
            <v>499.86</v>
          </cell>
          <cell r="E8285">
            <v>566.141436</v>
          </cell>
        </row>
        <row r="8286">
          <cell r="A8286" t="str">
            <v>M030602021</v>
          </cell>
          <cell r="B8286" t="str">
            <v>C60 AC FF PN 10 DN 400 67</v>
          </cell>
          <cell r="C8286" t="str">
            <v>PC</v>
          </cell>
          <cell r="D8286">
            <v>524.85</v>
          </cell>
          <cell r="E8286">
            <v>594.44511</v>
          </cell>
        </row>
        <row r="8287">
          <cell r="A8287" t="str">
            <v>M030602025</v>
          </cell>
          <cell r="B8287" t="str">
            <v>C60 AC FF PN 10 DN 450 97</v>
          </cell>
          <cell r="C8287" t="str">
            <v>PC</v>
          </cell>
          <cell r="D8287">
            <v>551.09</v>
          </cell>
          <cell r="E8287">
            <v>624.16453400000012</v>
          </cell>
        </row>
        <row r="8288">
          <cell r="A8288" t="str">
            <v>M030602029</v>
          </cell>
          <cell r="B8288" t="str">
            <v>C60 AC FF PN 10 DN 500 100</v>
          </cell>
          <cell r="C8288" t="str">
            <v>PC</v>
          </cell>
          <cell r="D8288">
            <v>578.66</v>
          </cell>
          <cell r="E8288">
            <v>655.39031599999998</v>
          </cell>
        </row>
        <row r="8289">
          <cell r="A8289" t="str">
            <v>M030602033</v>
          </cell>
          <cell r="B8289" t="str">
            <v>C60 AC FF PN 10 DN 550 147</v>
          </cell>
          <cell r="C8289" t="str">
            <v>PC</v>
          </cell>
          <cell r="D8289">
            <v>607.57000000000005</v>
          </cell>
          <cell r="E8289">
            <v>688.13378200000011</v>
          </cell>
        </row>
        <row r="8290">
          <cell r="A8290" t="str">
            <v>M030602037</v>
          </cell>
          <cell r="B8290" t="str">
            <v>C60 AC FF PN 10 DN 600 150</v>
          </cell>
          <cell r="C8290" t="str">
            <v>PC</v>
          </cell>
          <cell r="D8290">
            <v>637.97</v>
          </cell>
          <cell r="E8290">
            <v>722.56482200000005</v>
          </cell>
        </row>
        <row r="8291">
          <cell r="A8291" t="str">
            <v>M030603000</v>
          </cell>
          <cell r="B8291" t="str">
            <v>CURVA 90? AC FF PN 10</v>
          </cell>
        </row>
        <row r="8292">
          <cell r="A8292" t="str">
            <v>M030603001</v>
          </cell>
          <cell r="B8292" t="str">
            <v>C90 AC FF PN 10 DN 150 21</v>
          </cell>
          <cell r="C8292" t="str">
            <v>PC</v>
          </cell>
          <cell r="D8292">
            <v>450.81</v>
          </cell>
          <cell r="E8292">
            <v>510.58740600000004</v>
          </cell>
        </row>
        <row r="8293">
          <cell r="A8293" t="str">
            <v>M030603005</v>
          </cell>
          <cell r="B8293" t="str">
            <v>C90 AC FF PN 10 DN 200 29</v>
          </cell>
          <cell r="C8293" t="str">
            <v>PC</v>
          </cell>
          <cell r="D8293">
            <v>453.39</v>
          </cell>
          <cell r="E8293">
            <v>513.50951399999997</v>
          </cell>
        </row>
        <row r="8294">
          <cell r="A8294" t="str">
            <v>M030603009</v>
          </cell>
          <cell r="B8294" t="str">
            <v>C90 AC FF PN 10 DN 250 39</v>
          </cell>
          <cell r="C8294" t="str">
            <v>PC</v>
          </cell>
          <cell r="D8294">
            <v>476.06</v>
          </cell>
          <cell r="E8294">
            <v>539.18555600000002</v>
          </cell>
        </row>
        <row r="8295">
          <cell r="A8295" t="str">
            <v>M030603013</v>
          </cell>
          <cell r="B8295" t="str">
            <v>C90 AC FF PN 10 DN 300 52</v>
          </cell>
          <cell r="C8295" t="str">
            <v>PC</v>
          </cell>
          <cell r="D8295">
            <v>499.86</v>
          </cell>
          <cell r="E8295">
            <v>566.141436</v>
          </cell>
        </row>
        <row r="8296">
          <cell r="A8296" t="str">
            <v>M030603017</v>
          </cell>
          <cell r="B8296" t="str">
            <v>C90 AC FF PN 10 DN 350 63</v>
          </cell>
          <cell r="C8296" t="str">
            <v>PC</v>
          </cell>
          <cell r="D8296">
            <v>524.85</v>
          </cell>
          <cell r="E8296">
            <v>594.44511</v>
          </cell>
        </row>
        <row r="8297">
          <cell r="A8297" t="str">
            <v>M030603021</v>
          </cell>
          <cell r="B8297" t="str">
            <v>C90 AC FF PN 10 DN 400 81</v>
          </cell>
          <cell r="C8297" t="str">
            <v>PC</v>
          </cell>
          <cell r="D8297">
            <v>551.09</v>
          </cell>
          <cell r="E8297">
            <v>624.16453400000012</v>
          </cell>
        </row>
        <row r="8298">
          <cell r="A8298" t="str">
            <v>M030603025</v>
          </cell>
          <cell r="B8298" t="str">
            <v>C90 AC FF PN 10 DN 450 114</v>
          </cell>
          <cell r="C8298" t="str">
            <v>PC</v>
          </cell>
          <cell r="D8298">
            <v>578.66</v>
          </cell>
          <cell r="E8298">
            <v>655.39031599999998</v>
          </cell>
        </row>
        <row r="8299">
          <cell r="A8299" t="str">
            <v>M030603029</v>
          </cell>
          <cell r="B8299" t="str">
            <v>C90 AC FF PN 10 DN 500 124</v>
          </cell>
          <cell r="C8299" t="str">
            <v>PC</v>
          </cell>
          <cell r="D8299">
            <v>607.57000000000005</v>
          </cell>
          <cell r="E8299">
            <v>688.13378200000011</v>
          </cell>
        </row>
        <row r="8300">
          <cell r="A8300" t="str">
            <v>M030603033</v>
          </cell>
          <cell r="B8300" t="str">
            <v>C90 AC FF PN 10 DN 550 174</v>
          </cell>
          <cell r="C8300" t="str">
            <v>PC</v>
          </cell>
          <cell r="D8300">
            <v>637.97</v>
          </cell>
          <cell r="E8300">
            <v>722.56482200000005</v>
          </cell>
        </row>
        <row r="8301">
          <cell r="A8301" t="str">
            <v>M030603037</v>
          </cell>
          <cell r="B8301" t="str">
            <v>C90 AC FF PN 10 DN 600 187</v>
          </cell>
          <cell r="C8301" t="str">
            <v>PC</v>
          </cell>
          <cell r="D8301">
            <v>669.86</v>
          </cell>
          <cell r="E8301">
            <v>758.68343600000003</v>
          </cell>
        </row>
        <row r="8302">
          <cell r="A8302" t="str">
            <v>M030604000</v>
          </cell>
          <cell r="B8302" t="str">
            <v>CURVA 90? C/ PE AC FF PN10</v>
          </cell>
        </row>
        <row r="8303">
          <cell r="A8303" t="str">
            <v>M030604001</v>
          </cell>
          <cell r="B8303" t="str">
            <v>CP90 AC FF PN 10 DN 150 30</v>
          </cell>
          <cell r="C8303" t="str">
            <v>PC</v>
          </cell>
          <cell r="D8303">
            <v>473.35</v>
          </cell>
          <cell r="E8303">
            <v>536.11621000000002</v>
          </cell>
        </row>
        <row r="8304">
          <cell r="A8304" t="str">
            <v>M030604005</v>
          </cell>
          <cell r="B8304" t="str">
            <v>CP90 AC FF PN 10 DN 200 43</v>
          </cell>
          <cell r="C8304" t="str">
            <v>PC</v>
          </cell>
          <cell r="D8304">
            <v>476.06</v>
          </cell>
          <cell r="E8304">
            <v>539.18555600000002</v>
          </cell>
        </row>
        <row r="8305">
          <cell r="A8305" t="str">
            <v>M030604009</v>
          </cell>
          <cell r="B8305" t="str">
            <v>CP90 AC FF PN 10 DN 250 56</v>
          </cell>
          <cell r="C8305" t="str">
            <v>PC</v>
          </cell>
          <cell r="D8305">
            <v>499.86</v>
          </cell>
          <cell r="E8305">
            <v>566.141436</v>
          </cell>
        </row>
        <row r="8306">
          <cell r="A8306" t="str">
            <v>M030604013</v>
          </cell>
          <cell r="B8306" t="str">
            <v>CP90 AC FF PN 10 DN 300 74</v>
          </cell>
          <cell r="C8306" t="str">
            <v>PC</v>
          </cell>
          <cell r="D8306">
            <v>524.85</v>
          </cell>
          <cell r="E8306">
            <v>594.44511</v>
          </cell>
        </row>
        <row r="8307">
          <cell r="A8307" t="str">
            <v>M030604017</v>
          </cell>
          <cell r="B8307" t="str">
            <v>CP90 AC FF PN 10 DN 350 90</v>
          </cell>
          <cell r="C8307" t="str">
            <v>PC</v>
          </cell>
          <cell r="D8307">
            <v>551.09</v>
          </cell>
          <cell r="E8307">
            <v>624.16453400000012</v>
          </cell>
        </row>
        <row r="8308">
          <cell r="A8308" t="str">
            <v>M030604021</v>
          </cell>
          <cell r="B8308" t="str">
            <v>CP90 AC FF PN 10 DN 400 115</v>
          </cell>
          <cell r="C8308" t="str">
            <v>PC</v>
          </cell>
          <cell r="D8308">
            <v>578.66</v>
          </cell>
          <cell r="E8308">
            <v>655.39031599999998</v>
          </cell>
        </row>
        <row r="8309">
          <cell r="A8309" t="str">
            <v>M030604025</v>
          </cell>
          <cell r="B8309" t="str">
            <v>CP90 AC FF PN 10 DN 450 155</v>
          </cell>
          <cell r="C8309" t="str">
            <v>PC</v>
          </cell>
          <cell r="D8309">
            <v>607.57000000000005</v>
          </cell>
          <cell r="E8309">
            <v>688.13378200000011</v>
          </cell>
        </row>
        <row r="8310">
          <cell r="A8310" t="str">
            <v>M030604029</v>
          </cell>
          <cell r="B8310" t="str">
            <v>CP90 AC FF PN 10 DN 500 179</v>
          </cell>
          <cell r="C8310" t="str">
            <v>PC</v>
          </cell>
          <cell r="D8310">
            <v>637.97</v>
          </cell>
          <cell r="E8310">
            <v>722.56482200000005</v>
          </cell>
        </row>
        <row r="8311">
          <cell r="A8311" t="str">
            <v>M030604033</v>
          </cell>
          <cell r="B8311" t="str">
            <v>CP90 AC FF PN 10 DN 550 232</v>
          </cell>
          <cell r="C8311" t="str">
            <v>PC</v>
          </cell>
          <cell r="D8311">
            <v>669.86</v>
          </cell>
          <cell r="E8311">
            <v>758.68343600000003</v>
          </cell>
        </row>
        <row r="8312">
          <cell r="A8312" t="str">
            <v>M030604037</v>
          </cell>
          <cell r="B8312" t="str">
            <v>CP90 AC FF PN 10 DN 600 255</v>
          </cell>
          <cell r="C8312" t="str">
            <v>PC</v>
          </cell>
          <cell r="D8312">
            <v>703.35</v>
          </cell>
          <cell r="E8312">
            <v>796.61421000000007</v>
          </cell>
        </row>
        <row r="8313">
          <cell r="A8313" t="str">
            <v>M030605000</v>
          </cell>
          <cell r="B8313" t="str">
            <v>TE AC FFF PN 10</v>
          </cell>
        </row>
        <row r="8314">
          <cell r="A8314" t="str">
            <v>M030605001</v>
          </cell>
          <cell r="B8314" t="str">
            <v>TE AC FFF PN 10 DN 150 25</v>
          </cell>
          <cell r="C8314" t="str">
            <v>PC</v>
          </cell>
          <cell r="D8314">
            <v>677.61</v>
          </cell>
          <cell r="E8314">
            <v>767.46108600000002</v>
          </cell>
        </row>
        <row r="8315">
          <cell r="A8315" t="str">
            <v>M030605005</v>
          </cell>
          <cell r="B8315" t="str">
            <v>TE AC FFF PN 10 DN 200 35</v>
          </cell>
          <cell r="C8315" t="str">
            <v>PC</v>
          </cell>
          <cell r="D8315">
            <v>813.13</v>
          </cell>
          <cell r="E8315">
            <v>920.95103800000004</v>
          </cell>
        </row>
        <row r="8316">
          <cell r="A8316" t="str">
            <v>M030605009</v>
          </cell>
          <cell r="B8316" t="str">
            <v>TE AC FFF PN 10 DN 250 50</v>
          </cell>
          <cell r="C8316" t="str">
            <v>PC</v>
          </cell>
          <cell r="D8316">
            <v>975.76</v>
          </cell>
          <cell r="E8316">
            <v>1105.1457760000001</v>
          </cell>
        </row>
        <row r="8317">
          <cell r="A8317" t="str">
            <v>M030605013</v>
          </cell>
          <cell r="B8317" t="str">
            <v>TE AC FFF PN 10 DN 300 67</v>
          </cell>
          <cell r="C8317" t="str">
            <v>PC</v>
          </cell>
          <cell r="D8317">
            <v>1170.9100000000001</v>
          </cell>
          <cell r="E8317">
            <v>1326.1726660000002</v>
          </cell>
        </row>
        <row r="8318">
          <cell r="A8318" t="str">
            <v>M030605017</v>
          </cell>
          <cell r="B8318" t="str">
            <v>TE AC FFF PN 10 DN 350 85</v>
          </cell>
          <cell r="C8318" t="str">
            <v>PC</v>
          </cell>
          <cell r="D8318">
            <v>1405.09</v>
          </cell>
          <cell r="E8318">
            <v>1591.4049339999999</v>
          </cell>
        </row>
        <row r="8319">
          <cell r="A8319" t="str">
            <v>M030605021</v>
          </cell>
          <cell r="B8319" t="str">
            <v>TE AC FFF PN 10 DN 400 104</v>
          </cell>
          <cell r="C8319" t="str">
            <v>PC</v>
          </cell>
          <cell r="D8319">
            <v>1686.1</v>
          </cell>
          <cell r="E8319">
            <v>1909.67686</v>
          </cell>
        </row>
        <row r="8320">
          <cell r="A8320" t="str">
            <v>M030605025</v>
          </cell>
          <cell r="B8320" t="str">
            <v>TE AC FFF PN 10 DN 450 148</v>
          </cell>
          <cell r="C8320" t="str">
            <v>PC</v>
          </cell>
          <cell r="D8320">
            <v>2023.32</v>
          </cell>
          <cell r="E8320">
            <v>2291.6122319999999</v>
          </cell>
        </row>
        <row r="8321">
          <cell r="A8321" t="str">
            <v>M030605029</v>
          </cell>
          <cell r="B8321" t="str">
            <v>TE AC FFF PN 10 DN 500 158</v>
          </cell>
          <cell r="C8321" t="str">
            <v>PC</v>
          </cell>
          <cell r="D8321">
            <v>2427.98</v>
          </cell>
          <cell r="E8321">
            <v>2749.9301480000004</v>
          </cell>
        </row>
        <row r="8322">
          <cell r="A8322" t="str">
            <v>M030605033</v>
          </cell>
          <cell r="B8322" t="str">
            <v>TE AC FFF PN 10 DN 550 231</v>
          </cell>
          <cell r="C8322" t="str">
            <v>PC</v>
          </cell>
          <cell r="D8322">
            <v>2913.58</v>
          </cell>
          <cell r="E8322">
            <v>3299.9207080000001</v>
          </cell>
        </row>
        <row r="8323">
          <cell r="A8323" t="str">
            <v>M030605037</v>
          </cell>
          <cell r="B8323" t="str">
            <v>TE AC FFF PN 10 DN 600 243</v>
          </cell>
          <cell r="C8323" t="str">
            <v>PC</v>
          </cell>
          <cell r="D8323">
            <v>3883.39</v>
          </cell>
          <cell r="E8323">
            <v>4398.3275139999996</v>
          </cell>
        </row>
        <row r="8324">
          <cell r="A8324" t="str">
            <v>M030606000</v>
          </cell>
          <cell r="B8324" t="str">
            <v>TE DE REDUCAO AC FFF PN 10</v>
          </cell>
        </row>
        <row r="8325">
          <cell r="A8325" t="str">
            <v>M030606001</v>
          </cell>
          <cell r="B8325" t="str">
            <v>TE RD AC FFF PN 10 DN 150 X 50 19</v>
          </cell>
          <cell r="C8325" t="str">
            <v>PC</v>
          </cell>
          <cell r="D8325">
            <v>711.49</v>
          </cell>
          <cell r="E8325">
            <v>805.833574</v>
          </cell>
        </row>
        <row r="8326">
          <cell r="A8326" t="str">
            <v>M030606005</v>
          </cell>
          <cell r="B8326" t="str">
            <v>TE RD AC FFF PN 10 DN 150 X 75 21</v>
          </cell>
          <cell r="C8326" t="str">
            <v>PC</v>
          </cell>
          <cell r="D8326">
            <v>725.72</v>
          </cell>
          <cell r="E8326">
            <v>821.9504720000001</v>
          </cell>
        </row>
        <row r="8327">
          <cell r="A8327" t="str">
            <v>M030606009</v>
          </cell>
          <cell r="B8327" t="str">
            <v>TE RD AC FFF PN 10 DN 150 X 100 22</v>
          </cell>
          <cell r="C8327" t="str">
            <v>PC</v>
          </cell>
          <cell r="D8327">
            <v>740.24</v>
          </cell>
          <cell r="E8327">
            <v>838.39582400000006</v>
          </cell>
        </row>
        <row r="8328">
          <cell r="A8328" t="str">
            <v>M030606013</v>
          </cell>
          <cell r="B8328" t="str">
            <v>TE RD AC FFF PN 10 DN 200 X 50 24</v>
          </cell>
          <cell r="C8328" t="str">
            <v>PC</v>
          </cell>
          <cell r="D8328">
            <v>755.04</v>
          </cell>
          <cell r="E8328">
            <v>855.15830400000004</v>
          </cell>
        </row>
        <row r="8329">
          <cell r="A8329" t="str">
            <v>M030606017</v>
          </cell>
          <cell r="B8329" t="str">
            <v>TE RD AC FFF PN 10 DN 200 X 75 27</v>
          </cell>
          <cell r="C8329" t="str">
            <v>PC</v>
          </cell>
          <cell r="D8329">
            <v>770.14</v>
          </cell>
          <cell r="E8329">
            <v>872.26056400000004</v>
          </cell>
        </row>
        <row r="8330">
          <cell r="A8330" t="str">
            <v>M030606021</v>
          </cell>
          <cell r="B8330" t="str">
            <v>TE RD AC FFF PN 10 DN 200 X 100 28</v>
          </cell>
          <cell r="C8330" t="str">
            <v>PC</v>
          </cell>
          <cell r="D8330">
            <v>785.54</v>
          </cell>
          <cell r="E8330">
            <v>889.70260399999995</v>
          </cell>
        </row>
        <row r="8331">
          <cell r="A8331" t="str">
            <v>M030606025</v>
          </cell>
          <cell r="B8331" t="str">
            <v>TE RD AC FFF PN 10 DN 200 X 150 31</v>
          </cell>
          <cell r="C8331" t="str">
            <v>PC</v>
          </cell>
          <cell r="D8331">
            <v>801.26</v>
          </cell>
          <cell r="E8331">
            <v>907.50707599999998</v>
          </cell>
        </row>
        <row r="8332">
          <cell r="A8332" t="str">
            <v>M030606029</v>
          </cell>
          <cell r="B8332" t="str">
            <v>TE RD AC FFF PN 10 DN 250 X 50 33</v>
          </cell>
          <cell r="C8332" t="str">
            <v>PC</v>
          </cell>
          <cell r="D8332">
            <v>817.28</v>
          </cell>
          <cell r="E8332">
            <v>925.65132800000003</v>
          </cell>
        </row>
        <row r="8333">
          <cell r="A8333" t="str">
            <v>M030606033</v>
          </cell>
          <cell r="B8333" t="str">
            <v>TE RD AC FFF PN 10 DN 250 X 75 35</v>
          </cell>
          <cell r="C8333" t="str">
            <v>PC</v>
          </cell>
          <cell r="D8333">
            <v>833.63</v>
          </cell>
          <cell r="E8333">
            <v>944.16933800000004</v>
          </cell>
        </row>
        <row r="8334">
          <cell r="A8334" t="str">
            <v>M030606037</v>
          </cell>
          <cell r="B8334" t="str">
            <v>TE RD AC FFF PN 10 DN 250 X 100 37</v>
          </cell>
          <cell r="C8334" t="str">
            <v>PC</v>
          </cell>
          <cell r="D8334">
            <v>850.3</v>
          </cell>
          <cell r="E8334">
            <v>963.04977999999994</v>
          </cell>
        </row>
        <row r="8335">
          <cell r="A8335" t="str">
            <v>M030606041</v>
          </cell>
          <cell r="B8335" t="str">
            <v>TE RD AC FFF PN 10 DN 250 X 150 40</v>
          </cell>
          <cell r="C8335" t="str">
            <v>PC</v>
          </cell>
          <cell r="D8335">
            <v>867.3</v>
          </cell>
          <cell r="E8335">
            <v>982.30398000000002</v>
          </cell>
        </row>
        <row r="8336">
          <cell r="A8336" t="str">
            <v>M030606045</v>
          </cell>
          <cell r="B8336" t="str">
            <v>TE RD AC FFF PN 10 DN 250 X 200 44</v>
          </cell>
          <cell r="C8336" t="str">
            <v>PC</v>
          </cell>
          <cell r="D8336">
            <v>884.65</v>
          </cell>
          <cell r="E8336">
            <v>1001.9545900000001</v>
          </cell>
        </row>
        <row r="8337">
          <cell r="A8337" t="str">
            <v>M030606049</v>
          </cell>
          <cell r="B8337" t="str">
            <v>TE RD AC FFF PN 10 DN 300 X 50 42</v>
          </cell>
          <cell r="C8337" t="str">
            <v>PC</v>
          </cell>
          <cell r="D8337">
            <v>902.34</v>
          </cell>
          <cell r="E8337">
            <v>1021.9902840000001</v>
          </cell>
        </row>
        <row r="8338">
          <cell r="A8338" t="str">
            <v>M030606053</v>
          </cell>
          <cell r="B8338" t="str">
            <v>TE RD AC FFF PN 10 DN 300 X 75 45</v>
          </cell>
          <cell r="C8338" t="str">
            <v>PC</v>
          </cell>
          <cell r="D8338">
            <v>920.39</v>
          </cell>
          <cell r="E8338">
            <v>1042.433714</v>
          </cell>
        </row>
        <row r="8339">
          <cell r="A8339" t="str">
            <v>M030606057</v>
          </cell>
          <cell r="B8339" t="str">
            <v>TE RD AC FFF PN 10 DN 300 X 100 46</v>
          </cell>
          <cell r="C8339" t="str">
            <v>PC</v>
          </cell>
          <cell r="D8339">
            <v>938.8</v>
          </cell>
          <cell r="E8339">
            <v>1063.2848799999999</v>
          </cell>
        </row>
        <row r="8340">
          <cell r="A8340" t="str">
            <v>M030606061</v>
          </cell>
          <cell r="B8340" t="str">
            <v>TE RD AC FFF PN 10 DN 300 X 150 49</v>
          </cell>
          <cell r="C8340" t="str">
            <v>PC</v>
          </cell>
          <cell r="D8340">
            <v>957.57</v>
          </cell>
          <cell r="E8340">
            <v>1084.5437820000002</v>
          </cell>
        </row>
        <row r="8341">
          <cell r="A8341" t="str">
            <v>M030606065</v>
          </cell>
          <cell r="B8341" t="str">
            <v>TE RD AC FFF PN 10 DN 300 X 200 53</v>
          </cell>
          <cell r="C8341" t="str">
            <v>PC</v>
          </cell>
          <cell r="D8341">
            <v>976.73</v>
          </cell>
          <cell r="E8341">
            <v>1106.244398</v>
          </cell>
        </row>
        <row r="8342">
          <cell r="A8342" t="str">
            <v>M030606069</v>
          </cell>
          <cell r="B8342" t="str">
            <v>TE RD AC FFF PN 10 DN 300 X 250 59</v>
          </cell>
          <cell r="C8342" t="str">
            <v>PC</v>
          </cell>
          <cell r="D8342">
            <v>996.26</v>
          </cell>
          <cell r="E8342">
            <v>1128.3640760000001</v>
          </cell>
        </row>
        <row r="8343">
          <cell r="A8343" t="str">
            <v>M030606073</v>
          </cell>
          <cell r="B8343" t="str">
            <v>TE RD AC FFF PN 10 DN 350 X 50 53</v>
          </cell>
          <cell r="C8343" t="str">
            <v>PC</v>
          </cell>
          <cell r="D8343">
            <v>1016.19</v>
          </cell>
          <cell r="E8343">
            <v>1150.9367940000002</v>
          </cell>
        </row>
        <row r="8344">
          <cell r="A8344" t="str">
            <v>M030606077</v>
          </cell>
          <cell r="B8344" t="str">
            <v>TE RD AC FFF PN 10 DN 350 X 75 55</v>
          </cell>
          <cell r="C8344" t="str">
            <v>PC</v>
          </cell>
          <cell r="D8344">
            <v>1036.51</v>
          </cell>
          <cell r="E8344">
            <v>1173.9512260000001</v>
          </cell>
        </row>
        <row r="8345">
          <cell r="A8345" t="str">
            <v>M030606081</v>
          </cell>
          <cell r="B8345" t="str">
            <v>TE RD AC FFF PN 10 DN 350 X 100 56</v>
          </cell>
          <cell r="C8345" t="str">
            <v>PC</v>
          </cell>
          <cell r="D8345">
            <v>1057.24</v>
          </cell>
          <cell r="E8345">
            <v>1197.430024</v>
          </cell>
        </row>
        <row r="8346">
          <cell r="A8346" t="str">
            <v>M030606085</v>
          </cell>
          <cell r="B8346" t="str">
            <v>TE RD AC FFF PN 10 DN 350 X 150 60</v>
          </cell>
          <cell r="C8346" t="str">
            <v>PC</v>
          </cell>
          <cell r="D8346">
            <v>1078.3800000000001</v>
          </cell>
          <cell r="E8346">
            <v>1221.3731880000003</v>
          </cell>
        </row>
        <row r="8347">
          <cell r="A8347" t="str">
            <v>M030606089</v>
          </cell>
          <cell r="B8347" t="str">
            <v>TE RD AC FFF PN 10 DN 350 X 200 65</v>
          </cell>
          <cell r="C8347" t="str">
            <v>PC</v>
          </cell>
          <cell r="D8347">
            <v>1099.95</v>
          </cell>
          <cell r="E8347">
            <v>1245.8033700000001</v>
          </cell>
        </row>
        <row r="8348">
          <cell r="A8348" t="str">
            <v>M030606093</v>
          </cell>
          <cell r="B8348" t="str">
            <v>TE RD AC FFF PN 10 DN 350 X 250 71</v>
          </cell>
          <cell r="C8348" t="str">
            <v>PC</v>
          </cell>
          <cell r="D8348">
            <v>1121.95</v>
          </cell>
          <cell r="E8348">
            <v>1270.7205700000002</v>
          </cell>
        </row>
        <row r="8349">
          <cell r="A8349" t="str">
            <v>M030606097</v>
          </cell>
          <cell r="B8349" t="str">
            <v>TE RD AC FFF PN 10 DN 350 X 300 76</v>
          </cell>
          <cell r="C8349" t="str">
            <v>PC</v>
          </cell>
          <cell r="D8349">
            <v>1144.3900000000001</v>
          </cell>
          <cell r="E8349">
            <v>1296.1361140000001</v>
          </cell>
        </row>
        <row r="8350">
          <cell r="A8350" t="str">
            <v>M030606101</v>
          </cell>
          <cell r="B8350" t="str">
            <v>TE RD AC FFF PN 10 DN 400 X 50 62</v>
          </cell>
          <cell r="C8350" t="str">
            <v>PC</v>
          </cell>
          <cell r="D8350">
            <v>1167.28</v>
          </cell>
          <cell r="E8350">
            <v>1322.061328</v>
          </cell>
        </row>
        <row r="8351">
          <cell r="A8351" t="str">
            <v>M030606105</v>
          </cell>
          <cell r="B8351" t="str">
            <v>TE RD AC FFF PN 10 DN 400 X 100 67</v>
          </cell>
          <cell r="C8351" t="str">
            <v>PC</v>
          </cell>
          <cell r="D8351">
            <v>1190.6199999999999</v>
          </cell>
          <cell r="E8351">
            <v>1348.496212</v>
          </cell>
        </row>
        <row r="8352">
          <cell r="A8352" t="str">
            <v>M030606109</v>
          </cell>
          <cell r="B8352" t="str">
            <v>TE RD AC FFF PN 10 DN 400 X 150 71</v>
          </cell>
          <cell r="C8352" t="str">
            <v>PC</v>
          </cell>
          <cell r="D8352">
            <v>1214.44</v>
          </cell>
          <cell r="E8352">
            <v>1375.4747440000001</v>
          </cell>
        </row>
        <row r="8353">
          <cell r="A8353" t="str">
            <v>M030606113</v>
          </cell>
          <cell r="B8353" t="str">
            <v>TE RD AC FFF PN 10 DN 400 X 200 76</v>
          </cell>
          <cell r="C8353" t="str">
            <v>PC</v>
          </cell>
          <cell r="D8353">
            <v>1238.72</v>
          </cell>
          <cell r="E8353">
            <v>1402.9742720000002</v>
          </cell>
        </row>
        <row r="8354">
          <cell r="A8354" t="str">
            <v>M030606117</v>
          </cell>
          <cell r="B8354" t="str">
            <v>TE RD AC FFF PN 10 DN 400 X 250 82</v>
          </cell>
          <cell r="C8354" t="str">
            <v>PC</v>
          </cell>
          <cell r="D8354">
            <v>1263.5</v>
          </cell>
          <cell r="E8354">
            <v>1431.0401000000002</v>
          </cell>
        </row>
        <row r="8355">
          <cell r="A8355" t="str">
            <v>M030606121</v>
          </cell>
          <cell r="B8355" t="str">
            <v>TE RD AC FFF PN 10 DN 400 X 300 87</v>
          </cell>
          <cell r="C8355" t="str">
            <v>PC</v>
          </cell>
          <cell r="D8355">
            <v>1288.77</v>
          </cell>
          <cell r="E8355">
            <v>1459.6609020000001</v>
          </cell>
        </row>
        <row r="8356">
          <cell r="A8356" t="str">
            <v>M030606125</v>
          </cell>
          <cell r="B8356" t="str">
            <v>TE RD AC FFF PN 10 DN 400 X 350 95</v>
          </cell>
          <cell r="C8356" t="str">
            <v>PC</v>
          </cell>
          <cell r="D8356">
            <v>1314.54</v>
          </cell>
          <cell r="E8356">
            <v>1488.8480039999999</v>
          </cell>
        </row>
        <row r="8357">
          <cell r="A8357" t="str">
            <v>M030606129</v>
          </cell>
          <cell r="B8357" t="str">
            <v>TE RD AC FFF PN 10 DN 450 X 50 90</v>
          </cell>
          <cell r="C8357" t="str">
            <v>PC</v>
          </cell>
          <cell r="D8357">
            <v>1340.83</v>
          </cell>
          <cell r="E8357">
            <v>1518.6240579999999</v>
          </cell>
        </row>
        <row r="8358">
          <cell r="A8358" t="str">
            <v>M030606133</v>
          </cell>
          <cell r="B8358" t="str">
            <v>TE RD AC FFF PN 10 DN 450 X 100 95</v>
          </cell>
          <cell r="C8358" t="str">
            <v>PC</v>
          </cell>
          <cell r="D8358">
            <v>1367.65</v>
          </cell>
          <cell r="E8358">
            <v>1549.0003900000002</v>
          </cell>
        </row>
        <row r="8359">
          <cell r="A8359" t="str">
            <v>M030606137</v>
          </cell>
          <cell r="B8359" t="str">
            <v>TE RD AC FFF PN 10 DN 450 X 150 99</v>
          </cell>
          <cell r="C8359" t="str">
            <v>PC</v>
          </cell>
          <cell r="D8359">
            <v>1395</v>
          </cell>
          <cell r="E8359">
            <v>1579.9770000000001</v>
          </cell>
        </row>
        <row r="8360">
          <cell r="A8360" t="str">
            <v>M030606141</v>
          </cell>
          <cell r="B8360" t="str">
            <v>TE RD AC FFF PN 10 DN 450 X 200 105</v>
          </cell>
          <cell r="C8360" t="str">
            <v>PC</v>
          </cell>
          <cell r="D8360">
            <v>1422.9</v>
          </cell>
          <cell r="E8360">
            <v>1611.5765400000003</v>
          </cell>
        </row>
        <row r="8361">
          <cell r="A8361" t="str">
            <v>M030606145</v>
          </cell>
          <cell r="B8361" t="str">
            <v>TE RD AC FFF PN 10 DN 450 X 250 111</v>
          </cell>
          <cell r="C8361" t="str">
            <v>PC</v>
          </cell>
          <cell r="D8361">
            <v>1451.36</v>
          </cell>
          <cell r="E8361">
            <v>1643.810336</v>
          </cell>
        </row>
        <row r="8362">
          <cell r="A8362" t="str">
            <v>M030606149</v>
          </cell>
          <cell r="B8362" t="str">
            <v>TE RD AC FFF PN 10 DN 450 X 300 116</v>
          </cell>
          <cell r="C8362" t="str">
            <v>PC</v>
          </cell>
          <cell r="D8362">
            <v>1480.39</v>
          </cell>
          <cell r="E8362">
            <v>1676.6897140000001</v>
          </cell>
        </row>
        <row r="8363">
          <cell r="A8363" t="str">
            <v>M030606153</v>
          </cell>
          <cell r="B8363" t="str">
            <v>TE RD AC FFF PN 10 DN 450 X 350 124</v>
          </cell>
          <cell r="C8363" t="str">
            <v>PC</v>
          </cell>
          <cell r="D8363">
            <v>1510</v>
          </cell>
          <cell r="E8363">
            <v>1710.2260000000001</v>
          </cell>
        </row>
        <row r="8364">
          <cell r="A8364" t="str">
            <v>M030606157</v>
          </cell>
          <cell r="B8364" t="str">
            <v>TE RD AC FFF PN 10 DN 450 X 400 131</v>
          </cell>
          <cell r="C8364" t="str">
            <v>PC</v>
          </cell>
          <cell r="D8364">
            <v>1540.2</v>
          </cell>
          <cell r="E8364">
            <v>1744.4305200000001</v>
          </cell>
        </row>
        <row r="8365">
          <cell r="A8365" t="str">
            <v>M030606161</v>
          </cell>
          <cell r="B8365" t="str">
            <v>TE RD AC FFF PN 10 DN 500 X 50 88</v>
          </cell>
          <cell r="C8365" t="str">
            <v>PC</v>
          </cell>
          <cell r="D8365">
            <v>1571</v>
          </cell>
          <cell r="E8365">
            <v>1779.3146000000002</v>
          </cell>
        </row>
        <row r="8366">
          <cell r="A8366" t="str">
            <v>M030606165</v>
          </cell>
          <cell r="B8366" t="str">
            <v>TE RD AC FFF PN 10 DN 500 X 100 94</v>
          </cell>
          <cell r="C8366" t="str">
            <v>PC</v>
          </cell>
          <cell r="D8366">
            <v>1602.42</v>
          </cell>
          <cell r="E8366">
            <v>1814.9008920000001</v>
          </cell>
        </row>
        <row r="8367">
          <cell r="A8367" t="str">
            <v>M030606169</v>
          </cell>
          <cell r="B8367" t="str">
            <v>TE RD AC FFF PN 10 DN 500 X 150 99</v>
          </cell>
          <cell r="C8367" t="str">
            <v>PC</v>
          </cell>
          <cell r="D8367">
            <v>1634.47</v>
          </cell>
          <cell r="E8367">
            <v>1851.200722</v>
          </cell>
        </row>
        <row r="8368">
          <cell r="A8368" t="str">
            <v>M030606173</v>
          </cell>
          <cell r="B8368" t="str">
            <v>TE RD AC FFF PN 10 DN 500 X 200 105</v>
          </cell>
          <cell r="C8368" t="str">
            <v>PC</v>
          </cell>
          <cell r="D8368">
            <v>1667.16</v>
          </cell>
          <cell r="E8368">
            <v>1888.2254160000002</v>
          </cell>
        </row>
        <row r="8369">
          <cell r="A8369" t="str">
            <v>M030606177</v>
          </cell>
          <cell r="B8369" t="str">
            <v>TE RD AC FFF PN 10 DN 500 X 250 111</v>
          </cell>
          <cell r="C8369" t="str">
            <v>PC</v>
          </cell>
          <cell r="D8369">
            <v>1700.5</v>
          </cell>
          <cell r="E8369">
            <v>1925.9863</v>
          </cell>
        </row>
        <row r="8370">
          <cell r="A8370" t="str">
            <v>M030606181</v>
          </cell>
          <cell r="B8370" t="str">
            <v>TE RD AC FFF PN 10 DN 500 X 300 118</v>
          </cell>
          <cell r="C8370" t="str">
            <v>PC</v>
          </cell>
          <cell r="D8370">
            <v>1734.51</v>
          </cell>
          <cell r="E8370">
            <v>1964.506026</v>
          </cell>
        </row>
        <row r="8371">
          <cell r="A8371" t="str">
            <v>M030606185</v>
          </cell>
          <cell r="B8371" t="str">
            <v>TE RD AC FFF PN 10 DN 500 X 350 127</v>
          </cell>
          <cell r="C8371" t="str">
            <v>PC</v>
          </cell>
          <cell r="D8371">
            <v>1769.2</v>
          </cell>
          <cell r="E8371">
            <v>2003.7959200000003</v>
          </cell>
        </row>
        <row r="8372">
          <cell r="A8372" t="str">
            <v>M030606189</v>
          </cell>
          <cell r="B8372" t="str">
            <v>TE RD AC FFF PN 10 DN 500 X 400 134</v>
          </cell>
          <cell r="C8372" t="str">
            <v>PC</v>
          </cell>
          <cell r="D8372">
            <v>1804.59</v>
          </cell>
          <cell r="E8372">
            <v>2043.8786339999999</v>
          </cell>
        </row>
        <row r="8373">
          <cell r="A8373" t="str">
            <v>M030606193</v>
          </cell>
          <cell r="B8373" t="str">
            <v>TE RD AC FFF PN 10 DN 500 X 450 150</v>
          </cell>
          <cell r="C8373" t="str">
            <v>PC</v>
          </cell>
          <cell r="D8373">
            <v>1840.68</v>
          </cell>
          <cell r="E8373">
            <v>2084.7541680000004</v>
          </cell>
        </row>
        <row r="8374">
          <cell r="A8374" t="str">
            <v>M030606197</v>
          </cell>
          <cell r="B8374" t="str">
            <v>TE RD AC FFF PN 10 DN 550 X 50 133</v>
          </cell>
          <cell r="C8374" t="str">
            <v>PC</v>
          </cell>
          <cell r="D8374">
            <v>1877.49</v>
          </cell>
          <cell r="E8374">
            <v>2126.445174</v>
          </cell>
        </row>
        <row r="8375">
          <cell r="A8375" t="str">
            <v>M030606201</v>
          </cell>
          <cell r="B8375" t="str">
            <v>TE RD AC FFF PN 10 DN 550 X 100 139</v>
          </cell>
          <cell r="C8375" t="str">
            <v>PC</v>
          </cell>
          <cell r="D8375">
            <v>1915.04</v>
          </cell>
          <cell r="E8375">
            <v>2168.9743039999998</v>
          </cell>
        </row>
        <row r="8376">
          <cell r="A8376" t="str">
            <v>M030606205</v>
          </cell>
          <cell r="B8376" t="str">
            <v>TE RD AC FFF PN 10 DN 550 X 150 144</v>
          </cell>
          <cell r="C8376" t="str">
            <v>PC</v>
          </cell>
          <cell r="D8376">
            <v>1953.34</v>
          </cell>
          <cell r="E8376">
            <v>2212.3528839999999</v>
          </cell>
        </row>
        <row r="8377">
          <cell r="A8377" t="str">
            <v>M030606209</v>
          </cell>
          <cell r="B8377" t="str">
            <v>TE RD AC FFF PN 10 DN 550 X 200 150</v>
          </cell>
          <cell r="C8377" t="str">
            <v>PC</v>
          </cell>
          <cell r="D8377">
            <v>1992.41</v>
          </cell>
          <cell r="E8377">
            <v>2256.6035660000002</v>
          </cell>
        </row>
        <row r="8378">
          <cell r="A8378" t="str">
            <v>M030606213</v>
          </cell>
          <cell r="B8378" t="str">
            <v>TE RD AC FFF PN 10 DN 550 X 250 157</v>
          </cell>
          <cell r="C8378" t="str">
            <v>PC</v>
          </cell>
          <cell r="D8378">
            <v>2032.26</v>
          </cell>
          <cell r="E8378">
            <v>2301.7376760000002</v>
          </cell>
        </row>
        <row r="8379">
          <cell r="A8379" t="str">
            <v>M030606217</v>
          </cell>
          <cell r="B8379" t="str">
            <v>TE RD AC FFF PN 10 DN 550 X 300 164</v>
          </cell>
          <cell r="C8379" t="str">
            <v>PC</v>
          </cell>
          <cell r="D8379">
            <v>2072.9</v>
          </cell>
          <cell r="E8379">
            <v>2347.7665400000001</v>
          </cell>
        </row>
        <row r="8380">
          <cell r="A8380" t="str">
            <v>M030606221</v>
          </cell>
          <cell r="B8380" t="str">
            <v>TE RD AC FFF PN 10 DN 550 X 350 173</v>
          </cell>
          <cell r="C8380" t="str">
            <v>PC</v>
          </cell>
          <cell r="D8380">
            <v>2114.36</v>
          </cell>
          <cell r="E8380">
            <v>2394.7241360000003</v>
          </cell>
        </row>
        <row r="8381">
          <cell r="A8381" t="str">
            <v>M030606225</v>
          </cell>
          <cell r="B8381" t="str">
            <v>TE RD AC FFF PN 10 DN 550 X 400 181</v>
          </cell>
          <cell r="C8381" t="str">
            <v>PC</v>
          </cell>
          <cell r="D8381">
            <v>2156.65</v>
          </cell>
          <cell r="E8381">
            <v>2442.6217900000001</v>
          </cell>
        </row>
        <row r="8382">
          <cell r="A8382" t="str">
            <v>M030606229</v>
          </cell>
          <cell r="B8382" t="str">
            <v>TE RD AC FFF PN 10 DN 550 X 450 197</v>
          </cell>
          <cell r="C8382" t="str">
            <v>PC</v>
          </cell>
          <cell r="D8382">
            <v>2199.7800000000002</v>
          </cell>
          <cell r="E8382">
            <v>2491.4708280000004</v>
          </cell>
        </row>
        <row r="8383">
          <cell r="A8383" t="str">
            <v>M030606233</v>
          </cell>
          <cell r="B8383" t="str">
            <v>TE RD AC FFF PN 10 DN 550 X 500 200</v>
          </cell>
          <cell r="C8383" t="str">
            <v>PC</v>
          </cell>
          <cell r="D8383">
            <v>2243.7800000000002</v>
          </cell>
          <cell r="E8383">
            <v>2541.3052280000002</v>
          </cell>
        </row>
        <row r="8384">
          <cell r="A8384" t="str">
            <v>M030606237</v>
          </cell>
          <cell r="B8384" t="str">
            <v>TE RD AC FFF PN 10 DN 600 X 50 132</v>
          </cell>
          <cell r="C8384" t="str">
            <v>PC</v>
          </cell>
          <cell r="D8384">
            <v>2288.65</v>
          </cell>
          <cell r="E8384">
            <v>2592.1249900000003</v>
          </cell>
        </row>
        <row r="8385">
          <cell r="A8385" t="str">
            <v>M030606241</v>
          </cell>
          <cell r="B8385" t="str">
            <v>TE RD AC FFF PN 10 DN 600 X 100 139</v>
          </cell>
          <cell r="C8385" t="str">
            <v>PC</v>
          </cell>
          <cell r="D8385">
            <v>2334.4299999999998</v>
          </cell>
          <cell r="E8385">
            <v>2643.975418</v>
          </cell>
        </row>
        <row r="8386">
          <cell r="A8386" t="str">
            <v>M030606245</v>
          </cell>
          <cell r="B8386" t="str">
            <v>TE RD AC FFF PN 10 DN 600 X 150 145</v>
          </cell>
          <cell r="C8386" t="str">
            <v>PC</v>
          </cell>
          <cell r="D8386">
            <v>2381.11</v>
          </cell>
          <cell r="E8386">
            <v>2696.8451860000005</v>
          </cell>
        </row>
        <row r="8387">
          <cell r="A8387" t="str">
            <v>M030606249</v>
          </cell>
          <cell r="B8387" t="str">
            <v>TE RD AC FFF PN 10 DN 600 X 200 152</v>
          </cell>
          <cell r="C8387" t="str">
            <v>PC</v>
          </cell>
          <cell r="D8387">
            <v>2428.7399999999998</v>
          </cell>
          <cell r="E8387">
            <v>2750.7909239999999</v>
          </cell>
        </row>
        <row r="8388">
          <cell r="A8388" t="str">
            <v>M030606253</v>
          </cell>
          <cell r="B8388" t="str">
            <v>TE RD AC FFF PN 10 DN 600 X 250 160</v>
          </cell>
          <cell r="C8388" t="str">
            <v>PC</v>
          </cell>
          <cell r="D8388">
            <v>2477.31</v>
          </cell>
          <cell r="E8388">
            <v>2805.8013059999998</v>
          </cell>
        </row>
        <row r="8389">
          <cell r="A8389" t="str">
            <v>M030606257</v>
          </cell>
          <cell r="B8389" t="str">
            <v>TE RD AC FFF PN 10 DN 600 X 300 167</v>
          </cell>
          <cell r="C8389" t="str">
            <v>PC</v>
          </cell>
          <cell r="D8389">
            <v>2526.86</v>
          </cell>
          <cell r="E8389">
            <v>2861.9216360000005</v>
          </cell>
        </row>
        <row r="8390">
          <cell r="A8390" t="str">
            <v>M030606261</v>
          </cell>
          <cell r="B8390" t="str">
            <v>TE RD AC FFF PN 10 DN 600 X 350 177</v>
          </cell>
          <cell r="C8390" t="str">
            <v>PC</v>
          </cell>
          <cell r="D8390">
            <v>2577.39</v>
          </cell>
          <cell r="E8390">
            <v>2919.151914</v>
          </cell>
        </row>
        <row r="8391">
          <cell r="A8391" t="str">
            <v>M030606265</v>
          </cell>
          <cell r="B8391" t="str">
            <v>TE RD AC FFF PN 10 DN 600 X 400 186</v>
          </cell>
          <cell r="C8391" t="str">
            <v>PC</v>
          </cell>
          <cell r="D8391">
            <v>2628.94</v>
          </cell>
          <cell r="E8391">
            <v>2977.5374440000001</v>
          </cell>
        </row>
        <row r="8392">
          <cell r="A8392" t="str">
            <v>M030606269</v>
          </cell>
          <cell r="B8392" t="str">
            <v>TE RD AC FFF PN 10 DN 600 X 450 203</v>
          </cell>
          <cell r="C8392" t="str">
            <v>PC</v>
          </cell>
          <cell r="D8392">
            <v>2681.52</v>
          </cell>
          <cell r="E8392">
            <v>3037.0895519999999</v>
          </cell>
        </row>
        <row r="8393">
          <cell r="A8393" t="str">
            <v>M030606273</v>
          </cell>
          <cell r="B8393" t="str">
            <v>TE RD AC FFF PN 10 DN 600 X 500 205</v>
          </cell>
          <cell r="C8393" t="str">
            <v>PC</v>
          </cell>
          <cell r="D8393">
            <v>2735.15</v>
          </cell>
          <cell r="E8393">
            <v>3097.8308900000002</v>
          </cell>
        </row>
        <row r="8394">
          <cell r="A8394" t="str">
            <v>M030606277</v>
          </cell>
          <cell r="B8394" t="str">
            <v>TE RD AC FFF PN 10 DN 600 X 550 231</v>
          </cell>
          <cell r="C8394" t="str">
            <v>PC</v>
          </cell>
          <cell r="D8394">
            <v>2789.85</v>
          </cell>
          <cell r="E8394">
            <v>3159.7841100000001</v>
          </cell>
        </row>
        <row r="8395">
          <cell r="A8395" t="str">
            <v>M030607000</v>
          </cell>
          <cell r="B8395" t="str">
            <v>CRUZETA AC FFFF PN 10</v>
          </cell>
        </row>
        <row r="8396">
          <cell r="A8396" t="str">
            <v>M030607001</v>
          </cell>
          <cell r="B8396" t="str">
            <v>X AC FFFF PN 10 DN 150 33,000 kg</v>
          </cell>
          <cell r="C8396" t="str">
            <v>PC</v>
          </cell>
          <cell r="D8396">
            <v>902.81</v>
          </cell>
          <cell r="E8396">
            <v>1022.522606</v>
          </cell>
        </row>
        <row r="8397">
          <cell r="A8397" t="str">
            <v>M030607005</v>
          </cell>
          <cell r="B8397" t="str">
            <v>X AC FFFF PN 10 DN 200 45,000 kg</v>
          </cell>
          <cell r="C8397" t="str">
            <v>PC</v>
          </cell>
          <cell r="D8397">
            <v>947.95</v>
          </cell>
          <cell r="E8397">
            <v>1073.6481700000002</v>
          </cell>
        </row>
        <row r="8398">
          <cell r="A8398" t="str">
            <v>M030607009</v>
          </cell>
          <cell r="B8398" t="str">
            <v>X AC FFFF PN 10 DN 250 64,000 kg</v>
          </cell>
          <cell r="C8398" t="str">
            <v>PC</v>
          </cell>
          <cell r="D8398">
            <v>995.35</v>
          </cell>
          <cell r="E8398">
            <v>1127.3334100000002</v>
          </cell>
        </row>
        <row r="8399">
          <cell r="A8399" t="str">
            <v>M030607013</v>
          </cell>
          <cell r="B8399" t="str">
            <v>X AC FFFF PN 10 DN 300 84,000 kg</v>
          </cell>
          <cell r="C8399" t="str">
            <v>PC</v>
          </cell>
          <cell r="D8399">
            <v>1045.1199999999999</v>
          </cell>
          <cell r="E8399">
            <v>1183.702912</v>
          </cell>
        </row>
        <row r="8400">
          <cell r="A8400" t="str">
            <v>M030607017</v>
          </cell>
          <cell r="B8400" t="str">
            <v>X AC FFFF PN 10 DN 350 108,000 kg</v>
          </cell>
          <cell r="C8400" t="str">
            <v>PC</v>
          </cell>
          <cell r="D8400">
            <v>1097.3800000000001</v>
          </cell>
          <cell r="E8400">
            <v>1242.8925880000002</v>
          </cell>
        </row>
        <row r="8401">
          <cell r="A8401" t="str">
            <v>M030607021</v>
          </cell>
          <cell r="B8401" t="str">
            <v>X AC FFFF PN 10 DN 400 133,000 kg</v>
          </cell>
          <cell r="C8401" t="str">
            <v>PC</v>
          </cell>
          <cell r="D8401">
            <v>1152.24</v>
          </cell>
          <cell r="E8401">
            <v>1305.027024</v>
          </cell>
        </row>
        <row r="8402">
          <cell r="A8402" t="str">
            <v>M030607025</v>
          </cell>
          <cell r="B8402" t="str">
            <v>X AC FFFF PN 10 DN 450 190,000 kg</v>
          </cell>
          <cell r="C8402" t="str">
            <v>PC</v>
          </cell>
          <cell r="D8402">
            <v>1209.8599999999999</v>
          </cell>
          <cell r="E8402">
            <v>1370.2874359999998</v>
          </cell>
        </row>
        <row r="8403">
          <cell r="A8403" t="str">
            <v>M030607029</v>
          </cell>
          <cell r="B8403" t="str">
            <v>X AC FFFF PN 10 DN 500 199,000 kg</v>
          </cell>
          <cell r="C8403" t="str">
            <v>PC</v>
          </cell>
          <cell r="D8403">
            <v>1270.3499999999999</v>
          </cell>
          <cell r="E8403">
            <v>1438.7984099999999</v>
          </cell>
        </row>
        <row r="8404">
          <cell r="A8404" t="str">
            <v>M030607033</v>
          </cell>
          <cell r="B8404" t="str">
            <v>X AC FFFF PN 10 DN 550 294,000 kg</v>
          </cell>
          <cell r="C8404" t="str">
            <v>PC</v>
          </cell>
          <cell r="D8404">
            <v>1333.87</v>
          </cell>
          <cell r="E8404">
            <v>1510.741162</v>
          </cell>
        </row>
        <row r="8405">
          <cell r="A8405" t="str">
            <v>M030607037</v>
          </cell>
          <cell r="B8405" t="str">
            <v>X AC FFFF PN 10 DN 600 305,000 kg</v>
          </cell>
          <cell r="C8405" t="str">
            <v>PC</v>
          </cell>
          <cell r="D8405">
            <v>1400.56</v>
          </cell>
          <cell r="E8405">
            <v>1586.2742559999999</v>
          </cell>
        </row>
        <row r="8406">
          <cell r="A8406" t="str">
            <v>M030608000</v>
          </cell>
          <cell r="B8406" t="str">
            <v>CRUZETA DE REDUCAO AC FFFF PN 10</v>
          </cell>
        </row>
        <row r="8407">
          <cell r="A8407" t="str">
            <v>M030608001</v>
          </cell>
          <cell r="B8407" t="str">
            <v>X RD AC FFFF PN 10 DN 150 X 50 22,000 kg</v>
          </cell>
          <cell r="C8407" t="str">
            <v>PC</v>
          </cell>
          <cell r="D8407">
            <v>947.95</v>
          </cell>
          <cell r="E8407">
            <v>1073.6481700000002</v>
          </cell>
        </row>
        <row r="8408">
          <cell r="A8408" t="str">
            <v>M030608005</v>
          </cell>
          <cell r="B8408" t="str">
            <v>X RD AC FFFF PN 10 DN 150 X 75 25,000 kg</v>
          </cell>
          <cell r="C8408" t="str">
            <v>PC</v>
          </cell>
          <cell r="D8408">
            <v>966.91</v>
          </cell>
          <cell r="E8408">
            <v>1095.1222660000001</v>
          </cell>
        </row>
        <row r="8409">
          <cell r="A8409" t="str">
            <v>M030608009</v>
          </cell>
          <cell r="B8409" t="str">
            <v>X RD AC FFFF PN 10 DN 150 X 100 27,000kg</v>
          </cell>
          <cell r="C8409" t="str">
            <v>PC</v>
          </cell>
          <cell r="D8409">
            <v>986.25</v>
          </cell>
          <cell r="E8409">
            <v>1117.02675</v>
          </cell>
        </row>
        <row r="8410">
          <cell r="A8410" t="str">
            <v>M030608013</v>
          </cell>
          <cell r="B8410" t="str">
            <v>X RD AC FFFF PN 10 DN 200 X 50 27,000 kg</v>
          </cell>
          <cell r="C8410" t="str">
            <v>PC</v>
          </cell>
          <cell r="D8410">
            <v>1005.98</v>
          </cell>
          <cell r="E8410">
            <v>1139.3729480000002</v>
          </cell>
        </row>
        <row r="8411">
          <cell r="A8411" t="str">
            <v>M030608017</v>
          </cell>
          <cell r="B8411" t="str">
            <v>X RD AC FFFF PN 10 DN 200 X 75 31,000 kg</v>
          </cell>
          <cell r="C8411" t="str">
            <v>PC</v>
          </cell>
          <cell r="D8411">
            <v>1026.0999999999999</v>
          </cell>
          <cell r="E8411">
            <v>1162.16086</v>
          </cell>
        </row>
        <row r="8412">
          <cell r="A8412" t="str">
            <v>M030608021</v>
          </cell>
          <cell r="B8412" t="str">
            <v>X RD AC FFFF PN 10 DN 200 X 100 33,000kg</v>
          </cell>
          <cell r="C8412" t="str">
            <v>PC</v>
          </cell>
          <cell r="D8412">
            <v>1046.6199999999999</v>
          </cell>
          <cell r="E8412">
            <v>1185.4018119999998</v>
          </cell>
        </row>
        <row r="8413">
          <cell r="A8413" t="str">
            <v>M030608025</v>
          </cell>
          <cell r="B8413" t="str">
            <v>X RD AC FFFF PN 10 DN 200 X 150 38,000kg</v>
          </cell>
          <cell r="C8413" t="str">
            <v>PC</v>
          </cell>
          <cell r="D8413">
            <v>1067.55</v>
          </cell>
          <cell r="E8413">
            <v>1209.1071300000001</v>
          </cell>
        </row>
        <row r="8414">
          <cell r="A8414" t="str">
            <v>M030608029</v>
          </cell>
          <cell r="B8414" t="str">
            <v>X RD AC FFFF PN 10 DN 250 X 50 36,000 kg</v>
          </cell>
          <cell r="C8414" t="str">
            <v>PC</v>
          </cell>
          <cell r="D8414">
            <v>1088.9000000000001</v>
          </cell>
          <cell r="E8414">
            <v>1233.2881400000001</v>
          </cell>
        </row>
        <row r="8415">
          <cell r="A8415" t="str">
            <v>M030608033</v>
          </cell>
          <cell r="B8415" t="str">
            <v>X RD AC FFFF PN 10 DN 250 X 75 39,000 kg</v>
          </cell>
          <cell r="C8415" t="str">
            <v>PC</v>
          </cell>
          <cell r="D8415">
            <v>1110.68</v>
          </cell>
          <cell r="E8415">
            <v>1257.9561680000002</v>
          </cell>
        </row>
        <row r="8416">
          <cell r="A8416" t="str">
            <v>M030608037</v>
          </cell>
          <cell r="B8416" t="str">
            <v>X RD AC FFFF PN 10 DN 250 X 100 42,000kg</v>
          </cell>
          <cell r="C8416" t="str">
            <v>PC</v>
          </cell>
          <cell r="D8416">
            <v>1132.8900000000001</v>
          </cell>
          <cell r="E8416">
            <v>1283.1112140000002</v>
          </cell>
        </row>
        <row r="8417">
          <cell r="A8417" t="str">
            <v>M030608041</v>
          </cell>
          <cell r="B8417" t="str">
            <v>X RD AC FFFF PN 10 DN 250 X 150 46,000kg</v>
          </cell>
          <cell r="C8417" t="str">
            <v>PC</v>
          </cell>
          <cell r="D8417">
            <v>1155.55</v>
          </cell>
          <cell r="E8417">
            <v>1308.77593</v>
          </cell>
        </row>
        <row r="8418">
          <cell r="A8418" t="str">
            <v>M030608045</v>
          </cell>
          <cell r="B8418" t="str">
            <v>X RD AC FFFF PN 10 DN 250 X 200 53,000kg</v>
          </cell>
          <cell r="C8418" t="str">
            <v>PC</v>
          </cell>
          <cell r="D8418">
            <v>1178.6600000000001</v>
          </cell>
          <cell r="E8418">
            <v>1334.9503160000002</v>
          </cell>
        </row>
        <row r="8419">
          <cell r="A8419" t="str">
            <v>M030608049</v>
          </cell>
          <cell r="B8419" t="str">
            <v>X RD AC FFFF PN 10 DN 300 X 50 45,000 kg</v>
          </cell>
          <cell r="C8419" t="str">
            <v>PC</v>
          </cell>
          <cell r="D8419">
            <v>1202.23</v>
          </cell>
          <cell r="E8419">
            <v>1361.645698</v>
          </cell>
        </row>
        <row r="8420">
          <cell r="A8420" t="str">
            <v>M030608053</v>
          </cell>
          <cell r="B8420" t="str">
            <v>X RD AC FFFF PN 10 DN 300 X 75 49,000 kg</v>
          </cell>
          <cell r="C8420" t="str">
            <v>PC</v>
          </cell>
          <cell r="D8420">
            <v>1226.28</v>
          </cell>
          <cell r="E8420">
            <v>1388.884728</v>
          </cell>
        </row>
        <row r="8421">
          <cell r="A8421" t="str">
            <v>M030608057</v>
          </cell>
          <cell r="B8421" t="str">
            <v>X RD AC FFFF PN 10 DN 300 X 100 51,000kg</v>
          </cell>
          <cell r="C8421" t="str">
            <v>PC</v>
          </cell>
          <cell r="D8421">
            <v>1250.81</v>
          </cell>
          <cell r="E8421">
            <v>1416.667406</v>
          </cell>
        </row>
        <row r="8422">
          <cell r="A8422" t="str">
            <v>M030608061</v>
          </cell>
          <cell r="B8422" t="str">
            <v>X RD AC FFFF PN 10 DN 300 X 150 56,000kg</v>
          </cell>
          <cell r="C8422" t="str">
            <v>PC</v>
          </cell>
          <cell r="D8422">
            <v>1275.82</v>
          </cell>
          <cell r="E8422">
            <v>1444.9937319999999</v>
          </cell>
        </row>
        <row r="8423">
          <cell r="A8423" t="str">
            <v>M030608065</v>
          </cell>
          <cell r="B8423" t="str">
            <v>X RD AC FFFF PN 10 DN 300 X 200 62,000kg</v>
          </cell>
          <cell r="C8423" t="str">
            <v>PC</v>
          </cell>
          <cell r="D8423">
            <v>1301.3399999999999</v>
          </cell>
          <cell r="E8423">
            <v>1473.897684</v>
          </cell>
        </row>
        <row r="8424">
          <cell r="A8424" t="str">
            <v>M030608069</v>
          </cell>
          <cell r="B8424" t="str">
            <v>X RD AC FFFF PN 10 DN 300 X 250 72,000kg</v>
          </cell>
          <cell r="C8424" t="str">
            <v>PC</v>
          </cell>
          <cell r="D8424">
            <v>1327.36</v>
          </cell>
          <cell r="E8424">
            <v>1503.3679359999999</v>
          </cell>
        </row>
        <row r="8425">
          <cell r="A8425" t="str">
            <v>M030608073</v>
          </cell>
          <cell r="B8425" t="str">
            <v>X RD AC FFFF PN 10 DN 350 X 50 56,000 kg</v>
          </cell>
          <cell r="C8425" t="str">
            <v>PC</v>
          </cell>
          <cell r="D8425">
            <v>1353.91</v>
          </cell>
          <cell r="E8425">
            <v>1533.4384660000001</v>
          </cell>
        </row>
        <row r="8426">
          <cell r="A8426" t="str">
            <v>M030608077</v>
          </cell>
          <cell r="B8426" t="str">
            <v>X RD AC FFFF PN 10 DN 350 X 75 59,000 kg</v>
          </cell>
          <cell r="C8426" t="str">
            <v>PC</v>
          </cell>
          <cell r="D8426">
            <v>1380.99</v>
          </cell>
          <cell r="E8426">
            <v>1564.1092740000001</v>
          </cell>
        </row>
        <row r="8427">
          <cell r="A8427" t="str">
            <v>M030608081</v>
          </cell>
          <cell r="B8427" t="str">
            <v>X RD AC FFFF PN 10 DN 350 X 100 61,000kg</v>
          </cell>
          <cell r="C8427" t="str">
            <v>PC</v>
          </cell>
          <cell r="D8427">
            <v>1408.61</v>
          </cell>
          <cell r="E8427">
            <v>1595.3916859999999</v>
          </cell>
        </row>
        <row r="8428">
          <cell r="A8428" t="str">
            <v>M030608085</v>
          </cell>
          <cell r="B8428" t="str">
            <v>X RD AC FFFF PN 10 DN 350 X 150 67,000kg</v>
          </cell>
          <cell r="C8428" t="str">
            <v>PC</v>
          </cell>
          <cell r="D8428">
            <v>1436.78</v>
          </cell>
          <cell r="E8428">
            <v>1627.297028</v>
          </cell>
        </row>
        <row r="8429">
          <cell r="A8429" t="str">
            <v>M030608089</v>
          </cell>
          <cell r="B8429" t="str">
            <v>X RD AC FFFF PN 10 DN 350 X 200 74,000kg</v>
          </cell>
          <cell r="C8429" t="str">
            <v>PC</v>
          </cell>
          <cell r="D8429">
            <v>1465.52</v>
          </cell>
          <cell r="E8429">
            <v>1659.8479520000001</v>
          </cell>
        </row>
        <row r="8430">
          <cell r="A8430" t="str">
            <v>M030608093</v>
          </cell>
          <cell r="B8430" t="str">
            <v>X RD AC FFFF PN 10 DN 350 X 250 83,000kg</v>
          </cell>
          <cell r="C8430" t="str">
            <v>PC</v>
          </cell>
          <cell r="D8430">
            <v>1494.83</v>
          </cell>
          <cell r="E8430">
            <v>1693.0444580000001</v>
          </cell>
        </row>
        <row r="8431">
          <cell r="A8431" t="str">
            <v>M030608097</v>
          </cell>
          <cell r="B8431" t="str">
            <v>X RD AC FFFF PN 10 DN 350 X 300 93,000kg</v>
          </cell>
          <cell r="C8431" t="str">
            <v>PC</v>
          </cell>
          <cell r="D8431">
            <v>1524.72</v>
          </cell>
          <cell r="E8431">
            <v>1726.897872</v>
          </cell>
        </row>
        <row r="8432">
          <cell r="A8432" t="str">
            <v>M030608101</v>
          </cell>
          <cell r="B8432" t="str">
            <v>X RD AC FFFF PN 10 DN 400 X 50 65,000 kg</v>
          </cell>
          <cell r="C8432" t="str">
            <v>PC</v>
          </cell>
          <cell r="D8432">
            <v>1555.22</v>
          </cell>
          <cell r="E8432">
            <v>1761.442172</v>
          </cell>
        </row>
        <row r="8433">
          <cell r="A8433" t="str">
            <v>M030608105</v>
          </cell>
          <cell r="B8433" t="str">
            <v>X RD AC FFFF PN 10 DN 400 X 100 72,000kg</v>
          </cell>
          <cell r="C8433" t="str">
            <v>PC</v>
          </cell>
          <cell r="D8433">
            <v>1586.32</v>
          </cell>
          <cell r="E8433">
            <v>1796.6660320000001</v>
          </cell>
        </row>
        <row r="8434">
          <cell r="A8434" t="str">
            <v>M030608109</v>
          </cell>
          <cell r="B8434" t="str">
            <v>X RD AC FFFF PN 10 DN 400 X 150 78,000kg</v>
          </cell>
          <cell r="C8434" t="str">
            <v>PC</v>
          </cell>
          <cell r="D8434">
            <v>1618.05</v>
          </cell>
          <cell r="E8434">
            <v>1832.6034300000001</v>
          </cell>
        </row>
        <row r="8435">
          <cell r="A8435" t="str">
            <v>M030608113</v>
          </cell>
          <cell r="B8435" t="str">
            <v>X RD AC FFFF PN 10 DN 400 X 200 84,000kg</v>
          </cell>
          <cell r="C8435" t="str">
            <v>PC</v>
          </cell>
          <cell r="D8435">
            <v>1650.41</v>
          </cell>
          <cell r="E8435">
            <v>1869.2543660000001</v>
          </cell>
        </row>
        <row r="8436">
          <cell r="A8436" t="str">
            <v>M030608117</v>
          </cell>
          <cell r="B8436" t="str">
            <v>X RD AC FFFF PN 10 DN 400 X 250 94,000kg</v>
          </cell>
          <cell r="C8436" t="str">
            <v>PC</v>
          </cell>
          <cell r="D8436">
            <v>1683.42</v>
          </cell>
          <cell r="E8436">
            <v>1906.6414920000002</v>
          </cell>
        </row>
        <row r="8437">
          <cell r="A8437" t="str">
            <v>M030608121</v>
          </cell>
          <cell r="B8437" t="str">
            <v>X RD AC FFFF PN 10 DN 400X300 104,000 kg</v>
          </cell>
          <cell r="C8437" t="str">
            <v>PC</v>
          </cell>
          <cell r="D8437">
            <v>1717.09</v>
          </cell>
          <cell r="E8437">
            <v>1944.776134</v>
          </cell>
        </row>
        <row r="8438">
          <cell r="A8438" t="str">
            <v>M030608125</v>
          </cell>
          <cell r="B8438" t="str">
            <v>X RD AC FFFF PN 10 DN 400X350 116,000 kg</v>
          </cell>
          <cell r="C8438" t="str">
            <v>PC</v>
          </cell>
          <cell r="D8438">
            <v>1751.43</v>
          </cell>
          <cell r="E8438">
            <v>1983.6696180000001</v>
          </cell>
        </row>
        <row r="8439">
          <cell r="A8439" t="str">
            <v>M030608129</v>
          </cell>
          <cell r="B8439" t="str">
            <v>X RD AC FFFF PN 10 DN 450 X 50 93,000 kg</v>
          </cell>
          <cell r="C8439" t="str">
            <v>PC</v>
          </cell>
          <cell r="D8439">
            <v>1786.46</v>
          </cell>
          <cell r="E8439">
            <v>2023.3445960000001</v>
          </cell>
        </row>
        <row r="8440">
          <cell r="A8440" t="str">
            <v>M030608133</v>
          </cell>
          <cell r="B8440" t="str">
            <v>X RD AC FFFF PN 10 DN 450X100 100,000 kg</v>
          </cell>
          <cell r="C8440" t="str">
            <v>PC</v>
          </cell>
          <cell r="D8440">
            <v>1822.19</v>
          </cell>
          <cell r="E8440">
            <v>2063.812394</v>
          </cell>
        </row>
        <row r="8441">
          <cell r="A8441" t="str">
            <v>M030608137</v>
          </cell>
          <cell r="B8441" t="str">
            <v>X RD AC FFFF PN 10 DN 450X150 106,000 kg</v>
          </cell>
          <cell r="C8441" t="str">
            <v>PC</v>
          </cell>
          <cell r="D8441">
            <v>1858.63</v>
          </cell>
          <cell r="E8441">
            <v>2105.0843380000001</v>
          </cell>
        </row>
        <row r="8442">
          <cell r="A8442" t="str">
            <v>M030608141</v>
          </cell>
          <cell r="B8442" t="str">
            <v>X RD AC FFFF PN 10 DN 450X200 113,000 kg</v>
          </cell>
          <cell r="C8442" t="str">
            <v>PC</v>
          </cell>
          <cell r="D8442">
            <v>1895.8</v>
          </cell>
          <cell r="E8442">
            <v>2147.1830800000002</v>
          </cell>
        </row>
        <row r="8443">
          <cell r="A8443" t="str">
            <v>M030608145</v>
          </cell>
          <cell r="B8443" t="str">
            <v>X RD AC FFFF PN 10 DN 450X250 123,000 kg</v>
          </cell>
          <cell r="C8443" t="str">
            <v>PC</v>
          </cell>
          <cell r="D8443">
            <v>1933.72</v>
          </cell>
          <cell r="E8443">
            <v>2190.1312720000001</v>
          </cell>
        </row>
        <row r="8444">
          <cell r="A8444" t="str">
            <v>M030608149</v>
          </cell>
          <cell r="B8444" t="str">
            <v>X RD AC FFFF PN 10 DN 450X300 133,000 kg</v>
          </cell>
          <cell r="C8444" t="str">
            <v>PC</v>
          </cell>
          <cell r="D8444">
            <v>1972.39</v>
          </cell>
          <cell r="E8444">
            <v>2233.9289140000001</v>
          </cell>
        </row>
        <row r="8445">
          <cell r="A8445" t="str">
            <v>M030608153</v>
          </cell>
          <cell r="B8445" t="str">
            <v>X RD AC FFFF PN 10 DN 450X350 145,000 kg</v>
          </cell>
          <cell r="C8445" t="str">
            <v>PC</v>
          </cell>
          <cell r="D8445">
            <v>2011.84</v>
          </cell>
          <cell r="E8445">
            <v>2278.6099840000002</v>
          </cell>
        </row>
        <row r="8446">
          <cell r="A8446" t="str">
            <v>M030608157</v>
          </cell>
          <cell r="B8446" t="str">
            <v>X RD AC FFFF PN 10 DN 450X400 156,000 kg</v>
          </cell>
          <cell r="C8446" t="str">
            <v>PC</v>
          </cell>
          <cell r="D8446">
            <v>2052.08</v>
          </cell>
          <cell r="E8446">
            <v>2324.1858080000002</v>
          </cell>
        </row>
        <row r="8447">
          <cell r="A8447" t="str">
            <v>M030608161</v>
          </cell>
          <cell r="B8447" t="str">
            <v>X RD AC FFFF PN 10 DN 500 X 50 91,000 kg</v>
          </cell>
          <cell r="C8447" t="str">
            <v>PC</v>
          </cell>
          <cell r="D8447">
            <v>2093.12</v>
          </cell>
          <cell r="E8447">
            <v>2370.6677119999999</v>
          </cell>
        </row>
        <row r="8448">
          <cell r="A8448" t="str">
            <v>M030608165</v>
          </cell>
          <cell r="B8448" t="str">
            <v>X RD AC FFFF PN 10 DN 500 X 100 99,000kg</v>
          </cell>
          <cell r="C8448" t="str">
            <v>PC</v>
          </cell>
          <cell r="D8448">
            <v>2134.98</v>
          </cell>
          <cell r="E8448">
            <v>2418.078348</v>
          </cell>
        </row>
        <row r="8449">
          <cell r="A8449" t="str">
            <v>M030608169</v>
          </cell>
          <cell r="B8449" t="str">
            <v>X RD AC FFFF PN 10 DN 500X150 106,000 kg</v>
          </cell>
          <cell r="C8449" t="str">
            <v>PC</v>
          </cell>
          <cell r="D8449">
            <v>2177.6799999999998</v>
          </cell>
          <cell r="E8449">
            <v>2466.440368</v>
          </cell>
        </row>
        <row r="8450">
          <cell r="A8450" t="str">
            <v>M030608173</v>
          </cell>
          <cell r="B8450" t="str">
            <v>X RD AC FFFF PN 10 DN 500X200 113,000 kg</v>
          </cell>
          <cell r="C8450" t="str">
            <v>PC</v>
          </cell>
          <cell r="D8450">
            <v>2221.2399999999998</v>
          </cell>
          <cell r="E8450">
            <v>2515.7764239999997</v>
          </cell>
        </row>
        <row r="8451">
          <cell r="A8451" t="str">
            <v>M030608177</v>
          </cell>
          <cell r="B8451" t="str">
            <v>X RD AC FFFF PN 10 DN 500X250 123,000 kg</v>
          </cell>
          <cell r="C8451" t="str">
            <v>PC</v>
          </cell>
          <cell r="D8451">
            <v>2265.66</v>
          </cell>
          <cell r="E8451">
            <v>2566.0865159999998</v>
          </cell>
        </row>
        <row r="8452">
          <cell r="A8452" t="str">
            <v>M030608181</v>
          </cell>
          <cell r="B8452" t="str">
            <v>X RD AC FFFF PN 10 DN 500X300 134,000 kg</v>
          </cell>
          <cell r="C8452" t="str">
            <v>PC</v>
          </cell>
          <cell r="D8452">
            <v>2310.9699999999998</v>
          </cell>
          <cell r="E8452">
            <v>2617.404622</v>
          </cell>
        </row>
        <row r="8453">
          <cell r="A8453" t="str">
            <v>M030608185</v>
          </cell>
          <cell r="B8453" t="str">
            <v>X RD AC FFFF PN 10 DN 500X350 147,000 kg</v>
          </cell>
          <cell r="C8453" t="str">
            <v>PC</v>
          </cell>
          <cell r="D8453">
            <v>2357.19</v>
          </cell>
          <cell r="E8453">
            <v>2669.7533940000003</v>
          </cell>
        </row>
        <row r="8454">
          <cell r="A8454" t="str">
            <v>M030608189</v>
          </cell>
          <cell r="B8454" t="str">
            <v>X RD AC FFFF PN 10 DN 500X400 158,000 kg</v>
          </cell>
          <cell r="C8454" t="str">
            <v>PC</v>
          </cell>
          <cell r="D8454">
            <v>2404.34</v>
          </cell>
          <cell r="E8454">
            <v>2723.1554840000003</v>
          </cell>
        </row>
        <row r="8455">
          <cell r="A8455" t="str">
            <v>M030608193</v>
          </cell>
          <cell r="B8455" t="str">
            <v>X RD AC FFFF PN 10 DN 500X450 187,000 kg</v>
          </cell>
          <cell r="C8455" t="str">
            <v>PC</v>
          </cell>
          <cell r="D8455">
            <v>2452.42</v>
          </cell>
          <cell r="E8455">
            <v>2777.6108920000001</v>
          </cell>
        </row>
        <row r="8456">
          <cell r="A8456" t="str">
            <v>M030608197</v>
          </cell>
          <cell r="B8456" t="str">
            <v>X RD AC FFFF PN 10 DN 550X50 136,000 kg</v>
          </cell>
          <cell r="C8456" t="str">
            <v>PC</v>
          </cell>
          <cell r="D8456">
            <v>2501.4699999999998</v>
          </cell>
          <cell r="E8456">
            <v>2833.1649219999999</v>
          </cell>
        </row>
        <row r="8457">
          <cell r="A8457" t="str">
            <v>M030608201</v>
          </cell>
          <cell r="B8457" t="str">
            <v>X RD AC FFFF PN 10 DN 550X100 144,000 kg</v>
          </cell>
          <cell r="C8457" t="str">
            <v>PC</v>
          </cell>
          <cell r="D8457">
            <v>2551.5</v>
          </cell>
          <cell r="E8457">
            <v>2889.8289</v>
          </cell>
        </row>
        <row r="8458">
          <cell r="A8458" t="str">
            <v>M030608205</v>
          </cell>
          <cell r="B8458" t="str">
            <v>X RD AC FFFF PN 10 DN 550X150 151,000 kg</v>
          </cell>
          <cell r="C8458" t="str">
            <v>PC</v>
          </cell>
          <cell r="D8458">
            <v>2602.5300000000002</v>
          </cell>
          <cell r="E8458">
            <v>2947.6254780000004</v>
          </cell>
        </row>
        <row r="8459">
          <cell r="A8459" t="str">
            <v>M030608209</v>
          </cell>
          <cell r="B8459" t="str">
            <v>X RD AC FFFF PN 10 DN 550X200 158,000 kg</v>
          </cell>
          <cell r="C8459" t="str">
            <v>PC</v>
          </cell>
          <cell r="D8459">
            <v>2654.58</v>
          </cell>
          <cell r="E8459">
            <v>3006.5773079999999</v>
          </cell>
        </row>
        <row r="8460">
          <cell r="A8460" t="str">
            <v>M030608213</v>
          </cell>
          <cell r="B8460" t="str">
            <v>X RD AC FFFF PN 10 DN 550X250 169,000 kg</v>
          </cell>
          <cell r="C8460" t="str">
            <v>PC</v>
          </cell>
          <cell r="D8460">
            <v>2707.67</v>
          </cell>
          <cell r="E8460">
            <v>3066.707042</v>
          </cell>
        </row>
        <row r="8461">
          <cell r="A8461" t="str">
            <v>M030608217</v>
          </cell>
          <cell r="B8461" t="str">
            <v>X RD AC FFFF PN 10 DN 550X300 180,000 kg</v>
          </cell>
          <cell r="C8461" t="str">
            <v>PC</v>
          </cell>
          <cell r="D8461">
            <v>2761.83</v>
          </cell>
          <cell r="E8461">
            <v>3128.0486580000002</v>
          </cell>
        </row>
        <row r="8462">
          <cell r="A8462" t="str">
            <v>M030608221</v>
          </cell>
          <cell r="B8462" t="str">
            <v>X RD AC FFFF PN 10 DN 550X350 194,000 kg</v>
          </cell>
          <cell r="C8462" t="str">
            <v>PC</v>
          </cell>
          <cell r="D8462">
            <v>2817.06</v>
          </cell>
          <cell r="E8462">
            <v>3190.6021559999999</v>
          </cell>
        </row>
        <row r="8463">
          <cell r="A8463" t="str">
            <v>M030608225</v>
          </cell>
          <cell r="B8463" t="str">
            <v>X RD AC FFFF PN 10 DN 550X400 205,000 kg</v>
          </cell>
          <cell r="C8463" t="str">
            <v>PC</v>
          </cell>
          <cell r="D8463">
            <v>2873.4</v>
          </cell>
          <cell r="E8463">
            <v>3254.4128400000004</v>
          </cell>
        </row>
        <row r="8464">
          <cell r="A8464" t="str">
            <v>M030608229</v>
          </cell>
          <cell r="B8464" t="str">
            <v>X RD AC FFFF PN 10 DN 550X450 234,000 kg</v>
          </cell>
          <cell r="C8464" t="str">
            <v>PC</v>
          </cell>
          <cell r="D8464">
            <v>2930.87</v>
          </cell>
          <cell r="E8464">
            <v>3319.5033619999999</v>
          </cell>
        </row>
        <row r="8465">
          <cell r="A8465" t="str">
            <v>M030608233</v>
          </cell>
          <cell r="B8465" t="str">
            <v>X RD AC FFFF PN 10 DN 550X500 235,000 kg</v>
          </cell>
          <cell r="C8465" t="str">
            <v>PC</v>
          </cell>
          <cell r="D8465">
            <v>2989.49</v>
          </cell>
          <cell r="E8465">
            <v>3385.8963739999999</v>
          </cell>
        </row>
        <row r="8466">
          <cell r="A8466" t="str">
            <v>M030608237</v>
          </cell>
          <cell r="B8466" t="str">
            <v>X RD AC FFFF PN 10 DN 600X50 135,000 kg</v>
          </cell>
          <cell r="C8466" t="str">
            <v>PC</v>
          </cell>
          <cell r="D8466">
            <v>3049.28</v>
          </cell>
          <cell r="E8466">
            <v>3453.6145280000005</v>
          </cell>
        </row>
        <row r="8467">
          <cell r="A8467" t="str">
            <v>M030608241</v>
          </cell>
          <cell r="B8467" t="str">
            <v>X RD AC FFFF PN 10 DN 600X100 144,000 kg</v>
          </cell>
          <cell r="C8467" t="str">
            <v>PC</v>
          </cell>
          <cell r="D8467">
            <v>3110.27</v>
          </cell>
          <cell r="E8467">
            <v>3522.6918020000003</v>
          </cell>
        </row>
        <row r="8468">
          <cell r="A8468" t="str">
            <v>M030608245</v>
          </cell>
          <cell r="B8468" t="str">
            <v>X RD AC FFFF PN 10 DN 600X150 152,000 kg</v>
          </cell>
          <cell r="C8468" t="str">
            <v>PC</v>
          </cell>
          <cell r="D8468">
            <v>3172.47</v>
          </cell>
          <cell r="E8468">
            <v>3593.1395219999999</v>
          </cell>
        </row>
        <row r="8469">
          <cell r="A8469" t="str">
            <v>M030608249</v>
          </cell>
          <cell r="B8469" t="str">
            <v>X RD AC FFFF PN 10 DN 600X200 160,000 kg</v>
          </cell>
          <cell r="C8469" t="str">
            <v>PC</v>
          </cell>
          <cell r="D8469">
            <v>3235.92</v>
          </cell>
          <cell r="E8469">
            <v>3665.0029920000002</v>
          </cell>
        </row>
        <row r="8470">
          <cell r="A8470" t="str">
            <v>M030608253</v>
          </cell>
          <cell r="B8470" t="str">
            <v>X RD AC FFFF PN 10 DN 600X250 171,000 kg</v>
          </cell>
          <cell r="C8470" t="str">
            <v>PC</v>
          </cell>
          <cell r="D8470">
            <v>3300.64</v>
          </cell>
          <cell r="E8470">
            <v>3738.3048640000002</v>
          </cell>
        </row>
        <row r="8471">
          <cell r="A8471" t="str">
            <v>M030608257</v>
          </cell>
          <cell r="B8471" t="str">
            <v>X RD AC FFFF PN 10 DN 600X300 183,000 kg</v>
          </cell>
          <cell r="C8471" t="str">
            <v>PC</v>
          </cell>
          <cell r="D8471">
            <v>3366.65</v>
          </cell>
          <cell r="E8471">
            <v>3813.0677900000001</v>
          </cell>
        </row>
        <row r="8472">
          <cell r="A8472" t="str">
            <v>M030608261</v>
          </cell>
          <cell r="B8472" t="str">
            <v>X RD AC FFFF PN 10 DN 600X350 197,000 kg</v>
          </cell>
          <cell r="C8472" t="str">
            <v>PC</v>
          </cell>
          <cell r="D8472">
            <v>3433.98</v>
          </cell>
          <cell r="E8472">
            <v>3889.3257480000002</v>
          </cell>
        </row>
        <row r="8473">
          <cell r="A8473" t="str">
            <v>M030608265</v>
          </cell>
          <cell r="B8473" t="str">
            <v>X RD AC FFFF PN 10 DN 600X400 209,000 kg</v>
          </cell>
          <cell r="C8473" t="str">
            <v>PC</v>
          </cell>
          <cell r="D8473">
            <v>3502.66</v>
          </cell>
          <cell r="E8473">
            <v>3967.1127160000001</v>
          </cell>
        </row>
        <row r="8474">
          <cell r="A8474" t="str">
            <v>M030608269</v>
          </cell>
          <cell r="B8474" t="str">
            <v>X RD AC FFFF PN 10 DN 600X450 238,000 kg</v>
          </cell>
          <cell r="C8474" t="str">
            <v>PC</v>
          </cell>
          <cell r="D8474">
            <v>3572.72</v>
          </cell>
          <cell r="E8474">
            <v>4046.4626720000001</v>
          </cell>
        </row>
        <row r="8475">
          <cell r="A8475" t="str">
            <v>M030608273</v>
          </cell>
          <cell r="B8475" t="str">
            <v>X RD AC FFFF PN 10 DN 600X500 239,000 kg</v>
          </cell>
          <cell r="C8475" t="str">
            <v>PC</v>
          </cell>
          <cell r="D8475">
            <v>3644.17</v>
          </cell>
          <cell r="E8475">
            <v>4127.3869420000001</v>
          </cell>
        </row>
        <row r="8476">
          <cell r="A8476" t="str">
            <v>M030608277</v>
          </cell>
          <cell r="B8476" t="str">
            <v>X RD AC FFFF PN 10 DN 600X550 285,000 kg</v>
          </cell>
          <cell r="C8476" t="str">
            <v>PC</v>
          </cell>
          <cell r="D8476">
            <v>3717.06</v>
          </cell>
          <cell r="E8476">
            <v>4209.9421560000001</v>
          </cell>
        </row>
        <row r="8477">
          <cell r="A8477" t="str">
            <v>M030609000</v>
          </cell>
          <cell r="B8477" t="str">
            <v>REDUCAO CONCENTRICA AC FF PN 10</v>
          </cell>
        </row>
        <row r="8478">
          <cell r="A8478" t="str">
            <v>M030609001</v>
          </cell>
          <cell r="B8478" t="str">
            <v>RD CONC AC FF PN 10 DN 200 X 150 17</v>
          </cell>
          <cell r="C8478" t="str">
            <v>PC</v>
          </cell>
          <cell r="D8478">
            <v>572.63</v>
          </cell>
          <cell r="E8478">
            <v>648.56073800000001</v>
          </cell>
        </row>
        <row r="8479">
          <cell r="A8479" t="str">
            <v>M030609005</v>
          </cell>
          <cell r="B8479" t="str">
            <v>RD CONC AC FF PN 10 DN 250 X 150 25</v>
          </cell>
          <cell r="C8479" t="str">
            <v>PC</v>
          </cell>
          <cell r="D8479">
            <v>584.09</v>
          </cell>
          <cell r="E8479">
            <v>661.54033400000003</v>
          </cell>
        </row>
        <row r="8480">
          <cell r="A8480" t="str">
            <v>M030609009</v>
          </cell>
          <cell r="B8480" t="str">
            <v>RD CONC AC FF PN 10 DN 250 X 200 23</v>
          </cell>
          <cell r="C8480" t="str">
            <v>PC</v>
          </cell>
          <cell r="D8480">
            <v>595.77</v>
          </cell>
          <cell r="E8480">
            <v>674.76910199999998</v>
          </cell>
        </row>
        <row r="8481">
          <cell r="A8481" t="str">
            <v>M030609013</v>
          </cell>
          <cell r="B8481" t="str">
            <v>RD CONC AC FF PN 10 DN 300 X 150 35</v>
          </cell>
          <cell r="C8481" t="str">
            <v>PC</v>
          </cell>
          <cell r="D8481">
            <v>607.67999999999995</v>
          </cell>
          <cell r="E8481">
            <v>688.25836800000002</v>
          </cell>
        </row>
        <row r="8482">
          <cell r="A8482" t="str">
            <v>M030609017</v>
          </cell>
          <cell r="B8482" t="str">
            <v>RD CONC AC FF PN 10 DN 300 X 200 32</v>
          </cell>
          <cell r="C8482" t="str">
            <v>PC</v>
          </cell>
          <cell r="D8482">
            <v>619.84</v>
          </cell>
          <cell r="E8482">
            <v>702.03078400000004</v>
          </cell>
        </row>
        <row r="8483">
          <cell r="A8483" t="str">
            <v>M030609021</v>
          </cell>
          <cell r="B8483" t="str">
            <v>RD CONC AC FF PN 10 DN 300 X 250 29</v>
          </cell>
          <cell r="C8483" t="str">
            <v>PC</v>
          </cell>
          <cell r="D8483">
            <v>632.23</v>
          </cell>
          <cell r="E8483">
            <v>716.06369800000004</v>
          </cell>
        </row>
        <row r="8484">
          <cell r="A8484" t="str">
            <v>M030609025</v>
          </cell>
          <cell r="B8484" t="str">
            <v>RD CONC AC FF PN 10 DN 350 X 200 43</v>
          </cell>
          <cell r="C8484" t="str">
            <v>PC</v>
          </cell>
          <cell r="D8484">
            <v>644.88</v>
          </cell>
          <cell r="E8484">
            <v>730.39108800000008</v>
          </cell>
        </row>
        <row r="8485">
          <cell r="A8485" t="str">
            <v>M030609029</v>
          </cell>
          <cell r="B8485" t="str">
            <v>RD CONC AC FF PN 10 DN 350 X 250 41</v>
          </cell>
          <cell r="C8485" t="str">
            <v>PC</v>
          </cell>
          <cell r="D8485">
            <v>657.77</v>
          </cell>
          <cell r="E8485">
            <v>744.99030200000004</v>
          </cell>
        </row>
        <row r="8486">
          <cell r="A8486" t="str">
            <v>M030609033</v>
          </cell>
          <cell r="B8486" t="str">
            <v>RD CONC AC FF PN 10 DN 350 X 300 37</v>
          </cell>
          <cell r="C8486" t="str">
            <v>PC</v>
          </cell>
          <cell r="D8486">
            <v>670.93</v>
          </cell>
          <cell r="E8486">
            <v>759.89531799999997</v>
          </cell>
        </row>
        <row r="8487">
          <cell r="A8487" t="str">
            <v>M030609037</v>
          </cell>
          <cell r="B8487" t="str">
            <v>RD CONC AC FF PN 10 DN 400 X 250 54</v>
          </cell>
          <cell r="C8487" t="str">
            <v>PC</v>
          </cell>
          <cell r="D8487">
            <v>684.35</v>
          </cell>
          <cell r="E8487">
            <v>775.09481000000005</v>
          </cell>
        </row>
        <row r="8488">
          <cell r="A8488" t="str">
            <v>M030609041</v>
          </cell>
          <cell r="B8488" t="str">
            <v>RD CONC AC FF PN 10 DN 400 X 300 51</v>
          </cell>
          <cell r="C8488" t="str">
            <v>PC</v>
          </cell>
          <cell r="D8488">
            <v>698.04</v>
          </cell>
          <cell r="E8488">
            <v>790.60010399999999</v>
          </cell>
        </row>
        <row r="8489">
          <cell r="A8489" t="str">
            <v>M030609045</v>
          </cell>
          <cell r="B8489" t="str">
            <v>RD CONC AC FF PN 10 DN 400 X 350 46</v>
          </cell>
          <cell r="C8489" t="str">
            <v>PC</v>
          </cell>
          <cell r="D8489">
            <v>712</v>
          </cell>
          <cell r="E8489">
            <v>806.41120000000001</v>
          </cell>
        </row>
        <row r="8490">
          <cell r="A8490" t="str">
            <v>M030609049</v>
          </cell>
          <cell r="B8490" t="str">
            <v>RD CONC AC FF PN 10 DN 450 X 300 73</v>
          </cell>
          <cell r="C8490" t="str">
            <v>PC</v>
          </cell>
          <cell r="D8490">
            <v>726.24</v>
          </cell>
          <cell r="E8490">
            <v>822.53942400000005</v>
          </cell>
        </row>
        <row r="8491">
          <cell r="A8491" t="str">
            <v>M030609053</v>
          </cell>
          <cell r="B8491" t="str">
            <v>RD CONC AC FF PN 10 DN 450 X 350 68</v>
          </cell>
          <cell r="C8491" t="str">
            <v>PC</v>
          </cell>
          <cell r="D8491">
            <v>740.76</v>
          </cell>
          <cell r="E8491">
            <v>838.98477600000001</v>
          </cell>
        </row>
        <row r="8492">
          <cell r="A8492" t="str">
            <v>M030609057</v>
          </cell>
          <cell r="B8492" t="str">
            <v>RD CONC AC FF PN 10 DN 450 X 400 62</v>
          </cell>
          <cell r="C8492" t="str">
            <v>PC</v>
          </cell>
          <cell r="D8492">
            <v>755.58</v>
          </cell>
          <cell r="E8492">
            <v>855.7699080000001</v>
          </cell>
        </row>
        <row r="8493">
          <cell r="A8493" t="str">
            <v>M030609061</v>
          </cell>
          <cell r="B8493" t="str">
            <v>RD CONC AC FF PN 10 DN 500 X 350 80</v>
          </cell>
          <cell r="C8493" t="str">
            <v>PC</v>
          </cell>
          <cell r="D8493">
            <v>770.69</v>
          </cell>
          <cell r="E8493">
            <v>872.88349400000016</v>
          </cell>
        </row>
        <row r="8494">
          <cell r="A8494" t="str">
            <v>M030609065</v>
          </cell>
          <cell r="B8494" t="str">
            <v>RD CONC AC FF PN 10 DN 500 X 400 72</v>
          </cell>
          <cell r="C8494" t="str">
            <v>PC</v>
          </cell>
          <cell r="D8494">
            <v>786.1</v>
          </cell>
          <cell r="E8494">
            <v>890.33686000000012</v>
          </cell>
        </row>
        <row r="8495">
          <cell r="A8495" t="str">
            <v>M030609069</v>
          </cell>
          <cell r="B8495" t="str">
            <v>RD CONC AC FF PN 10 DN 500 X 450 72</v>
          </cell>
          <cell r="C8495" t="str">
            <v>PC</v>
          </cell>
          <cell r="D8495">
            <v>801.82</v>
          </cell>
          <cell r="E8495">
            <v>908.14133200000015</v>
          </cell>
        </row>
        <row r="8496">
          <cell r="A8496" t="str">
            <v>M030609073</v>
          </cell>
          <cell r="B8496" t="str">
            <v>RD CONC AC FF PN 10 DN 550 X 400 105</v>
          </cell>
          <cell r="C8496" t="str">
            <v>PC</v>
          </cell>
          <cell r="D8496">
            <v>817.86</v>
          </cell>
          <cell r="E8496">
            <v>926.30823600000008</v>
          </cell>
        </row>
        <row r="8497">
          <cell r="A8497" t="str">
            <v>M030609077</v>
          </cell>
          <cell r="B8497" t="str">
            <v>RD CONC AC FF PN 10 DN 550 X 450 105</v>
          </cell>
          <cell r="C8497" t="str">
            <v>PC</v>
          </cell>
          <cell r="D8497">
            <v>834.22</v>
          </cell>
          <cell r="E8497">
            <v>944.83757200000002</v>
          </cell>
        </row>
        <row r="8498">
          <cell r="A8498" t="str">
            <v>M030609081</v>
          </cell>
          <cell r="B8498" t="str">
            <v>RD CONC AC FF PN 10 DN 550 X 500 87</v>
          </cell>
          <cell r="C8498" t="str">
            <v>PC</v>
          </cell>
          <cell r="D8498">
            <v>850.9</v>
          </cell>
          <cell r="E8498">
            <v>963.72933999999998</v>
          </cell>
        </row>
        <row r="8499">
          <cell r="A8499" t="str">
            <v>M030609085</v>
          </cell>
          <cell r="B8499" t="str">
            <v>RD CONC AC FF PN 10 DN 600 X 400 122</v>
          </cell>
          <cell r="C8499" t="str">
            <v>PC</v>
          </cell>
          <cell r="D8499">
            <v>867.92</v>
          </cell>
          <cell r="E8499">
            <v>983.00619199999994</v>
          </cell>
        </row>
        <row r="8500">
          <cell r="A8500" t="str">
            <v>M030609089</v>
          </cell>
          <cell r="B8500" t="str">
            <v>RD CONC AC FF PN 10 DN 600 X 450 120</v>
          </cell>
          <cell r="C8500" t="str">
            <v>PC</v>
          </cell>
          <cell r="D8500">
            <v>885.28</v>
          </cell>
          <cell r="E8500">
            <v>1002.668128</v>
          </cell>
        </row>
        <row r="8501">
          <cell r="A8501" t="str">
            <v>M030609093</v>
          </cell>
          <cell r="B8501" t="str">
            <v>RD CONC AC FF PN 10 DN 600 X 500 100</v>
          </cell>
          <cell r="C8501" t="str">
            <v>PC</v>
          </cell>
          <cell r="D8501">
            <v>902.98</v>
          </cell>
          <cell r="E8501">
            <v>1022.7151480000001</v>
          </cell>
        </row>
        <row r="8502">
          <cell r="A8502" t="str">
            <v>M030609097</v>
          </cell>
          <cell r="B8502" t="str">
            <v>RD CONC AC FF PN 10 DN 600 X 550 102</v>
          </cell>
          <cell r="C8502" t="str">
            <v>PC</v>
          </cell>
          <cell r="D8502">
            <v>921.04</v>
          </cell>
          <cell r="E8502">
            <v>1043.1699040000001</v>
          </cell>
        </row>
        <row r="8503">
          <cell r="A8503" t="str">
            <v>M030610000</v>
          </cell>
          <cell r="B8503" t="str">
            <v>REDUCAO EXCENTRICA AC FF PN 10</v>
          </cell>
        </row>
        <row r="8504">
          <cell r="A8504" t="str">
            <v>M030610001</v>
          </cell>
          <cell r="B8504" t="str">
            <v>RD EXC AC FF PN 10 DN 200 X 150 17</v>
          </cell>
          <cell r="C8504" t="str">
            <v>PC</v>
          </cell>
          <cell r="D8504">
            <v>601.26</v>
          </cell>
          <cell r="E8504">
            <v>680.987076</v>
          </cell>
        </row>
        <row r="8505">
          <cell r="A8505" t="str">
            <v>M030610005</v>
          </cell>
          <cell r="B8505" t="str">
            <v>RD EXC AC FF PN 10 DN 250 X 150 25</v>
          </cell>
          <cell r="C8505" t="str">
            <v>PC</v>
          </cell>
          <cell r="D8505">
            <v>613.29</v>
          </cell>
          <cell r="E8505">
            <v>694.61225400000001</v>
          </cell>
        </row>
        <row r="8506">
          <cell r="A8506" t="str">
            <v>M030610009</v>
          </cell>
          <cell r="B8506" t="str">
            <v>RD EXC AC FF PN 10 DN 250 X 200 23</v>
          </cell>
          <cell r="C8506" t="str">
            <v>PC</v>
          </cell>
          <cell r="D8506">
            <v>625.55999999999995</v>
          </cell>
          <cell r="E8506">
            <v>708.50925599999994</v>
          </cell>
        </row>
        <row r="8507">
          <cell r="A8507" t="str">
            <v>M030610013</v>
          </cell>
          <cell r="B8507" t="str">
            <v>RD EXC AC FF PN 10 DN 300 X 150 35</v>
          </cell>
          <cell r="C8507" t="str">
            <v>PC</v>
          </cell>
          <cell r="D8507">
            <v>638.07000000000005</v>
          </cell>
          <cell r="E8507">
            <v>722.67808200000013</v>
          </cell>
        </row>
        <row r="8508">
          <cell r="A8508" t="str">
            <v>M030610017</v>
          </cell>
          <cell r="B8508" t="str">
            <v>RD EXC AC FF PN 10 DN 300 X 200 32</v>
          </cell>
          <cell r="C8508" t="str">
            <v>PC</v>
          </cell>
          <cell r="D8508">
            <v>650.83000000000004</v>
          </cell>
          <cell r="E8508">
            <v>737.13005800000008</v>
          </cell>
        </row>
        <row r="8509">
          <cell r="A8509" t="str">
            <v>M030610021</v>
          </cell>
          <cell r="B8509" t="str">
            <v>RD EXC AC FF PN 10 DN 300 X 250 29</v>
          </cell>
          <cell r="C8509" t="str">
            <v>PC</v>
          </cell>
          <cell r="D8509">
            <v>663.84</v>
          </cell>
          <cell r="E8509">
            <v>751.86518400000011</v>
          </cell>
        </row>
        <row r="8510">
          <cell r="A8510" t="str">
            <v>M030610025</v>
          </cell>
          <cell r="B8510" t="str">
            <v>RD EXC AC FF PN 10 DN 350 X 200 43</v>
          </cell>
          <cell r="C8510" t="str">
            <v>PC</v>
          </cell>
          <cell r="D8510">
            <v>677.12</v>
          </cell>
          <cell r="E8510">
            <v>766.90611200000001</v>
          </cell>
        </row>
        <row r="8511">
          <cell r="A8511" t="str">
            <v>M030610029</v>
          </cell>
          <cell r="B8511" t="str">
            <v>RD EXC AC FF PN 10 DN 350 X 250 41</v>
          </cell>
          <cell r="C8511" t="str">
            <v>PC</v>
          </cell>
          <cell r="D8511">
            <v>690.66</v>
          </cell>
          <cell r="E8511">
            <v>782.24151600000005</v>
          </cell>
        </row>
        <row r="8512">
          <cell r="A8512" t="str">
            <v>M030610033</v>
          </cell>
          <cell r="B8512" t="str">
            <v>RD EXC AC FF PN 10 DN 350 X 300 37</v>
          </cell>
          <cell r="C8512" t="str">
            <v>PC</v>
          </cell>
          <cell r="D8512">
            <v>704.48</v>
          </cell>
          <cell r="E8512">
            <v>797.89404800000011</v>
          </cell>
        </row>
        <row r="8513">
          <cell r="A8513" t="str">
            <v>M030610037</v>
          </cell>
          <cell r="B8513" t="str">
            <v>RD EXC AC FF PN 10 DN 400 X 250 54</v>
          </cell>
          <cell r="C8513" t="str">
            <v>PC</v>
          </cell>
          <cell r="D8513">
            <v>718.57</v>
          </cell>
          <cell r="E8513">
            <v>813.85238200000015</v>
          </cell>
        </row>
        <row r="8514">
          <cell r="A8514" t="str">
            <v>M030610041</v>
          </cell>
          <cell r="B8514" t="str">
            <v>RD EXC AC FF PN 10 DN 400 X 300 51</v>
          </cell>
          <cell r="C8514" t="str">
            <v>PC</v>
          </cell>
          <cell r="D8514">
            <v>732.94</v>
          </cell>
          <cell r="E8514">
            <v>830.1278440000001</v>
          </cell>
        </row>
        <row r="8515">
          <cell r="A8515" t="str">
            <v>M030610045</v>
          </cell>
          <cell r="B8515" t="str">
            <v>RD EXC AC FF PN 10 DN 400 X 350 46</v>
          </cell>
          <cell r="C8515" t="str">
            <v>PC</v>
          </cell>
          <cell r="D8515">
            <v>747.6</v>
          </cell>
          <cell r="E8515">
            <v>846.73176000000001</v>
          </cell>
        </row>
        <row r="8516">
          <cell r="A8516" t="str">
            <v>M030610049</v>
          </cell>
          <cell r="B8516" t="str">
            <v>RD EXC AC FF PN 10 DN 450 X 300 73</v>
          </cell>
          <cell r="C8516" t="str">
            <v>PC</v>
          </cell>
          <cell r="D8516">
            <v>762.55</v>
          </cell>
          <cell r="E8516">
            <v>863.66413</v>
          </cell>
        </row>
        <row r="8517">
          <cell r="A8517" t="str">
            <v>M030610053</v>
          </cell>
          <cell r="B8517" t="str">
            <v>RD EXC AC FF PN 10 DN 450 X 350 68</v>
          </cell>
          <cell r="C8517" t="str">
            <v>PC</v>
          </cell>
          <cell r="D8517">
            <v>777.8</v>
          </cell>
          <cell r="E8517">
            <v>880.93628000000001</v>
          </cell>
        </row>
        <row r="8518">
          <cell r="A8518" t="str">
            <v>M030610057</v>
          </cell>
          <cell r="B8518" t="str">
            <v>RD EXC AC FF PN 10 DN 450 X 400 62</v>
          </cell>
          <cell r="C8518" t="str">
            <v>PC</v>
          </cell>
          <cell r="D8518">
            <v>793.36</v>
          </cell>
          <cell r="E8518">
            <v>898.55953600000009</v>
          </cell>
        </row>
        <row r="8519">
          <cell r="A8519" t="str">
            <v>M030610061</v>
          </cell>
          <cell r="B8519" t="str">
            <v>RD EXC AC FF PN 10 DN 500 X 350 80</v>
          </cell>
          <cell r="C8519" t="str">
            <v>PC</v>
          </cell>
          <cell r="D8519">
            <v>809.22</v>
          </cell>
          <cell r="E8519">
            <v>916.52257200000008</v>
          </cell>
        </row>
        <row r="8520">
          <cell r="A8520" t="str">
            <v>M030610065</v>
          </cell>
          <cell r="B8520" t="str">
            <v>RD EXC AC FF PN 10 DN 500 X 400 72</v>
          </cell>
          <cell r="C8520" t="str">
            <v>PC</v>
          </cell>
          <cell r="D8520">
            <v>825.41</v>
          </cell>
          <cell r="E8520">
            <v>934.85936600000002</v>
          </cell>
        </row>
        <row r="8521">
          <cell r="A8521" t="str">
            <v>M030610069</v>
          </cell>
          <cell r="B8521" t="str">
            <v>RD EXC AC FF PN 10 DN 500 X 450 72</v>
          </cell>
          <cell r="C8521" t="str">
            <v>PC</v>
          </cell>
          <cell r="D8521">
            <v>841.91</v>
          </cell>
          <cell r="E8521">
            <v>953.54726600000004</v>
          </cell>
        </row>
        <row r="8522">
          <cell r="A8522" t="str">
            <v>M030610073</v>
          </cell>
          <cell r="B8522" t="str">
            <v>RD EXC AC FF PN 10 DN 550 X 400 105</v>
          </cell>
          <cell r="C8522" t="str">
            <v>PC</v>
          </cell>
          <cell r="D8522">
            <v>858.75</v>
          </cell>
          <cell r="E8522">
            <v>972.62025000000006</v>
          </cell>
        </row>
        <row r="8523">
          <cell r="A8523" t="str">
            <v>M030610077</v>
          </cell>
          <cell r="B8523" t="str">
            <v>RD EXC AC FF PN 10 DN 550 X 450 105</v>
          </cell>
          <cell r="C8523" t="str">
            <v>PC</v>
          </cell>
          <cell r="D8523">
            <v>875.93</v>
          </cell>
          <cell r="E8523">
            <v>992.07831799999997</v>
          </cell>
        </row>
        <row r="8524">
          <cell r="A8524" t="str">
            <v>M030610081</v>
          </cell>
          <cell r="B8524" t="str">
            <v>RD EXC AC FF PN 10 DN 550 X 500 87</v>
          </cell>
          <cell r="C8524" t="str">
            <v>PC</v>
          </cell>
          <cell r="D8524">
            <v>893.45</v>
          </cell>
          <cell r="E8524">
            <v>1011.9214700000001</v>
          </cell>
        </row>
        <row r="8525">
          <cell r="A8525" t="str">
            <v>M030610085</v>
          </cell>
          <cell r="B8525" t="str">
            <v>RD EXC AC FF PN 10 DN 600 X 400 122</v>
          </cell>
          <cell r="C8525" t="str">
            <v>PC</v>
          </cell>
          <cell r="D8525">
            <v>911.32</v>
          </cell>
          <cell r="E8525">
            <v>1032.1610320000002</v>
          </cell>
        </row>
        <row r="8526">
          <cell r="A8526" t="str">
            <v>M030610089</v>
          </cell>
          <cell r="B8526" t="str">
            <v>RD EXC AC FF PN 10 DN 600 X 450 120</v>
          </cell>
          <cell r="C8526" t="str">
            <v>PC</v>
          </cell>
          <cell r="D8526">
            <v>929.54</v>
          </cell>
          <cell r="E8526">
            <v>1052.797004</v>
          </cell>
        </row>
        <row r="8527">
          <cell r="A8527" t="str">
            <v>M030610093</v>
          </cell>
          <cell r="B8527" t="str">
            <v>RD EXC AC FF PN 10 DN 600 X 500 100</v>
          </cell>
          <cell r="C8527" t="str">
            <v>PC</v>
          </cell>
          <cell r="D8527">
            <v>948.13</v>
          </cell>
          <cell r="E8527">
            <v>1073.852038</v>
          </cell>
        </row>
        <row r="8528">
          <cell r="A8528" t="str">
            <v>M030610097</v>
          </cell>
          <cell r="B8528" t="str">
            <v>RD EXC AC FF PN 10 DN 600 X 550 102</v>
          </cell>
          <cell r="C8528" t="str">
            <v>PC</v>
          </cell>
          <cell r="D8528">
            <v>967.1</v>
          </cell>
          <cell r="E8528">
            <v>1095.33746</v>
          </cell>
        </row>
        <row r="8529">
          <cell r="A8529" t="str">
            <v>M030611000</v>
          </cell>
          <cell r="B8529" t="str">
            <v>T JMF16 FoFo DN 450 X 100 152,000 kg</v>
          </cell>
          <cell r="C8529" t="str">
            <v>PC</v>
          </cell>
          <cell r="D8529">
            <v>1996.67</v>
          </cell>
          <cell r="E8529">
            <v>2261.4284420000004</v>
          </cell>
        </row>
        <row r="8530">
          <cell r="A8530" t="str">
            <v>M030611001</v>
          </cell>
          <cell r="B8530" t="str">
            <v>D45 AC FFF PN 10 DN 150 32</v>
          </cell>
          <cell r="C8530" t="str">
            <v>PC</v>
          </cell>
          <cell r="D8530">
            <v>541.69000000000005</v>
          </cell>
          <cell r="E8530">
            <v>613.51809400000013</v>
          </cell>
        </row>
        <row r="8531">
          <cell r="A8531" t="str">
            <v>M030611005</v>
          </cell>
          <cell r="B8531" t="str">
            <v>D45 AC FFF PN 10 DN 200 45</v>
          </cell>
          <cell r="C8531" t="str">
            <v>PC</v>
          </cell>
          <cell r="D8531">
            <v>568.77</v>
          </cell>
          <cell r="E8531">
            <v>644.18890199999998</v>
          </cell>
        </row>
        <row r="8532">
          <cell r="A8532" t="str">
            <v>M030611009</v>
          </cell>
          <cell r="B8532" t="str">
            <v>D45 AC FFF PN 10 DN 250 66</v>
          </cell>
          <cell r="C8532" t="str">
            <v>PC</v>
          </cell>
          <cell r="D8532">
            <v>597.21</v>
          </cell>
          <cell r="E8532">
            <v>676.40004600000009</v>
          </cell>
        </row>
        <row r="8533">
          <cell r="A8533" t="str">
            <v>M030611013</v>
          </cell>
          <cell r="B8533" t="str">
            <v>D45 AC FFF PN 10 DN 300 86</v>
          </cell>
          <cell r="C8533" t="str">
            <v>PC</v>
          </cell>
          <cell r="D8533">
            <v>627.07000000000005</v>
          </cell>
          <cell r="E8533">
            <v>710.21948200000008</v>
          </cell>
        </row>
        <row r="8534">
          <cell r="A8534" t="str">
            <v>M030611017</v>
          </cell>
          <cell r="B8534" t="str">
            <v>D45 AC FFF PN 10 DN 350 111</v>
          </cell>
          <cell r="C8534" t="str">
            <v>PC</v>
          </cell>
          <cell r="D8534">
            <v>658.43</v>
          </cell>
          <cell r="E8534">
            <v>745.73781799999995</v>
          </cell>
        </row>
        <row r="8535">
          <cell r="A8535" t="str">
            <v>M030611021</v>
          </cell>
          <cell r="B8535" t="str">
            <v>D45 AC FFF PN 10 DN 400 139</v>
          </cell>
          <cell r="C8535" t="str">
            <v>PC</v>
          </cell>
          <cell r="D8535">
            <v>691.35</v>
          </cell>
          <cell r="E8535">
            <v>783.02301000000011</v>
          </cell>
        </row>
        <row r="8536">
          <cell r="A8536" t="str">
            <v>M030611025</v>
          </cell>
          <cell r="B8536" t="str">
            <v>D45 AC FFF PN 10 DN 450 193</v>
          </cell>
          <cell r="C8536" t="str">
            <v>PC</v>
          </cell>
          <cell r="D8536">
            <v>725.91</v>
          </cell>
          <cell r="E8536">
            <v>822.16566599999999</v>
          </cell>
        </row>
        <row r="8537">
          <cell r="A8537" t="str">
            <v>M030611029</v>
          </cell>
          <cell r="B8537" t="str">
            <v>D45 AC FFF PN 10 DN 500 218</v>
          </cell>
          <cell r="C8537" t="str">
            <v>PC</v>
          </cell>
          <cell r="D8537">
            <v>762.21</v>
          </cell>
          <cell r="E8537">
            <v>863.27904600000011</v>
          </cell>
        </row>
        <row r="8538">
          <cell r="A8538" t="str">
            <v>M030611033</v>
          </cell>
          <cell r="B8538" t="str">
            <v>D45 AC FFF PN 10 DN 550 304</v>
          </cell>
          <cell r="C8538" t="str">
            <v>PC</v>
          </cell>
          <cell r="D8538">
            <v>800.32</v>
          </cell>
          <cell r="E8538">
            <v>906.44243200000005</v>
          </cell>
        </row>
        <row r="8539">
          <cell r="A8539" t="str">
            <v>M030611037</v>
          </cell>
          <cell r="B8539" t="str">
            <v>D45 AC FFF PN 10 DN 600 344</v>
          </cell>
          <cell r="C8539" t="str">
            <v>PC</v>
          </cell>
          <cell r="D8539">
            <v>840.34</v>
          </cell>
          <cell r="E8539">
            <v>951.76908400000013</v>
          </cell>
        </row>
        <row r="8540">
          <cell r="A8540" t="str">
            <v>M030612000</v>
          </cell>
          <cell r="B8540" t="str">
            <v>T JMF16 FoFo DN 450 X 200 175,000 kg</v>
          </cell>
          <cell r="C8540" t="str">
            <v>PC</v>
          </cell>
          <cell r="D8540">
            <v>2216.31</v>
          </cell>
          <cell r="E8540">
            <v>2510.1927060000003</v>
          </cell>
        </row>
        <row r="8541">
          <cell r="A8541" t="str">
            <v>M030612001</v>
          </cell>
          <cell r="B8541" t="str">
            <v>D45 RD AC FFF PN 10 DN 200 X 150 39</v>
          </cell>
          <cell r="C8541" t="str">
            <v>PC</v>
          </cell>
          <cell r="D8541">
            <v>650.03</v>
          </cell>
          <cell r="E8541">
            <v>736.22397799999999</v>
          </cell>
        </row>
        <row r="8542">
          <cell r="A8542" t="str">
            <v>M030612005</v>
          </cell>
          <cell r="B8542" t="str">
            <v>D45 RD AC FFF PN 10 DN 250 X 150 50</v>
          </cell>
          <cell r="C8542" t="str">
            <v>PC</v>
          </cell>
          <cell r="D8542">
            <v>663.03</v>
          </cell>
          <cell r="E8542">
            <v>750.94777799999997</v>
          </cell>
        </row>
        <row r="8543">
          <cell r="A8543" t="str">
            <v>M030612009</v>
          </cell>
          <cell r="B8543" t="str">
            <v>D45 RD AC FFF PN 10 DN 250 X 200 54</v>
          </cell>
          <cell r="C8543" t="str">
            <v>PC</v>
          </cell>
          <cell r="D8543">
            <v>676.29</v>
          </cell>
          <cell r="E8543">
            <v>765.96605399999999</v>
          </cell>
        </row>
        <row r="8544">
          <cell r="A8544" t="str">
            <v>M030612013</v>
          </cell>
          <cell r="B8544" t="str">
            <v>D45 RD AC FFF PN 10 DN 300 X 150 63</v>
          </cell>
          <cell r="C8544" t="str">
            <v>PC</v>
          </cell>
          <cell r="D8544">
            <v>689.81</v>
          </cell>
          <cell r="E8544">
            <v>781.27880599999992</v>
          </cell>
        </row>
        <row r="8545">
          <cell r="A8545" t="str">
            <v>M030612017</v>
          </cell>
          <cell r="B8545" t="str">
            <v>D45 RD AC FFF PN 10 DN 300 X 200 68</v>
          </cell>
          <cell r="C8545" t="str">
            <v>PC</v>
          </cell>
          <cell r="D8545">
            <v>703.61</v>
          </cell>
          <cell r="E8545">
            <v>796.9086860000001</v>
          </cell>
        </row>
        <row r="8546">
          <cell r="A8546" t="str">
            <v>M030612021</v>
          </cell>
          <cell r="B8546" t="str">
            <v>D45 RD AC FFF PN 10 DN 300 X 250 76</v>
          </cell>
          <cell r="C8546" t="str">
            <v>PC</v>
          </cell>
          <cell r="D8546">
            <v>717.68</v>
          </cell>
          <cell r="E8546">
            <v>812.84436800000003</v>
          </cell>
        </row>
        <row r="8547">
          <cell r="A8547" t="str">
            <v>M030612025</v>
          </cell>
          <cell r="B8547" t="str">
            <v>D45 RD AC FFF PN 10 DN 350 X 150 76</v>
          </cell>
          <cell r="C8547" t="str">
            <v>PC</v>
          </cell>
          <cell r="D8547">
            <v>732.03</v>
          </cell>
          <cell r="E8547">
            <v>829.09717799999999</v>
          </cell>
        </row>
        <row r="8548">
          <cell r="A8548" t="str">
            <v>M030612029</v>
          </cell>
          <cell r="B8548" t="str">
            <v>D45 RD AC FFF PN 10 DN 350 X 200 80</v>
          </cell>
          <cell r="C8548" t="str">
            <v>PC</v>
          </cell>
          <cell r="D8548">
            <v>746.68</v>
          </cell>
          <cell r="E8548">
            <v>845.68976799999996</v>
          </cell>
        </row>
        <row r="8549">
          <cell r="A8549" t="str">
            <v>M030612033</v>
          </cell>
          <cell r="B8549" t="str">
            <v>D45 RD AC FFF PN 10 DN 350 X 250 89</v>
          </cell>
          <cell r="C8549" t="str">
            <v>PC</v>
          </cell>
          <cell r="D8549">
            <v>761.61</v>
          </cell>
          <cell r="E8549">
            <v>862.59948600000007</v>
          </cell>
        </row>
        <row r="8550">
          <cell r="A8550" t="str">
            <v>M030612037</v>
          </cell>
          <cell r="B8550" t="str">
            <v>D45 RD AC FFF PN 10 DN 350 X 300 95</v>
          </cell>
          <cell r="C8550" t="str">
            <v>PC</v>
          </cell>
          <cell r="D8550">
            <v>776.84</v>
          </cell>
          <cell r="E8550">
            <v>879.84898400000009</v>
          </cell>
        </row>
        <row r="8551">
          <cell r="A8551" t="str">
            <v>M030612041</v>
          </cell>
          <cell r="B8551" t="str">
            <v>D45 RD AC FFF PN 10 DN 400 X 150 98</v>
          </cell>
          <cell r="C8551" t="str">
            <v>PC</v>
          </cell>
          <cell r="D8551">
            <v>792.38</v>
          </cell>
          <cell r="E8551">
            <v>897.44958800000006</v>
          </cell>
        </row>
        <row r="8552">
          <cell r="A8552" t="str">
            <v>M030612045</v>
          </cell>
          <cell r="B8552" t="str">
            <v>D45 RD AC FFF PN 10 DN 400 X 200 102</v>
          </cell>
          <cell r="C8552" t="str">
            <v>PC</v>
          </cell>
          <cell r="D8552">
            <v>808.23</v>
          </cell>
          <cell r="E8552">
            <v>915.40129800000011</v>
          </cell>
        </row>
        <row r="8553">
          <cell r="A8553" t="str">
            <v>M030612049</v>
          </cell>
          <cell r="B8553" t="str">
            <v>D45 RD AC FFF PN 10 DN 400 X 250 112</v>
          </cell>
          <cell r="C8553" t="str">
            <v>PC</v>
          </cell>
          <cell r="D8553">
            <v>824.39</v>
          </cell>
          <cell r="E8553">
            <v>933.704114</v>
          </cell>
        </row>
        <row r="8554">
          <cell r="A8554" t="str">
            <v>M030612053</v>
          </cell>
          <cell r="B8554" t="str">
            <v>D45 RD AC FFF PN 10 DN 400 X 300 118</v>
          </cell>
          <cell r="C8554" t="str">
            <v>PC</v>
          </cell>
          <cell r="D8554">
            <v>840.88</v>
          </cell>
          <cell r="E8554">
            <v>952.38068800000008</v>
          </cell>
        </row>
        <row r="8555">
          <cell r="A8555" t="str">
            <v>M030612057</v>
          </cell>
          <cell r="B8555" t="str">
            <v>D45 RD AC FFF PN 10 DN 400 X 350 129</v>
          </cell>
          <cell r="C8555" t="str">
            <v>PC</v>
          </cell>
          <cell r="D8555">
            <v>857.69</v>
          </cell>
          <cell r="E8555">
            <v>971.41969400000005</v>
          </cell>
        </row>
        <row r="8556">
          <cell r="A8556" t="str">
            <v>M030612061</v>
          </cell>
          <cell r="B8556" t="str">
            <v>D45 RD AC FFF PN 10 DN 450 X 150 131</v>
          </cell>
          <cell r="C8556" t="str">
            <v>PC</v>
          </cell>
          <cell r="D8556">
            <v>874.85</v>
          </cell>
          <cell r="E8556">
            <v>990.85511000000008</v>
          </cell>
        </row>
        <row r="8557">
          <cell r="A8557" t="str">
            <v>M030612065</v>
          </cell>
          <cell r="B8557" t="str">
            <v>D45 RD AC FFF PN 10 DN 450 X 200 136</v>
          </cell>
          <cell r="C8557" t="str">
            <v>PC</v>
          </cell>
          <cell r="D8557">
            <v>892.35</v>
          </cell>
          <cell r="E8557">
            <v>1010.6756100000001</v>
          </cell>
        </row>
        <row r="8558">
          <cell r="A8558" t="str">
            <v>M030612069</v>
          </cell>
          <cell r="B8558" t="str">
            <v>D45 RD AC FFF PN 10 DN 450 X 250 147</v>
          </cell>
          <cell r="C8558" t="str">
            <v>PC</v>
          </cell>
          <cell r="D8558">
            <v>910.19</v>
          </cell>
          <cell r="E8558">
            <v>1030.8811940000001</v>
          </cell>
        </row>
        <row r="8559">
          <cell r="A8559" t="str">
            <v>M030612073</v>
          </cell>
          <cell r="B8559" t="str">
            <v>D45 RD AC FFF PN 10 DN 450 X 300 149</v>
          </cell>
          <cell r="C8559" t="str">
            <v>PC</v>
          </cell>
          <cell r="D8559">
            <v>928.4</v>
          </cell>
          <cell r="E8559">
            <v>1051.50584</v>
          </cell>
        </row>
        <row r="8560">
          <cell r="A8560" t="str">
            <v>M030612077</v>
          </cell>
          <cell r="B8560" t="str">
            <v>D45 RD AC FFF PN 10 DN 450 X 350 163</v>
          </cell>
          <cell r="C8560" t="str">
            <v>PC</v>
          </cell>
          <cell r="D8560">
            <v>946.96</v>
          </cell>
          <cell r="E8560">
            <v>1072.5268960000001</v>
          </cell>
        </row>
        <row r="8561">
          <cell r="A8561" t="str">
            <v>M030612081</v>
          </cell>
          <cell r="B8561" t="str">
            <v>D45 RD AC FFF PN 10 DN 450 X 400 172</v>
          </cell>
          <cell r="C8561" t="str">
            <v>PC</v>
          </cell>
          <cell r="D8561">
            <v>965.9</v>
          </cell>
          <cell r="E8561">
            <v>1093.9783400000001</v>
          </cell>
        </row>
        <row r="8562">
          <cell r="A8562" t="str">
            <v>M030612085</v>
          </cell>
          <cell r="B8562" t="str">
            <v>D45 RD AC FFF PN 10 DN 500 X 150 143</v>
          </cell>
          <cell r="C8562" t="str">
            <v>PC</v>
          </cell>
          <cell r="D8562">
            <v>985.22</v>
          </cell>
          <cell r="E8562">
            <v>1115.8601720000001</v>
          </cell>
        </row>
        <row r="8563">
          <cell r="A8563" t="str">
            <v>M030612089</v>
          </cell>
          <cell r="B8563" t="str">
            <v>D45 RD AC FFF PN 10 DN 500 X 200 147</v>
          </cell>
          <cell r="C8563" t="str">
            <v>PC</v>
          </cell>
          <cell r="D8563">
            <v>1004.93</v>
          </cell>
          <cell r="E8563">
            <v>1138.183718</v>
          </cell>
        </row>
        <row r="8564">
          <cell r="A8564" t="str">
            <v>M030612093</v>
          </cell>
          <cell r="B8564" t="str">
            <v>D45 RD AC FFF PN 10 DN 500 X 250 158</v>
          </cell>
          <cell r="C8564" t="str">
            <v>PC</v>
          </cell>
          <cell r="D8564">
            <v>1025.02</v>
          </cell>
          <cell r="E8564">
            <v>1160.9376520000001</v>
          </cell>
        </row>
        <row r="8565">
          <cell r="A8565" t="str">
            <v>M030612097</v>
          </cell>
          <cell r="B8565" t="str">
            <v>D45 RD AC FFF PN 10 DN 500 X 300 164</v>
          </cell>
          <cell r="C8565" t="str">
            <v>PC</v>
          </cell>
          <cell r="D8565">
            <v>1045.53</v>
          </cell>
          <cell r="E8565">
            <v>1184.1672780000001</v>
          </cell>
        </row>
        <row r="8566">
          <cell r="A8566" t="str">
            <v>M030612101</v>
          </cell>
          <cell r="B8566" t="str">
            <v>D45 RD AC FFF PN 10 DN 500 X 350 177</v>
          </cell>
          <cell r="C8566" t="str">
            <v>PC</v>
          </cell>
          <cell r="D8566">
            <v>1066.44</v>
          </cell>
          <cell r="E8566">
            <v>1207.8499440000001</v>
          </cell>
        </row>
        <row r="8567">
          <cell r="A8567" t="str">
            <v>M030612105</v>
          </cell>
          <cell r="B8567" t="str">
            <v>D45 RD AC FFF PN 10 DN 500 X 400 185</v>
          </cell>
          <cell r="C8567" t="str">
            <v>PC</v>
          </cell>
          <cell r="D8567">
            <v>1087.76</v>
          </cell>
          <cell r="E8567">
            <v>1231.9969760000001</v>
          </cell>
        </row>
        <row r="8568">
          <cell r="A8568" t="str">
            <v>M030612109</v>
          </cell>
          <cell r="B8568" t="str">
            <v>D45 RD AC FFF PN 10 DN 500 X 450 204</v>
          </cell>
          <cell r="C8568" t="str">
            <v>PC</v>
          </cell>
          <cell r="D8568">
            <v>1109.52</v>
          </cell>
          <cell r="E8568">
            <v>1256.6423520000001</v>
          </cell>
        </row>
        <row r="8569">
          <cell r="A8569" t="str">
            <v>M030612113</v>
          </cell>
          <cell r="B8569" t="str">
            <v>D45 RD AC FFF PN 10 DN 550 X 150 193</v>
          </cell>
          <cell r="C8569" t="str">
            <v>PC</v>
          </cell>
          <cell r="D8569">
            <v>1131.71</v>
          </cell>
          <cell r="E8569">
            <v>1281.7747460000001</v>
          </cell>
        </row>
        <row r="8570">
          <cell r="A8570" t="str">
            <v>M030612117</v>
          </cell>
          <cell r="B8570" t="str">
            <v>D45 RD AC FFF PN 10 DN 550 X 200 198</v>
          </cell>
          <cell r="C8570" t="str">
            <v>PC</v>
          </cell>
          <cell r="D8570">
            <v>1154.3399999999999</v>
          </cell>
          <cell r="E8570">
            <v>1307.4054839999999</v>
          </cell>
        </row>
        <row r="8571">
          <cell r="A8571" t="str">
            <v>M030612121</v>
          </cell>
          <cell r="B8571" t="str">
            <v>D45 RD AC FFF PN 10 DN 550 X 250 210</v>
          </cell>
          <cell r="C8571" t="str">
            <v>PC</v>
          </cell>
          <cell r="D8571">
            <v>1177.43</v>
          </cell>
          <cell r="E8571">
            <v>1333.5572180000001</v>
          </cell>
        </row>
        <row r="8572">
          <cell r="A8572" t="str">
            <v>M030612125</v>
          </cell>
          <cell r="B8572" t="str">
            <v>D45 RD AC FFF PN 10 DN 550 X 300 216</v>
          </cell>
          <cell r="C8572" t="str">
            <v>PC</v>
          </cell>
          <cell r="D8572">
            <v>1200.98</v>
          </cell>
          <cell r="E8572">
            <v>1360.2299480000001</v>
          </cell>
        </row>
        <row r="8573">
          <cell r="A8573" t="str">
            <v>M030612129</v>
          </cell>
          <cell r="B8573" t="str">
            <v>D45 RD AC FFF PN 10 DN 550 X 350 229</v>
          </cell>
          <cell r="C8573" t="str">
            <v>PC</v>
          </cell>
          <cell r="D8573">
            <v>1225</v>
          </cell>
          <cell r="E8573">
            <v>1387.4350000000002</v>
          </cell>
        </row>
        <row r="8574">
          <cell r="A8574" t="str">
            <v>M030612133</v>
          </cell>
          <cell r="B8574" t="str">
            <v>D45 RD AC FFF PN 10 DN 550 X 400 238</v>
          </cell>
          <cell r="C8574" t="str">
            <v>PC</v>
          </cell>
          <cell r="D8574">
            <v>1249.5</v>
          </cell>
          <cell r="E8574">
            <v>1415.1837</v>
          </cell>
        </row>
        <row r="8575">
          <cell r="A8575" t="str">
            <v>M030612137</v>
          </cell>
          <cell r="B8575" t="str">
            <v>D45 RD AC FFF PN 10 DN 550 X 450 257</v>
          </cell>
          <cell r="C8575" t="str">
            <v>PC</v>
          </cell>
          <cell r="D8575">
            <v>1274.49</v>
          </cell>
          <cell r="E8575">
            <v>1443.487374</v>
          </cell>
        </row>
        <row r="8576">
          <cell r="A8576" t="str">
            <v>M030612141</v>
          </cell>
          <cell r="B8576" t="str">
            <v>D45 RD AC FFF PN 10 DN 550 X 500 268</v>
          </cell>
          <cell r="C8576" t="str">
            <v>PC</v>
          </cell>
          <cell r="D8576">
            <v>1299.98</v>
          </cell>
          <cell r="E8576">
            <v>1472.357348</v>
          </cell>
        </row>
        <row r="8577">
          <cell r="A8577" t="str">
            <v>M030612145</v>
          </cell>
          <cell r="B8577" t="str">
            <v>D45 RD AC FFF PN 10 DN 600 X 150 207</v>
          </cell>
          <cell r="C8577" t="str">
            <v>PC</v>
          </cell>
          <cell r="D8577">
            <v>1325.98</v>
          </cell>
          <cell r="E8577">
            <v>1501.8049480000002</v>
          </cell>
        </row>
        <row r="8578">
          <cell r="A8578" t="str">
            <v>M030612149</v>
          </cell>
          <cell r="B8578" t="str">
            <v>D45 RD AC FFF PN 10 DN 600 X 200 210</v>
          </cell>
          <cell r="C8578" t="str">
            <v>PC</v>
          </cell>
          <cell r="D8578">
            <v>1352.5</v>
          </cell>
          <cell r="E8578">
            <v>1531.8415</v>
          </cell>
        </row>
        <row r="8579">
          <cell r="A8579" t="str">
            <v>M030612153</v>
          </cell>
          <cell r="B8579" t="str">
            <v>D45 RD AC FFF PN 10 DN 600 X 250 221</v>
          </cell>
          <cell r="C8579" t="str">
            <v>PC</v>
          </cell>
          <cell r="D8579">
            <v>1379.55</v>
          </cell>
          <cell r="E8579">
            <v>1562.4783299999999</v>
          </cell>
        </row>
        <row r="8580">
          <cell r="A8580" t="str">
            <v>M030612157</v>
          </cell>
          <cell r="B8580" t="str">
            <v>D45 RD AC FFF PN 10 DN 600 X 300 231</v>
          </cell>
          <cell r="C8580" t="str">
            <v>PC</v>
          </cell>
          <cell r="D8580">
            <v>1407.14</v>
          </cell>
          <cell r="E8580">
            <v>1593.7267640000002</v>
          </cell>
        </row>
        <row r="8581">
          <cell r="A8581" t="str">
            <v>M030612161</v>
          </cell>
          <cell r="B8581" t="str">
            <v>D45 RD AC FFF PN 10 DN 600 X 350 245</v>
          </cell>
          <cell r="C8581" t="str">
            <v>PC</v>
          </cell>
          <cell r="D8581">
            <v>1435.28</v>
          </cell>
          <cell r="E8581">
            <v>1625.5981280000001</v>
          </cell>
        </row>
        <row r="8582">
          <cell r="A8582" t="str">
            <v>M030612165</v>
          </cell>
          <cell r="B8582" t="str">
            <v>D45 RD AC FFF PN 10 DN 600 X 400 254</v>
          </cell>
          <cell r="C8582" t="str">
            <v>PC</v>
          </cell>
          <cell r="D8582">
            <v>1463.99</v>
          </cell>
          <cell r="E8582">
            <v>1658.115074</v>
          </cell>
        </row>
        <row r="8583">
          <cell r="A8583" t="str">
            <v>M030612169</v>
          </cell>
          <cell r="B8583" t="str">
            <v>D45 RD AC FFF PN 10 DN 600 X 450 273</v>
          </cell>
          <cell r="C8583" t="str">
            <v>PC</v>
          </cell>
          <cell r="D8583">
            <v>1493.27</v>
          </cell>
          <cell r="E8583">
            <v>1691.2776020000001</v>
          </cell>
        </row>
        <row r="8584">
          <cell r="A8584" t="str">
            <v>M030612173</v>
          </cell>
          <cell r="B8584" t="str">
            <v>D45 RD AC FFF PN 10 DN 600 X 500 285</v>
          </cell>
          <cell r="C8584" t="str">
            <v>PC</v>
          </cell>
          <cell r="D8584">
            <v>1523.13</v>
          </cell>
          <cell r="E8584">
            <v>1725.0970380000001</v>
          </cell>
        </row>
        <row r="8585">
          <cell r="A8585" t="str">
            <v>M030612177</v>
          </cell>
          <cell r="B8585" t="str">
            <v>D45 RD AC FFF PN 10 DN 600 X 550 318</v>
          </cell>
          <cell r="C8585" t="str">
            <v>PC</v>
          </cell>
          <cell r="D8585">
            <v>1553.6</v>
          </cell>
          <cell r="E8585">
            <v>1759.60736</v>
          </cell>
        </row>
        <row r="8586">
          <cell r="A8586" t="str">
            <v>M030613000</v>
          </cell>
          <cell r="B8586" t="str">
            <v>T JMF16 FoFo DN 450 X 300 230,000 kg</v>
          </cell>
          <cell r="C8586" t="str">
            <v>PC</v>
          </cell>
          <cell r="D8586">
            <v>2460.1</v>
          </cell>
          <cell r="E8586">
            <v>2786.30926</v>
          </cell>
        </row>
        <row r="8587">
          <cell r="A8587" t="str">
            <v>M030613001</v>
          </cell>
          <cell r="B8587" t="str">
            <v>E AC FPL PN 10 DN 150 12,000 kg</v>
          </cell>
          <cell r="C8587" t="str">
            <v>PC</v>
          </cell>
          <cell r="D8587">
            <v>270.83999999999997</v>
          </cell>
          <cell r="E8587">
            <v>306.75338399999998</v>
          </cell>
        </row>
        <row r="8588">
          <cell r="A8588" t="str">
            <v>M030613005</v>
          </cell>
          <cell r="B8588" t="str">
            <v>E AC FPL PN 10 DN 200 16,000 kg</v>
          </cell>
          <cell r="C8588" t="str">
            <v>PC</v>
          </cell>
          <cell r="D8588">
            <v>284.39</v>
          </cell>
          <cell r="E8588">
            <v>322.10011400000002</v>
          </cell>
        </row>
        <row r="8589">
          <cell r="A8589" t="str">
            <v>M030613009</v>
          </cell>
          <cell r="B8589" t="str">
            <v>E AC FPL PN 10 DN 250 22,000 kg</v>
          </cell>
          <cell r="C8589" t="str">
            <v>PC</v>
          </cell>
          <cell r="D8589">
            <v>298.61</v>
          </cell>
          <cell r="E8589">
            <v>338.20568600000001</v>
          </cell>
        </row>
        <row r="8590">
          <cell r="A8590" t="str">
            <v>M030613013</v>
          </cell>
          <cell r="B8590" t="str">
            <v>E AC FPL PN 10 DN 300 29,000 kg</v>
          </cell>
          <cell r="C8590" t="str">
            <v>PC</v>
          </cell>
          <cell r="D8590">
            <v>313.54000000000002</v>
          </cell>
          <cell r="E8590">
            <v>355.11540400000001</v>
          </cell>
        </row>
        <row r="8591">
          <cell r="A8591" t="str">
            <v>M030613017</v>
          </cell>
          <cell r="B8591" t="str">
            <v>E AC FPL PN 10 DN 350 34,000 kg</v>
          </cell>
          <cell r="C8591" t="str">
            <v>PC</v>
          </cell>
          <cell r="D8591">
            <v>329.21</v>
          </cell>
          <cell r="E8591">
            <v>372.863246</v>
          </cell>
        </row>
        <row r="8592">
          <cell r="A8592" t="str">
            <v>M030613021</v>
          </cell>
          <cell r="B8592" t="str">
            <v>E AC FPL PN 10 DN 400 43,000 kg</v>
          </cell>
          <cell r="C8592" t="str">
            <v>PC</v>
          </cell>
          <cell r="D8592">
            <v>345.67</v>
          </cell>
          <cell r="E8592">
            <v>391.50584200000003</v>
          </cell>
        </row>
        <row r="8593">
          <cell r="A8593" t="str">
            <v>M030613025</v>
          </cell>
          <cell r="B8593" t="str">
            <v>E AC FPL PN 10 DN 450 59,000 kg</v>
          </cell>
          <cell r="C8593" t="str">
            <v>PC</v>
          </cell>
          <cell r="D8593">
            <v>362.96</v>
          </cell>
          <cell r="E8593">
            <v>411.08849600000002</v>
          </cell>
        </row>
        <row r="8594">
          <cell r="A8594" t="str">
            <v>M030613029</v>
          </cell>
          <cell r="B8594" t="str">
            <v>E AC FPL PN 10 DN 500 63,000 kg</v>
          </cell>
          <cell r="C8594" t="str">
            <v>PC</v>
          </cell>
          <cell r="D8594">
            <v>381.1</v>
          </cell>
          <cell r="E8594">
            <v>431.63386000000003</v>
          </cell>
        </row>
        <row r="8595">
          <cell r="A8595" t="str">
            <v>M030613033</v>
          </cell>
          <cell r="B8595" t="str">
            <v>E AC FPL PN 10 DN 550 86,000 kg</v>
          </cell>
          <cell r="C8595" t="str">
            <v>PC</v>
          </cell>
          <cell r="D8595">
            <v>400.16</v>
          </cell>
          <cell r="E8595">
            <v>453.22121600000003</v>
          </cell>
        </row>
        <row r="8596">
          <cell r="A8596" t="str">
            <v>M030613037</v>
          </cell>
          <cell r="B8596" t="str">
            <v>E AC FPL PN 10 DN 600 91,000 kg</v>
          </cell>
          <cell r="C8596" t="str">
            <v>PC</v>
          </cell>
          <cell r="D8596">
            <v>420.17</v>
          </cell>
          <cell r="E8596">
            <v>475.88454200000007</v>
          </cell>
        </row>
        <row r="8597">
          <cell r="A8597" t="str">
            <v>M030614000</v>
          </cell>
          <cell r="B8597" t="str">
            <v>T JMF16 FoFo DN 450 X 400 249,000 kg</v>
          </cell>
          <cell r="C8597" t="str">
            <v>PC</v>
          </cell>
          <cell r="D8597">
            <v>2730.71</v>
          </cell>
          <cell r="E8597">
            <v>3092.802146</v>
          </cell>
        </row>
        <row r="8598">
          <cell r="A8598" t="str">
            <v>M030614001</v>
          </cell>
          <cell r="B8598" t="str">
            <v>E AC FF PN 10 DN 150 17,000 kg</v>
          </cell>
          <cell r="C8598" t="str">
            <v>PC</v>
          </cell>
          <cell r="D8598">
            <v>297.93</v>
          </cell>
          <cell r="E8598">
            <v>337.435518</v>
          </cell>
        </row>
        <row r="8599">
          <cell r="A8599" t="str">
            <v>M030614005</v>
          </cell>
          <cell r="B8599" t="str">
            <v>E AC FF PN 10 DN 200 24,000 kg</v>
          </cell>
          <cell r="C8599" t="str">
            <v>PC</v>
          </cell>
          <cell r="D8599">
            <v>312.82</v>
          </cell>
          <cell r="E8599">
            <v>354.29993200000001</v>
          </cell>
        </row>
        <row r="8600">
          <cell r="A8600" t="str">
            <v>M030614009</v>
          </cell>
          <cell r="B8600" t="str">
            <v>E AC FF PN 10 DN 250 32,000 kg</v>
          </cell>
          <cell r="C8600" t="str">
            <v>PC</v>
          </cell>
          <cell r="D8600">
            <v>328.47</v>
          </cell>
          <cell r="E8600">
            <v>372.02512200000007</v>
          </cell>
        </row>
        <row r="8601">
          <cell r="A8601" t="str">
            <v>M030614013</v>
          </cell>
          <cell r="B8601" t="str">
            <v>E AC FF PN 10 DN 300 42,000 kg</v>
          </cell>
          <cell r="C8601" t="str">
            <v>PC</v>
          </cell>
          <cell r="D8601">
            <v>344.89</v>
          </cell>
          <cell r="E8601">
            <v>390.62241399999999</v>
          </cell>
        </row>
        <row r="8602">
          <cell r="A8602" t="str">
            <v>M030614017</v>
          </cell>
          <cell r="B8602" t="str">
            <v>E AC FF PN 10 DN 350 51,000 kg</v>
          </cell>
          <cell r="C8602" t="str">
            <v>PC</v>
          </cell>
          <cell r="D8602">
            <v>362.13</v>
          </cell>
          <cell r="E8602">
            <v>410.148438</v>
          </cell>
        </row>
        <row r="8603">
          <cell r="A8603" t="str">
            <v>M030614021</v>
          </cell>
          <cell r="B8603" t="str">
            <v>E AC FF PN 10 DN 400 63,000 kg</v>
          </cell>
          <cell r="C8603" t="str">
            <v>PC</v>
          </cell>
          <cell r="D8603">
            <v>380.24</v>
          </cell>
          <cell r="E8603">
            <v>430.65982400000001</v>
          </cell>
        </row>
        <row r="8604">
          <cell r="A8604" t="str">
            <v>M030614025</v>
          </cell>
          <cell r="B8604" t="str">
            <v>E AC FF PN 10 DN 450 90,000 kg</v>
          </cell>
          <cell r="C8604" t="str">
            <v>PC</v>
          </cell>
          <cell r="D8604">
            <v>399.25</v>
          </cell>
          <cell r="E8604">
            <v>452.19055000000003</v>
          </cell>
        </row>
        <row r="8605">
          <cell r="A8605" t="str">
            <v>M030614029</v>
          </cell>
          <cell r="B8605" t="str">
            <v>E AC FF PN 10 DN 500 90,000 kg</v>
          </cell>
          <cell r="C8605" t="str">
            <v>PC</v>
          </cell>
          <cell r="D8605">
            <v>419.22</v>
          </cell>
          <cell r="E8605">
            <v>474.80857200000003</v>
          </cell>
        </row>
        <row r="8606">
          <cell r="A8606" t="str">
            <v>M030614033</v>
          </cell>
          <cell r="B8606" t="str">
            <v>E AC FF PN 10 DN 550 132,000 kg</v>
          </cell>
          <cell r="C8606" t="str">
            <v>PC</v>
          </cell>
          <cell r="D8606">
            <v>440.18</v>
          </cell>
          <cell r="E8606">
            <v>498.54786800000005</v>
          </cell>
        </row>
        <row r="8607">
          <cell r="A8607" t="str">
            <v>M030614037</v>
          </cell>
          <cell r="B8607" t="str">
            <v>E AC FF PN 10 DN 600 129,000 kg</v>
          </cell>
          <cell r="C8607" t="str">
            <v>PC</v>
          </cell>
          <cell r="D8607">
            <v>462.18</v>
          </cell>
          <cell r="E8607">
            <v>523.46506800000009</v>
          </cell>
        </row>
        <row r="8608">
          <cell r="A8608" t="str">
            <v>M030615000</v>
          </cell>
          <cell r="B8608" t="str">
            <v>T JMF16 FoFo DN 450 X 500 259,000 kg</v>
          </cell>
          <cell r="C8608" t="str">
            <v>PC</v>
          </cell>
          <cell r="D8608">
            <v>3031.1</v>
          </cell>
          <cell r="E8608">
            <v>3433.0238600000002</v>
          </cell>
        </row>
        <row r="8609">
          <cell r="A8609" t="str">
            <v>M030615001</v>
          </cell>
          <cell r="B8609" t="str">
            <v>FS AC PN 10 DN 50 2,4</v>
          </cell>
          <cell r="C8609" t="str">
            <v>PC</v>
          </cell>
          <cell r="D8609">
            <v>357.61</v>
          </cell>
          <cell r="E8609">
            <v>405.02908600000001</v>
          </cell>
        </row>
        <row r="8610">
          <cell r="A8610" t="str">
            <v>M030615005</v>
          </cell>
          <cell r="B8610" t="str">
            <v>FS AC PN 10 DN 75 3,1</v>
          </cell>
          <cell r="C8610" t="str">
            <v>PC</v>
          </cell>
          <cell r="D8610">
            <v>376.43</v>
          </cell>
          <cell r="E8610">
            <v>426.34461800000003</v>
          </cell>
        </row>
        <row r="8611">
          <cell r="A8611" t="str">
            <v>M030615009</v>
          </cell>
          <cell r="B8611" t="str">
            <v>FS AC PN 10 DN 100 3,5</v>
          </cell>
          <cell r="C8611" t="str">
            <v>PC</v>
          </cell>
          <cell r="D8611">
            <v>396.24</v>
          </cell>
          <cell r="E8611">
            <v>448.78142400000002</v>
          </cell>
        </row>
        <row r="8612">
          <cell r="A8612" t="str">
            <v>M030615013</v>
          </cell>
          <cell r="B8612" t="str">
            <v>FS AC PN 10 DN 150 5,3</v>
          </cell>
          <cell r="C8612" t="str">
            <v>PC</v>
          </cell>
          <cell r="D8612">
            <v>417.1</v>
          </cell>
          <cell r="E8612">
            <v>472.40746000000007</v>
          </cell>
        </row>
        <row r="8613">
          <cell r="A8613" t="str">
            <v>M030615017</v>
          </cell>
          <cell r="B8613" t="str">
            <v>FS AC PN 10 DN 200 7,3</v>
          </cell>
          <cell r="C8613" t="str">
            <v>PC</v>
          </cell>
          <cell r="D8613">
            <v>437.95</v>
          </cell>
          <cell r="E8613">
            <v>496.02217000000002</v>
          </cell>
        </row>
        <row r="8614">
          <cell r="A8614" t="str">
            <v>M030615021</v>
          </cell>
          <cell r="B8614" t="str">
            <v>FS AC PN 10 DN 250 9,9</v>
          </cell>
          <cell r="C8614" t="str">
            <v>PC</v>
          </cell>
          <cell r="D8614">
            <v>459.85</v>
          </cell>
          <cell r="E8614">
            <v>520.82611000000009</v>
          </cell>
        </row>
        <row r="8615">
          <cell r="A8615" t="str">
            <v>M030615025</v>
          </cell>
          <cell r="B8615" t="str">
            <v>FS AC PN 10 DN 300 13,4</v>
          </cell>
          <cell r="C8615" t="str">
            <v>PC</v>
          </cell>
          <cell r="D8615">
            <v>482.85</v>
          </cell>
          <cell r="E8615">
            <v>546.87591000000009</v>
          </cell>
        </row>
        <row r="8616">
          <cell r="A8616" t="str">
            <v>M030615029</v>
          </cell>
          <cell r="B8616" t="str">
            <v>FS AC PN 10 DN 350 17</v>
          </cell>
          <cell r="C8616" t="str">
            <v>PC</v>
          </cell>
          <cell r="D8616">
            <v>506.99</v>
          </cell>
          <cell r="E8616">
            <v>574.21687400000008</v>
          </cell>
        </row>
        <row r="8617">
          <cell r="A8617" t="str">
            <v>M030615033</v>
          </cell>
          <cell r="B8617" t="str">
            <v>FS AC PN 10 DN 400 20</v>
          </cell>
          <cell r="C8617" t="str">
            <v>PC</v>
          </cell>
          <cell r="D8617">
            <v>532.34</v>
          </cell>
          <cell r="E8617">
            <v>602.92828400000008</v>
          </cell>
        </row>
        <row r="8618">
          <cell r="A8618" t="str">
            <v>M030615037</v>
          </cell>
          <cell r="B8618" t="str">
            <v>FS AC PN 10 DN 450 31,9</v>
          </cell>
          <cell r="C8618" t="str">
            <v>PC</v>
          </cell>
          <cell r="D8618">
            <v>558.95000000000005</v>
          </cell>
          <cell r="E8618">
            <v>633.06677000000013</v>
          </cell>
        </row>
        <row r="8619">
          <cell r="A8619" t="str">
            <v>M030615041</v>
          </cell>
          <cell r="B8619" t="str">
            <v>FS AC PN 10 DN 500 26,9</v>
          </cell>
          <cell r="C8619" t="str">
            <v>PC</v>
          </cell>
          <cell r="D8619">
            <v>586.9</v>
          </cell>
          <cell r="E8619">
            <v>664.72293999999999</v>
          </cell>
        </row>
        <row r="8620">
          <cell r="A8620" t="str">
            <v>M030615045</v>
          </cell>
          <cell r="B8620" t="str">
            <v>FS AC PN 10 DN 550 45,5</v>
          </cell>
          <cell r="C8620" t="str">
            <v>PC</v>
          </cell>
          <cell r="D8620">
            <v>616.25</v>
          </cell>
          <cell r="E8620">
            <v>697.96474999999998</v>
          </cell>
        </row>
        <row r="8621">
          <cell r="A8621" t="str">
            <v>M030615049</v>
          </cell>
          <cell r="B8621" t="str">
            <v>FS AC PN 10 DN 600 37,9</v>
          </cell>
          <cell r="C8621" t="str">
            <v>PC</v>
          </cell>
          <cell r="D8621">
            <v>647.05999999999995</v>
          </cell>
          <cell r="E8621">
            <v>732.86015599999996</v>
          </cell>
        </row>
        <row r="8622">
          <cell r="A8622" t="str">
            <v>M030616000</v>
          </cell>
          <cell r="B8622" t="str">
            <v>T JMF16 FoFo DN 500 X 100 193,200 kg</v>
          </cell>
          <cell r="C8622" t="str">
            <v>PC</v>
          </cell>
          <cell r="D8622">
            <v>2216.31</v>
          </cell>
          <cell r="E8622">
            <v>2510.1927060000003</v>
          </cell>
        </row>
        <row r="8623">
          <cell r="A8623" t="str">
            <v>M030616001</v>
          </cell>
          <cell r="B8623" t="str">
            <v>FC AC PN 10 DN 50 2,9</v>
          </cell>
          <cell r="C8623" t="str">
            <v>PC</v>
          </cell>
          <cell r="D8623">
            <v>375.49</v>
          </cell>
          <cell r="E8623">
            <v>425.27997400000004</v>
          </cell>
        </row>
        <row r="8624">
          <cell r="A8624" t="str">
            <v>M030616005</v>
          </cell>
          <cell r="B8624" t="str">
            <v>FC AC PN 10 DN 75 4,1</v>
          </cell>
          <cell r="C8624" t="str">
            <v>PC</v>
          </cell>
          <cell r="D8624">
            <v>383</v>
          </cell>
          <cell r="E8624">
            <v>433.78579999999999</v>
          </cell>
        </row>
        <row r="8625">
          <cell r="A8625" t="str">
            <v>M030616006</v>
          </cell>
          <cell r="B8625" t="str">
            <v>FC AC PN 10 DN 80</v>
          </cell>
          <cell r="C8625" t="str">
            <v>PC</v>
          </cell>
          <cell r="D8625">
            <v>390.66</v>
          </cell>
          <cell r="E8625">
            <v>442.46151600000007</v>
          </cell>
        </row>
        <row r="8626">
          <cell r="A8626" t="str">
            <v>M030616009</v>
          </cell>
          <cell r="B8626" t="str">
            <v>FC AC PN 10 DN 100 5,1</v>
          </cell>
          <cell r="C8626" t="str">
            <v>PC</v>
          </cell>
          <cell r="D8626">
            <v>398.47</v>
          </cell>
          <cell r="E8626">
            <v>451.30712200000005</v>
          </cell>
        </row>
        <row r="8627">
          <cell r="A8627" t="str">
            <v>M030616013</v>
          </cell>
          <cell r="B8627" t="str">
            <v>FC AC PN 10 DN 150 8,7</v>
          </cell>
          <cell r="C8627" t="str">
            <v>PC</v>
          </cell>
          <cell r="D8627">
            <v>406.44</v>
          </cell>
          <cell r="E8627">
            <v>460.33394400000003</v>
          </cell>
        </row>
        <row r="8628">
          <cell r="A8628" t="str">
            <v>M030616017</v>
          </cell>
          <cell r="B8628" t="str">
            <v>FC AC PN 10 DN 200 13,3</v>
          </cell>
          <cell r="C8628" t="str">
            <v>PC</v>
          </cell>
          <cell r="D8628">
            <v>414.57</v>
          </cell>
          <cell r="E8628">
            <v>469.54198200000002</v>
          </cell>
        </row>
        <row r="8629">
          <cell r="A8629" t="str">
            <v>M030616021</v>
          </cell>
          <cell r="B8629" t="str">
            <v>FC AC PN 10 DN 250 20,3</v>
          </cell>
          <cell r="C8629" t="str">
            <v>PC</v>
          </cell>
          <cell r="D8629">
            <v>422.86</v>
          </cell>
          <cell r="E8629">
            <v>478.93123600000001</v>
          </cell>
        </row>
        <row r="8630">
          <cell r="A8630" t="str">
            <v>M030616025</v>
          </cell>
          <cell r="B8630" t="str">
            <v>FC AC PN 10 DN 300 29,6</v>
          </cell>
          <cell r="C8630" t="str">
            <v>PC</v>
          </cell>
          <cell r="D8630">
            <v>431.32</v>
          </cell>
          <cell r="E8630">
            <v>488.51303200000001</v>
          </cell>
        </row>
        <row r="8631">
          <cell r="A8631" t="str">
            <v>M030616029</v>
          </cell>
          <cell r="B8631" t="str">
            <v>FC AC PN 10 DN 350 36,6</v>
          </cell>
          <cell r="C8631" t="str">
            <v>PC</v>
          </cell>
          <cell r="D8631">
            <v>439.95</v>
          </cell>
          <cell r="E8631">
            <v>498.28737000000001</v>
          </cell>
        </row>
        <row r="8632">
          <cell r="A8632" t="str">
            <v>M030616033</v>
          </cell>
          <cell r="B8632" t="str">
            <v>FC AC PN 10 DN 400 45,5</v>
          </cell>
          <cell r="C8632" t="str">
            <v>PC</v>
          </cell>
          <cell r="D8632">
            <v>448.75</v>
          </cell>
          <cell r="E8632">
            <v>508.25425000000001</v>
          </cell>
        </row>
        <row r="8633">
          <cell r="A8633" t="str">
            <v>M030616037</v>
          </cell>
          <cell r="B8633" t="str">
            <v>FC AC PN 10 DN 450 78,6</v>
          </cell>
          <cell r="C8633" t="str">
            <v>PC</v>
          </cell>
          <cell r="D8633">
            <v>457.72</v>
          </cell>
          <cell r="E8633">
            <v>518.41367200000002</v>
          </cell>
        </row>
        <row r="8634">
          <cell r="A8634" t="str">
            <v>M030616041</v>
          </cell>
          <cell r="B8634" t="str">
            <v>FC AC PN 10 DN 500 69,9</v>
          </cell>
          <cell r="C8634" t="str">
            <v>PC</v>
          </cell>
          <cell r="D8634">
            <v>466.88</v>
          </cell>
          <cell r="E8634">
            <v>528.78828799999997</v>
          </cell>
        </row>
        <row r="8635">
          <cell r="A8635" t="str">
            <v>M030616045</v>
          </cell>
          <cell r="B8635" t="str">
            <v>FC AC PN 10 DN 550 119,9</v>
          </cell>
          <cell r="C8635" t="str">
            <v>PC</v>
          </cell>
          <cell r="D8635">
            <v>476.21</v>
          </cell>
          <cell r="E8635">
            <v>539.35544600000003</v>
          </cell>
        </row>
        <row r="8636">
          <cell r="A8636" t="str">
            <v>M030616049</v>
          </cell>
          <cell r="B8636" t="str">
            <v>FC AC PN 10 DN 600 107,7</v>
          </cell>
          <cell r="C8636" t="str">
            <v>PC</v>
          </cell>
          <cell r="D8636">
            <v>485.74</v>
          </cell>
          <cell r="E8636">
            <v>550.14912400000003</v>
          </cell>
        </row>
        <row r="8637">
          <cell r="A8637" t="str">
            <v>M030617000</v>
          </cell>
          <cell r="B8637" t="str">
            <v>T JMF16 FoFo DN 500 X 200 219,200 kg</v>
          </cell>
          <cell r="C8637" t="str">
            <v>PC</v>
          </cell>
          <cell r="D8637">
            <v>2815.12</v>
          </cell>
          <cell r="E8637">
            <v>3188.404912</v>
          </cell>
        </row>
        <row r="8638">
          <cell r="A8638" t="str">
            <v>M030617001</v>
          </cell>
          <cell r="B8638" t="str">
            <v>PPAF AC PN 10 DN 50 (d = 5/8") 0,263 kg</v>
          </cell>
          <cell r="C8638" t="str">
            <v>PC</v>
          </cell>
          <cell r="D8638">
            <v>1.6</v>
          </cell>
          <cell r="E8638">
            <v>1.8121600000000002</v>
          </cell>
        </row>
        <row r="8639">
          <cell r="A8639" t="str">
            <v>M030617005</v>
          </cell>
          <cell r="B8639" t="str">
            <v>PPAF AC PN 10 DN 75 (d = 5/8") 0,263 kg</v>
          </cell>
          <cell r="C8639" t="str">
            <v>PC</v>
          </cell>
          <cell r="D8639">
            <v>2</v>
          </cell>
          <cell r="E8639">
            <v>2.2652000000000001</v>
          </cell>
        </row>
        <row r="8640">
          <cell r="A8640" t="str">
            <v>M030617009</v>
          </cell>
          <cell r="B8640" t="str">
            <v>PPAF AC PN 10 DN 100 (d = 5/8") 0,263 kg</v>
          </cell>
          <cell r="C8640" t="str">
            <v>PC</v>
          </cell>
          <cell r="D8640">
            <v>2.5</v>
          </cell>
          <cell r="E8640">
            <v>2.8315000000000001</v>
          </cell>
        </row>
        <row r="8641">
          <cell r="A8641" t="str">
            <v>M030617013</v>
          </cell>
          <cell r="B8641" t="str">
            <v>PPAF AC PN 10 DN 150 (d = 3/4") 0,400 kg</v>
          </cell>
          <cell r="C8641" t="str">
            <v>PC</v>
          </cell>
          <cell r="D8641">
            <v>2.86</v>
          </cell>
          <cell r="E8641">
            <v>3.239236</v>
          </cell>
        </row>
        <row r="8642">
          <cell r="A8642" t="str">
            <v>M030617017</v>
          </cell>
          <cell r="B8642" t="str">
            <v>PPAF AC PN 10 DN 200 (d = 3/4") 0,413 kg</v>
          </cell>
          <cell r="C8642" t="str">
            <v>PC</v>
          </cell>
          <cell r="D8642">
            <v>3.57</v>
          </cell>
          <cell r="E8642">
            <v>4.0433820000000003</v>
          </cell>
        </row>
        <row r="8643">
          <cell r="A8643" t="str">
            <v>M030617021</v>
          </cell>
          <cell r="B8643" t="str">
            <v>PPAF AC PN 10 DN 250 (d = 3/4") 0,428 kg</v>
          </cell>
          <cell r="C8643" t="str">
            <v>PC</v>
          </cell>
          <cell r="D8643">
            <v>4.46</v>
          </cell>
          <cell r="E8643">
            <v>5.0513960000000004</v>
          </cell>
        </row>
        <row r="8644">
          <cell r="A8644" t="str">
            <v>M030617025</v>
          </cell>
          <cell r="B8644" t="str">
            <v>PPAF AC PN 10 DN 300 (d = 3/4") 0,428 kg</v>
          </cell>
          <cell r="C8644" t="str">
            <v>PC</v>
          </cell>
          <cell r="D8644">
            <v>5.58</v>
          </cell>
          <cell r="E8644">
            <v>6.3199080000000007</v>
          </cell>
        </row>
        <row r="8645">
          <cell r="A8645" t="str">
            <v>M030617029</v>
          </cell>
          <cell r="B8645" t="str">
            <v>PPAF AC PN 10 DN 350 (d = 3/4") 0,428 kg</v>
          </cell>
          <cell r="C8645" t="str">
            <v>PC</v>
          </cell>
          <cell r="D8645">
            <v>6.51</v>
          </cell>
          <cell r="E8645">
            <v>7.3732259999999998</v>
          </cell>
        </row>
        <row r="8646">
          <cell r="A8646" t="str">
            <v>M030617033</v>
          </cell>
          <cell r="B8646" t="str">
            <v>PPAF AC PN 10 DN 400 (d = 7/8") 0,664 kg</v>
          </cell>
          <cell r="C8646" t="str">
            <v>PC</v>
          </cell>
          <cell r="D8646">
            <v>8.14</v>
          </cell>
          <cell r="E8646">
            <v>9.2193640000000006</v>
          </cell>
        </row>
        <row r="8647">
          <cell r="A8647" t="str">
            <v>M030617037</v>
          </cell>
          <cell r="B8647" t="str">
            <v>PPAF AC PN 10 DN 450 (d = 7/8") 0,751 kg</v>
          </cell>
          <cell r="C8647" t="str">
            <v>PC</v>
          </cell>
          <cell r="D8647">
            <v>9.77</v>
          </cell>
          <cell r="E8647">
            <v>11.065502</v>
          </cell>
        </row>
        <row r="8648">
          <cell r="A8648" t="str">
            <v>M030617041</v>
          </cell>
          <cell r="B8648" t="str">
            <v>PPAF AC PN 10 DN 500 (d = 7/8") 0,692 kg</v>
          </cell>
          <cell r="C8648" t="str">
            <v>PC</v>
          </cell>
          <cell r="D8648">
            <v>10.74</v>
          </cell>
          <cell r="E8648">
            <v>12.164124000000001</v>
          </cell>
        </row>
        <row r="8649">
          <cell r="A8649" t="str">
            <v>M030617045</v>
          </cell>
          <cell r="B8649" t="str">
            <v>PPAF AC PN 10 DN 550 (d = 7/8") 0,769 kg</v>
          </cell>
          <cell r="C8649" t="str">
            <v>PC</v>
          </cell>
          <cell r="D8649">
            <v>11.82</v>
          </cell>
          <cell r="E8649">
            <v>13.387332000000001</v>
          </cell>
        </row>
        <row r="8650">
          <cell r="A8650" t="str">
            <v>M030617049</v>
          </cell>
          <cell r="B8650" t="str">
            <v>PPAF AC PN 10 DN 600 (d = 1") 0,891 kg</v>
          </cell>
          <cell r="C8650" t="str">
            <v>PC</v>
          </cell>
          <cell r="D8650">
            <v>13</v>
          </cell>
          <cell r="E8650">
            <v>14.723800000000001</v>
          </cell>
        </row>
        <row r="8651">
          <cell r="A8651" t="str">
            <v>M030618000</v>
          </cell>
          <cell r="B8651" t="str">
            <v>T JMF16 FoFo DN 500 X 300 248,200 kg</v>
          </cell>
          <cell r="C8651" t="str">
            <v>PC</v>
          </cell>
          <cell r="D8651">
            <v>3756.95</v>
          </cell>
          <cell r="E8651">
            <v>4255.1215700000002</v>
          </cell>
        </row>
        <row r="8652">
          <cell r="A8652" t="str">
            <v>M030618001</v>
          </cell>
          <cell r="B8652" t="str">
            <v>JBF AC PN 10 DN 50 0,020 kg</v>
          </cell>
          <cell r="C8652" t="str">
            <v>PC</v>
          </cell>
          <cell r="D8652">
            <v>11.74</v>
          </cell>
          <cell r="E8652">
            <v>13.296724000000001</v>
          </cell>
        </row>
        <row r="8653">
          <cell r="A8653" t="str">
            <v>M030618005</v>
          </cell>
          <cell r="B8653" t="str">
            <v>JBF AC PN 10 DN 75 0,020 kg</v>
          </cell>
          <cell r="C8653" t="str">
            <v>PC</v>
          </cell>
          <cell r="D8653">
            <v>12.36</v>
          </cell>
          <cell r="E8653">
            <v>13.998936</v>
          </cell>
        </row>
        <row r="8654">
          <cell r="A8654" t="str">
            <v>M030618009</v>
          </cell>
          <cell r="B8654" t="str">
            <v>JBF AC PN 10 DN 100 0,030 kg</v>
          </cell>
          <cell r="C8654" t="str">
            <v>PC</v>
          </cell>
          <cell r="D8654">
            <v>13.01</v>
          </cell>
          <cell r="E8654">
            <v>14.735126000000001</v>
          </cell>
        </row>
        <row r="8655">
          <cell r="A8655" t="str">
            <v>M030618013</v>
          </cell>
          <cell r="B8655" t="str">
            <v>JBF AC PN 10 DN 150 0,040 kg</v>
          </cell>
          <cell r="C8655" t="str">
            <v>PC</v>
          </cell>
          <cell r="D8655">
            <v>13.69</v>
          </cell>
          <cell r="E8655">
            <v>15.505294000000001</v>
          </cell>
        </row>
        <row r="8656">
          <cell r="A8656" t="str">
            <v>M030618017</v>
          </cell>
          <cell r="B8656" t="str">
            <v>JBF AC PN 10 DN 200 0,060 kg</v>
          </cell>
          <cell r="C8656" t="str">
            <v>PC</v>
          </cell>
          <cell r="D8656">
            <v>14.41</v>
          </cell>
          <cell r="E8656">
            <v>16.320766000000003</v>
          </cell>
        </row>
        <row r="8657">
          <cell r="A8657" t="str">
            <v>M030618021</v>
          </cell>
          <cell r="B8657" t="str">
            <v>JBF AC PN 10 DN 250 0,070 kg</v>
          </cell>
          <cell r="C8657" t="str">
            <v>PC</v>
          </cell>
          <cell r="D8657">
            <v>15.17</v>
          </cell>
          <cell r="E8657">
            <v>17.181542</v>
          </cell>
        </row>
        <row r="8658">
          <cell r="A8658" t="str">
            <v>M030618025</v>
          </cell>
          <cell r="B8658" t="str">
            <v>JBF AC PN 10 DN 300 0,080 kg</v>
          </cell>
          <cell r="C8658" t="str">
            <v>PC</v>
          </cell>
          <cell r="D8658">
            <v>15.93</v>
          </cell>
          <cell r="E8658">
            <v>18.042318000000002</v>
          </cell>
        </row>
        <row r="8659">
          <cell r="A8659" t="str">
            <v>M030618029</v>
          </cell>
          <cell r="B8659" t="str">
            <v>JBF AC PN 10 DN 350 0,140 kg</v>
          </cell>
          <cell r="C8659" t="str">
            <v>PC</v>
          </cell>
          <cell r="D8659">
            <v>16.72</v>
          </cell>
          <cell r="E8659">
            <v>18.937072000000001</v>
          </cell>
        </row>
        <row r="8660">
          <cell r="A8660" t="str">
            <v>M030618033</v>
          </cell>
          <cell r="B8660" t="str">
            <v>JBF AC PN 10 DN 400 0,160 kg</v>
          </cell>
          <cell r="C8660" t="str">
            <v>PC</v>
          </cell>
          <cell r="D8660">
            <v>17.559999999999999</v>
          </cell>
          <cell r="E8660">
            <v>19.888455999999998</v>
          </cell>
        </row>
        <row r="8661">
          <cell r="A8661" t="str">
            <v>M030618037</v>
          </cell>
          <cell r="B8661" t="str">
            <v>JBF AC PN 10 DN 450 0,170 kg</v>
          </cell>
          <cell r="C8661" t="str">
            <v>PC</v>
          </cell>
          <cell r="D8661">
            <v>18.440000000000001</v>
          </cell>
          <cell r="E8661">
            <v>20.885144000000004</v>
          </cell>
        </row>
        <row r="8662">
          <cell r="A8662" t="str">
            <v>M030618041</v>
          </cell>
          <cell r="B8662" t="str">
            <v>JBF AC PN 10 DN 500 0,210 kg</v>
          </cell>
          <cell r="C8662" t="str">
            <v>PC</v>
          </cell>
          <cell r="D8662">
            <v>19.36</v>
          </cell>
          <cell r="E8662">
            <v>21.927136000000001</v>
          </cell>
        </row>
        <row r="8663">
          <cell r="A8663" t="str">
            <v>M030618045</v>
          </cell>
          <cell r="B8663" t="str">
            <v>JBF AC PN 10 DN 550 0,230 kg</v>
          </cell>
          <cell r="C8663" t="str">
            <v>PC</v>
          </cell>
          <cell r="D8663">
            <v>20.329999999999998</v>
          </cell>
          <cell r="E8663">
            <v>23.025758</v>
          </cell>
        </row>
        <row r="8664">
          <cell r="A8664" t="str">
            <v>M030618049</v>
          </cell>
          <cell r="B8664" t="str">
            <v>JBF AC PN 10 DN 600 0,250 kg</v>
          </cell>
          <cell r="C8664" t="str">
            <v>PC</v>
          </cell>
          <cell r="D8664">
            <v>21.34</v>
          </cell>
          <cell r="E8664">
            <v>24.169684</v>
          </cell>
        </row>
        <row r="8665">
          <cell r="A8665" t="str">
            <v>M030619000</v>
          </cell>
          <cell r="B8665" t="str">
            <v>T JMF16 FoFo DN 500 X 400 291,200 kg</v>
          </cell>
          <cell r="C8665" t="str">
            <v>PC</v>
          </cell>
          <cell r="D8665">
            <v>4675.46</v>
          </cell>
          <cell r="E8665">
            <v>5295.4259959999999</v>
          </cell>
        </row>
        <row r="8666">
          <cell r="A8666" t="str">
            <v>M030619001</v>
          </cell>
          <cell r="B8666" t="str">
            <v>C45 AC FF PN 16 DN 150 17</v>
          </cell>
          <cell r="C8666" t="str">
            <v>PC</v>
          </cell>
          <cell r="D8666">
            <v>449.79</v>
          </cell>
          <cell r="E8666">
            <v>509.43215400000003</v>
          </cell>
        </row>
        <row r="8667">
          <cell r="A8667" t="str">
            <v>M030619005</v>
          </cell>
          <cell r="B8667" t="str">
            <v>C45 AC FF PN 16 DN 200 22</v>
          </cell>
          <cell r="C8667" t="str">
            <v>PC</v>
          </cell>
          <cell r="D8667">
            <v>452.36</v>
          </cell>
          <cell r="E8667">
            <v>512.34293600000001</v>
          </cell>
        </row>
        <row r="8668">
          <cell r="A8668" t="str">
            <v>M030619009</v>
          </cell>
          <cell r="B8668" t="str">
            <v>C45 AC FF PN 16 DN 250 32</v>
          </cell>
          <cell r="C8668" t="str">
            <v>PC</v>
          </cell>
          <cell r="D8668">
            <v>474.97</v>
          </cell>
          <cell r="E8668">
            <v>537.95102200000008</v>
          </cell>
        </row>
        <row r="8669">
          <cell r="A8669" t="str">
            <v>M030619013</v>
          </cell>
          <cell r="B8669" t="str">
            <v>C45 AC FF PN 16 DN 300 42</v>
          </cell>
          <cell r="C8669" t="str">
            <v>PC</v>
          </cell>
          <cell r="D8669">
            <v>498.73</v>
          </cell>
          <cell r="E8669">
            <v>564.86159800000007</v>
          </cell>
        </row>
        <row r="8670">
          <cell r="A8670" t="str">
            <v>M030619017</v>
          </cell>
          <cell r="B8670" t="str">
            <v>C45 AC FF PN 16 DN 350 57</v>
          </cell>
          <cell r="C8670" t="str">
            <v>PC</v>
          </cell>
          <cell r="D8670">
            <v>523.66</v>
          </cell>
          <cell r="E8670">
            <v>593.09731599999998</v>
          </cell>
        </row>
        <row r="8671">
          <cell r="A8671" t="str">
            <v>M030619021</v>
          </cell>
          <cell r="B8671" t="str">
            <v>C45 AC FF PN 16 DN 400 75</v>
          </cell>
          <cell r="C8671" t="str">
            <v>PC</v>
          </cell>
          <cell r="D8671">
            <v>549.85</v>
          </cell>
          <cell r="E8671">
            <v>622.76011000000005</v>
          </cell>
        </row>
        <row r="8672">
          <cell r="A8672" t="str">
            <v>M030619025</v>
          </cell>
          <cell r="B8672" t="str">
            <v>C45 AC FF PN 16 DN 500 128</v>
          </cell>
          <cell r="C8672" t="str">
            <v>PC</v>
          </cell>
          <cell r="D8672">
            <v>636.52</v>
          </cell>
          <cell r="E8672">
            <v>720.922552</v>
          </cell>
        </row>
        <row r="8673">
          <cell r="A8673" t="str">
            <v>M030619029</v>
          </cell>
          <cell r="B8673" t="str">
            <v>C45 AC FF PN 16 DN 600 197</v>
          </cell>
          <cell r="C8673" t="str">
            <v>PC</v>
          </cell>
          <cell r="D8673">
            <v>668.33</v>
          </cell>
          <cell r="E8673">
            <v>756.95055800000011</v>
          </cell>
        </row>
        <row r="8674">
          <cell r="A8674" t="str">
            <v>M030620000</v>
          </cell>
          <cell r="B8674" t="str">
            <v>T JMF16 FoFo DN 500 X 500 332,200 kg</v>
          </cell>
          <cell r="C8674" t="str">
            <v>PC</v>
          </cell>
          <cell r="D8674">
            <v>5818.55</v>
          </cell>
          <cell r="E8674">
            <v>6590.0897300000006</v>
          </cell>
        </row>
        <row r="8675">
          <cell r="A8675" t="str">
            <v>M030620001</v>
          </cell>
          <cell r="B8675" t="str">
            <v>C60 AC FF PN 16 DN 150 17</v>
          </cell>
          <cell r="C8675" t="str">
            <v>PC</v>
          </cell>
          <cell r="D8675">
            <v>472.28</v>
          </cell>
          <cell r="E8675">
            <v>534.90432799999996</v>
          </cell>
        </row>
        <row r="8676">
          <cell r="A8676" t="str">
            <v>M030620005</v>
          </cell>
          <cell r="B8676" t="str">
            <v>C60 AC FF PN 16 DN 200 23</v>
          </cell>
          <cell r="C8676" t="str">
            <v>PC</v>
          </cell>
          <cell r="D8676">
            <v>472.28</v>
          </cell>
          <cell r="E8676">
            <v>534.90432799999996</v>
          </cell>
        </row>
        <row r="8677">
          <cell r="A8677" t="str">
            <v>M030620009</v>
          </cell>
          <cell r="B8677" t="str">
            <v>C60 AC FF PN 16 DN 250 33</v>
          </cell>
          <cell r="C8677" t="str">
            <v>PC</v>
          </cell>
          <cell r="D8677">
            <v>474.97</v>
          </cell>
          <cell r="E8677">
            <v>537.95102200000008</v>
          </cell>
        </row>
        <row r="8678">
          <cell r="A8678" t="str">
            <v>M030620013</v>
          </cell>
          <cell r="B8678" t="str">
            <v>C60 AC FF PN 16 DN 300 43</v>
          </cell>
          <cell r="C8678" t="str">
            <v>PC</v>
          </cell>
          <cell r="D8678">
            <v>498.73</v>
          </cell>
          <cell r="E8678">
            <v>564.86159800000007</v>
          </cell>
        </row>
        <row r="8679">
          <cell r="A8679" t="str">
            <v>M030620017</v>
          </cell>
          <cell r="B8679" t="str">
            <v>C60 AC FF PN 16 DN 350 59</v>
          </cell>
          <cell r="C8679" t="str">
            <v>PC</v>
          </cell>
          <cell r="D8679">
            <v>523.66</v>
          </cell>
          <cell r="E8679">
            <v>593.09731599999998</v>
          </cell>
        </row>
        <row r="8680">
          <cell r="A8680" t="str">
            <v>M030620021</v>
          </cell>
          <cell r="B8680" t="str">
            <v>C60 AC FF PN 16 DN 400 78</v>
          </cell>
          <cell r="C8680" t="str">
            <v>PC</v>
          </cell>
          <cell r="D8680">
            <v>577.34</v>
          </cell>
          <cell r="E8680">
            <v>653.89528400000006</v>
          </cell>
        </row>
        <row r="8681">
          <cell r="A8681" t="str">
            <v>M030620025</v>
          </cell>
          <cell r="B8681" t="str">
            <v>C60 AC FF PN 16 DN 500 133</v>
          </cell>
          <cell r="C8681" t="str">
            <v>PC</v>
          </cell>
          <cell r="D8681">
            <v>636.52</v>
          </cell>
          <cell r="E8681">
            <v>720.922552</v>
          </cell>
        </row>
        <row r="8682">
          <cell r="A8682" t="str">
            <v>M030620029</v>
          </cell>
          <cell r="B8682" t="str">
            <v>C60 AC FF PN 16 DN 600 205</v>
          </cell>
          <cell r="C8682" t="str">
            <v>PC</v>
          </cell>
          <cell r="D8682">
            <v>701.76</v>
          </cell>
          <cell r="E8682">
            <v>794.81337600000006</v>
          </cell>
        </row>
        <row r="8683">
          <cell r="A8683" t="str">
            <v>M030621000</v>
          </cell>
          <cell r="B8683" t="str">
            <v>T JMF16 FoFo DN 600 X 100 258,400 kg</v>
          </cell>
          <cell r="C8683" t="str">
            <v>PC</v>
          </cell>
          <cell r="D8683">
            <v>7241.07</v>
          </cell>
          <cell r="E8683">
            <v>8201.2358820000009</v>
          </cell>
        </row>
        <row r="8684">
          <cell r="A8684" t="str">
            <v>M030621001</v>
          </cell>
          <cell r="B8684" t="str">
            <v>C90 AC FF PN 16 DN 150 21</v>
          </cell>
          <cell r="C8684" t="str">
            <v>PC</v>
          </cell>
          <cell r="D8684">
            <v>495.89</v>
          </cell>
          <cell r="E8684">
            <v>561.64501400000006</v>
          </cell>
        </row>
        <row r="8685">
          <cell r="A8685" t="str">
            <v>M030621005</v>
          </cell>
          <cell r="B8685" t="str">
            <v>C90 AC FF PN 16 DN 200 30</v>
          </cell>
          <cell r="C8685" t="str">
            <v>PC</v>
          </cell>
          <cell r="D8685">
            <v>498.73</v>
          </cell>
          <cell r="E8685">
            <v>564.86159800000007</v>
          </cell>
        </row>
        <row r="8686">
          <cell r="A8686" t="str">
            <v>M030621009</v>
          </cell>
          <cell r="B8686" t="str">
            <v>C90 AC FF PN 16 DN 250 39</v>
          </cell>
          <cell r="C8686" t="str">
            <v>PC</v>
          </cell>
          <cell r="D8686">
            <v>523.66</v>
          </cell>
          <cell r="E8686">
            <v>593.09731599999998</v>
          </cell>
        </row>
        <row r="8687">
          <cell r="A8687" t="str">
            <v>M030621013</v>
          </cell>
          <cell r="B8687" t="str">
            <v>C90 AC FF PN 16 DN 300 51</v>
          </cell>
          <cell r="C8687" t="str">
            <v>PC</v>
          </cell>
          <cell r="D8687">
            <v>549.85</v>
          </cell>
          <cell r="E8687">
            <v>622.76011000000005</v>
          </cell>
        </row>
        <row r="8688">
          <cell r="A8688" t="str">
            <v>M030621017</v>
          </cell>
          <cell r="B8688" t="str">
            <v>C90 AC FF PN 16 DN 350 69</v>
          </cell>
          <cell r="C8688" t="str">
            <v>PC</v>
          </cell>
          <cell r="D8688">
            <v>577.34</v>
          </cell>
          <cell r="E8688">
            <v>653.89528400000006</v>
          </cell>
        </row>
        <row r="8689">
          <cell r="A8689" t="str">
            <v>M030621021</v>
          </cell>
          <cell r="B8689" t="str">
            <v>C90 AC FF PN 16 DN 400 92</v>
          </cell>
          <cell r="C8689" t="str">
            <v>PC</v>
          </cell>
          <cell r="D8689">
            <v>606.20000000000005</v>
          </cell>
          <cell r="E8689">
            <v>686.58212000000003</v>
          </cell>
        </row>
        <row r="8690">
          <cell r="A8690" t="str">
            <v>M030621025</v>
          </cell>
          <cell r="B8690" t="str">
            <v>C90 AC FF PN 16 DN 500 156</v>
          </cell>
          <cell r="C8690" t="str">
            <v>PC</v>
          </cell>
          <cell r="D8690">
            <v>668.33</v>
          </cell>
          <cell r="E8690">
            <v>756.95055800000011</v>
          </cell>
        </row>
        <row r="8691">
          <cell r="A8691" t="str">
            <v>M030621029</v>
          </cell>
          <cell r="B8691" t="str">
            <v>C90 AC FF PN 16 DN 600 242</v>
          </cell>
          <cell r="C8691" t="str">
            <v>PC</v>
          </cell>
          <cell r="D8691">
            <v>736.84</v>
          </cell>
          <cell r="E8691">
            <v>834.54498400000011</v>
          </cell>
        </row>
        <row r="8692">
          <cell r="A8692" t="str">
            <v>M030622000</v>
          </cell>
          <cell r="B8692" t="str">
            <v>T JMF16 FoFo DN 600 X 200 294,400 kg</v>
          </cell>
          <cell r="C8692" t="str">
            <v>PC</v>
          </cell>
          <cell r="D8692">
            <v>4771.99</v>
          </cell>
          <cell r="E8692">
            <v>5404.7558740000004</v>
          </cell>
        </row>
        <row r="8693">
          <cell r="A8693" t="str">
            <v>M030622001</v>
          </cell>
          <cell r="B8693" t="str">
            <v>CP90 AC FF PN 16 DN 150 30</v>
          </cell>
          <cell r="C8693" t="str">
            <v>PC</v>
          </cell>
          <cell r="D8693">
            <v>520.69000000000005</v>
          </cell>
          <cell r="E8693">
            <v>589.73349400000006</v>
          </cell>
        </row>
        <row r="8694">
          <cell r="A8694" t="str">
            <v>M030622005</v>
          </cell>
          <cell r="B8694" t="str">
            <v>CP90 AC FF PN 16 DN 200 42</v>
          </cell>
          <cell r="C8694" t="str">
            <v>PC</v>
          </cell>
          <cell r="D8694">
            <v>523.66</v>
          </cell>
          <cell r="E8694">
            <v>593.09731599999998</v>
          </cell>
        </row>
        <row r="8695">
          <cell r="A8695" t="str">
            <v>M030622009</v>
          </cell>
          <cell r="B8695" t="str">
            <v>CP90 AC FF PN 16 DN 250 56</v>
          </cell>
          <cell r="C8695" t="str">
            <v>PC</v>
          </cell>
          <cell r="D8695">
            <v>549.85</v>
          </cell>
          <cell r="E8695">
            <v>622.76011000000005</v>
          </cell>
        </row>
        <row r="8696">
          <cell r="A8696" t="str">
            <v>M030622013</v>
          </cell>
          <cell r="B8696" t="str">
            <v>CP90 AC FF PN 16 DN 300 73</v>
          </cell>
          <cell r="C8696" t="str">
            <v>PC</v>
          </cell>
          <cell r="D8696">
            <v>577.34</v>
          </cell>
          <cell r="E8696">
            <v>653.89528400000006</v>
          </cell>
        </row>
        <row r="8697">
          <cell r="A8697" t="str">
            <v>M030622017</v>
          </cell>
          <cell r="B8697" t="str">
            <v>CP90 AC FF PN 16 DN 350 96</v>
          </cell>
          <cell r="C8697" t="str">
            <v>PC</v>
          </cell>
          <cell r="D8697">
            <v>606.20000000000005</v>
          </cell>
          <cell r="E8697">
            <v>686.58212000000003</v>
          </cell>
        </row>
        <row r="8698">
          <cell r="A8698" t="str">
            <v>M030622021</v>
          </cell>
          <cell r="B8698" t="str">
            <v>CP90 AC FF PN 16 DN 400 126</v>
          </cell>
          <cell r="C8698" t="str">
            <v>PC</v>
          </cell>
          <cell r="D8698">
            <v>636.52</v>
          </cell>
          <cell r="E8698">
            <v>720.922552</v>
          </cell>
        </row>
        <row r="8699">
          <cell r="A8699" t="str">
            <v>M030622025</v>
          </cell>
          <cell r="B8699" t="str">
            <v>CP90 AC FF PN 16 DN 500 205</v>
          </cell>
          <cell r="C8699" t="str">
            <v>PC</v>
          </cell>
          <cell r="D8699">
            <v>701.76</v>
          </cell>
          <cell r="E8699">
            <v>794.81337600000006</v>
          </cell>
        </row>
        <row r="8700">
          <cell r="A8700" t="str">
            <v>M030622029</v>
          </cell>
          <cell r="B8700" t="str">
            <v>CP90 AC FF PN 16 DN 600 310</v>
          </cell>
          <cell r="C8700" t="str">
            <v>PC</v>
          </cell>
          <cell r="D8700">
            <v>773.69</v>
          </cell>
          <cell r="E8700">
            <v>876.28129400000012</v>
          </cell>
        </row>
        <row r="8701">
          <cell r="A8701" t="str">
            <v>M030623000</v>
          </cell>
          <cell r="B8701" t="str">
            <v>T JMF16 FoFo DN 600 X 300 334,400 kg</v>
          </cell>
          <cell r="C8701" t="str">
            <v>PC</v>
          </cell>
          <cell r="D8701">
            <v>5296.9</v>
          </cell>
          <cell r="E8701">
            <v>5999.2689399999999</v>
          </cell>
        </row>
        <row r="8702">
          <cell r="A8702" t="str">
            <v>M030623001</v>
          </cell>
          <cell r="B8702" t="str">
            <v>TE AC FFF PN 16 DN 150 29</v>
          </cell>
          <cell r="C8702" t="str">
            <v>PC</v>
          </cell>
          <cell r="D8702">
            <v>745.37</v>
          </cell>
          <cell r="E8702">
            <v>844.20606200000009</v>
          </cell>
        </row>
        <row r="8703">
          <cell r="A8703" t="str">
            <v>M030623005</v>
          </cell>
          <cell r="B8703" t="str">
            <v>TE AC FFF PN 16 DN 200 39</v>
          </cell>
          <cell r="C8703" t="str">
            <v>PC</v>
          </cell>
          <cell r="D8703">
            <v>894.44</v>
          </cell>
          <cell r="E8703">
            <v>1013.0427440000001</v>
          </cell>
        </row>
        <row r="8704">
          <cell r="A8704" t="str">
            <v>M030623009</v>
          </cell>
          <cell r="B8704" t="str">
            <v>TE AC FFF PN 16 DN 250 56</v>
          </cell>
          <cell r="C8704" t="str">
            <v>PC</v>
          </cell>
          <cell r="D8704">
            <v>1073.33</v>
          </cell>
          <cell r="E8704">
            <v>1215.653558</v>
          </cell>
        </row>
        <row r="8705">
          <cell r="A8705" t="str">
            <v>M030623013</v>
          </cell>
          <cell r="B8705" t="str">
            <v>TE AC FFF PN 16 DN 300 75</v>
          </cell>
          <cell r="C8705" t="str">
            <v>PC</v>
          </cell>
          <cell r="D8705">
            <v>1288</v>
          </cell>
          <cell r="E8705">
            <v>1458.7888</v>
          </cell>
        </row>
        <row r="8706">
          <cell r="A8706" t="str">
            <v>M030623017</v>
          </cell>
          <cell r="B8706" t="str">
            <v>TE AC FFF PN 16 DN 350 106</v>
          </cell>
          <cell r="C8706" t="str">
            <v>PC</v>
          </cell>
          <cell r="D8706">
            <v>1545.59</v>
          </cell>
          <cell r="E8706">
            <v>1750.5352339999999</v>
          </cell>
        </row>
        <row r="8707">
          <cell r="A8707" t="str">
            <v>M030623021</v>
          </cell>
          <cell r="B8707" t="str">
            <v>TE AC FFF PN 16 DN 400 139</v>
          </cell>
          <cell r="C8707" t="str">
            <v>PC</v>
          </cell>
          <cell r="D8707">
            <v>1854.71</v>
          </cell>
          <cell r="E8707">
            <v>2100.644546</v>
          </cell>
        </row>
        <row r="8708">
          <cell r="A8708" t="str">
            <v>M030623025</v>
          </cell>
          <cell r="B8708" t="str">
            <v>TE AC FFF PN 16 DN 500 236</v>
          </cell>
          <cell r="C8708" t="str">
            <v>PC</v>
          </cell>
          <cell r="D8708">
            <v>2670.77</v>
          </cell>
          <cell r="E8708">
            <v>3024.9141020000002</v>
          </cell>
        </row>
        <row r="8709">
          <cell r="A8709" t="str">
            <v>M030623029</v>
          </cell>
          <cell r="B8709" t="str">
            <v>TE AC FFF PN 16 DN 600 375</v>
          </cell>
          <cell r="C8709" t="str">
            <v>PC</v>
          </cell>
          <cell r="D8709">
            <v>4271.72</v>
          </cell>
          <cell r="E8709">
            <v>4838.1500720000004</v>
          </cell>
        </row>
        <row r="8710">
          <cell r="A8710" t="str">
            <v>M030624000</v>
          </cell>
          <cell r="B8710" t="str">
            <v>T JMF16 FoFo DN 600 X 400 390,400 kg</v>
          </cell>
          <cell r="C8710" t="str">
            <v>PC</v>
          </cell>
          <cell r="D8710">
            <v>5879.55</v>
          </cell>
          <cell r="E8710">
            <v>6659.1783300000006</v>
          </cell>
        </row>
        <row r="8711">
          <cell r="A8711" t="str">
            <v>M030624001</v>
          </cell>
          <cell r="B8711" t="str">
            <v>TE RD AC FFF PN 16 DN 150 X 50 19</v>
          </cell>
          <cell r="C8711" t="str">
            <v>PC</v>
          </cell>
          <cell r="D8711">
            <v>782.64</v>
          </cell>
          <cell r="E8711">
            <v>886.41806400000007</v>
          </cell>
        </row>
        <row r="8712">
          <cell r="A8712" t="str">
            <v>M030624005</v>
          </cell>
          <cell r="B8712" t="str">
            <v>TE RD AC FFF PN 16 DN 150 X 75 21</v>
          </cell>
          <cell r="C8712" t="str">
            <v>PC</v>
          </cell>
          <cell r="D8712">
            <v>798.29</v>
          </cell>
          <cell r="E8712">
            <v>904.14325399999996</v>
          </cell>
        </row>
        <row r="8713">
          <cell r="A8713" t="str">
            <v>M030624009</v>
          </cell>
          <cell r="B8713" t="str">
            <v>TE RD AC FFF PN 16 DN 150 X 100 22</v>
          </cell>
          <cell r="C8713" t="str">
            <v>PC</v>
          </cell>
          <cell r="D8713">
            <v>814.26</v>
          </cell>
          <cell r="E8713">
            <v>922.23087600000008</v>
          </cell>
        </row>
        <row r="8714">
          <cell r="A8714" t="str">
            <v>M030624013</v>
          </cell>
          <cell r="B8714" t="str">
            <v>TE RD AC FFF PN 16 DN 200 X 50 23</v>
          </cell>
          <cell r="C8714" t="str">
            <v>PC</v>
          </cell>
          <cell r="D8714">
            <v>830.54</v>
          </cell>
          <cell r="E8714">
            <v>940.66960400000005</v>
          </cell>
        </row>
        <row r="8715">
          <cell r="A8715" t="str">
            <v>M030624017</v>
          </cell>
          <cell r="B8715" t="str">
            <v>TE RD AC FFF PN 16 DN 200 X 75 26</v>
          </cell>
          <cell r="C8715" t="str">
            <v>PC</v>
          </cell>
          <cell r="D8715">
            <v>847.16</v>
          </cell>
          <cell r="E8715">
            <v>959.49341600000002</v>
          </cell>
        </row>
        <row r="8716">
          <cell r="A8716" t="str">
            <v>M030624021</v>
          </cell>
          <cell r="B8716" t="str">
            <v>TE RD AC FFF PN 16 DN 200 X 100 27</v>
          </cell>
          <cell r="C8716" t="str">
            <v>PC</v>
          </cell>
          <cell r="D8716">
            <v>864.1</v>
          </cell>
          <cell r="E8716">
            <v>978.67966000000013</v>
          </cell>
        </row>
        <row r="8717">
          <cell r="A8717" t="str">
            <v>M030624025</v>
          </cell>
          <cell r="B8717" t="str">
            <v>TE RD AC FFF PN 16 DN 200 X 150 30</v>
          </cell>
          <cell r="C8717" t="str">
            <v>PC</v>
          </cell>
          <cell r="D8717">
            <v>881.38</v>
          </cell>
          <cell r="E8717">
            <v>998.25098800000001</v>
          </cell>
        </row>
        <row r="8718">
          <cell r="A8718" t="str">
            <v>M030624029</v>
          </cell>
          <cell r="B8718" t="str">
            <v>TE RD AC FFF PN 16 DN 250 X 50 32</v>
          </cell>
          <cell r="C8718" t="str">
            <v>PC</v>
          </cell>
          <cell r="D8718">
            <v>899.01</v>
          </cell>
          <cell r="E8718">
            <v>1018.2187260000001</v>
          </cell>
        </row>
        <row r="8719">
          <cell r="A8719" t="str">
            <v>M030624033</v>
          </cell>
          <cell r="B8719" t="str">
            <v>TE RD AC FFF PN 16 DN 250 X 75 34</v>
          </cell>
          <cell r="C8719" t="str">
            <v>PC</v>
          </cell>
          <cell r="D8719">
            <v>916.99</v>
          </cell>
          <cell r="E8719">
            <v>1038.5828739999999</v>
          </cell>
        </row>
        <row r="8720">
          <cell r="A8720" t="str">
            <v>M030624037</v>
          </cell>
          <cell r="B8720" t="str">
            <v>TE RD AC FFF PN 16 DN 250 X 100 36</v>
          </cell>
          <cell r="C8720" t="str">
            <v>PC</v>
          </cell>
          <cell r="D8720">
            <v>935.33</v>
          </cell>
          <cell r="E8720">
            <v>1059.3547580000002</v>
          </cell>
        </row>
        <row r="8721">
          <cell r="A8721" t="str">
            <v>M030624041</v>
          </cell>
          <cell r="B8721" t="str">
            <v>TE RD AC FFF PN 16 DN 250 X 150 39</v>
          </cell>
          <cell r="C8721" t="str">
            <v>PC</v>
          </cell>
          <cell r="D8721">
            <v>954.03</v>
          </cell>
          <cell r="E8721">
            <v>1080.5343780000001</v>
          </cell>
        </row>
        <row r="8722">
          <cell r="A8722" t="str">
            <v>M030624045</v>
          </cell>
          <cell r="B8722" t="str">
            <v>TE RD AC FFF PN 16 DN 250 X 200 43</v>
          </cell>
          <cell r="C8722" t="str">
            <v>PC</v>
          </cell>
          <cell r="D8722">
            <v>973.12</v>
          </cell>
          <cell r="E8722">
            <v>1102.155712</v>
          </cell>
        </row>
        <row r="8723">
          <cell r="A8723" t="str">
            <v>M030624049</v>
          </cell>
          <cell r="B8723" t="str">
            <v>TE RD AC FFF PN 16 DN 300 X 50 41</v>
          </cell>
          <cell r="C8723" t="str">
            <v>PC</v>
          </cell>
          <cell r="D8723">
            <v>992.58</v>
          </cell>
          <cell r="E8723">
            <v>1124.1961080000001</v>
          </cell>
        </row>
        <row r="8724">
          <cell r="A8724" t="str">
            <v>M030624053</v>
          </cell>
          <cell r="B8724" t="str">
            <v>TE RD AC FFF PN 16 DN 300 X 75 44</v>
          </cell>
          <cell r="C8724" t="str">
            <v>PC</v>
          </cell>
          <cell r="D8724">
            <v>1012.43</v>
          </cell>
          <cell r="E8724">
            <v>1146.678218</v>
          </cell>
        </row>
        <row r="8725">
          <cell r="A8725" t="str">
            <v>M030624057</v>
          </cell>
          <cell r="B8725" t="str">
            <v>TE RD AC FFF PN 16 DN 300 X 100 45</v>
          </cell>
          <cell r="C8725" t="str">
            <v>PC</v>
          </cell>
          <cell r="D8725">
            <v>1032.68</v>
          </cell>
          <cell r="E8725">
            <v>1169.613368</v>
          </cell>
        </row>
        <row r="8726">
          <cell r="A8726" t="str">
            <v>M030624061</v>
          </cell>
          <cell r="B8726" t="str">
            <v>TE RD AC FFF PN 16 DN 300 X 150 48</v>
          </cell>
          <cell r="C8726" t="str">
            <v>PC</v>
          </cell>
          <cell r="D8726">
            <v>1053.33</v>
          </cell>
          <cell r="E8726">
            <v>1193.0015579999999</v>
          </cell>
        </row>
        <row r="8727">
          <cell r="A8727" t="str">
            <v>M030624065</v>
          </cell>
          <cell r="B8727" t="str">
            <v>TE RD AC FFF PN 16 DN 300 X 200 52</v>
          </cell>
          <cell r="C8727" t="str">
            <v>PC</v>
          </cell>
          <cell r="D8727">
            <v>1074.4000000000001</v>
          </cell>
          <cell r="E8727">
            <v>1216.8654400000003</v>
          </cell>
        </row>
        <row r="8728">
          <cell r="A8728" t="str">
            <v>M030624069</v>
          </cell>
          <cell r="B8728" t="str">
            <v>TE RD AC FFF PN 16 DN 300 X 250 58</v>
          </cell>
          <cell r="C8728" t="str">
            <v>PC</v>
          </cell>
          <cell r="D8728">
            <v>1095.8900000000001</v>
          </cell>
          <cell r="E8728">
            <v>1241.2050140000001</v>
          </cell>
        </row>
        <row r="8729">
          <cell r="A8729" t="str">
            <v>M030624073</v>
          </cell>
          <cell r="B8729" t="str">
            <v>TE RD AC FFF PN 16 DN 350 X 50 59</v>
          </cell>
          <cell r="C8729" t="str">
            <v>PC</v>
          </cell>
          <cell r="D8729">
            <v>1117.8</v>
          </cell>
          <cell r="E8729">
            <v>1266.02028</v>
          </cell>
        </row>
        <row r="8730">
          <cell r="A8730" t="str">
            <v>M030624077</v>
          </cell>
          <cell r="B8730" t="str">
            <v>TE RD AC FFF PN 16 DN 350 X 75 61</v>
          </cell>
          <cell r="C8730" t="str">
            <v>PC</v>
          </cell>
          <cell r="D8730">
            <v>1140.1600000000001</v>
          </cell>
          <cell r="E8730">
            <v>1291.3452160000002</v>
          </cell>
        </row>
        <row r="8731">
          <cell r="A8731" t="str">
            <v>M030624081</v>
          </cell>
          <cell r="B8731" t="str">
            <v>TE RD AC FFF PN 16 DN 350 X 100 62</v>
          </cell>
          <cell r="C8731" t="str">
            <v>PC</v>
          </cell>
          <cell r="D8731">
            <v>1162.96</v>
          </cell>
          <cell r="E8731">
            <v>1317.168496</v>
          </cell>
        </row>
        <row r="8732">
          <cell r="A8732" t="str">
            <v>M030624085</v>
          </cell>
          <cell r="B8732" t="str">
            <v>TE RD AC FFF PN 16 DN 350 X 150 66</v>
          </cell>
          <cell r="C8732" t="str">
            <v>PC</v>
          </cell>
          <cell r="D8732">
            <v>1186.22</v>
          </cell>
          <cell r="E8732">
            <v>1343.512772</v>
          </cell>
        </row>
        <row r="8733">
          <cell r="A8733" t="str">
            <v>M030624089</v>
          </cell>
          <cell r="B8733" t="str">
            <v>TE RD AC FFF PN 16 DN 350 X 200 71</v>
          </cell>
          <cell r="C8733" t="str">
            <v>PC</v>
          </cell>
          <cell r="D8733">
            <v>1209.95</v>
          </cell>
          <cell r="E8733">
            <v>1370.3893700000001</v>
          </cell>
        </row>
        <row r="8734">
          <cell r="A8734" t="str">
            <v>M030624093</v>
          </cell>
          <cell r="B8734" t="str">
            <v>TE RD AC FFF PN 16 DN 350 X 250 77</v>
          </cell>
          <cell r="C8734" t="str">
            <v>PC</v>
          </cell>
          <cell r="D8734">
            <v>1234.1500000000001</v>
          </cell>
          <cell r="E8734">
            <v>1397.7982900000002</v>
          </cell>
        </row>
        <row r="8735">
          <cell r="A8735" t="str">
            <v>M030624097</v>
          </cell>
          <cell r="B8735" t="str">
            <v>TE RD AC FFF PN 16 DN 350 X 300 82</v>
          </cell>
          <cell r="C8735" t="str">
            <v>PC</v>
          </cell>
          <cell r="D8735">
            <v>1258.83</v>
          </cell>
          <cell r="E8735">
            <v>1425.7508579999999</v>
          </cell>
        </row>
        <row r="8736">
          <cell r="A8736" t="str">
            <v>M030624101</v>
          </cell>
          <cell r="B8736" t="str">
            <v>TE RD AC FFF PN 16 DN 400 X 50 73</v>
          </cell>
          <cell r="C8736" t="str">
            <v>PC</v>
          </cell>
          <cell r="D8736">
            <v>1284.01</v>
          </cell>
          <cell r="E8736">
            <v>1454.269726</v>
          </cell>
        </row>
        <row r="8737">
          <cell r="A8737" t="str">
            <v>M030624105</v>
          </cell>
          <cell r="B8737" t="str">
            <v>TE RD AC FFF PN 16 DN 400 X 100 78</v>
          </cell>
          <cell r="C8737" t="str">
            <v>PC</v>
          </cell>
          <cell r="D8737">
            <v>1309.69</v>
          </cell>
          <cell r="E8737">
            <v>1483.3548940000001</v>
          </cell>
        </row>
        <row r="8738">
          <cell r="A8738" t="str">
            <v>M030624109</v>
          </cell>
          <cell r="B8738" t="str">
            <v>TE RD AC FFF PN 16 DN 400 X 150 82</v>
          </cell>
          <cell r="C8738" t="str">
            <v>PC</v>
          </cell>
          <cell r="D8738">
            <v>1335.88</v>
          </cell>
          <cell r="E8738">
            <v>1513.0176880000001</v>
          </cell>
        </row>
        <row r="8739">
          <cell r="A8739" t="str">
            <v>M030624113</v>
          </cell>
          <cell r="B8739" t="str">
            <v>TE RD AC FFF PN 16 DN 400 X 200 88</v>
          </cell>
          <cell r="C8739" t="str">
            <v>PC</v>
          </cell>
          <cell r="D8739">
            <v>1362.6</v>
          </cell>
          <cell r="E8739">
            <v>1543.2807599999999</v>
          </cell>
        </row>
        <row r="8740">
          <cell r="A8740" t="str">
            <v>M030624117</v>
          </cell>
          <cell r="B8740" t="str">
            <v>TE RD AC FFF PN 16 DN 400 X 250 95</v>
          </cell>
          <cell r="C8740" t="str">
            <v>PC</v>
          </cell>
          <cell r="D8740">
            <v>1389.85</v>
          </cell>
          <cell r="E8740">
            <v>1574.14411</v>
          </cell>
        </row>
        <row r="8741">
          <cell r="A8741" t="str">
            <v>M030624121</v>
          </cell>
          <cell r="B8741" t="str">
            <v>TE RD AC FFF PN 16 DN 400 X 300 120</v>
          </cell>
          <cell r="C8741" t="str">
            <v>PC</v>
          </cell>
          <cell r="D8741">
            <v>1417.65</v>
          </cell>
          <cell r="E8741">
            <v>1605.6303900000003</v>
          </cell>
        </row>
        <row r="8742">
          <cell r="A8742" t="str">
            <v>M030624125</v>
          </cell>
          <cell r="B8742" t="str">
            <v>TE RD AC FFF PN 16 DN 400 X 350 133</v>
          </cell>
          <cell r="C8742" t="str">
            <v>PC</v>
          </cell>
          <cell r="D8742">
            <v>1446</v>
          </cell>
          <cell r="E8742">
            <v>1637.7396000000001</v>
          </cell>
        </row>
        <row r="8743">
          <cell r="A8743" t="str">
            <v>M030624129</v>
          </cell>
          <cell r="B8743" t="str">
            <v>TE RD AC FFF PN 16 DN 500 X 50 120</v>
          </cell>
          <cell r="C8743" t="str">
            <v>PC</v>
          </cell>
          <cell r="D8743">
            <v>1728.1</v>
          </cell>
          <cell r="E8743">
            <v>1957.2460599999999</v>
          </cell>
        </row>
        <row r="8744">
          <cell r="A8744" t="str">
            <v>M030624133</v>
          </cell>
          <cell r="B8744" t="str">
            <v>TE RD AC FFF PN 16 DN 500 X 100 126</v>
          </cell>
          <cell r="C8744" t="str">
            <v>PC</v>
          </cell>
          <cell r="D8744">
            <v>1762.66</v>
          </cell>
          <cell r="E8744">
            <v>1996.3887160000002</v>
          </cell>
        </row>
        <row r="8745">
          <cell r="A8745" t="str">
            <v>M030624137</v>
          </cell>
          <cell r="B8745" t="str">
            <v>TE RD AC FFF PN 16 DN 500 X 150 132</v>
          </cell>
          <cell r="C8745" t="str">
            <v>PC</v>
          </cell>
          <cell r="D8745">
            <v>1797.92</v>
          </cell>
          <cell r="E8745">
            <v>2036.3241920000003</v>
          </cell>
        </row>
        <row r="8746">
          <cell r="A8746" t="str">
            <v>M030624141</v>
          </cell>
          <cell r="B8746" t="str">
            <v>TE RD AC FFF PN 16 DN 500 X 200 139</v>
          </cell>
          <cell r="C8746" t="str">
            <v>PC</v>
          </cell>
          <cell r="D8746">
            <v>1833.88</v>
          </cell>
          <cell r="E8746">
            <v>2077.0524880000003</v>
          </cell>
        </row>
        <row r="8747">
          <cell r="A8747" t="str">
            <v>M030624145</v>
          </cell>
          <cell r="B8747" t="str">
            <v>TE RD AC FFF PN 16 DN 500 X 250 145</v>
          </cell>
          <cell r="C8747" t="str">
            <v>PC</v>
          </cell>
          <cell r="D8747">
            <v>1870.55</v>
          </cell>
          <cell r="E8747">
            <v>2118.58493</v>
          </cell>
        </row>
        <row r="8748">
          <cell r="A8748" t="str">
            <v>M030624149</v>
          </cell>
          <cell r="B8748" t="str">
            <v>TE RD AC FFF PN 16 DN 500 X 300 155</v>
          </cell>
          <cell r="C8748" t="str">
            <v>PC</v>
          </cell>
          <cell r="D8748">
            <v>1907.96</v>
          </cell>
          <cell r="E8748">
            <v>2160.955496</v>
          </cell>
        </row>
        <row r="8749">
          <cell r="A8749" t="str">
            <v>M030624153</v>
          </cell>
          <cell r="B8749" t="str">
            <v>TE RD AC FFF PN 16 DN 500 X 350 169</v>
          </cell>
          <cell r="C8749" t="str">
            <v>PC</v>
          </cell>
          <cell r="D8749">
            <v>1946.12</v>
          </cell>
          <cell r="E8749">
            <v>2204.1755119999998</v>
          </cell>
        </row>
        <row r="8750">
          <cell r="A8750" t="str">
            <v>M030624157</v>
          </cell>
          <cell r="B8750" t="str">
            <v>TE RD AC FFF PN 16 DN 500 X 400 206</v>
          </cell>
          <cell r="C8750" t="str">
            <v>PC</v>
          </cell>
          <cell r="D8750">
            <v>1985.05</v>
          </cell>
          <cell r="E8750">
            <v>2248.2676299999998</v>
          </cell>
        </row>
        <row r="8751">
          <cell r="A8751" t="str">
            <v>M030624161</v>
          </cell>
          <cell r="B8751" t="str">
            <v>TE RD AC FFF PN 16 DN 600 X 50 187</v>
          </cell>
          <cell r="C8751" t="str">
            <v>PC</v>
          </cell>
          <cell r="D8751">
            <v>2517.52</v>
          </cell>
          <cell r="E8751">
            <v>2851.3431519999999</v>
          </cell>
        </row>
        <row r="8752">
          <cell r="A8752" t="str">
            <v>M030624165</v>
          </cell>
          <cell r="B8752" t="str">
            <v>TE RD AC FFF PN 16 DN 600 X 100 194</v>
          </cell>
          <cell r="C8752" t="str">
            <v>PC</v>
          </cell>
          <cell r="D8752">
            <v>2567.87</v>
          </cell>
          <cell r="E8752">
            <v>2908.3695619999999</v>
          </cell>
        </row>
        <row r="8753">
          <cell r="A8753" t="str">
            <v>M030624169</v>
          </cell>
          <cell r="B8753" t="str">
            <v>TE RD AC FFF PN 16 DN 600 X 150 201</v>
          </cell>
          <cell r="C8753" t="str">
            <v>PC</v>
          </cell>
          <cell r="D8753">
            <v>2619.23</v>
          </cell>
          <cell r="E8753">
            <v>2966.539898</v>
          </cell>
        </row>
        <row r="8754">
          <cell r="A8754" t="str">
            <v>M030624173</v>
          </cell>
          <cell r="B8754" t="str">
            <v>TE RD AC FFF PN 16 DN 600 X 200 208</v>
          </cell>
          <cell r="C8754" t="str">
            <v>PC</v>
          </cell>
          <cell r="D8754">
            <v>2671.61</v>
          </cell>
          <cell r="E8754">
            <v>3025.8654860000001</v>
          </cell>
        </row>
        <row r="8755">
          <cell r="A8755" t="str">
            <v>M030624177</v>
          </cell>
          <cell r="B8755" t="str">
            <v>TE RD AC FFF PN 16 DN 600 X 250 217</v>
          </cell>
          <cell r="C8755" t="str">
            <v>PC</v>
          </cell>
          <cell r="D8755">
            <v>2725.04</v>
          </cell>
          <cell r="E8755">
            <v>3086.3803040000003</v>
          </cell>
        </row>
        <row r="8756">
          <cell r="A8756" t="str">
            <v>M030624181</v>
          </cell>
          <cell r="B8756" t="str">
            <v>TE RD AC FFF PN 16 DN 600 X 300 227</v>
          </cell>
          <cell r="C8756" t="str">
            <v>PC</v>
          </cell>
          <cell r="D8756">
            <v>2779.54</v>
          </cell>
          <cell r="E8756">
            <v>3148.107004</v>
          </cell>
        </row>
        <row r="8757">
          <cell r="A8757" t="str">
            <v>M030624185</v>
          </cell>
          <cell r="B8757" t="str">
            <v>TE RD AC FFF PN 16 DN 600 X 350 242</v>
          </cell>
          <cell r="C8757" t="str">
            <v>PC</v>
          </cell>
          <cell r="D8757">
            <v>2835.13</v>
          </cell>
          <cell r="E8757">
            <v>3211.0682380000003</v>
          </cell>
        </row>
        <row r="8758">
          <cell r="A8758" t="str">
            <v>M030624189</v>
          </cell>
          <cell r="B8758" t="str">
            <v>TE RD AC FFF PN 16 DN 600 X 400 254</v>
          </cell>
          <cell r="C8758" t="str">
            <v>PC</v>
          </cell>
          <cell r="D8758">
            <v>2891.84</v>
          </cell>
          <cell r="E8758">
            <v>3275.2979840000003</v>
          </cell>
        </row>
        <row r="8759">
          <cell r="A8759" t="str">
            <v>M030624193</v>
          </cell>
          <cell r="B8759" t="str">
            <v>TE RD AC FFF PN 16 DN 600 X 500 329</v>
          </cell>
          <cell r="C8759" t="str">
            <v>PC</v>
          </cell>
          <cell r="D8759">
            <v>2949.67</v>
          </cell>
          <cell r="E8759">
            <v>3340.7962420000003</v>
          </cell>
        </row>
        <row r="8760">
          <cell r="A8760" t="str">
            <v>M030625000</v>
          </cell>
          <cell r="B8760" t="str">
            <v>T JMF16 FoFo DN 600 X 600 508,400 kg</v>
          </cell>
          <cell r="C8760" t="str">
            <v>PC</v>
          </cell>
          <cell r="D8760">
            <v>7088.99</v>
          </cell>
          <cell r="E8760">
            <v>8028.9900740000003</v>
          </cell>
        </row>
        <row r="8761">
          <cell r="A8761" t="str">
            <v>M030625001</v>
          </cell>
          <cell r="B8761" t="str">
            <v>X AC FFFF PN 16 DN 150 39,000 kg</v>
          </cell>
          <cell r="C8761" t="str">
            <v>PC</v>
          </cell>
          <cell r="D8761">
            <v>993.09</v>
          </cell>
          <cell r="E8761">
            <v>1124.7737340000001</v>
          </cell>
        </row>
        <row r="8762">
          <cell r="A8762" t="str">
            <v>M030625005</v>
          </cell>
          <cell r="B8762" t="str">
            <v>X AC FFFF PN 16 DN 200 53,000 kg</v>
          </cell>
          <cell r="C8762" t="str">
            <v>PC</v>
          </cell>
          <cell r="D8762">
            <v>1042.75</v>
          </cell>
          <cell r="E8762">
            <v>1181.01865</v>
          </cell>
        </row>
        <row r="8763">
          <cell r="A8763" t="str">
            <v>M030625009</v>
          </cell>
          <cell r="B8763" t="str">
            <v>X AC FFFF PN 16 DN 250 75,000 kg</v>
          </cell>
          <cell r="C8763" t="str">
            <v>PC</v>
          </cell>
          <cell r="D8763">
            <v>1094.8900000000001</v>
          </cell>
          <cell r="E8763">
            <v>1240.0724140000002</v>
          </cell>
        </row>
        <row r="8764">
          <cell r="A8764" t="str">
            <v>M030625013</v>
          </cell>
          <cell r="B8764" t="str">
            <v>X AC FFFF PN 16 DN 300 100,000 kg</v>
          </cell>
          <cell r="C8764" t="str">
            <v>PC</v>
          </cell>
          <cell r="D8764">
            <v>1149.6300000000001</v>
          </cell>
          <cell r="E8764">
            <v>1302.0709380000001</v>
          </cell>
        </row>
        <row r="8765">
          <cell r="A8765" t="str">
            <v>M030625017</v>
          </cell>
          <cell r="B8765" t="str">
            <v>X AC FFFF PN 16 DN 350 142,000 kg</v>
          </cell>
          <cell r="C8765" t="str">
            <v>PC</v>
          </cell>
          <cell r="D8765">
            <v>1207.1099999999999</v>
          </cell>
          <cell r="E8765">
            <v>1367.1727859999999</v>
          </cell>
        </row>
        <row r="8766">
          <cell r="A8766" t="str">
            <v>M030625021</v>
          </cell>
          <cell r="B8766" t="str">
            <v>X AC FFFF PN 16 DN 400 191,000 kg</v>
          </cell>
          <cell r="C8766" t="str">
            <v>PC</v>
          </cell>
          <cell r="D8766">
            <v>1267.47</v>
          </cell>
          <cell r="E8766">
            <v>1435.5365220000001</v>
          </cell>
        </row>
        <row r="8767">
          <cell r="A8767" t="str">
            <v>M030625025</v>
          </cell>
          <cell r="B8767" t="str">
            <v>X AC FFFF PN 16 DN 500 322,000 kg</v>
          </cell>
          <cell r="C8767" t="str">
            <v>PC</v>
          </cell>
          <cell r="D8767">
            <v>1397.38</v>
          </cell>
          <cell r="E8767">
            <v>1582.6725880000001</v>
          </cell>
        </row>
        <row r="8768">
          <cell r="A8768" t="str">
            <v>M030625029</v>
          </cell>
          <cell r="B8768" t="str">
            <v>X AC FFFF PN 16 DN 600 513,000 kg</v>
          </cell>
          <cell r="C8768" t="str">
            <v>PC</v>
          </cell>
          <cell r="D8768">
            <v>1540.62</v>
          </cell>
          <cell r="E8768">
            <v>1744.9062119999999</v>
          </cell>
        </row>
        <row r="8769">
          <cell r="A8769" t="str">
            <v>M030626000</v>
          </cell>
          <cell r="B8769" t="str">
            <v>T JMF16 FoFo DN 700 X 200 367,100 kg</v>
          </cell>
          <cell r="C8769" t="str">
            <v>PC</v>
          </cell>
          <cell r="D8769">
            <v>7868.78</v>
          </cell>
          <cell r="E8769">
            <v>8912.1802279999993</v>
          </cell>
        </row>
        <row r="8770">
          <cell r="A8770" t="str">
            <v>M030626001</v>
          </cell>
          <cell r="B8770" t="str">
            <v>X RD AC FFFF PN 16 DN 150 X 50 22,000 kg</v>
          </cell>
          <cell r="C8770" t="str">
            <v>PC</v>
          </cell>
          <cell r="D8770">
            <v>1042.75</v>
          </cell>
          <cell r="E8770">
            <v>1181.01865</v>
          </cell>
        </row>
        <row r="8771">
          <cell r="A8771" t="str">
            <v>M030626005</v>
          </cell>
          <cell r="B8771" t="str">
            <v>X RD AC FFFF PN 16 DN 150 X 75 25,000 kg</v>
          </cell>
          <cell r="C8771" t="str">
            <v>PC</v>
          </cell>
          <cell r="D8771">
            <v>1063.5999999999999</v>
          </cell>
          <cell r="E8771">
            <v>1204.63336</v>
          </cell>
        </row>
        <row r="8772">
          <cell r="A8772" t="str">
            <v>M030626009</v>
          </cell>
          <cell r="B8772" t="str">
            <v>X RD AC FFFF PN 16 DN 150 X 100 27,000kg</v>
          </cell>
          <cell r="C8772" t="str">
            <v>PC</v>
          </cell>
          <cell r="D8772">
            <v>1084.8800000000001</v>
          </cell>
          <cell r="E8772">
            <v>1228.7350880000001</v>
          </cell>
        </row>
        <row r="8773">
          <cell r="A8773" t="str">
            <v>M030626013</v>
          </cell>
          <cell r="B8773" t="str">
            <v>X RD AC FFFF PN 16 DN 200 X 50 26,000 kg</v>
          </cell>
          <cell r="C8773" t="str">
            <v>PC</v>
          </cell>
          <cell r="D8773">
            <v>1106.57</v>
          </cell>
          <cell r="E8773">
            <v>1253.3011819999999</v>
          </cell>
        </row>
        <row r="8774">
          <cell r="A8774" t="str">
            <v>M030626017</v>
          </cell>
          <cell r="B8774" t="str">
            <v>X RD AC FFFF PN 16 DN 200 X 75 30,000 kg</v>
          </cell>
          <cell r="C8774" t="str">
            <v>PC</v>
          </cell>
          <cell r="D8774">
            <v>1128.71</v>
          </cell>
          <cell r="E8774">
            <v>1278.3769460000001</v>
          </cell>
        </row>
        <row r="8775">
          <cell r="A8775" t="str">
            <v>M030626021</v>
          </cell>
          <cell r="B8775" t="str">
            <v>X RD AC FFFF PN 16 DN 200 X 100 32,000kg</v>
          </cell>
          <cell r="C8775" t="str">
            <v>PC</v>
          </cell>
          <cell r="D8775">
            <v>1151.28</v>
          </cell>
          <cell r="E8775">
            <v>1303.9397280000001</v>
          </cell>
        </row>
        <row r="8776">
          <cell r="A8776" t="str">
            <v>M030626025</v>
          </cell>
          <cell r="B8776" t="str">
            <v>X RD AC FFFF PN 16 DN 200 X 150 37,000kg</v>
          </cell>
          <cell r="C8776" t="str">
            <v>PC</v>
          </cell>
          <cell r="D8776">
            <v>1174.31</v>
          </cell>
          <cell r="E8776">
            <v>1330.023506</v>
          </cell>
        </row>
        <row r="8777">
          <cell r="A8777" t="str">
            <v>M030626029</v>
          </cell>
          <cell r="B8777" t="str">
            <v>X RD AC FFFF PN 16 DN 250 X 50 35,000 kg</v>
          </cell>
          <cell r="C8777" t="str">
            <v>PC</v>
          </cell>
          <cell r="D8777">
            <v>1197.79</v>
          </cell>
          <cell r="E8777">
            <v>1356.6169540000001</v>
          </cell>
        </row>
        <row r="8778">
          <cell r="A8778" t="str">
            <v>M030626033</v>
          </cell>
          <cell r="B8778" t="str">
            <v>X RD AC FFFF PN 16 DN 250 X 75 38,000 kg</v>
          </cell>
          <cell r="C8778" t="str">
            <v>PC</v>
          </cell>
          <cell r="D8778">
            <v>1221.75</v>
          </cell>
          <cell r="E8778">
            <v>1383.75405</v>
          </cell>
        </row>
        <row r="8779">
          <cell r="A8779" t="str">
            <v>M030626037</v>
          </cell>
          <cell r="B8779" t="str">
            <v>X RD AC FFFF PN 16 DN 250 X 100 41,000kg</v>
          </cell>
          <cell r="C8779" t="str">
            <v>PC</v>
          </cell>
          <cell r="D8779">
            <v>1246.18</v>
          </cell>
          <cell r="E8779">
            <v>1411.4234680000002</v>
          </cell>
        </row>
        <row r="8780">
          <cell r="A8780" t="str">
            <v>M030626041</v>
          </cell>
          <cell r="B8780" t="str">
            <v>X RD AC FFFF PN 16 DN 250 X 150 46,000kg</v>
          </cell>
          <cell r="C8780" t="str">
            <v>PC</v>
          </cell>
          <cell r="D8780">
            <v>1271.1099999999999</v>
          </cell>
          <cell r="E8780">
            <v>1439.6591859999999</v>
          </cell>
        </row>
        <row r="8781">
          <cell r="A8781" t="str">
            <v>M030626045</v>
          </cell>
          <cell r="B8781" t="str">
            <v>X RD AC FFFF PN 16 DN 250 X 200 52,000kg</v>
          </cell>
          <cell r="C8781" t="str">
            <v>PC</v>
          </cell>
          <cell r="D8781">
            <v>1296.53</v>
          </cell>
          <cell r="E8781">
            <v>1468.4498780000001</v>
          </cell>
        </row>
        <row r="8782">
          <cell r="A8782" t="str">
            <v>M030626049</v>
          </cell>
          <cell r="B8782" t="str">
            <v>X RD AC FFFF PN 16 DN 300 X 50 44,000 kg</v>
          </cell>
          <cell r="C8782" t="str">
            <v>PC</v>
          </cell>
          <cell r="D8782">
            <v>1322.46</v>
          </cell>
          <cell r="E8782">
            <v>1497.8181960000002</v>
          </cell>
        </row>
        <row r="8783">
          <cell r="A8783" t="str">
            <v>M030626053</v>
          </cell>
          <cell r="B8783" t="str">
            <v>X RD AC FFFF PN 16 DN 300 X 75 48,000 kg</v>
          </cell>
          <cell r="C8783" t="str">
            <v>PC</v>
          </cell>
          <cell r="D8783">
            <v>1348.91</v>
          </cell>
          <cell r="E8783">
            <v>1527.7754660000001</v>
          </cell>
        </row>
        <row r="8784">
          <cell r="A8784" t="str">
            <v>M030626057</v>
          </cell>
          <cell r="B8784" t="str">
            <v>X RD AC FFFF PN 16 DN 300 X 100 50,000kg</v>
          </cell>
          <cell r="C8784" t="str">
            <v>PC</v>
          </cell>
          <cell r="D8784">
            <v>1375.89</v>
          </cell>
          <cell r="E8784">
            <v>1558.3330140000003</v>
          </cell>
        </row>
        <row r="8785">
          <cell r="A8785" t="str">
            <v>M030626061</v>
          </cell>
          <cell r="B8785" t="str">
            <v>X RD AC FFFF PN 16 DN 300 X 150 55,000kg</v>
          </cell>
          <cell r="C8785" t="str">
            <v>PC</v>
          </cell>
          <cell r="D8785">
            <v>1403.4</v>
          </cell>
          <cell r="E8785">
            <v>1589.4908400000002</v>
          </cell>
        </row>
        <row r="8786">
          <cell r="A8786" t="str">
            <v>M030626065</v>
          </cell>
          <cell r="B8786" t="str">
            <v>X RD AC FFFF PN 16 DN 300 X 200 61,000kg</v>
          </cell>
          <cell r="C8786" t="str">
            <v>PC</v>
          </cell>
          <cell r="D8786">
            <v>1431.47</v>
          </cell>
          <cell r="E8786">
            <v>1621.2829220000001</v>
          </cell>
        </row>
        <row r="8787">
          <cell r="A8787" t="str">
            <v>M030626069</v>
          </cell>
          <cell r="B8787" t="str">
            <v>X RD AC FFFF PN 16 DN 300 X 250 71,000kg</v>
          </cell>
          <cell r="C8787" t="str">
            <v>PC</v>
          </cell>
          <cell r="D8787">
            <v>1460.1</v>
          </cell>
          <cell r="E8787">
            <v>1653.7092599999999</v>
          </cell>
        </row>
        <row r="8788">
          <cell r="A8788" t="str">
            <v>M030626073</v>
          </cell>
          <cell r="B8788" t="str">
            <v>X RD AC FFFF PN 16 DN 350 X 50 62,000 kg</v>
          </cell>
          <cell r="C8788" t="str">
            <v>PC</v>
          </cell>
          <cell r="D8788">
            <v>1489.3</v>
          </cell>
          <cell r="E8788">
            <v>1686.7811799999999</v>
          </cell>
        </row>
        <row r="8789">
          <cell r="A8789" t="str">
            <v>M030626077</v>
          </cell>
          <cell r="B8789" t="str">
            <v>X RD AC FFFF PN 16 DN 350 X 75 66,000 kg</v>
          </cell>
          <cell r="C8789" t="str">
            <v>PC</v>
          </cell>
          <cell r="D8789">
            <v>1519.09</v>
          </cell>
          <cell r="E8789">
            <v>1720.521334</v>
          </cell>
        </row>
        <row r="8790">
          <cell r="A8790" t="str">
            <v>M030626081</v>
          </cell>
          <cell r="B8790" t="str">
            <v>X RD AC FFFF PN 16 DN 350 X 100 68,000kg</v>
          </cell>
          <cell r="C8790" t="str">
            <v>PC</v>
          </cell>
          <cell r="D8790">
            <v>1549.47</v>
          </cell>
          <cell r="E8790">
            <v>1754.9297220000001</v>
          </cell>
        </row>
        <row r="8791">
          <cell r="A8791" t="str">
            <v>M030626085</v>
          </cell>
          <cell r="B8791" t="str">
            <v>X RD AC FFFF PN 16 DN 350 X 150 73,000kg</v>
          </cell>
          <cell r="C8791" t="str">
            <v>PC</v>
          </cell>
          <cell r="D8791">
            <v>1580.46</v>
          </cell>
          <cell r="E8791">
            <v>1790.0289960000002</v>
          </cell>
        </row>
        <row r="8792">
          <cell r="A8792" t="str">
            <v>M030626089</v>
          </cell>
          <cell r="B8792" t="str">
            <v>X RD AC FFFF PN 16 DN 350 X 200 80,000kg</v>
          </cell>
          <cell r="C8792" t="str">
            <v>PC</v>
          </cell>
          <cell r="D8792">
            <v>1612.07</v>
          </cell>
          <cell r="E8792">
            <v>1825.8304820000001</v>
          </cell>
        </row>
        <row r="8793">
          <cell r="A8793" t="str">
            <v>M030626093</v>
          </cell>
          <cell r="B8793" t="str">
            <v>X RD AC FFFF PN 16 DN 350 X 250 89,000kg</v>
          </cell>
          <cell r="C8793" t="str">
            <v>PC</v>
          </cell>
          <cell r="D8793">
            <v>1644.31</v>
          </cell>
          <cell r="E8793">
            <v>1862.3455060000001</v>
          </cell>
        </row>
        <row r="8794">
          <cell r="A8794" t="str">
            <v>M030626097</v>
          </cell>
          <cell r="B8794" t="str">
            <v>X RD AC FFFF PN 16 DN 350 X 300 99,000kg</v>
          </cell>
          <cell r="C8794" t="str">
            <v>PC</v>
          </cell>
          <cell r="D8794">
            <v>1677.2</v>
          </cell>
          <cell r="E8794">
            <v>1899.5967200000002</v>
          </cell>
        </row>
        <row r="8795">
          <cell r="A8795" t="str">
            <v>M030626101</v>
          </cell>
          <cell r="B8795" t="str">
            <v>X RD AC FFFF PN 16 DN 400 X 50 76,000 kg</v>
          </cell>
          <cell r="C8795" t="str">
            <v>PC</v>
          </cell>
          <cell r="D8795">
            <v>1710.74</v>
          </cell>
          <cell r="E8795">
            <v>1937.5841240000002</v>
          </cell>
        </row>
        <row r="8796">
          <cell r="A8796" t="str">
            <v>M030626105</v>
          </cell>
          <cell r="B8796" t="str">
            <v>X RD AC FFFF PN 16 DN 400 X 100 83,000kg</v>
          </cell>
          <cell r="C8796" t="str">
            <v>PC</v>
          </cell>
          <cell r="D8796">
            <v>1744.96</v>
          </cell>
          <cell r="E8796">
            <v>1976.3416960000002</v>
          </cell>
        </row>
        <row r="8797">
          <cell r="A8797" t="str">
            <v>M030626109</v>
          </cell>
          <cell r="B8797" t="str">
            <v>X RD AC FFFF PN 16 DN 400 X 150 89,000kg</v>
          </cell>
          <cell r="C8797" t="str">
            <v>PC</v>
          </cell>
          <cell r="D8797">
            <v>1779.85</v>
          </cell>
          <cell r="E8797">
            <v>2015.8581099999999</v>
          </cell>
        </row>
        <row r="8798">
          <cell r="A8798" t="str">
            <v>M030626113</v>
          </cell>
          <cell r="B8798" t="str">
            <v>X RD AC FFFF PN 16 DN 400 X 200 99,000kg</v>
          </cell>
          <cell r="C8798" t="str">
            <v>PC</v>
          </cell>
          <cell r="D8798">
            <v>1815.45</v>
          </cell>
          <cell r="E8798">
            <v>2056.1786700000002</v>
          </cell>
        </row>
        <row r="8799">
          <cell r="A8799" t="str">
            <v>M030626117</v>
          </cell>
          <cell r="B8799" t="str">
            <v>X RD AC FFFF PN 16 DN 400X250 111,000 kg</v>
          </cell>
          <cell r="C8799" t="str">
            <v>PC</v>
          </cell>
          <cell r="D8799">
            <v>1851.76</v>
          </cell>
          <cell r="E8799">
            <v>2097.3033760000003</v>
          </cell>
        </row>
        <row r="8800">
          <cell r="A8800" t="str">
            <v>M030626121</v>
          </cell>
          <cell r="B8800" t="str">
            <v>X RD AC FFFF PN 16 DN 400X300 133,000 kg</v>
          </cell>
          <cell r="C8800" t="str">
            <v>PC</v>
          </cell>
          <cell r="D8800">
            <v>1888.8</v>
          </cell>
          <cell r="E8800">
            <v>2139.25488</v>
          </cell>
        </row>
        <row r="8801">
          <cell r="A8801" t="str">
            <v>M030626125</v>
          </cell>
          <cell r="B8801" t="str">
            <v>X RD AC FFFF PN 16 DN 400X350 153,000 kg</v>
          </cell>
          <cell r="C8801" t="str">
            <v>PC</v>
          </cell>
          <cell r="D8801">
            <v>1926.57</v>
          </cell>
          <cell r="E8801">
            <v>2182.0331820000001</v>
          </cell>
        </row>
        <row r="8802">
          <cell r="A8802" t="str">
            <v>M030626129</v>
          </cell>
          <cell r="B8802" t="str">
            <v>X RD AC FFFF PN 16 DN 500X50 123,000 kg</v>
          </cell>
          <cell r="C8802" t="str">
            <v>PC</v>
          </cell>
          <cell r="D8802">
            <v>2302.4299999999998</v>
          </cell>
          <cell r="E8802">
            <v>2607.7322180000001</v>
          </cell>
        </row>
        <row r="8803">
          <cell r="A8803" t="str">
            <v>M030626133</v>
          </cell>
          <cell r="B8803" t="str">
            <v>X RD AC FFFF PN 16 DN 500X100 131,000 kg</v>
          </cell>
          <cell r="C8803" t="str">
            <v>PC</v>
          </cell>
          <cell r="D8803">
            <v>2348.48</v>
          </cell>
          <cell r="E8803">
            <v>2659.8884480000002</v>
          </cell>
        </row>
        <row r="8804">
          <cell r="A8804" t="str">
            <v>M030626137</v>
          </cell>
          <cell r="B8804" t="str">
            <v>X RD AC FFFF PN 16 DN 500X150 140,000 kg</v>
          </cell>
          <cell r="C8804" t="str">
            <v>PC</v>
          </cell>
          <cell r="D8804">
            <v>2395.4499999999998</v>
          </cell>
          <cell r="E8804">
            <v>2713.0866700000001</v>
          </cell>
        </row>
        <row r="8805">
          <cell r="A8805" t="str">
            <v>M030626141</v>
          </cell>
          <cell r="B8805" t="str">
            <v>X RD AC FFFF PN 16 DN 500X200 149,000 kg</v>
          </cell>
          <cell r="C8805" t="str">
            <v>PC</v>
          </cell>
          <cell r="D8805">
            <v>2443.36</v>
          </cell>
          <cell r="E8805">
            <v>2767.3495360000002</v>
          </cell>
        </row>
        <row r="8806">
          <cell r="A8806" t="str">
            <v>M030626145</v>
          </cell>
          <cell r="B8806" t="str">
            <v>X RD AC FFFF PN 16 DN 500X250 162,000 kg</v>
          </cell>
          <cell r="C8806" t="str">
            <v>PC</v>
          </cell>
          <cell r="D8806">
            <v>2492.23</v>
          </cell>
          <cell r="E8806">
            <v>2822.6996980000004</v>
          </cell>
        </row>
        <row r="8807">
          <cell r="A8807" t="str">
            <v>M030626149</v>
          </cell>
          <cell r="B8807" t="str">
            <v>X RD AC FFFF PN 16 DN 500X300 176,000 kg</v>
          </cell>
          <cell r="C8807" t="str">
            <v>PC</v>
          </cell>
          <cell r="D8807">
            <v>2542.0700000000002</v>
          </cell>
          <cell r="E8807">
            <v>2879.1484820000005</v>
          </cell>
        </row>
        <row r="8808">
          <cell r="A8808" t="str">
            <v>M030626153</v>
          </cell>
          <cell r="B8808" t="str">
            <v>X RD AC FFFF PN 16 DN 500X350 197,000 kg</v>
          </cell>
          <cell r="C8808" t="str">
            <v>PC</v>
          </cell>
          <cell r="D8808">
            <v>2592.91</v>
          </cell>
          <cell r="E8808">
            <v>2936.7298660000001</v>
          </cell>
        </row>
        <row r="8809">
          <cell r="A8809" t="str">
            <v>M030626157</v>
          </cell>
          <cell r="B8809" t="str">
            <v>X RD AC FFFF PN 16 DN 500X400 230,000 kg</v>
          </cell>
          <cell r="C8809" t="str">
            <v>PC</v>
          </cell>
          <cell r="D8809">
            <v>2644.77</v>
          </cell>
          <cell r="E8809">
            <v>2995.4665020000002</v>
          </cell>
        </row>
        <row r="8810">
          <cell r="A8810" t="str">
            <v>M030626161</v>
          </cell>
          <cell r="B8810" t="str">
            <v>X RD AC FFFF PN 16 DN 600X50 190,000 kg</v>
          </cell>
          <cell r="C8810" t="str">
            <v>PC</v>
          </cell>
          <cell r="D8810">
            <v>3354.21</v>
          </cell>
          <cell r="E8810">
            <v>3798.9782460000001</v>
          </cell>
        </row>
        <row r="8811">
          <cell r="A8811" t="str">
            <v>M030626165</v>
          </cell>
          <cell r="B8811" t="str">
            <v>X RD AC FFFF PN 16 DN 600X100 199,000 kg</v>
          </cell>
          <cell r="C8811" t="str">
            <v>PC</v>
          </cell>
          <cell r="D8811">
            <v>3421.29</v>
          </cell>
          <cell r="E8811">
            <v>3874.9530540000001</v>
          </cell>
        </row>
        <row r="8812">
          <cell r="A8812" t="str">
            <v>M030626169</v>
          </cell>
          <cell r="B8812" t="str">
            <v>X RD AC FFFF PN 16 DN 600X150 209,000 kg</v>
          </cell>
          <cell r="C8812" t="str">
            <v>PC</v>
          </cell>
          <cell r="D8812">
            <v>3489.72</v>
          </cell>
          <cell r="E8812">
            <v>3952.4568719999997</v>
          </cell>
        </row>
        <row r="8813">
          <cell r="A8813" t="str">
            <v>M030626173</v>
          </cell>
          <cell r="B8813" t="str">
            <v>X RD AC FFFF PN 16 DN 600X200 218,000 kg</v>
          </cell>
          <cell r="C8813" t="str">
            <v>PC</v>
          </cell>
          <cell r="D8813">
            <v>3559.51</v>
          </cell>
          <cell r="E8813">
            <v>4031.5010260000004</v>
          </cell>
        </row>
        <row r="8814">
          <cell r="A8814" t="str">
            <v>M030626177</v>
          </cell>
          <cell r="B8814" t="str">
            <v>X RD AC FFFF PN 16 DN 600X250 233,000 kg</v>
          </cell>
          <cell r="C8814" t="str">
            <v>PC</v>
          </cell>
          <cell r="D8814">
            <v>3630.7</v>
          </cell>
          <cell r="E8814">
            <v>4112.1308200000003</v>
          </cell>
        </row>
        <row r="8815">
          <cell r="A8815" t="str">
            <v>M030626181</v>
          </cell>
          <cell r="B8815" t="str">
            <v>X RD AC FFFF PN 16 DN 600X300 248,000 kg</v>
          </cell>
          <cell r="C8815" t="str">
            <v>PC</v>
          </cell>
          <cell r="D8815">
            <v>3703.32</v>
          </cell>
          <cell r="E8815">
            <v>4194.3802320000004</v>
          </cell>
        </row>
        <row r="8816">
          <cell r="A8816" t="str">
            <v>M030626185</v>
          </cell>
          <cell r="B8816" t="str">
            <v>X RD AC FFFF PN 16 DN 600X350 271,000 kg</v>
          </cell>
          <cell r="C8816" t="str">
            <v>PC</v>
          </cell>
          <cell r="D8816">
            <v>3777.38</v>
          </cell>
          <cell r="E8816">
            <v>4278.2605880000001</v>
          </cell>
        </row>
        <row r="8817">
          <cell r="A8817" t="str">
            <v>M030626189</v>
          </cell>
          <cell r="B8817" t="str">
            <v>X RD AC FFFF PN 16 DN 600X400 290,000 kg</v>
          </cell>
          <cell r="C8817" t="str">
            <v>PC</v>
          </cell>
          <cell r="D8817">
            <v>3852.93</v>
          </cell>
          <cell r="E8817">
            <v>4363.8285180000003</v>
          </cell>
        </row>
        <row r="8818">
          <cell r="A8818" t="str">
            <v>M030626193</v>
          </cell>
          <cell r="B8818" t="str">
            <v>X RD AC FFFF PN 16 DN 600X500 369,000 kg</v>
          </cell>
          <cell r="C8818" t="str">
            <v>PC</v>
          </cell>
          <cell r="D8818">
            <v>4008.59</v>
          </cell>
          <cell r="E8818">
            <v>4540.1290340000005</v>
          </cell>
        </row>
        <row r="8819">
          <cell r="A8819" t="str">
            <v>M030627000</v>
          </cell>
          <cell r="B8819" t="str">
            <v>T JMF16 FoFo DN 700 X 400 456,100 kg</v>
          </cell>
          <cell r="C8819" t="str">
            <v>PC</v>
          </cell>
          <cell r="D8819">
            <v>8734.34</v>
          </cell>
          <cell r="E8819">
            <v>9892.513484000001</v>
          </cell>
        </row>
        <row r="8820">
          <cell r="A8820" t="str">
            <v>M030627001</v>
          </cell>
          <cell r="B8820" t="str">
            <v>RD CONC AC FF PN 16 DN 200 X 150 17</v>
          </cell>
          <cell r="C8820" t="str">
            <v>PC</v>
          </cell>
          <cell r="D8820">
            <v>629.9</v>
          </cell>
          <cell r="E8820">
            <v>713.42474000000004</v>
          </cell>
        </row>
        <row r="8821">
          <cell r="A8821" t="str">
            <v>M030627005</v>
          </cell>
          <cell r="B8821" t="str">
            <v>RD CONC AC FF PN 16 DN 250 X 150 25</v>
          </cell>
          <cell r="C8821" t="str">
            <v>PC</v>
          </cell>
          <cell r="D8821">
            <v>642.49</v>
          </cell>
          <cell r="E8821">
            <v>727.6841740000001</v>
          </cell>
        </row>
        <row r="8822">
          <cell r="A8822" t="str">
            <v>M030627009</v>
          </cell>
          <cell r="B8822" t="str">
            <v>RD CONC AC FF PN 16 DN 250 X 200 22</v>
          </cell>
          <cell r="C8822" t="str">
            <v>PC</v>
          </cell>
          <cell r="D8822">
            <v>655.34</v>
          </cell>
          <cell r="E8822">
            <v>742.23808400000007</v>
          </cell>
        </row>
        <row r="8823">
          <cell r="A8823" t="str">
            <v>M030627013</v>
          </cell>
          <cell r="B8823" t="str">
            <v>RD CONC AC FF PN 16 DN 300 X 150 35</v>
          </cell>
          <cell r="C8823" t="str">
            <v>PC</v>
          </cell>
          <cell r="D8823">
            <v>668.45</v>
          </cell>
          <cell r="E8823">
            <v>757.08647000000008</v>
          </cell>
        </row>
        <row r="8824">
          <cell r="A8824" t="str">
            <v>M030627017</v>
          </cell>
          <cell r="B8824" t="str">
            <v>RD CONC AC FF PN 16 DN 300 X 200 31</v>
          </cell>
          <cell r="C8824" t="str">
            <v>PC</v>
          </cell>
          <cell r="D8824">
            <v>681.82</v>
          </cell>
          <cell r="E8824">
            <v>772.22933200000011</v>
          </cell>
        </row>
        <row r="8825">
          <cell r="A8825" t="str">
            <v>M030627021</v>
          </cell>
          <cell r="B8825" t="str">
            <v>RD CONC AC FF PN 16 DN 300 X 250 28</v>
          </cell>
          <cell r="C8825" t="str">
            <v>PC</v>
          </cell>
          <cell r="D8825">
            <v>695.46</v>
          </cell>
          <cell r="E8825">
            <v>787.67799600000012</v>
          </cell>
        </row>
        <row r="8826">
          <cell r="A8826" t="str">
            <v>M030627025</v>
          </cell>
          <cell r="B8826" t="str">
            <v>RD CONC AC FF PN 16 DN 350 X 200 46</v>
          </cell>
          <cell r="C8826" t="str">
            <v>PC</v>
          </cell>
          <cell r="D8826">
            <v>709.36</v>
          </cell>
          <cell r="E8826">
            <v>803.42113600000005</v>
          </cell>
        </row>
        <row r="8827">
          <cell r="A8827" t="str">
            <v>M030627029</v>
          </cell>
          <cell r="B8827" t="str">
            <v>RD CONC AC FF PN 16 DN 350 X 250 44</v>
          </cell>
          <cell r="C8827" t="str">
            <v>PC</v>
          </cell>
          <cell r="D8827">
            <v>723.55</v>
          </cell>
          <cell r="E8827">
            <v>819.49272999999994</v>
          </cell>
        </row>
        <row r="8828">
          <cell r="A8828" t="str">
            <v>M030627033</v>
          </cell>
          <cell r="B8828" t="str">
            <v>RD CONC AC FF PN 16 DN 350 X 300 40</v>
          </cell>
          <cell r="C8828" t="str">
            <v>PC</v>
          </cell>
          <cell r="D8828">
            <v>738.02</v>
          </cell>
          <cell r="E8828">
            <v>835.88145199999997</v>
          </cell>
        </row>
        <row r="8829">
          <cell r="A8829" t="str">
            <v>M030627037</v>
          </cell>
          <cell r="B8829" t="str">
            <v>RD CONC AC FF PN 16 DN 400 X 250 59</v>
          </cell>
          <cell r="C8829" t="str">
            <v>PC</v>
          </cell>
          <cell r="D8829">
            <v>752.78</v>
          </cell>
          <cell r="E8829">
            <v>852.59862799999996</v>
          </cell>
        </row>
        <row r="8830">
          <cell r="A8830" t="str">
            <v>M030627041</v>
          </cell>
          <cell r="B8830" t="str">
            <v>RD CONC AC FF PN 16 DN 400 X 300 56</v>
          </cell>
          <cell r="C8830" t="str">
            <v>PC</v>
          </cell>
          <cell r="D8830">
            <v>767.84</v>
          </cell>
          <cell r="E8830">
            <v>869.65558400000009</v>
          </cell>
        </row>
        <row r="8831">
          <cell r="A8831" t="str">
            <v>M030627045</v>
          </cell>
          <cell r="B8831" t="str">
            <v>RD CONC AC FF PN 16 DN 400 X 350 55</v>
          </cell>
          <cell r="C8831" t="str">
            <v>PC</v>
          </cell>
          <cell r="D8831">
            <v>783.2</v>
          </cell>
          <cell r="E8831">
            <v>887.05232000000012</v>
          </cell>
        </row>
        <row r="8832">
          <cell r="A8832" t="str">
            <v>M030627049</v>
          </cell>
          <cell r="B8832" t="str">
            <v>RD CONC AC FF PN 16 DN 500 X 350 99</v>
          </cell>
          <cell r="C8832" t="str">
            <v>PC</v>
          </cell>
          <cell r="D8832">
            <v>864.71</v>
          </cell>
          <cell r="E8832">
            <v>979.3705460000001</v>
          </cell>
        </row>
        <row r="8833">
          <cell r="A8833" t="str">
            <v>M030627053</v>
          </cell>
          <cell r="B8833" t="str">
            <v>RD CONC AC FF PN 16 DN 500 X 400 93</v>
          </cell>
          <cell r="C8833" t="str">
            <v>PC</v>
          </cell>
          <cell r="D8833">
            <v>882.01</v>
          </cell>
          <cell r="E8833">
            <v>998.96452599999998</v>
          </cell>
        </row>
        <row r="8834">
          <cell r="A8834" t="str">
            <v>M030627057</v>
          </cell>
          <cell r="B8834" t="str">
            <v>RD CONC AC FF PN 16 DN 600 X 400 155</v>
          </cell>
          <cell r="C8834" t="str">
            <v>PC</v>
          </cell>
          <cell r="D8834">
            <v>954.71</v>
          </cell>
          <cell r="E8834">
            <v>1081.3045460000001</v>
          </cell>
        </row>
        <row r="8835">
          <cell r="A8835" t="str">
            <v>M030627061</v>
          </cell>
          <cell r="B8835" t="str">
            <v>RD CONC AC FF PN 16 DN 600 X 500 143</v>
          </cell>
          <cell r="C8835" t="str">
            <v>PC</v>
          </cell>
          <cell r="D8835">
            <v>993.28</v>
          </cell>
          <cell r="E8835">
            <v>1124.988928</v>
          </cell>
        </row>
        <row r="8836">
          <cell r="A8836" t="str">
            <v>M030628000</v>
          </cell>
          <cell r="B8836" t="str">
            <v>T JMF16 FoFo DN 700 X 600 601,100 kg</v>
          </cell>
          <cell r="C8836" t="str">
            <v>PC</v>
          </cell>
          <cell r="D8836">
            <v>9695.1299999999992</v>
          </cell>
          <cell r="E8836">
            <v>10980.704238</v>
          </cell>
        </row>
        <row r="8837">
          <cell r="A8837" t="str">
            <v>M030628001</v>
          </cell>
          <cell r="B8837" t="str">
            <v>RD EXC AC FF PN 16 DN 200 X 150 17</v>
          </cell>
          <cell r="C8837" t="str">
            <v>PC</v>
          </cell>
          <cell r="D8837">
            <v>661.39</v>
          </cell>
          <cell r="E8837">
            <v>749.09031400000003</v>
          </cell>
        </row>
        <row r="8838">
          <cell r="A8838" t="str">
            <v>M030628005</v>
          </cell>
          <cell r="B8838" t="str">
            <v>RD EXC AC FF PN 16 DN 250 X 150 25</v>
          </cell>
          <cell r="C8838" t="str">
            <v>PC</v>
          </cell>
          <cell r="D8838">
            <v>674.62</v>
          </cell>
          <cell r="E8838">
            <v>764.074612</v>
          </cell>
        </row>
        <row r="8839">
          <cell r="A8839" t="str">
            <v>M030628009</v>
          </cell>
          <cell r="B8839" t="str">
            <v>RD EXC AC FF PN 16 DN 250 X 200 22</v>
          </cell>
          <cell r="C8839" t="str">
            <v>PC</v>
          </cell>
          <cell r="D8839">
            <v>688.11</v>
          </cell>
          <cell r="E8839">
            <v>779.353386</v>
          </cell>
        </row>
        <row r="8840">
          <cell r="A8840" t="str">
            <v>M030628013</v>
          </cell>
          <cell r="B8840" t="str">
            <v>RD EXC AC FF PN 16 DN 300 X 150 35</v>
          </cell>
          <cell r="C8840" t="str">
            <v>PC</v>
          </cell>
          <cell r="D8840">
            <v>701.87</v>
          </cell>
          <cell r="E8840">
            <v>794.93796200000008</v>
          </cell>
        </row>
        <row r="8841">
          <cell r="A8841" t="str">
            <v>M030628017</v>
          </cell>
          <cell r="B8841" t="str">
            <v>RD EXC AC FF PN 16 DN 300 X 200 31</v>
          </cell>
          <cell r="C8841" t="str">
            <v>PC</v>
          </cell>
          <cell r="D8841">
            <v>715.91</v>
          </cell>
          <cell r="E8841">
            <v>810.83966599999997</v>
          </cell>
        </row>
        <row r="8842">
          <cell r="A8842" t="str">
            <v>M030628021</v>
          </cell>
          <cell r="B8842" t="str">
            <v>RD EXC AC FF PN 16 DN 300 X 250 28</v>
          </cell>
          <cell r="C8842" t="str">
            <v>PC</v>
          </cell>
          <cell r="D8842">
            <v>730.23</v>
          </cell>
          <cell r="E8842">
            <v>827.0584980000001</v>
          </cell>
        </row>
        <row r="8843">
          <cell r="A8843" t="str">
            <v>M030628025</v>
          </cell>
          <cell r="B8843" t="str">
            <v>RD EXC AC FF PN 16 DN 350 X 200 46</v>
          </cell>
          <cell r="C8843" t="str">
            <v>PC</v>
          </cell>
          <cell r="D8843">
            <v>744.83</v>
          </cell>
          <cell r="E8843">
            <v>843.59445800000003</v>
          </cell>
        </row>
        <row r="8844">
          <cell r="A8844" t="str">
            <v>M030628029</v>
          </cell>
          <cell r="B8844" t="str">
            <v>RD EXC AC FF PN 16 DN 350 X 250 44</v>
          </cell>
          <cell r="C8844" t="str">
            <v>PC</v>
          </cell>
          <cell r="D8844">
            <v>759.73</v>
          </cell>
          <cell r="E8844">
            <v>860.4701980000001</v>
          </cell>
        </row>
        <row r="8845">
          <cell r="A8845" t="str">
            <v>M030628033</v>
          </cell>
          <cell r="B8845" t="str">
            <v>RD EXC AC FF PN 16 DN 350 X 300 40</v>
          </cell>
          <cell r="C8845" t="str">
            <v>PC</v>
          </cell>
          <cell r="D8845">
            <v>774.92</v>
          </cell>
          <cell r="E8845">
            <v>877.67439200000001</v>
          </cell>
        </row>
        <row r="8846">
          <cell r="A8846" t="str">
            <v>M030628037</v>
          </cell>
          <cell r="B8846" t="str">
            <v>RD EXC AC FF PN 16 DN 400 X 250 59</v>
          </cell>
          <cell r="C8846" t="str">
            <v>PC</v>
          </cell>
          <cell r="D8846">
            <v>790.42</v>
          </cell>
          <cell r="E8846">
            <v>895.229692</v>
          </cell>
        </row>
        <row r="8847">
          <cell r="A8847" t="str">
            <v>M030628041</v>
          </cell>
          <cell r="B8847" t="str">
            <v>RD EXC AC FF PN 16 DN 400 X 300 56</v>
          </cell>
          <cell r="C8847" t="str">
            <v>PC</v>
          </cell>
          <cell r="D8847">
            <v>806.23</v>
          </cell>
          <cell r="E8847">
            <v>913.13609800000006</v>
          </cell>
        </row>
        <row r="8848">
          <cell r="A8848" t="str">
            <v>M030628045</v>
          </cell>
          <cell r="B8848" t="str">
            <v>RD EXC AC FF PN 16 DN 400 X 350 55</v>
          </cell>
          <cell r="C8848" t="str">
            <v>PC</v>
          </cell>
          <cell r="D8848">
            <v>822.36</v>
          </cell>
          <cell r="E8848">
            <v>931.40493600000002</v>
          </cell>
        </row>
        <row r="8849">
          <cell r="A8849" t="str">
            <v>M030628049</v>
          </cell>
          <cell r="B8849" t="str">
            <v>RD EXC AC FF PN 16 DN 500 X 350 99</v>
          </cell>
          <cell r="C8849" t="str">
            <v>PC</v>
          </cell>
          <cell r="D8849">
            <v>890.14</v>
          </cell>
          <cell r="E8849">
            <v>1008.1725640000001</v>
          </cell>
        </row>
        <row r="8850">
          <cell r="A8850" t="str">
            <v>M030628053</v>
          </cell>
          <cell r="B8850" t="str">
            <v>RD EXC AC FF PN 16 DN 500 X 400 93</v>
          </cell>
          <cell r="C8850" t="str">
            <v>PC</v>
          </cell>
          <cell r="D8850">
            <v>907.95</v>
          </cell>
          <cell r="E8850">
            <v>1028.3441700000001</v>
          </cell>
        </row>
        <row r="8851">
          <cell r="A8851" t="str">
            <v>M030628057</v>
          </cell>
          <cell r="B8851" t="str">
            <v>RD EXC AC FF PN 16 DN 600 X 400 155</v>
          </cell>
          <cell r="C8851" t="str">
            <v>PC</v>
          </cell>
          <cell r="D8851">
            <v>1002.45</v>
          </cell>
          <cell r="E8851">
            <v>1135.3748700000001</v>
          </cell>
        </row>
        <row r="8852">
          <cell r="A8852" t="str">
            <v>M030628061</v>
          </cell>
          <cell r="B8852" t="str">
            <v>RD EXC AC FF PN 16 DN 600 X 500 143</v>
          </cell>
          <cell r="C8852" t="str">
            <v>PC</v>
          </cell>
          <cell r="D8852">
            <v>1042.95</v>
          </cell>
          <cell r="E8852">
            <v>1181.2451700000001</v>
          </cell>
        </row>
        <row r="8853">
          <cell r="A8853" t="str">
            <v>M030629000</v>
          </cell>
          <cell r="B8853" t="str">
            <v>T JMF16 FoFo DN 700 X 700 624,100 kg</v>
          </cell>
          <cell r="C8853" t="str">
            <v>PC</v>
          </cell>
          <cell r="D8853">
            <v>10588.14</v>
          </cell>
          <cell r="E8853">
            <v>11992.127364</v>
          </cell>
        </row>
        <row r="8854">
          <cell r="A8854" t="str">
            <v>M030629001</v>
          </cell>
          <cell r="B8854" t="str">
            <v>D45 AC FFF PN 16 DN 150 42</v>
          </cell>
          <cell r="C8854" t="str">
            <v>PC</v>
          </cell>
          <cell r="D8854">
            <v>595.86</v>
          </cell>
          <cell r="E8854">
            <v>674.871036</v>
          </cell>
        </row>
        <row r="8855">
          <cell r="A8855" t="str">
            <v>M030629005</v>
          </cell>
          <cell r="B8855" t="str">
            <v>D45 AC FFF PN 16 DN 200 56</v>
          </cell>
          <cell r="C8855" t="str">
            <v>PC</v>
          </cell>
          <cell r="D8855">
            <v>625.65</v>
          </cell>
          <cell r="E8855">
            <v>708.61118999999997</v>
          </cell>
        </row>
        <row r="8856">
          <cell r="A8856" t="str">
            <v>M030629009</v>
          </cell>
          <cell r="B8856" t="str">
            <v>D45 AC FFF PN 16 DN 250 88</v>
          </cell>
          <cell r="C8856" t="str">
            <v>PC</v>
          </cell>
          <cell r="D8856">
            <v>656.93</v>
          </cell>
          <cell r="E8856">
            <v>744.03891799999997</v>
          </cell>
        </row>
        <row r="8857">
          <cell r="A8857" t="str">
            <v>M030629013</v>
          </cell>
          <cell r="B8857" t="str">
            <v>D45 AC FFF PN 16 DN 300 118</v>
          </cell>
          <cell r="C8857" t="str">
            <v>PC</v>
          </cell>
          <cell r="D8857">
            <v>689.78</v>
          </cell>
          <cell r="E8857">
            <v>781.24482799999998</v>
          </cell>
        </row>
        <row r="8858">
          <cell r="A8858" t="str">
            <v>M030629017</v>
          </cell>
          <cell r="B8858" t="str">
            <v>D45 AC FFF PN 16 DN 350 163</v>
          </cell>
          <cell r="C8858" t="str">
            <v>PC</v>
          </cell>
          <cell r="D8858">
            <v>724.27</v>
          </cell>
          <cell r="E8858">
            <v>820.30820200000005</v>
          </cell>
        </row>
        <row r="8859">
          <cell r="A8859" t="str">
            <v>M030629021</v>
          </cell>
          <cell r="B8859" t="str">
            <v>D45 AC FFF PN 16 DN 400 220</v>
          </cell>
          <cell r="C8859" t="str">
            <v>PC</v>
          </cell>
          <cell r="D8859">
            <v>760.48</v>
          </cell>
          <cell r="E8859">
            <v>861.31964800000003</v>
          </cell>
        </row>
        <row r="8860">
          <cell r="A8860" t="str">
            <v>M030629025</v>
          </cell>
          <cell r="B8860" t="str">
            <v>D45 AC FFF PN 16 DN 500 394</v>
          </cell>
          <cell r="C8860" t="str">
            <v>PC</v>
          </cell>
          <cell r="D8860">
            <v>838.43</v>
          </cell>
          <cell r="E8860">
            <v>949.605818</v>
          </cell>
        </row>
        <row r="8861">
          <cell r="A8861" t="str">
            <v>M030629029</v>
          </cell>
          <cell r="B8861" t="str">
            <v>D45 AC FFF PN 16 DN 600 607</v>
          </cell>
          <cell r="C8861" t="str">
            <v>PC</v>
          </cell>
          <cell r="D8861">
            <v>924.37</v>
          </cell>
          <cell r="E8861">
            <v>1046.941462</v>
          </cell>
        </row>
        <row r="8862">
          <cell r="A8862" t="str">
            <v>M030630000</v>
          </cell>
          <cell r="B8862" t="str">
            <v>T JMF16 FoFo DN 800 X 200 514,600 kg</v>
          </cell>
          <cell r="C8862" t="str">
            <v>PC</v>
          </cell>
          <cell r="D8862">
            <v>8734.34</v>
          </cell>
          <cell r="E8862">
            <v>9892.513484000001</v>
          </cell>
        </row>
        <row r="8863">
          <cell r="A8863" t="str">
            <v>M030630001</v>
          </cell>
          <cell r="B8863" t="str">
            <v>D45 RD AC FFF PN 16 DN 200 X 150 38</v>
          </cell>
          <cell r="C8863" t="str">
            <v>PC</v>
          </cell>
          <cell r="D8863">
            <v>715.03</v>
          </cell>
          <cell r="E8863">
            <v>809.84297800000002</v>
          </cell>
        </row>
        <row r="8864">
          <cell r="A8864" t="str">
            <v>M030630005</v>
          </cell>
          <cell r="B8864" t="str">
            <v>D45 RD AC FFF PN 16 DN 250 X 150 49</v>
          </cell>
          <cell r="C8864" t="str">
            <v>PC</v>
          </cell>
          <cell r="D8864">
            <v>729.33</v>
          </cell>
          <cell r="E8864">
            <v>826.03915800000004</v>
          </cell>
        </row>
        <row r="8865">
          <cell r="A8865" t="str">
            <v>M030630009</v>
          </cell>
          <cell r="B8865" t="str">
            <v>D45 RD AC FFF PN 16 DN 250 X 200 53</v>
          </cell>
          <cell r="C8865" t="str">
            <v>PC</v>
          </cell>
          <cell r="D8865">
            <v>743.92</v>
          </cell>
          <cell r="E8865">
            <v>842.56379200000003</v>
          </cell>
        </row>
        <row r="8866">
          <cell r="A8866" t="str">
            <v>M030630013</v>
          </cell>
          <cell r="B8866" t="str">
            <v>D45 RD AC FFF PN 16 DN 300 X 150 63</v>
          </cell>
          <cell r="C8866" t="str">
            <v>PC</v>
          </cell>
          <cell r="D8866">
            <v>758.79</v>
          </cell>
          <cell r="E8866">
            <v>859.40555400000005</v>
          </cell>
        </row>
        <row r="8867">
          <cell r="A8867" t="str">
            <v>M030630017</v>
          </cell>
          <cell r="B8867" t="str">
            <v>D45 RD AC FFF PN 16 DN 300 X 200 66</v>
          </cell>
          <cell r="C8867" t="str">
            <v>PC</v>
          </cell>
          <cell r="D8867">
            <v>773.97</v>
          </cell>
          <cell r="E8867">
            <v>876.59842200000003</v>
          </cell>
        </row>
        <row r="8868">
          <cell r="A8868" t="str">
            <v>M030630021</v>
          </cell>
          <cell r="B8868" t="str">
            <v>D45 RD AC FFF PN 16 DN 300 X 250 75</v>
          </cell>
          <cell r="C8868" t="str">
            <v>PC</v>
          </cell>
          <cell r="D8868">
            <v>789.45</v>
          </cell>
          <cell r="E8868">
            <v>894.13107000000014</v>
          </cell>
        </row>
        <row r="8869">
          <cell r="A8869" t="str">
            <v>M030630025</v>
          </cell>
          <cell r="B8869" t="str">
            <v>D45 RD AC FFF PN 16 DN 350 X 150 83</v>
          </cell>
          <cell r="C8869" t="str">
            <v>PC</v>
          </cell>
          <cell r="D8869">
            <v>805.24</v>
          </cell>
          <cell r="E8869">
            <v>912.01482400000009</v>
          </cell>
        </row>
        <row r="8870">
          <cell r="A8870" t="str">
            <v>M030630029</v>
          </cell>
          <cell r="B8870" t="str">
            <v>D45 RD AC FFF PN 16 DN 350 X 200 86</v>
          </cell>
          <cell r="C8870" t="str">
            <v>PC</v>
          </cell>
          <cell r="D8870">
            <v>821.34</v>
          </cell>
          <cell r="E8870">
            <v>930.24968400000012</v>
          </cell>
        </row>
        <row r="8871">
          <cell r="A8871" t="str">
            <v>M030630033</v>
          </cell>
          <cell r="B8871" t="str">
            <v>D45 RD AC FFF PN 16 DN 350 X 250 95</v>
          </cell>
          <cell r="C8871" t="str">
            <v>PC</v>
          </cell>
          <cell r="D8871">
            <v>837.77</v>
          </cell>
          <cell r="E8871">
            <v>948.85830199999998</v>
          </cell>
        </row>
        <row r="8872">
          <cell r="A8872" t="str">
            <v>M030630037</v>
          </cell>
          <cell r="B8872" t="str">
            <v>D45 RD AC FFF PN 16 DN 350 X 300 128</v>
          </cell>
          <cell r="C8872" t="str">
            <v>PC</v>
          </cell>
          <cell r="D8872">
            <v>854.52</v>
          </cell>
          <cell r="E8872">
            <v>967.82935199999997</v>
          </cell>
        </row>
        <row r="8873">
          <cell r="A8873" t="str">
            <v>M030630041</v>
          </cell>
          <cell r="B8873" t="str">
            <v>D45 RD AC FFF PN 16 DN 400 X 150 112</v>
          </cell>
          <cell r="C8873" t="str">
            <v>PC</v>
          </cell>
          <cell r="D8873">
            <v>871.62</v>
          </cell>
          <cell r="E8873">
            <v>987.19681200000002</v>
          </cell>
        </row>
        <row r="8874">
          <cell r="A8874" t="str">
            <v>M030630045</v>
          </cell>
          <cell r="B8874" t="str">
            <v>D45 RD AC FFF PN 16 DN 400 X 200 118</v>
          </cell>
          <cell r="C8874" t="str">
            <v>PC</v>
          </cell>
          <cell r="D8874">
            <v>889.05</v>
          </cell>
          <cell r="E8874">
            <v>1006.93803</v>
          </cell>
        </row>
        <row r="8875">
          <cell r="A8875" t="str">
            <v>M030630049</v>
          </cell>
          <cell r="B8875" t="str">
            <v>D45 RD AC FFF PN 16 DN 400 X 250 131</v>
          </cell>
          <cell r="C8875" t="str">
            <v>PC</v>
          </cell>
          <cell r="D8875">
            <v>906.83</v>
          </cell>
          <cell r="E8875">
            <v>1027.0756580000002</v>
          </cell>
        </row>
        <row r="8876">
          <cell r="A8876" t="str">
            <v>M030630053</v>
          </cell>
          <cell r="B8876" t="str">
            <v>D45 RD AC FFF PN 16 DN 400 X 300 160</v>
          </cell>
          <cell r="C8876" t="str">
            <v>PC</v>
          </cell>
          <cell r="D8876">
            <v>924.97</v>
          </cell>
          <cell r="E8876">
            <v>1047.621022</v>
          </cell>
        </row>
        <row r="8877">
          <cell r="A8877" t="str">
            <v>M030630057</v>
          </cell>
          <cell r="B8877" t="str">
            <v>D45 RD AC FFF PN 16 DN 400 X 350 177</v>
          </cell>
          <cell r="C8877" t="str">
            <v>PC</v>
          </cell>
          <cell r="D8877">
            <v>943.46</v>
          </cell>
          <cell r="E8877">
            <v>1068.5627960000002</v>
          </cell>
        </row>
        <row r="8878">
          <cell r="A8878" t="str">
            <v>M030630061</v>
          </cell>
          <cell r="B8878" t="str">
            <v>D45 RD AC FFF PN 16 DN 500 X 150 178</v>
          </cell>
          <cell r="C8878" t="str">
            <v>PC</v>
          </cell>
          <cell r="D8878">
            <v>1083.74</v>
          </cell>
          <cell r="E8878">
            <v>1227.4439240000002</v>
          </cell>
        </row>
        <row r="8879">
          <cell r="A8879" t="str">
            <v>M030630065</v>
          </cell>
          <cell r="B8879" t="str">
            <v>D45 RD AC FFF PN 16 DN 500 X 200 184</v>
          </cell>
          <cell r="C8879" t="str">
            <v>PC</v>
          </cell>
          <cell r="D8879">
            <v>1105.42</v>
          </cell>
          <cell r="E8879">
            <v>1251.9986920000001</v>
          </cell>
        </row>
        <row r="8880">
          <cell r="A8880" t="str">
            <v>M030630069</v>
          </cell>
          <cell r="B8880" t="str">
            <v>D45 RD AC FFF PN 16 DN 500 X 250 199</v>
          </cell>
          <cell r="C8880" t="str">
            <v>PC</v>
          </cell>
          <cell r="D8880">
            <v>1127.53</v>
          </cell>
          <cell r="E8880">
            <v>1277.0404780000001</v>
          </cell>
        </row>
        <row r="8881">
          <cell r="A8881" t="str">
            <v>M030630073</v>
          </cell>
          <cell r="B8881" t="str">
            <v>D45 RD AC FFF PN 16 DN 500 X 300 208</v>
          </cell>
          <cell r="C8881" t="str">
            <v>PC</v>
          </cell>
          <cell r="D8881">
            <v>1150.08</v>
          </cell>
          <cell r="E8881">
            <v>1302.580608</v>
          </cell>
        </row>
        <row r="8882">
          <cell r="A8882" t="str">
            <v>M030630077</v>
          </cell>
          <cell r="B8882" t="str">
            <v>D45 RD AC FFF PN 16 DN 500 X 350 227</v>
          </cell>
          <cell r="C8882" t="str">
            <v>PC</v>
          </cell>
          <cell r="D8882">
            <v>1173.08</v>
          </cell>
          <cell r="E8882">
            <v>1328.630408</v>
          </cell>
        </row>
        <row r="8883">
          <cell r="A8883" t="str">
            <v>M030630081</v>
          </cell>
          <cell r="B8883" t="str">
            <v>D45 RD AC FFF PN 16 DN 500 X 400 272</v>
          </cell>
          <cell r="C8883" t="str">
            <v>PC</v>
          </cell>
          <cell r="D8883">
            <v>1196.54</v>
          </cell>
          <cell r="E8883">
            <v>1355.201204</v>
          </cell>
        </row>
        <row r="8884">
          <cell r="A8884" t="str">
            <v>M030630085</v>
          </cell>
          <cell r="B8884" t="str">
            <v>D45 RD AC FFF PN 16 DN 600 X 150 265</v>
          </cell>
          <cell r="C8884" t="str">
            <v>PC</v>
          </cell>
          <cell r="D8884">
            <v>1458.58</v>
          </cell>
          <cell r="E8884">
            <v>1651.9877079999999</v>
          </cell>
        </row>
        <row r="8885">
          <cell r="A8885" t="str">
            <v>M030630089</v>
          </cell>
          <cell r="B8885" t="str">
            <v>D45 RD AC FFF PN 16 DN 600 X 200 276</v>
          </cell>
          <cell r="C8885" t="str">
            <v>PC</v>
          </cell>
          <cell r="D8885">
            <v>1487.75</v>
          </cell>
          <cell r="E8885">
            <v>1685.02565</v>
          </cell>
        </row>
        <row r="8886">
          <cell r="A8886" t="str">
            <v>M030630093</v>
          </cell>
          <cell r="B8886" t="str">
            <v>D45 RD AC FFF PN 16 DN 600 X 250 289</v>
          </cell>
          <cell r="C8886" t="str">
            <v>PC</v>
          </cell>
          <cell r="D8886">
            <v>1517.5</v>
          </cell>
          <cell r="E8886">
            <v>1718.7205000000001</v>
          </cell>
        </row>
        <row r="8887">
          <cell r="A8887" t="str">
            <v>M030630097</v>
          </cell>
          <cell r="B8887" t="str">
            <v>D45 RD AC FFF PN 16 DN 600 X 300 298</v>
          </cell>
          <cell r="C8887" t="str">
            <v>PC</v>
          </cell>
          <cell r="D8887">
            <v>1547.85</v>
          </cell>
          <cell r="E8887">
            <v>1753.09491</v>
          </cell>
        </row>
        <row r="8888">
          <cell r="A8888" t="str">
            <v>M030630101</v>
          </cell>
          <cell r="B8888" t="str">
            <v>D45 RD AC FFF PN 16 DN 600 X 350 319</v>
          </cell>
          <cell r="C8888" t="str">
            <v>PC</v>
          </cell>
          <cell r="D8888">
            <v>1578.81</v>
          </cell>
          <cell r="E8888">
            <v>1788.160206</v>
          </cell>
        </row>
        <row r="8889">
          <cell r="A8889" t="str">
            <v>M030630105</v>
          </cell>
          <cell r="B8889" t="str">
            <v>D45 RD AC FFF PN 16 DN 600 X 400 333</v>
          </cell>
          <cell r="C8889" t="str">
            <v>PC</v>
          </cell>
          <cell r="D8889">
            <v>1610.39</v>
          </cell>
          <cell r="E8889">
            <v>1823.9277140000002</v>
          </cell>
        </row>
        <row r="8890">
          <cell r="A8890" t="str">
            <v>M030630109</v>
          </cell>
          <cell r="B8890" t="str">
            <v>D45 RD AC FFF PN 16 DN 600 X 500 493</v>
          </cell>
          <cell r="C8890" t="str">
            <v>PC</v>
          </cell>
          <cell r="D8890">
            <v>1675.45</v>
          </cell>
          <cell r="E8890">
            <v>1897.6146700000002</v>
          </cell>
        </row>
        <row r="8891">
          <cell r="A8891" t="str">
            <v>M030631000</v>
          </cell>
          <cell r="B8891" t="str">
            <v>T JMF16 FoFo DN 800 X 400 636,600 kg</v>
          </cell>
          <cell r="C8891" t="str">
            <v>PC</v>
          </cell>
          <cell r="D8891">
            <v>9695.1299999999992</v>
          </cell>
          <cell r="E8891">
            <v>10980.704238</v>
          </cell>
        </row>
        <row r="8892">
          <cell r="A8892" t="str">
            <v>M030631001</v>
          </cell>
          <cell r="B8892" t="str">
            <v>E AC FPL PN 16 DN 150 12</v>
          </cell>
          <cell r="C8892" t="str">
            <v>PC</v>
          </cell>
          <cell r="D8892">
            <v>297.93</v>
          </cell>
          <cell r="E8892">
            <v>337.435518</v>
          </cell>
        </row>
        <row r="8893">
          <cell r="A8893" t="str">
            <v>M030631005</v>
          </cell>
          <cell r="B8893" t="str">
            <v>E AC FPL PN 16 DN 200 16</v>
          </cell>
          <cell r="C8893" t="str">
            <v>PC</v>
          </cell>
          <cell r="D8893">
            <v>312.82</v>
          </cell>
          <cell r="E8893">
            <v>354.29993200000001</v>
          </cell>
        </row>
        <row r="8894">
          <cell r="A8894" t="str">
            <v>M030631009</v>
          </cell>
          <cell r="B8894" t="str">
            <v>E AC FPL PN 16 DN 250 22</v>
          </cell>
          <cell r="C8894" t="str">
            <v>PC</v>
          </cell>
          <cell r="D8894">
            <v>328.47</v>
          </cell>
          <cell r="E8894">
            <v>372.02512200000007</v>
          </cell>
        </row>
        <row r="8895">
          <cell r="A8895" t="str">
            <v>M030631013</v>
          </cell>
          <cell r="B8895" t="str">
            <v>E AC FPL PN 16 DN 300 28</v>
          </cell>
          <cell r="C8895" t="str">
            <v>PC</v>
          </cell>
          <cell r="D8895">
            <v>344.89</v>
          </cell>
          <cell r="E8895">
            <v>390.62241399999999</v>
          </cell>
        </row>
        <row r="8896">
          <cell r="A8896" t="str">
            <v>M030631017</v>
          </cell>
          <cell r="B8896" t="str">
            <v>E AC FPL PN 16 DN 350 37</v>
          </cell>
          <cell r="C8896" t="str">
            <v>PC</v>
          </cell>
          <cell r="D8896">
            <v>362.13</v>
          </cell>
          <cell r="E8896">
            <v>410.148438</v>
          </cell>
        </row>
        <row r="8897">
          <cell r="A8897" t="str">
            <v>M030631021</v>
          </cell>
          <cell r="B8897" t="str">
            <v>E AC FPL PN 16 DN 400 48</v>
          </cell>
          <cell r="C8897" t="str">
            <v>PC</v>
          </cell>
          <cell r="D8897">
            <v>380.24</v>
          </cell>
          <cell r="E8897">
            <v>430.65982400000001</v>
          </cell>
        </row>
        <row r="8898">
          <cell r="A8898" t="str">
            <v>M030631025</v>
          </cell>
          <cell r="B8898" t="str">
            <v>E AC FPL PN 16 DN 500 79</v>
          </cell>
          <cell r="C8898" t="str">
            <v>PC</v>
          </cell>
          <cell r="D8898">
            <v>399.25</v>
          </cell>
          <cell r="E8898">
            <v>452.19055000000003</v>
          </cell>
        </row>
        <row r="8899">
          <cell r="A8899" t="str">
            <v>M030631029</v>
          </cell>
          <cell r="B8899" t="str">
            <v>E AC FPL PN 16 DN 600 118</v>
          </cell>
          <cell r="C8899" t="str">
            <v>PC</v>
          </cell>
          <cell r="D8899">
            <v>440.18</v>
          </cell>
          <cell r="E8899">
            <v>498.54786800000005</v>
          </cell>
        </row>
        <row r="8900">
          <cell r="A8900" t="str">
            <v>M030632000</v>
          </cell>
          <cell r="B8900" t="str">
            <v>T JMF16 FoFo DN 800 X 600 886,600 kg</v>
          </cell>
          <cell r="C8900" t="str">
            <v>PC</v>
          </cell>
          <cell r="D8900">
            <v>10761.58</v>
          </cell>
          <cell r="E8900">
            <v>12188.565508</v>
          </cell>
        </row>
        <row r="8901">
          <cell r="A8901" t="str">
            <v>M030632001</v>
          </cell>
          <cell r="B8901" t="str">
            <v>E AC FF PN 16 DN 150 17,000 kg</v>
          </cell>
          <cell r="C8901" t="str">
            <v>PC</v>
          </cell>
          <cell r="D8901">
            <v>327.72</v>
          </cell>
          <cell r="E8901">
            <v>371.17567200000002</v>
          </cell>
        </row>
        <row r="8902">
          <cell r="A8902" t="str">
            <v>M030632005</v>
          </cell>
          <cell r="B8902" t="str">
            <v>E AC FF PN 16 DN 200 24,000 kg</v>
          </cell>
          <cell r="C8902" t="str">
            <v>PC</v>
          </cell>
          <cell r="D8902">
            <v>344.11</v>
          </cell>
          <cell r="E8902">
            <v>389.73898600000001</v>
          </cell>
        </row>
        <row r="8903">
          <cell r="A8903" t="str">
            <v>M030632009</v>
          </cell>
          <cell r="B8903" t="str">
            <v>E AC FF PN 16 DN 250 32,000 kg</v>
          </cell>
          <cell r="C8903" t="str">
            <v>PC</v>
          </cell>
          <cell r="D8903">
            <v>361.31</v>
          </cell>
          <cell r="E8903">
            <v>409.21970600000003</v>
          </cell>
        </row>
        <row r="8904">
          <cell r="A8904" t="str">
            <v>M030632013</v>
          </cell>
          <cell r="B8904" t="str">
            <v>E AC FF PN 16 DN 300 41,000 kg</v>
          </cell>
          <cell r="C8904" t="str">
            <v>PC</v>
          </cell>
          <cell r="D8904">
            <v>379.38</v>
          </cell>
          <cell r="E8904">
            <v>429.685788</v>
          </cell>
        </row>
        <row r="8905">
          <cell r="A8905" t="str">
            <v>M030632017</v>
          </cell>
          <cell r="B8905" t="str">
            <v>E AC FF PN 16 DN 350 57,000 kg</v>
          </cell>
          <cell r="C8905" t="str">
            <v>PC</v>
          </cell>
          <cell r="D8905">
            <v>398.35</v>
          </cell>
          <cell r="E8905">
            <v>451.17121000000003</v>
          </cell>
        </row>
        <row r="8906">
          <cell r="A8906" t="str">
            <v>M030632021</v>
          </cell>
          <cell r="B8906" t="str">
            <v>E AC FF PN 16 DN 400 74,000 kg</v>
          </cell>
          <cell r="C8906" t="str">
            <v>PC</v>
          </cell>
          <cell r="D8906">
            <v>418.26</v>
          </cell>
          <cell r="E8906">
            <v>473.72127599999999</v>
          </cell>
        </row>
        <row r="8907">
          <cell r="A8907" t="str">
            <v>M030632025</v>
          </cell>
          <cell r="B8907" t="str">
            <v>E AC FF PN 16 DN 500 122,000 kg</v>
          </cell>
          <cell r="C8907" t="str">
            <v>PC</v>
          </cell>
          <cell r="D8907">
            <v>461.14</v>
          </cell>
          <cell r="E8907">
            <v>522.28716399999996</v>
          </cell>
        </row>
        <row r="8908">
          <cell r="A8908" t="str">
            <v>M030632029</v>
          </cell>
          <cell r="B8908" t="str">
            <v>E AC FF PN 16 DN 600 184,000 kg</v>
          </cell>
          <cell r="C8908" t="str">
            <v>PC</v>
          </cell>
          <cell r="D8908">
            <v>508.4</v>
          </cell>
          <cell r="E8908">
            <v>575.81384000000003</v>
          </cell>
        </row>
        <row r="8909">
          <cell r="A8909" t="str">
            <v>M030633000</v>
          </cell>
          <cell r="B8909" t="str">
            <v>T JMF16 FoFo DN 800 X 800 889,600 kg</v>
          </cell>
          <cell r="C8909" t="str">
            <v>PC</v>
          </cell>
          <cell r="D8909">
            <v>11945.35</v>
          </cell>
          <cell r="E8909">
            <v>13529.30341</v>
          </cell>
        </row>
        <row r="8910">
          <cell r="A8910" t="str">
            <v>M030633001</v>
          </cell>
          <cell r="B8910" t="str">
            <v>FS AC PN 16 DN 50 2,4</v>
          </cell>
          <cell r="C8910" t="str">
            <v>PC</v>
          </cell>
          <cell r="D8910">
            <v>393.37</v>
          </cell>
          <cell r="E8910">
            <v>445.53086200000001</v>
          </cell>
        </row>
        <row r="8911">
          <cell r="A8911" t="str">
            <v>M030633005</v>
          </cell>
          <cell r="B8911" t="str">
            <v>FS AC PN 16 DN 75 3,1</v>
          </cell>
          <cell r="C8911" t="str">
            <v>PC</v>
          </cell>
          <cell r="D8911">
            <v>414.08</v>
          </cell>
          <cell r="E8911">
            <v>468.987008</v>
          </cell>
        </row>
        <row r="8912">
          <cell r="A8912" t="str">
            <v>M030633009</v>
          </cell>
          <cell r="B8912" t="str">
            <v>FS AC PN 16 DN 100 3,5</v>
          </cell>
          <cell r="C8912" t="str">
            <v>PC</v>
          </cell>
          <cell r="D8912">
            <v>435.87</v>
          </cell>
          <cell r="E8912">
            <v>493.66636200000005</v>
          </cell>
        </row>
        <row r="8913">
          <cell r="A8913" t="str">
            <v>M030633013</v>
          </cell>
          <cell r="B8913" t="str">
            <v>FS AC PN 16 DN 150 5,3</v>
          </cell>
          <cell r="C8913" t="str">
            <v>PC</v>
          </cell>
          <cell r="D8913">
            <v>458.81</v>
          </cell>
          <cell r="E8913">
            <v>519.64820600000007</v>
          </cell>
        </row>
        <row r="8914">
          <cell r="A8914" t="str">
            <v>M030633017</v>
          </cell>
          <cell r="B8914" t="str">
            <v>FS AC PN 16 DN 200 7</v>
          </cell>
          <cell r="C8914" t="str">
            <v>PC</v>
          </cell>
          <cell r="D8914">
            <v>481.75</v>
          </cell>
          <cell r="E8914">
            <v>545.63004999999998</v>
          </cell>
        </row>
        <row r="8915">
          <cell r="A8915" t="str">
            <v>M030633021</v>
          </cell>
          <cell r="B8915" t="str">
            <v>FS AC PN 16 DN 250 9,5</v>
          </cell>
          <cell r="C8915" t="str">
            <v>PC</v>
          </cell>
          <cell r="D8915">
            <v>505.84</v>
          </cell>
          <cell r="E8915">
            <v>572.91438400000004</v>
          </cell>
        </row>
        <row r="8916">
          <cell r="A8916" t="str">
            <v>M030633025</v>
          </cell>
          <cell r="B8916" t="str">
            <v>FS AC PN 16 DN 300 13,1</v>
          </cell>
          <cell r="C8916" t="str">
            <v>PC</v>
          </cell>
          <cell r="D8916">
            <v>531.13</v>
          </cell>
          <cell r="E8916">
            <v>601.55783800000006</v>
          </cell>
        </row>
        <row r="8917">
          <cell r="A8917" t="str">
            <v>M030633029</v>
          </cell>
          <cell r="B8917" t="str">
            <v>FS AC PN 16 DN 350 20,2</v>
          </cell>
          <cell r="C8917" t="str">
            <v>PC</v>
          </cell>
          <cell r="D8917">
            <v>557.69000000000005</v>
          </cell>
          <cell r="E8917">
            <v>631.63969400000008</v>
          </cell>
        </row>
        <row r="8918">
          <cell r="A8918" t="str">
            <v>M030633033</v>
          </cell>
          <cell r="B8918" t="str">
            <v>FS AC PN 16 DN 400 25,3</v>
          </cell>
          <cell r="C8918" t="str">
            <v>PC</v>
          </cell>
          <cell r="D8918">
            <v>585.57000000000005</v>
          </cell>
          <cell r="E8918">
            <v>663.21658200000013</v>
          </cell>
        </row>
        <row r="8919">
          <cell r="A8919" t="str">
            <v>M030633037</v>
          </cell>
          <cell r="B8919" t="str">
            <v>FS AC PN 16 DN 500 42,8</v>
          </cell>
          <cell r="C8919" t="str">
            <v>PC</v>
          </cell>
          <cell r="D8919">
            <v>645.59</v>
          </cell>
          <cell r="E8919">
            <v>731.19523400000003</v>
          </cell>
        </row>
        <row r="8920">
          <cell r="A8920" t="str">
            <v>M030633041</v>
          </cell>
          <cell r="B8920" t="str">
            <v>FS AC PN 16 DN 600 65,2</v>
          </cell>
          <cell r="C8920" t="str">
            <v>PC</v>
          </cell>
          <cell r="D8920">
            <v>711.76</v>
          </cell>
          <cell r="E8920">
            <v>806.13937599999997</v>
          </cell>
        </row>
        <row r="8921">
          <cell r="A8921" t="str">
            <v>M030634000</v>
          </cell>
          <cell r="B8921" t="str">
            <v>T JMF16 FoFo DN 900 X 200 630,800 kg</v>
          </cell>
          <cell r="C8921" t="str">
            <v>PC</v>
          </cell>
          <cell r="D8921">
            <v>9695.1299999999992</v>
          </cell>
          <cell r="E8921">
            <v>10980.704238</v>
          </cell>
        </row>
        <row r="8922">
          <cell r="A8922" t="str">
            <v>M030634001</v>
          </cell>
          <cell r="B8922" t="str">
            <v>FC AC PN 16 DN 50 2,9</v>
          </cell>
          <cell r="C8922" t="str">
            <v>PC</v>
          </cell>
          <cell r="D8922">
            <v>413.04</v>
          </cell>
          <cell r="E8922">
            <v>467.80910400000005</v>
          </cell>
        </row>
        <row r="8923">
          <cell r="A8923" t="str">
            <v>M030634005</v>
          </cell>
          <cell r="B8923" t="str">
            <v>FC AC PN 16 DN 75 4,1</v>
          </cell>
          <cell r="C8923" t="str">
            <v>PC</v>
          </cell>
          <cell r="D8923">
            <v>421.3</v>
          </cell>
          <cell r="E8923">
            <v>477.16438000000005</v>
          </cell>
        </row>
        <row r="8924">
          <cell r="A8924" t="str">
            <v>M030634009</v>
          </cell>
          <cell r="B8924" t="str">
            <v>FC AC PN 16 DN 100 5,1</v>
          </cell>
          <cell r="C8924" t="str">
            <v>PC</v>
          </cell>
          <cell r="D8924">
            <v>438.32</v>
          </cell>
          <cell r="E8924">
            <v>496.44123200000001</v>
          </cell>
        </row>
        <row r="8925">
          <cell r="A8925" t="str">
            <v>M030634013</v>
          </cell>
          <cell r="B8925" t="str">
            <v>FC AC PN 16 DN 150 8,7</v>
          </cell>
          <cell r="C8925" t="str">
            <v>PC</v>
          </cell>
          <cell r="D8925">
            <v>447.09</v>
          </cell>
          <cell r="E8925">
            <v>506.37413399999997</v>
          </cell>
        </row>
        <row r="8926">
          <cell r="A8926" t="str">
            <v>M030634017</v>
          </cell>
          <cell r="B8926" t="str">
            <v>FC AC PN 16 DN 200 13</v>
          </cell>
          <cell r="C8926" t="str">
            <v>PC</v>
          </cell>
          <cell r="D8926">
            <v>456.03</v>
          </cell>
          <cell r="E8926">
            <v>516.49957800000004</v>
          </cell>
        </row>
        <row r="8927">
          <cell r="A8927" t="str">
            <v>M030634021</v>
          </cell>
          <cell r="B8927" t="str">
            <v>FC AC PN 16 DN 250 19,9</v>
          </cell>
          <cell r="C8927" t="str">
            <v>PC</v>
          </cell>
          <cell r="D8927">
            <v>465.15</v>
          </cell>
          <cell r="E8927">
            <v>526.82889</v>
          </cell>
        </row>
        <row r="8928">
          <cell r="A8928" t="str">
            <v>M030634025</v>
          </cell>
          <cell r="B8928" t="str">
            <v>FC AC PN 16 DN 300 29,3</v>
          </cell>
          <cell r="C8928" t="str">
            <v>PC</v>
          </cell>
          <cell r="D8928">
            <v>474.45</v>
          </cell>
          <cell r="E8928">
            <v>537.36207000000002</v>
          </cell>
        </row>
        <row r="8929">
          <cell r="A8929" t="str">
            <v>M030634029</v>
          </cell>
          <cell r="B8929" t="str">
            <v>FC AC PN 16 DN 350 41,4</v>
          </cell>
          <cell r="C8929" t="str">
            <v>PC</v>
          </cell>
          <cell r="D8929">
            <v>483.94</v>
          </cell>
          <cell r="E8929">
            <v>548.11044400000003</v>
          </cell>
        </row>
        <row r="8930">
          <cell r="A8930" t="str">
            <v>M030634033</v>
          </cell>
          <cell r="B8930" t="str">
            <v>FC AC PN 16 DN 400 54,5</v>
          </cell>
          <cell r="C8930" t="str">
            <v>PC</v>
          </cell>
          <cell r="D8930">
            <v>493.62</v>
          </cell>
          <cell r="E8930">
            <v>559.07401200000004</v>
          </cell>
        </row>
        <row r="8931">
          <cell r="A8931" t="str">
            <v>M030634037</v>
          </cell>
          <cell r="B8931" t="str">
            <v>FC AC PN 16 DN 500 93,9</v>
          </cell>
          <cell r="C8931" t="str">
            <v>PC</v>
          </cell>
          <cell r="D8931">
            <v>513.55999999999995</v>
          </cell>
          <cell r="E8931">
            <v>581.65805599999999</v>
          </cell>
        </row>
        <row r="8932">
          <cell r="A8932" t="str">
            <v>M030634041</v>
          </cell>
          <cell r="B8932" t="str">
            <v>FC AC PN 16 DN 600 149</v>
          </cell>
          <cell r="C8932" t="str">
            <v>PC</v>
          </cell>
          <cell r="D8932">
            <v>534.30999999999995</v>
          </cell>
          <cell r="E8932">
            <v>605.15950599999996</v>
          </cell>
        </row>
        <row r="8933">
          <cell r="A8933" t="str">
            <v>M030635000</v>
          </cell>
          <cell r="B8933" t="str">
            <v>T JMF16 FoFo DN 900 X 400 804,800 kg</v>
          </cell>
          <cell r="C8933" t="str">
            <v>PC</v>
          </cell>
          <cell r="D8933">
            <v>10761.58</v>
          </cell>
          <cell r="E8933">
            <v>12188.565508</v>
          </cell>
        </row>
        <row r="8934">
          <cell r="A8934" t="str">
            <v>M030635001</v>
          </cell>
          <cell r="B8934" t="str">
            <v>PPAF AC PN 16 DN 50 (d = 5/8") 0,263 kg</v>
          </cell>
          <cell r="C8934" t="str">
            <v>PC</v>
          </cell>
          <cell r="D8934">
            <v>1.76</v>
          </cell>
          <cell r="E8934">
            <v>1.993376</v>
          </cell>
        </row>
        <row r="8935">
          <cell r="A8935" t="str">
            <v>M030635005</v>
          </cell>
          <cell r="B8935" t="str">
            <v>PPAF AC PN 16 DN 75 (d = 5/8") 0,263 kg</v>
          </cell>
          <cell r="C8935" t="str">
            <v>PC</v>
          </cell>
          <cell r="D8935">
            <v>2.2000000000000002</v>
          </cell>
          <cell r="E8935">
            <v>2.4917200000000004</v>
          </cell>
        </row>
        <row r="8936">
          <cell r="A8936" t="str">
            <v>M030635009</v>
          </cell>
          <cell r="B8936" t="str">
            <v>PPAF AC PN 16 DN 100 (d = 5/8") 0,263 kg</v>
          </cell>
          <cell r="C8936" t="str">
            <v>PC</v>
          </cell>
          <cell r="D8936">
            <v>2.75</v>
          </cell>
          <cell r="E8936">
            <v>3.1146500000000001</v>
          </cell>
        </row>
        <row r="8937">
          <cell r="A8937" t="str">
            <v>M030635013</v>
          </cell>
          <cell r="B8937" t="str">
            <v>PPAF AC PN 16 DN 150 (d = 3/4") 0,400 kg</v>
          </cell>
          <cell r="C8937" t="str">
            <v>PC</v>
          </cell>
          <cell r="D8937">
            <v>3.14</v>
          </cell>
          <cell r="E8937">
            <v>3.5563640000000003</v>
          </cell>
        </row>
        <row r="8938">
          <cell r="A8938" t="str">
            <v>M030635017</v>
          </cell>
          <cell r="B8938" t="str">
            <v>PPAF AC PN 16 DN 200 (d = 3/4") 0,413 kg</v>
          </cell>
          <cell r="C8938" t="str">
            <v>PC</v>
          </cell>
          <cell r="D8938">
            <v>3.93</v>
          </cell>
          <cell r="E8938">
            <v>4.4511180000000001</v>
          </cell>
        </row>
        <row r="8939">
          <cell r="A8939" t="str">
            <v>M030635021</v>
          </cell>
          <cell r="B8939" t="str">
            <v>PPAF AC PN 16 DN 250 (d = 7/8") 0,648 kg</v>
          </cell>
          <cell r="C8939" t="str">
            <v>PC</v>
          </cell>
          <cell r="D8939">
            <v>4.91</v>
          </cell>
          <cell r="E8939">
            <v>5.5610660000000003</v>
          </cell>
        </row>
        <row r="8940">
          <cell r="A8940" t="str">
            <v>M030635025</v>
          </cell>
          <cell r="B8940" t="str">
            <v>PPAF AC PN 16 DN 300 (d = 7/8") 0,664 kg</v>
          </cell>
          <cell r="C8940" t="str">
            <v>PC</v>
          </cell>
          <cell r="D8940">
            <v>6.14</v>
          </cell>
          <cell r="E8940">
            <v>6.9541639999999996</v>
          </cell>
        </row>
        <row r="8941">
          <cell r="A8941" t="str">
            <v>M030635029</v>
          </cell>
          <cell r="B8941" t="str">
            <v>PPAF AC PN 16 DN 350 (d = 7/8") 0,691 kg</v>
          </cell>
          <cell r="C8941" t="str">
            <v>PC</v>
          </cell>
          <cell r="D8941">
            <v>7.16</v>
          </cell>
          <cell r="E8941">
            <v>8.1094160000000013</v>
          </cell>
        </row>
        <row r="8942">
          <cell r="A8942" t="str">
            <v>M030635033</v>
          </cell>
          <cell r="B8942" t="str">
            <v>PPAF AC PN 16 DN 400 (d = 1") 0,951 kg</v>
          </cell>
          <cell r="C8942" t="str">
            <v>PC</v>
          </cell>
          <cell r="D8942">
            <v>8.9499999999999993</v>
          </cell>
          <cell r="E8942">
            <v>10.13677</v>
          </cell>
        </row>
        <row r="8943">
          <cell r="A8943" t="str">
            <v>M030635037</v>
          </cell>
          <cell r="B8943" t="str">
            <v>PPAF AC PN 16 DN 500 (d = 1 1/8") 1,188 kg</v>
          </cell>
          <cell r="C8943" t="str">
            <v>PC</v>
          </cell>
          <cell r="D8943">
            <v>11.82</v>
          </cell>
          <cell r="E8943">
            <v>13.387332000000001</v>
          </cell>
        </row>
        <row r="8944">
          <cell r="A8944" t="str">
            <v>M030635041</v>
          </cell>
          <cell r="B8944" t="str">
            <v>PPAF AC PN 16 DN 600 (d = 1 1/4") 1,722 kg</v>
          </cell>
          <cell r="C8944" t="str">
            <v>PC</v>
          </cell>
          <cell r="D8944">
            <v>14.3</v>
          </cell>
          <cell r="E8944">
            <v>16.196180000000002</v>
          </cell>
        </row>
        <row r="8945">
          <cell r="A8945" t="str">
            <v>M030636000</v>
          </cell>
          <cell r="B8945" t="str">
            <v>T JMF16 FoFo DN 900 X 600 1106,800 kg</v>
          </cell>
          <cell r="C8945" t="str">
            <v>PC</v>
          </cell>
          <cell r="D8945">
            <v>11945.35</v>
          </cell>
          <cell r="E8945">
            <v>13529.30341</v>
          </cell>
        </row>
        <row r="8946">
          <cell r="A8946" t="str">
            <v>M030636001</v>
          </cell>
          <cell r="B8946" t="str">
            <v>JAGF AC PN 16 DN 50 0,020 kg</v>
          </cell>
          <cell r="C8946" t="str">
            <v>PC</v>
          </cell>
          <cell r="D8946">
            <v>12.91</v>
          </cell>
          <cell r="E8946">
            <v>14.621866000000001</v>
          </cell>
        </row>
        <row r="8947">
          <cell r="A8947" t="str">
            <v>M030636005</v>
          </cell>
          <cell r="B8947" t="str">
            <v>JAGF AC PN 16 DN 75 0,030 kg</v>
          </cell>
          <cell r="C8947" t="str">
            <v>PC</v>
          </cell>
          <cell r="D8947">
            <v>13.59</v>
          </cell>
          <cell r="E8947">
            <v>15.392034000000001</v>
          </cell>
        </row>
        <row r="8948">
          <cell r="A8948" t="str">
            <v>M030636009</v>
          </cell>
          <cell r="B8948" t="str">
            <v>JAGF AC PN 16 DN 100 0,040 kg</v>
          </cell>
          <cell r="C8948" t="str">
            <v>PC</v>
          </cell>
          <cell r="D8948">
            <v>14.31</v>
          </cell>
          <cell r="E8948">
            <v>16.207506000000002</v>
          </cell>
        </row>
        <row r="8949">
          <cell r="A8949" t="str">
            <v>M030636013</v>
          </cell>
          <cell r="B8949" t="str">
            <v>JAGF AC PN 16 DN 150 0,060 kg</v>
          </cell>
          <cell r="C8949" t="str">
            <v>PC</v>
          </cell>
          <cell r="D8949">
            <v>15.06</v>
          </cell>
          <cell r="E8949">
            <v>17.056956</v>
          </cell>
        </row>
        <row r="8950">
          <cell r="A8950" t="str">
            <v>M030636017</v>
          </cell>
          <cell r="B8950" t="str">
            <v>JAGF AC PN 16 DN 200 0,080 kg</v>
          </cell>
          <cell r="C8950" t="str">
            <v>PC</v>
          </cell>
          <cell r="D8950">
            <v>15.85</v>
          </cell>
          <cell r="E8950">
            <v>17.951710000000002</v>
          </cell>
        </row>
        <row r="8951">
          <cell r="A8951" t="str">
            <v>M030636021</v>
          </cell>
          <cell r="B8951" t="str">
            <v>JAGF AC PN 16 DN 250 0,110 kg</v>
          </cell>
          <cell r="C8951" t="str">
            <v>PC</v>
          </cell>
          <cell r="D8951">
            <v>16.690000000000001</v>
          </cell>
          <cell r="E8951">
            <v>18.903094000000003</v>
          </cell>
        </row>
        <row r="8952">
          <cell r="A8952" t="str">
            <v>M030636025</v>
          </cell>
          <cell r="B8952" t="str">
            <v>JAGF AC PN 16 DN 300 0,120 kg</v>
          </cell>
          <cell r="C8952" t="str">
            <v>PC</v>
          </cell>
          <cell r="D8952">
            <v>17.52</v>
          </cell>
          <cell r="E8952">
            <v>19.843152</v>
          </cell>
        </row>
        <row r="8953">
          <cell r="A8953" t="str">
            <v>M030636029</v>
          </cell>
          <cell r="B8953" t="str">
            <v>JAGF AC PN 16 DN 350 0,220 kg</v>
          </cell>
          <cell r="C8953" t="str">
            <v>PC</v>
          </cell>
          <cell r="D8953">
            <v>18.399999999999999</v>
          </cell>
          <cell r="E8953">
            <v>20.839839999999999</v>
          </cell>
        </row>
        <row r="8954">
          <cell r="A8954" t="str">
            <v>M030636033</v>
          </cell>
          <cell r="B8954" t="str">
            <v>JAGF AC PN 16 DN 400 0,250 kg</v>
          </cell>
          <cell r="C8954" t="str">
            <v>PC</v>
          </cell>
          <cell r="D8954">
            <v>19.32</v>
          </cell>
          <cell r="E8954">
            <v>21.881832000000003</v>
          </cell>
        </row>
        <row r="8955">
          <cell r="A8955" t="str">
            <v>M030636037</v>
          </cell>
          <cell r="B8955" t="str">
            <v>JAGF AC PN 16 DN 500 0,400 kg</v>
          </cell>
          <cell r="C8955" t="str">
            <v>PC</v>
          </cell>
          <cell r="D8955">
            <v>21.3</v>
          </cell>
          <cell r="E8955">
            <v>24.124380000000002</v>
          </cell>
        </row>
        <row r="8956">
          <cell r="A8956" t="str">
            <v>M030636041</v>
          </cell>
          <cell r="B8956" t="str">
            <v>JAGF AC PN 16 DN 600 0,540 kg</v>
          </cell>
          <cell r="C8956" t="str">
            <v>PC</v>
          </cell>
          <cell r="D8956">
            <v>23.48</v>
          </cell>
          <cell r="E8956">
            <v>26.593448000000002</v>
          </cell>
        </row>
        <row r="8957">
          <cell r="A8957" t="str">
            <v>M030637000</v>
          </cell>
          <cell r="B8957" t="str">
            <v>T JMF16 FoFo DN 900 X 800 1175,800 kg</v>
          </cell>
          <cell r="C8957" t="str">
            <v>PC</v>
          </cell>
          <cell r="D8957">
            <v>13259.35</v>
          </cell>
          <cell r="E8957">
            <v>15017.53981</v>
          </cell>
        </row>
        <row r="8958">
          <cell r="A8958" t="str">
            <v>M030637001</v>
          </cell>
          <cell r="B8958" t="str">
            <v>C45 AC FF PN 25 DN 150 19</v>
          </cell>
          <cell r="C8958" t="str">
            <v>PC</v>
          </cell>
          <cell r="D8958">
            <v>494.77</v>
          </cell>
          <cell r="E8958">
            <v>560.37650199999996</v>
          </cell>
        </row>
        <row r="8959">
          <cell r="A8959" t="str">
            <v>M030637005</v>
          </cell>
          <cell r="B8959" t="str">
            <v>C45 AC FF PN 25 DN 200 27</v>
          </cell>
          <cell r="C8959" t="str">
            <v>PC</v>
          </cell>
          <cell r="D8959">
            <v>497.59</v>
          </cell>
          <cell r="E8959">
            <v>563.57043399999998</v>
          </cell>
        </row>
        <row r="8960">
          <cell r="A8960" t="str">
            <v>M030637009</v>
          </cell>
          <cell r="B8960" t="str">
            <v>C45 AC FF PN 25 DN 250 40</v>
          </cell>
          <cell r="C8960" t="str">
            <v>PC</v>
          </cell>
          <cell r="D8960">
            <v>522.47</v>
          </cell>
          <cell r="E8960">
            <v>591.74952200000007</v>
          </cell>
        </row>
        <row r="8961">
          <cell r="A8961" t="str">
            <v>M030637013</v>
          </cell>
          <cell r="B8961" t="str">
            <v>C45 AC FF PN 25 DN 300 53</v>
          </cell>
          <cell r="C8961" t="str">
            <v>PC</v>
          </cell>
          <cell r="D8961">
            <v>548.6</v>
          </cell>
          <cell r="E8961">
            <v>621.34436000000005</v>
          </cell>
        </row>
        <row r="8962">
          <cell r="A8962" t="str">
            <v>M030637017</v>
          </cell>
          <cell r="B8962" t="str">
            <v>C45 AC FF PN 25 DN 350 74</v>
          </cell>
          <cell r="C8962" t="str">
            <v>PC</v>
          </cell>
          <cell r="D8962">
            <v>576.03</v>
          </cell>
          <cell r="E8962">
            <v>652.41157799999996</v>
          </cell>
        </row>
        <row r="8963">
          <cell r="A8963" t="str">
            <v>M030637021</v>
          </cell>
          <cell r="B8963" t="str">
            <v>C45 AC FF PN 25 DN 400 97</v>
          </cell>
          <cell r="C8963" t="str">
            <v>PC</v>
          </cell>
          <cell r="D8963">
            <v>604.83000000000004</v>
          </cell>
          <cell r="E8963">
            <v>685.03045800000007</v>
          </cell>
        </row>
        <row r="8964">
          <cell r="A8964" t="str">
            <v>M030637025</v>
          </cell>
          <cell r="B8964" t="str">
            <v>C45 AC FF PN 25 DN 500 145</v>
          </cell>
          <cell r="C8964" t="str">
            <v>PC</v>
          </cell>
          <cell r="D8964">
            <v>700.17</v>
          </cell>
          <cell r="E8964">
            <v>793.01254199999994</v>
          </cell>
        </row>
        <row r="8965">
          <cell r="A8965" t="str">
            <v>M030637029</v>
          </cell>
          <cell r="B8965" t="str">
            <v>C45 AC FF PN 25 DN 600 221</v>
          </cell>
          <cell r="C8965" t="str">
            <v>PC</v>
          </cell>
          <cell r="D8965">
            <v>735.16</v>
          </cell>
          <cell r="E8965">
            <v>832.64221599999996</v>
          </cell>
        </row>
        <row r="8966">
          <cell r="A8966" t="str">
            <v>M030638000</v>
          </cell>
          <cell r="B8966" t="str">
            <v>T JMF16 FoFo DN 900 X 900 1254,800 kg</v>
          </cell>
          <cell r="C8966" t="str">
            <v>PC</v>
          </cell>
          <cell r="D8966">
            <v>14717.89</v>
          </cell>
          <cell r="E8966">
            <v>16669.482214</v>
          </cell>
        </row>
        <row r="8967">
          <cell r="A8967" t="str">
            <v>M030638001</v>
          </cell>
          <cell r="B8967" t="str">
            <v>C60 AC FF PN 25 DN 150 19</v>
          </cell>
          <cell r="C8967" t="str">
            <v>PC</v>
          </cell>
          <cell r="D8967">
            <v>519.5</v>
          </cell>
          <cell r="E8967">
            <v>588.38570000000004</v>
          </cell>
        </row>
        <row r="8968">
          <cell r="A8968" t="str">
            <v>M030638005</v>
          </cell>
          <cell r="B8968" t="str">
            <v>C60 AC FF PN 25 DN 200 28</v>
          </cell>
          <cell r="C8968" t="str">
            <v>PC</v>
          </cell>
          <cell r="D8968">
            <v>519.5</v>
          </cell>
          <cell r="E8968">
            <v>588.38570000000004</v>
          </cell>
        </row>
        <row r="8969">
          <cell r="A8969" t="str">
            <v>M030638009</v>
          </cell>
          <cell r="B8969" t="str">
            <v>C60 AC FF PN 25 DN 250 41</v>
          </cell>
          <cell r="C8969" t="str">
            <v>PC</v>
          </cell>
          <cell r="D8969">
            <v>522.47</v>
          </cell>
          <cell r="E8969">
            <v>591.74952200000007</v>
          </cell>
        </row>
        <row r="8970">
          <cell r="A8970" t="str">
            <v>M030638013</v>
          </cell>
          <cell r="B8970" t="str">
            <v>C60 AC FF PN 25 DN 300 54</v>
          </cell>
          <cell r="C8970" t="str">
            <v>PC</v>
          </cell>
          <cell r="D8970">
            <v>548.6</v>
          </cell>
          <cell r="E8970">
            <v>621.34436000000005</v>
          </cell>
        </row>
        <row r="8971">
          <cell r="A8971" t="str">
            <v>M030638017</v>
          </cell>
          <cell r="B8971" t="str">
            <v>C60 AC FF PN 25 DN 350 76</v>
          </cell>
          <cell r="C8971" t="str">
            <v>PC</v>
          </cell>
          <cell r="D8971">
            <v>576.03</v>
          </cell>
          <cell r="E8971">
            <v>652.41157799999996</v>
          </cell>
        </row>
        <row r="8972">
          <cell r="A8972" t="str">
            <v>M030638021</v>
          </cell>
          <cell r="B8972" t="str">
            <v>C60 AC FF PN 25 DN 400 100</v>
          </cell>
          <cell r="C8972" t="str">
            <v>PC</v>
          </cell>
          <cell r="D8972">
            <v>635.07000000000005</v>
          </cell>
          <cell r="E8972">
            <v>719.28028200000006</v>
          </cell>
        </row>
        <row r="8973">
          <cell r="A8973" t="str">
            <v>M030638025</v>
          </cell>
          <cell r="B8973" t="str">
            <v>C60 AC FF PN 25 DN 500 152</v>
          </cell>
          <cell r="C8973" t="str">
            <v>PC</v>
          </cell>
          <cell r="D8973">
            <v>700.17</v>
          </cell>
          <cell r="E8973">
            <v>793.01254199999994</v>
          </cell>
        </row>
        <row r="8974">
          <cell r="A8974" t="str">
            <v>M030638029</v>
          </cell>
          <cell r="B8974" t="str">
            <v>C60 AC FF PN 25 DN 600 229</v>
          </cell>
          <cell r="C8974" t="str">
            <v>PC</v>
          </cell>
          <cell r="D8974">
            <v>771.94</v>
          </cell>
          <cell r="E8974">
            <v>874.29924400000016</v>
          </cell>
        </row>
        <row r="8975">
          <cell r="A8975" t="str">
            <v>M030639000</v>
          </cell>
          <cell r="B8975" t="str">
            <v>T JMF16 FoFo DN 1000 X 200 860,000 kg</v>
          </cell>
          <cell r="C8975" t="str">
            <v>PC</v>
          </cell>
          <cell r="D8975">
            <v>10761.58</v>
          </cell>
          <cell r="E8975">
            <v>12188.565508</v>
          </cell>
        </row>
        <row r="8976">
          <cell r="A8976" t="str">
            <v>M030639001</v>
          </cell>
          <cell r="B8976" t="str">
            <v>C90 AC FF PN 25 DN 150 23</v>
          </cell>
          <cell r="C8976" t="str">
            <v>PC</v>
          </cell>
          <cell r="D8976">
            <v>545.48</v>
          </cell>
          <cell r="E8976">
            <v>617.81064800000001</v>
          </cell>
        </row>
        <row r="8977">
          <cell r="A8977" t="str">
            <v>M030639005</v>
          </cell>
          <cell r="B8977" t="str">
            <v>C90 AC FF PN 25 DN 200 34</v>
          </cell>
          <cell r="C8977" t="str">
            <v>PC</v>
          </cell>
          <cell r="D8977">
            <v>548.6</v>
          </cell>
          <cell r="E8977">
            <v>621.34436000000005</v>
          </cell>
        </row>
        <row r="8978">
          <cell r="A8978" t="str">
            <v>M030639009</v>
          </cell>
          <cell r="B8978" t="str">
            <v>C90 AC FF PN 25 DN 250 47</v>
          </cell>
          <cell r="C8978" t="str">
            <v>PC</v>
          </cell>
          <cell r="D8978">
            <v>576.03</v>
          </cell>
          <cell r="E8978">
            <v>652.41157799999996</v>
          </cell>
        </row>
        <row r="8979">
          <cell r="A8979" t="str">
            <v>M030639013</v>
          </cell>
          <cell r="B8979" t="str">
            <v>C90 AC FF PN 25 DN 300 62</v>
          </cell>
          <cell r="C8979" t="str">
            <v>PC</v>
          </cell>
          <cell r="D8979">
            <v>604.83000000000004</v>
          </cell>
          <cell r="E8979">
            <v>685.03045800000007</v>
          </cell>
        </row>
        <row r="8980">
          <cell r="A8980" t="str">
            <v>M030639017</v>
          </cell>
          <cell r="B8980" t="str">
            <v>C90 AC FF PN 25 DN 350 86</v>
          </cell>
          <cell r="C8980" t="str">
            <v>PC</v>
          </cell>
          <cell r="D8980">
            <v>635.07000000000005</v>
          </cell>
          <cell r="E8980">
            <v>719.28028200000006</v>
          </cell>
        </row>
        <row r="8981">
          <cell r="A8981" t="str">
            <v>M030639021</v>
          </cell>
          <cell r="B8981" t="str">
            <v>C90 AC FF PN 25 DN 400 114</v>
          </cell>
          <cell r="C8981" t="str">
            <v>PC</v>
          </cell>
          <cell r="D8981">
            <v>666.82</v>
          </cell>
          <cell r="E8981">
            <v>755.24033200000008</v>
          </cell>
        </row>
        <row r="8982">
          <cell r="A8982" t="str">
            <v>M030639025</v>
          </cell>
          <cell r="B8982" t="str">
            <v>C90 AC FF PN 25 DN 500 176</v>
          </cell>
          <cell r="C8982" t="str">
            <v>PC</v>
          </cell>
          <cell r="D8982">
            <v>735.16</v>
          </cell>
          <cell r="E8982">
            <v>832.64221599999996</v>
          </cell>
        </row>
        <row r="8983">
          <cell r="A8983" t="str">
            <v>M030639029</v>
          </cell>
          <cell r="B8983" t="str">
            <v>C90 AC FF PN 25 DN 600 266</v>
          </cell>
          <cell r="C8983" t="str">
            <v>PC</v>
          </cell>
          <cell r="D8983">
            <v>810.53</v>
          </cell>
          <cell r="E8983">
            <v>918.00627800000007</v>
          </cell>
        </row>
        <row r="8984">
          <cell r="A8984" t="str">
            <v>M030640000</v>
          </cell>
          <cell r="B8984" t="str">
            <v>T JMF16 FoFo DN 1000 X 400 1028,000 kg</v>
          </cell>
          <cell r="C8984" t="str">
            <v>PC</v>
          </cell>
          <cell r="D8984">
            <v>11945.35</v>
          </cell>
          <cell r="E8984">
            <v>13529.30341</v>
          </cell>
        </row>
        <row r="8985">
          <cell r="A8985" t="str">
            <v>M030640001</v>
          </cell>
          <cell r="B8985" t="str">
            <v>CP90 AC FF PN 25 DN 150 32</v>
          </cell>
          <cell r="C8985" t="str">
            <v>PC</v>
          </cell>
          <cell r="D8985">
            <v>572.76</v>
          </cell>
          <cell r="E8985">
            <v>648.70797600000003</v>
          </cell>
        </row>
        <row r="8986">
          <cell r="A8986" t="str">
            <v>M030640005</v>
          </cell>
          <cell r="B8986" t="str">
            <v>CP90 AC FF PN 25 DN 200 47</v>
          </cell>
          <cell r="C8986" t="str">
            <v>PC</v>
          </cell>
          <cell r="D8986">
            <v>576.03</v>
          </cell>
          <cell r="E8986">
            <v>652.41157799999996</v>
          </cell>
        </row>
        <row r="8987">
          <cell r="A8987" t="str">
            <v>M030640009</v>
          </cell>
          <cell r="B8987" t="str">
            <v>CP90 AC FF PN 25 DN 250 64</v>
          </cell>
          <cell r="C8987" t="str">
            <v>PC</v>
          </cell>
          <cell r="D8987">
            <v>604.83000000000004</v>
          </cell>
          <cell r="E8987">
            <v>685.03045800000007</v>
          </cell>
        </row>
        <row r="8988">
          <cell r="A8988" t="str">
            <v>M030640013</v>
          </cell>
          <cell r="B8988" t="str">
            <v>CP90 AC FF PN 25 DN 300 84</v>
          </cell>
          <cell r="C8988" t="str">
            <v>PC</v>
          </cell>
          <cell r="D8988">
            <v>635.07000000000005</v>
          </cell>
          <cell r="E8988">
            <v>719.28028200000006</v>
          </cell>
        </row>
        <row r="8989">
          <cell r="A8989" t="str">
            <v>M030640017</v>
          </cell>
          <cell r="B8989" t="str">
            <v>CP90 AC FF PN 25 DN 350 113</v>
          </cell>
          <cell r="C8989" t="str">
            <v>PC</v>
          </cell>
          <cell r="D8989">
            <v>666.82</v>
          </cell>
          <cell r="E8989">
            <v>755.24033200000008</v>
          </cell>
        </row>
        <row r="8990">
          <cell r="A8990" t="str">
            <v>M030640021</v>
          </cell>
          <cell r="B8990" t="str">
            <v>CP90 AC FF PN 25 DN 400 148</v>
          </cell>
          <cell r="C8990" t="str">
            <v>PC</v>
          </cell>
          <cell r="D8990">
            <v>700.17</v>
          </cell>
          <cell r="E8990">
            <v>793.01254199999994</v>
          </cell>
        </row>
        <row r="8991">
          <cell r="A8991" t="str">
            <v>M030640025</v>
          </cell>
          <cell r="B8991" t="str">
            <v>CP90 AC FF PN 25 DN 500 255</v>
          </cell>
          <cell r="C8991" t="str">
            <v>PC</v>
          </cell>
          <cell r="D8991">
            <v>771.94</v>
          </cell>
          <cell r="E8991">
            <v>874.29924400000016</v>
          </cell>
        </row>
        <row r="8992">
          <cell r="A8992" t="str">
            <v>M030640029</v>
          </cell>
          <cell r="B8992" t="str">
            <v>CP90 AC FF PN 25 DN 600 334</v>
          </cell>
          <cell r="C8992" t="str">
            <v>PC</v>
          </cell>
          <cell r="D8992">
            <v>851.05</v>
          </cell>
          <cell r="E8992">
            <v>963.89922999999999</v>
          </cell>
        </row>
        <row r="8993">
          <cell r="A8993" t="str">
            <v>M030641000</v>
          </cell>
          <cell r="B8993" t="str">
            <v>T JMF16 FoFo DN 1000 X 600 1338,000 kg</v>
          </cell>
          <cell r="C8993" t="str">
            <v>PC</v>
          </cell>
          <cell r="D8993">
            <v>13259.35</v>
          </cell>
          <cell r="E8993">
            <v>15017.53981</v>
          </cell>
        </row>
        <row r="8994">
          <cell r="A8994" t="str">
            <v>M030641001</v>
          </cell>
          <cell r="B8994" t="str">
            <v>TE AC FFF PN 25 DN 150 33</v>
          </cell>
          <cell r="C8994" t="str">
            <v>PC</v>
          </cell>
          <cell r="D8994">
            <v>819.91</v>
          </cell>
          <cell r="E8994">
            <v>928.63006600000006</v>
          </cell>
        </row>
        <row r="8995">
          <cell r="A8995" t="str">
            <v>M030641005</v>
          </cell>
          <cell r="B8995" t="str">
            <v>TE AC FFF PN 25 DN 200 48</v>
          </cell>
          <cell r="C8995" t="str">
            <v>PC</v>
          </cell>
          <cell r="D8995">
            <v>983.89</v>
          </cell>
          <cell r="E8995">
            <v>1114.3538140000001</v>
          </cell>
        </row>
        <row r="8996">
          <cell r="A8996" t="str">
            <v>M030641009</v>
          </cell>
          <cell r="B8996" t="str">
            <v>TE AC FFF PN 25 DN 250 71</v>
          </cell>
          <cell r="C8996" t="str">
            <v>PC</v>
          </cell>
          <cell r="D8996">
            <v>1180.6600000000001</v>
          </cell>
          <cell r="E8996">
            <v>1337.2155160000002</v>
          </cell>
        </row>
        <row r="8997">
          <cell r="A8997" t="str">
            <v>M030641013</v>
          </cell>
          <cell r="B8997" t="str">
            <v>TE AC FFF PN 25 DN 300 99</v>
          </cell>
          <cell r="C8997" t="str">
            <v>PC</v>
          </cell>
          <cell r="D8997">
            <v>1416.8</v>
          </cell>
          <cell r="E8997">
            <v>1604.66768</v>
          </cell>
        </row>
        <row r="8998">
          <cell r="A8998" t="str">
            <v>M030641017</v>
          </cell>
          <cell r="B8998" t="str">
            <v>TE AC FFF PN 25 DN 350 142</v>
          </cell>
          <cell r="C8998" t="str">
            <v>PC</v>
          </cell>
          <cell r="D8998">
            <v>1700.15</v>
          </cell>
          <cell r="E8998">
            <v>1925.5898900000002</v>
          </cell>
        </row>
        <row r="8999">
          <cell r="A8999" t="str">
            <v>M030641021</v>
          </cell>
          <cell r="B8999" t="str">
            <v>TE AC FFF PN 25 DN 400 186</v>
          </cell>
          <cell r="C8999" t="str">
            <v>PC</v>
          </cell>
          <cell r="D8999">
            <v>2040.18</v>
          </cell>
          <cell r="E8999">
            <v>2310.707868</v>
          </cell>
        </row>
        <row r="9000">
          <cell r="A9000" t="str">
            <v>M030641025</v>
          </cell>
          <cell r="B9000" t="str">
            <v>TE AC FFF PN 25 DN 500 298</v>
          </cell>
          <cell r="C9000" t="str">
            <v>PC</v>
          </cell>
          <cell r="D9000">
            <v>2937.85</v>
          </cell>
          <cell r="E9000">
            <v>3327.4089100000001</v>
          </cell>
        </row>
        <row r="9001">
          <cell r="A9001" t="str">
            <v>M030641029</v>
          </cell>
          <cell r="B9001" t="str">
            <v>TE AC FFF PN 25 DN 600 447</v>
          </cell>
          <cell r="C9001" t="str">
            <v>PC</v>
          </cell>
          <cell r="D9001">
            <v>4698.8999999999996</v>
          </cell>
          <cell r="E9001">
            <v>5321.9741400000003</v>
          </cell>
        </row>
        <row r="9002">
          <cell r="A9002" t="str">
            <v>M030642000</v>
          </cell>
          <cell r="B9002" t="str">
            <v>T JMF16 FoFo DN 1000 X 800 1456,000 kg</v>
          </cell>
          <cell r="C9002" t="str">
            <v>PC</v>
          </cell>
          <cell r="D9002">
            <v>14717.89</v>
          </cell>
          <cell r="E9002">
            <v>16669.482214</v>
          </cell>
        </row>
        <row r="9003">
          <cell r="A9003" t="str">
            <v>M030642001</v>
          </cell>
          <cell r="B9003" t="str">
            <v>TE RD AC FFF PN 25 DN 150 X 50 21</v>
          </cell>
          <cell r="C9003" t="str">
            <v>PC</v>
          </cell>
          <cell r="D9003">
            <v>860.9</v>
          </cell>
          <cell r="E9003">
            <v>975.05534</v>
          </cell>
        </row>
        <row r="9004">
          <cell r="A9004" t="str">
            <v>M030642005</v>
          </cell>
          <cell r="B9004" t="str">
            <v>TE RD AC FFF PN 25 DN 150 X 75 23</v>
          </cell>
          <cell r="C9004" t="str">
            <v>PC</v>
          </cell>
          <cell r="D9004">
            <v>878.12</v>
          </cell>
          <cell r="E9004">
            <v>994.55871200000001</v>
          </cell>
        </row>
        <row r="9005">
          <cell r="A9005" t="str">
            <v>M030642009</v>
          </cell>
          <cell r="B9005" t="str">
            <v>TE RD AC FFF PN 25 DN 150 X 100 25</v>
          </cell>
          <cell r="C9005" t="str">
            <v>PC</v>
          </cell>
          <cell r="D9005">
            <v>895.69</v>
          </cell>
          <cell r="E9005">
            <v>1014.4584940000001</v>
          </cell>
        </row>
        <row r="9006">
          <cell r="A9006" t="str">
            <v>M030642013</v>
          </cell>
          <cell r="B9006" t="str">
            <v>TE RD AC FFF PN 25 DN 200 X 50 28</v>
          </cell>
          <cell r="C9006" t="str">
            <v>PC</v>
          </cell>
          <cell r="D9006">
            <v>913.6</v>
          </cell>
          <cell r="E9006">
            <v>1034.7433600000002</v>
          </cell>
        </row>
        <row r="9007">
          <cell r="A9007" t="str">
            <v>M030642017</v>
          </cell>
          <cell r="B9007" t="str">
            <v>TE RD AC FFF PN 25 DN 200 X 75 31</v>
          </cell>
          <cell r="C9007" t="str">
            <v>PC</v>
          </cell>
          <cell r="D9007">
            <v>931.87</v>
          </cell>
          <cell r="E9007">
            <v>1055.435962</v>
          </cell>
        </row>
        <row r="9008">
          <cell r="A9008" t="str">
            <v>M030642021</v>
          </cell>
          <cell r="B9008" t="str">
            <v>TE RD AC FFF PN 25 DN 200 X 100 32</v>
          </cell>
          <cell r="C9008" t="str">
            <v>PC</v>
          </cell>
          <cell r="D9008">
            <v>950.51</v>
          </cell>
          <cell r="E9008">
            <v>1076.547626</v>
          </cell>
        </row>
        <row r="9009">
          <cell r="A9009" t="str">
            <v>M030642025</v>
          </cell>
          <cell r="B9009" t="str">
            <v>TE RD AC FFF PN 25 DN 200 X 150 36</v>
          </cell>
          <cell r="C9009" t="str">
            <v>PC</v>
          </cell>
          <cell r="D9009">
            <v>969.52</v>
          </cell>
          <cell r="E9009">
            <v>1098.078352</v>
          </cell>
        </row>
        <row r="9010">
          <cell r="A9010" t="str">
            <v>M030642029</v>
          </cell>
          <cell r="B9010" t="str">
            <v>TE RD AC FFF PN 25 DN 250 X 50 40</v>
          </cell>
          <cell r="C9010" t="str">
            <v>PC</v>
          </cell>
          <cell r="D9010">
            <v>988.91</v>
          </cell>
          <cell r="E9010">
            <v>1120.0394659999999</v>
          </cell>
        </row>
        <row r="9011">
          <cell r="A9011" t="str">
            <v>M030642033</v>
          </cell>
          <cell r="B9011" t="str">
            <v>TE RD AC FFF PN 25 DN 250 X 75 42</v>
          </cell>
          <cell r="C9011" t="str">
            <v>PC</v>
          </cell>
          <cell r="D9011">
            <v>1008.69</v>
          </cell>
          <cell r="E9011">
            <v>1142.4422940000002</v>
          </cell>
        </row>
        <row r="9012">
          <cell r="A9012" t="str">
            <v>M030642037</v>
          </cell>
          <cell r="B9012" t="str">
            <v>TE RD AC FFF PN 25 DN 250 X 100 44</v>
          </cell>
          <cell r="C9012" t="str">
            <v>PC</v>
          </cell>
          <cell r="D9012">
            <v>1028.8599999999999</v>
          </cell>
          <cell r="E9012">
            <v>1165.286836</v>
          </cell>
        </row>
        <row r="9013">
          <cell r="A9013" t="str">
            <v>M030642041</v>
          </cell>
          <cell r="B9013" t="str">
            <v>TE RD AC FFF PN 25 DN 250 X 150 49</v>
          </cell>
          <cell r="C9013" t="str">
            <v>PC</v>
          </cell>
          <cell r="D9013">
            <v>1049.44</v>
          </cell>
          <cell r="E9013">
            <v>1188.5957440000002</v>
          </cell>
        </row>
        <row r="9014">
          <cell r="A9014" t="str">
            <v>M030642045</v>
          </cell>
          <cell r="B9014" t="str">
            <v>TE RD AC FFF PN 25 DN 250 X 200 63</v>
          </cell>
          <cell r="C9014" t="str">
            <v>PC</v>
          </cell>
          <cell r="D9014">
            <v>1070.43</v>
          </cell>
          <cell r="E9014">
            <v>1212.3690180000001</v>
          </cell>
        </row>
        <row r="9015">
          <cell r="A9015" t="str">
            <v>M030642049</v>
          </cell>
          <cell r="B9015" t="str">
            <v>TE RD AC FFF PN 25 DN 300 X 50 52</v>
          </cell>
          <cell r="C9015" t="str">
            <v>PC</v>
          </cell>
          <cell r="D9015">
            <v>1091.8399999999999</v>
          </cell>
          <cell r="E9015">
            <v>1236.617984</v>
          </cell>
        </row>
        <row r="9016">
          <cell r="A9016" t="str">
            <v>M030642053</v>
          </cell>
          <cell r="B9016" t="str">
            <v>TE RD AC FFF PN 25 DN 300 X 75 55</v>
          </cell>
          <cell r="C9016" t="str">
            <v>PC</v>
          </cell>
          <cell r="D9016">
            <v>1113.67</v>
          </cell>
          <cell r="E9016">
            <v>1261.3426420000001</v>
          </cell>
        </row>
        <row r="9017">
          <cell r="A9017" t="str">
            <v>M030642057</v>
          </cell>
          <cell r="B9017" t="str">
            <v>TE RD AC FFF PN 25 DN 300 X 100 58</v>
          </cell>
          <cell r="C9017" t="str">
            <v>PC</v>
          </cell>
          <cell r="D9017">
            <v>1135.95</v>
          </cell>
          <cell r="E9017">
            <v>1286.5769700000001</v>
          </cell>
        </row>
        <row r="9018">
          <cell r="A9018" t="str">
            <v>M030642061</v>
          </cell>
          <cell r="B9018" t="str">
            <v>TE RD AC FFF PN 25 DN 300 X 150 61</v>
          </cell>
          <cell r="C9018" t="str">
            <v>PC</v>
          </cell>
          <cell r="D9018">
            <v>1158.6600000000001</v>
          </cell>
          <cell r="E9018">
            <v>1312.2983160000001</v>
          </cell>
        </row>
        <row r="9019">
          <cell r="A9019" t="str">
            <v>M030642065</v>
          </cell>
          <cell r="B9019" t="str">
            <v>TE RD AC FFF PN 25 DN 300 X 200 67</v>
          </cell>
          <cell r="C9019" t="str">
            <v>PC</v>
          </cell>
          <cell r="D9019">
            <v>1181.8399999999999</v>
          </cell>
          <cell r="E9019">
            <v>1338.5519839999999</v>
          </cell>
        </row>
        <row r="9020">
          <cell r="A9020" t="str">
            <v>M030642069</v>
          </cell>
          <cell r="B9020" t="str">
            <v>TE RD AC FFF PN 25 DN 300 X 250 88</v>
          </cell>
          <cell r="C9020" t="str">
            <v>PC</v>
          </cell>
          <cell r="D9020">
            <v>1205.47</v>
          </cell>
          <cell r="E9020">
            <v>1365.3153220000002</v>
          </cell>
        </row>
        <row r="9021">
          <cell r="A9021" t="str">
            <v>M030642073</v>
          </cell>
          <cell r="B9021" t="str">
            <v>TE RD AC FFF PN 25 DN 350 X 50 76</v>
          </cell>
          <cell r="C9021" t="str">
            <v>PC</v>
          </cell>
          <cell r="D9021">
            <v>1229.58</v>
          </cell>
          <cell r="E9021">
            <v>1392.622308</v>
          </cell>
        </row>
        <row r="9022">
          <cell r="A9022" t="str">
            <v>M030642077</v>
          </cell>
          <cell r="B9022" t="str">
            <v>TE RD AC FFF PN 25 DN 350 X 75 78</v>
          </cell>
          <cell r="C9022" t="str">
            <v>PC</v>
          </cell>
          <cell r="D9022">
            <v>1254.18</v>
          </cell>
          <cell r="E9022">
            <v>1420.4842680000002</v>
          </cell>
        </row>
        <row r="9023">
          <cell r="A9023" t="str">
            <v>M030642081</v>
          </cell>
          <cell r="B9023" t="str">
            <v>TE RD AC FFF PN 25 DN 350 X 100 81</v>
          </cell>
          <cell r="C9023" t="str">
            <v>PC</v>
          </cell>
          <cell r="D9023">
            <v>1279.26</v>
          </cell>
          <cell r="E9023">
            <v>1448.889876</v>
          </cell>
        </row>
        <row r="9024">
          <cell r="A9024" t="str">
            <v>M030642085</v>
          </cell>
          <cell r="B9024" t="str">
            <v>TE RD AC FFF PN 25 DN 350 X 150 85</v>
          </cell>
          <cell r="C9024" t="str">
            <v>PC</v>
          </cell>
          <cell r="D9024">
            <v>1304.8399999999999</v>
          </cell>
          <cell r="E9024">
            <v>1477.8617839999999</v>
          </cell>
        </row>
        <row r="9025">
          <cell r="A9025" t="str">
            <v>M030642089</v>
          </cell>
          <cell r="B9025" t="str">
            <v>TE RD AC FFF PN 25 DN 350 X 200 92</v>
          </cell>
          <cell r="C9025" t="str">
            <v>PC</v>
          </cell>
          <cell r="D9025">
            <v>1330.94</v>
          </cell>
          <cell r="E9025">
            <v>1507.4226440000002</v>
          </cell>
        </row>
        <row r="9026">
          <cell r="A9026" t="str">
            <v>M030642093</v>
          </cell>
          <cell r="B9026" t="str">
            <v>TE RD AC FFF PN 25 DN 350 X 250 114</v>
          </cell>
          <cell r="C9026" t="str">
            <v>PC</v>
          </cell>
          <cell r="D9026">
            <v>1357.56</v>
          </cell>
          <cell r="E9026">
            <v>1537.5724560000001</v>
          </cell>
        </row>
        <row r="9027">
          <cell r="A9027" t="str">
            <v>M030642097</v>
          </cell>
          <cell r="B9027" t="str">
            <v>TE RD AC FFF PN 25 DN 350 X 300 124</v>
          </cell>
          <cell r="C9027" t="str">
            <v>PC</v>
          </cell>
          <cell r="D9027">
            <v>1384.71</v>
          </cell>
          <cell r="E9027">
            <v>1568.3225460000001</v>
          </cell>
        </row>
        <row r="9028">
          <cell r="A9028" t="str">
            <v>M030642101</v>
          </cell>
          <cell r="B9028" t="str">
            <v>TE RD AC FFF PN 25 DN 400 X 50 95</v>
          </cell>
          <cell r="C9028" t="str">
            <v>PC</v>
          </cell>
          <cell r="D9028">
            <v>1412.41</v>
          </cell>
          <cell r="E9028">
            <v>1599.6955660000001</v>
          </cell>
        </row>
        <row r="9029">
          <cell r="A9029" t="str">
            <v>M030642105</v>
          </cell>
          <cell r="B9029" t="str">
            <v>TE RD AC FFF PN 25 DN 400 X 100 101</v>
          </cell>
          <cell r="C9029" t="str">
            <v>PC</v>
          </cell>
          <cell r="D9029">
            <v>1440.65</v>
          </cell>
          <cell r="E9029">
            <v>1631.6801900000003</v>
          </cell>
        </row>
        <row r="9030">
          <cell r="A9030" t="str">
            <v>M030642109</v>
          </cell>
          <cell r="B9030" t="str">
            <v>TE RD AC FFF PN 25 DN 400 X 150 106</v>
          </cell>
          <cell r="C9030" t="str">
            <v>PC</v>
          </cell>
          <cell r="D9030">
            <v>1469.47</v>
          </cell>
          <cell r="E9030">
            <v>1664.3217220000001</v>
          </cell>
        </row>
        <row r="9031">
          <cell r="A9031" t="str">
            <v>M030642113</v>
          </cell>
          <cell r="B9031" t="str">
            <v>TE RD AC FFF PN 25 DN 400 X 200 113</v>
          </cell>
          <cell r="C9031" t="str">
            <v>PC</v>
          </cell>
          <cell r="D9031">
            <v>1498.86</v>
          </cell>
          <cell r="E9031">
            <v>1697.6088359999999</v>
          </cell>
        </row>
        <row r="9032">
          <cell r="A9032" t="str">
            <v>M030642117</v>
          </cell>
          <cell r="B9032" t="str">
            <v>TE RD AC FFF PN 25 DN 400 X 250 121</v>
          </cell>
          <cell r="C9032" t="str">
            <v>PC</v>
          </cell>
          <cell r="D9032">
            <v>1528.83</v>
          </cell>
          <cell r="E9032">
            <v>1731.552858</v>
          </cell>
        </row>
        <row r="9033">
          <cell r="A9033" t="str">
            <v>M030642121</v>
          </cell>
          <cell r="B9033" t="str">
            <v>TE RD AC FFF PN 25 DN 400 X 300 147</v>
          </cell>
          <cell r="C9033" t="str">
            <v>PC</v>
          </cell>
          <cell r="D9033">
            <v>1559.41</v>
          </cell>
          <cell r="E9033">
            <v>1766.1877660000002</v>
          </cell>
        </row>
        <row r="9034">
          <cell r="A9034" t="str">
            <v>M030642125</v>
          </cell>
          <cell r="B9034" t="str">
            <v>TE RD AC FFF PN 25 DN 400 X 350 163</v>
          </cell>
          <cell r="C9034" t="str">
            <v>PC</v>
          </cell>
          <cell r="D9034">
            <v>1590.6</v>
          </cell>
          <cell r="E9034">
            <v>1801.5135599999999</v>
          </cell>
        </row>
        <row r="9035">
          <cell r="A9035" t="str">
            <v>M030642129</v>
          </cell>
          <cell r="B9035" t="str">
            <v>TE RD AC FFF PN 25 DN 500 X 50 140</v>
          </cell>
          <cell r="C9035" t="str">
            <v>PC</v>
          </cell>
          <cell r="D9035">
            <v>1900.91</v>
          </cell>
          <cell r="E9035">
            <v>2152.9706660000002</v>
          </cell>
        </row>
        <row r="9036">
          <cell r="A9036" t="str">
            <v>M030642133</v>
          </cell>
          <cell r="B9036" t="str">
            <v>TE RD AC FFF PN 25 DN 500 X 100 148</v>
          </cell>
          <cell r="C9036" t="str">
            <v>PC</v>
          </cell>
          <cell r="D9036">
            <v>1938.93</v>
          </cell>
          <cell r="E9036">
            <v>2196.0321180000001</v>
          </cell>
        </row>
        <row r="9037">
          <cell r="A9037" t="str">
            <v>M030642137</v>
          </cell>
          <cell r="B9037" t="str">
            <v>TE RD AC FFF PN 25 DN 500 X 150 154</v>
          </cell>
          <cell r="C9037" t="str">
            <v>PC</v>
          </cell>
          <cell r="D9037">
            <v>1977.71</v>
          </cell>
          <cell r="E9037">
            <v>2239.954346</v>
          </cell>
        </row>
        <row r="9038">
          <cell r="A9038" t="str">
            <v>M030642141</v>
          </cell>
          <cell r="B9038" t="str">
            <v>TE RD AC FFF PN 25 DN 500 X 200 162</v>
          </cell>
          <cell r="C9038" t="str">
            <v>PC</v>
          </cell>
          <cell r="D9038">
            <v>2017.26</v>
          </cell>
          <cell r="E9038">
            <v>2284.7486760000002</v>
          </cell>
        </row>
        <row r="9039">
          <cell r="A9039" t="str">
            <v>M030642145</v>
          </cell>
          <cell r="B9039" t="str">
            <v>TE RD AC FFF PN 25 DN 500 X 250 173</v>
          </cell>
          <cell r="C9039" t="str">
            <v>PC</v>
          </cell>
          <cell r="D9039">
            <v>2057.61</v>
          </cell>
          <cell r="E9039">
            <v>2330.4490860000001</v>
          </cell>
        </row>
        <row r="9040">
          <cell r="A9040" t="str">
            <v>M030642149</v>
          </cell>
          <cell r="B9040" t="str">
            <v>TE RD AC FFF PN 25 DN 500 X 300 184</v>
          </cell>
          <cell r="C9040" t="str">
            <v>PC</v>
          </cell>
          <cell r="D9040">
            <v>2098.7600000000002</v>
          </cell>
          <cell r="E9040">
            <v>2377.0555760000002</v>
          </cell>
        </row>
        <row r="9041">
          <cell r="A9041" t="str">
            <v>M030642153</v>
          </cell>
          <cell r="B9041" t="str">
            <v>TE RD AC FFF PN 25 DN 500 X 350 200</v>
          </cell>
          <cell r="C9041" t="str">
            <v>PC</v>
          </cell>
          <cell r="D9041">
            <v>2140.7399999999998</v>
          </cell>
          <cell r="E9041">
            <v>2424.602124</v>
          </cell>
        </row>
        <row r="9042">
          <cell r="A9042" t="str">
            <v>M030642157</v>
          </cell>
          <cell r="B9042" t="str">
            <v>TE RD AC FFF PN 25 DN 500 X 400 251</v>
          </cell>
          <cell r="C9042" t="str">
            <v>PC</v>
          </cell>
          <cell r="D9042">
            <v>2183.5500000000002</v>
          </cell>
          <cell r="E9042">
            <v>2473.0887300000004</v>
          </cell>
        </row>
        <row r="9043">
          <cell r="A9043" t="str">
            <v>M030642161</v>
          </cell>
          <cell r="B9043" t="str">
            <v>TE RD AC FFF PN 25 DN 600 X 50 211</v>
          </cell>
          <cell r="C9043" t="str">
            <v>PC</v>
          </cell>
          <cell r="D9043">
            <v>2769.27</v>
          </cell>
          <cell r="E9043">
            <v>3136.4752020000001</v>
          </cell>
        </row>
        <row r="9044">
          <cell r="A9044" t="str">
            <v>M030642165</v>
          </cell>
          <cell r="B9044" t="str">
            <v>TE RD AC FFF PN 25 DN 600 X 100 219</v>
          </cell>
          <cell r="C9044" t="str">
            <v>PC</v>
          </cell>
          <cell r="D9044">
            <v>2824.66</v>
          </cell>
          <cell r="E9044">
            <v>3199.2099159999998</v>
          </cell>
        </row>
        <row r="9045">
          <cell r="A9045" t="str">
            <v>M030642169</v>
          </cell>
          <cell r="B9045" t="str">
            <v>TE RD AC FFF PN 25 DN 600 X 150 227</v>
          </cell>
          <cell r="C9045" t="str">
            <v>PC</v>
          </cell>
          <cell r="D9045">
            <v>2881.15</v>
          </cell>
          <cell r="E9045">
            <v>3263.1904900000004</v>
          </cell>
        </row>
        <row r="9046">
          <cell r="A9046" t="str">
            <v>M030642173</v>
          </cell>
          <cell r="B9046" t="str">
            <v>TE RD AC FFF PN 25 DN 600 X 200 237</v>
          </cell>
          <cell r="C9046" t="str">
            <v>PC</v>
          </cell>
          <cell r="D9046">
            <v>2938.77</v>
          </cell>
          <cell r="E9046">
            <v>3328.450902</v>
          </cell>
        </row>
        <row r="9047">
          <cell r="A9047" t="str">
            <v>M030642177</v>
          </cell>
          <cell r="B9047" t="str">
            <v>TE RD AC FFF PN 25 DN 600 X 250 249</v>
          </cell>
          <cell r="C9047" t="str">
            <v>PC</v>
          </cell>
          <cell r="D9047">
            <v>2997.55</v>
          </cell>
          <cell r="E9047">
            <v>3395.0251300000004</v>
          </cell>
        </row>
        <row r="9048">
          <cell r="A9048" t="str">
            <v>M030642181</v>
          </cell>
          <cell r="B9048" t="str">
            <v>TE RD AC FFF PN 25 DN 600 X 300 261</v>
          </cell>
          <cell r="C9048" t="str">
            <v>PC</v>
          </cell>
          <cell r="D9048">
            <v>3057.5</v>
          </cell>
          <cell r="E9048">
            <v>3462.9245000000001</v>
          </cell>
        </row>
        <row r="9049">
          <cell r="A9049" t="str">
            <v>M030642185</v>
          </cell>
          <cell r="B9049" t="str">
            <v>TE RD AC FFF PN 25 DN 600 X 350 279</v>
          </cell>
          <cell r="C9049" t="str">
            <v>PC</v>
          </cell>
          <cell r="D9049">
            <v>3118.65</v>
          </cell>
          <cell r="E9049">
            <v>3532.1829900000002</v>
          </cell>
        </row>
        <row r="9050">
          <cell r="A9050" t="str">
            <v>M030642189</v>
          </cell>
          <cell r="B9050" t="str">
            <v>TE RD AC FFF PN 25 DN 600 X 400 297</v>
          </cell>
          <cell r="C9050" t="str">
            <v>PC</v>
          </cell>
          <cell r="D9050">
            <v>3181.02</v>
          </cell>
          <cell r="E9050">
            <v>3602.8232520000001</v>
          </cell>
        </row>
        <row r="9051">
          <cell r="A9051" t="str">
            <v>M030642193</v>
          </cell>
          <cell r="B9051" t="str">
            <v>TE RD AC FFF PN 25 DN 600 X 500 459</v>
          </cell>
          <cell r="C9051" t="str">
            <v>PC</v>
          </cell>
          <cell r="D9051">
            <v>3244.64</v>
          </cell>
          <cell r="E9051">
            <v>3674.8792640000001</v>
          </cell>
        </row>
        <row r="9052">
          <cell r="A9052" t="str">
            <v>M030643000</v>
          </cell>
          <cell r="B9052" t="str">
            <v>T JMF16 FoFo DN 1000 X1000 1596,000 kg</v>
          </cell>
          <cell r="C9052" t="str">
            <v>PC</v>
          </cell>
          <cell r="D9052">
            <v>16336.84</v>
          </cell>
          <cell r="E9052">
            <v>18503.104984000001</v>
          </cell>
        </row>
        <row r="9053">
          <cell r="A9053" t="str">
            <v>M030643001</v>
          </cell>
          <cell r="B9053" t="str">
            <v>X AC FFFF PN 25 DN 150 45,000 kg</v>
          </cell>
          <cell r="C9053" t="str">
            <v>PC</v>
          </cell>
          <cell r="D9053">
            <v>1092.4000000000001</v>
          </cell>
          <cell r="E9053">
            <v>1237.2522400000003</v>
          </cell>
        </row>
        <row r="9054">
          <cell r="A9054" t="str">
            <v>M030643005</v>
          </cell>
          <cell r="B9054" t="str">
            <v>X AC FFFF PN 25 DN 200 70,000 kg</v>
          </cell>
          <cell r="C9054" t="str">
            <v>PC</v>
          </cell>
          <cell r="D9054">
            <v>1147.02</v>
          </cell>
          <cell r="E9054">
            <v>1299.1148519999999</v>
          </cell>
        </row>
        <row r="9055">
          <cell r="A9055" t="str">
            <v>M030643009</v>
          </cell>
          <cell r="B9055" t="str">
            <v>X AC FFFF PN 25 DN 250 106,000 kg</v>
          </cell>
          <cell r="C9055" t="str">
            <v>PC</v>
          </cell>
          <cell r="D9055">
            <v>1204.3800000000001</v>
          </cell>
          <cell r="E9055">
            <v>1364.0807880000002</v>
          </cell>
        </row>
        <row r="9056">
          <cell r="A9056" t="str">
            <v>M030643013</v>
          </cell>
          <cell r="B9056" t="str">
            <v>X AC FFFF PN 25 DN 300 147,000 kg</v>
          </cell>
          <cell r="C9056" t="str">
            <v>PC</v>
          </cell>
          <cell r="D9056">
            <v>1264.5899999999999</v>
          </cell>
          <cell r="E9056">
            <v>1432.2746339999999</v>
          </cell>
        </row>
        <row r="9057">
          <cell r="A9057" t="str">
            <v>M030643017</v>
          </cell>
          <cell r="B9057" t="str">
            <v>X AC FFFF PN 25 DN 350 211,000 kg</v>
          </cell>
          <cell r="C9057" t="str">
            <v>PC</v>
          </cell>
          <cell r="D9057">
            <v>1327.82</v>
          </cell>
          <cell r="E9057">
            <v>1503.8889320000001</v>
          </cell>
        </row>
        <row r="9058">
          <cell r="A9058" t="str">
            <v>M030643021</v>
          </cell>
          <cell r="B9058" t="str">
            <v>X AC FFFF PN 25 DN 400 282,000 kg</v>
          </cell>
          <cell r="C9058" t="str">
            <v>PC</v>
          </cell>
          <cell r="D9058">
            <v>1394.22</v>
          </cell>
          <cell r="E9058">
            <v>1579.093572</v>
          </cell>
        </row>
        <row r="9059">
          <cell r="A9059" t="str">
            <v>M030643025</v>
          </cell>
          <cell r="B9059" t="str">
            <v>X AC FFFF PN 25 DN 500 465,000 kg</v>
          </cell>
          <cell r="C9059" t="str">
            <v>PC</v>
          </cell>
          <cell r="D9059">
            <v>1537.12</v>
          </cell>
          <cell r="E9059">
            <v>1740.942112</v>
          </cell>
        </row>
        <row r="9060">
          <cell r="A9060" t="str">
            <v>M030643029</v>
          </cell>
          <cell r="B9060" t="str">
            <v>X AC FFFF PN 25 DN 600 688,000 kg</v>
          </cell>
          <cell r="C9060" t="str">
            <v>PC</v>
          </cell>
          <cell r="D9060">
            <v>1694.68</v>
          </cell>
          <cell r="E9060">
            <v>1919.3945680000002</v>
          </cell>
        </row>
        <row r="9061">
          <cell r="A9061" t="str">
            <v>M030644000</v>
          </cell>
          <cell r="B9061" t="str">
            <v>T JMF16 FoFo DN 1200 X 200 1136,000 kg</v>
          </cell>
          <cell r="C9061" t="str">
            <v>PC</v>
          </cell>
          <cell r="D9061">
            <v>11945.35</v>
          </cell>
          <cell r="E9061">
            <v>13529.30341</v>
          </cell>
        </row>
        <row r="9062">
          <cell r="A9062" t="str">
            <v>M030644001</v>
          </cell>
          <cell r="B9062" t="str">
            <v>X RD AC FFFF PN 25 DN 150 X 50 24,000 kg</v>
          </cell>
          <cell r="C9062" t="str">
            <v>PC</v>
          </cell>
          <cell r="D9062">
            <v>1147.02</v>
          </cell>
          <cell r="E9062">
            <v>1299.1148519999999</v>
          </cell>
        </row>
        <row r="9063">
          <cell r="A9063" t="str">
            <v>M030644005</v>
          </cell>
          <cell r="B9063" t="str">
            <v>X RD AC FFFF PN 25 DN 150 X 75 27,000 kg</v>
          </cell>
          <cell r="C9063" t="str">
            <v>PC</v>
          </cell>
          <cell r="D9063">
            <v>1169.96</v>
          </cell>
          <cell r="E9063">
            <v>1325.0966960000001</v>
          </cell>
        </row>
        <row r="9064">
          <cell r="A9064" t="str">
            <v>M030644009</v>
          </cell>
          <cell r="B9064" t="str">
            <v>X RD AC FFFF PN 25 DN 150 X 100 30,000kg</v>
          </cell>
          <cell r="C9064" t="str">
            <v>PC</v>
          </cell>
          <cell r="D9064">
            <v>1193.3599999999999</v>
          </cell>
          <cell r="E9064">
            <v>1351.5995359999999</v>
          </cell>
        </row>
        <row r="9065">
          <cell r="A9065" t="str">
            <v>M030644013</v>
          </cell>
          <cell r="B9065" t="str">
            <v>X RD AC FFFF PN 25 DN 200 X 50 31,000 kg</v>
          </cell>
          <cell r="C9065" t="str">
            <v>PC</v>
          </cell>
          <cell r="D9065">
            <v>1217.23</v>
          </cell>
          <cell r="E9065">
            <v>1378.6346980000001</v>
          </cell>
        </row>
        <row r="9066">
          <cell r="A9066" t="str">
            <v>M030644017</v>
          </cell>
          <cell r="B9066" t="str">
            <v>X RD AC FFFF PN 25 DN 200 X 75 34,000 kg</v>
          </cell>
          <cell r="C9066" t="str">
            <v>PC</v>
          </cell>
          <cell r="D9066">
            <v>1241.58</v>
          </cell>
          <cell r="E9066">
            <v>1406.213508</v>
          </cell>
        </row>
        <row r="9067">
          <cell r="A9067" t="str">
            <v>M030644021</v>
          </cell>
          <cell r="B9067" t="str">
            <v>X RD AC FFFF PN 25 DN 200 X 100 38,000kg</v>
          </cell>
          <cell r="C9067" t="str">
            <v>PC</v>
          </cell>
          <cell r="D9067">
            <v>1266.4100000000001</v>
          </cell>
          <cell r="E9067">
            <v>1434.3359660000001</v>
          </cell>
        </row>
        <row r="9068">
          <cell r="A9068" t="str">
            <v>M030644025</v>
          </cell>
          <cell r="B9068" t="str">
            <v>X RD AC FFFF PN 25 DN 200 X 150 44,000kg</v>
          </cell>
          <cell r="C9068" t="str">
            <v>PC</v>
          </cell>
          <cell r="D9068">
            <v>1291.74</v>
          </cell>
          <cell r="E9068">
            <v>1463.0247240000001</v>
          </cell>
        </row>
        <row r="9069">
          <cell r="A9069" t="str">
            <v>M030644029</v>
          </cell>
          <cell r="B9069" t="str">
            <v>X RD AC FFFF PN 25 DN 250 X 50 43,000 kg</v>
          </cell>
          <cell r="C9069" t="str">
            <v>PC</v>
          </cell>
          <cell r="D9069">
            <v>1317.57</v>
          </cell>
          <cell r="E9069">
            <v>1492.2797820000001</v>
          </cell>
        </row>
        <row r="9070">
          <cell r="A9070" t="str">
            <v>M030644033</v>
          </cell>
          <cell r="B9070" t="str">
            <v>X RD AC FFFF PN 25 DN 250 X 75 45,000 kg</v>
          </cell>
          <cell r="C9070" t="str">
            <v>PC</v>
          </cell>
          <cell r="D9070">
            <v>1343.92</v>
          </cell>
          <cell r="E9070">
            <v>1522.1237920000001</v>
          </cell>
        </row>
        <row r="9071">
          <cell r="A9071" t="str">
            <v>M030644037</v>
          </cell>
          <cell r="B9071" t="str">
            <v>X RD AC FFFF PN 25 DN 250 X 100 50,000kg</v>
          </cell>
          <cell r="C9071" t="str">
            <v>PC</v>
          </cell>
          <cell r="D9071">
            <v>1370.8</v>
          </cell>
          <cell r="E9071">
            <v>1552.56808</v>
          </cell>
        </row>
        <row r="9072">
          <cell r="A9072" t="str">
            <v>M030644041</v>
          </cell>
          <cell r="B9072" t="str">
            <v>X RD AC FFFF PN 25 DN 250 X 150 58,000kg</v>
          </cell>
          <cell r="C9072" t="str">
            <v>PC</v>
          </cell>
          <cell r="D9072">
            <v>1398.22</v>
          </cell>
          <cell r="E9072">
            <v>1583.6239720000001</v>
          </cell>
        </row>
        <row r="9073">
          <cell r="A9073" t="str">
            <v>M030644045</v>
          </cell>
          <cell r="B9073" t="str">
            <v>X RD AC FFFF PN 25 DN 250 X 200 72,000kg</v>
          </cell>
          <cell r="C9073" t="str">
            <v>PC</v>
          </cell>
          <cell r="D9073">
            <v>1426.18</v>
          </cell>
          <cell r="E9073">
            <v>1615.2914680000001</v>
          </cell>
        </row>
        <row r="9074">
          <cell r="A9074" t="str">
            <v>M030644049</v>
          </cell>
          <cell r="B9074" t="str">
            <v>X RD AC FFFF PN 25 DN 300 X 50 56,000 kg</v>
          </cell>
          <cell r="C9074" t="str">
            <v>PC</v>
          </cell>
          <cell r="D9074">
            <v>1454.7</v>
          </cell>
          <cell r="E9074">
            <v>1647.5932200000002</v>
          </cell>
        </row>
        <row r="9075">
          <cell r="A9075" t="str">
            <v>M030644053</v>
          </cell>
          <cell r="B9075" t="str">
            <v>X RD AC FFFF PN 25 DN 300 X 75 60,000 kg</v>
          </cell>
          <cell r="C9075" t="str">
            <v>PC</v>
          </cell>
          <cell r="D9075">
            <v>1483.8</v>
          </cell>
          <cell r="E9075">
            <v>1680.55188</v>
          </cell>
        </row>
        <row r="9076">
          <cell r="A9076" t="str">
            <v>M030644057</v>
          </cell>
          <cell r="B9076" t="str">
            <v>X RD AC FFFF PN 25 DN 300 X 100 64,000kg</v>
          </cell>
          <cell r="C9076" t="str">
            <v>PC</v>
          </cell>
          <cell r="D9076">
            <v>1513.47</v>
          </cell>
          <cell r="E9076">
            <v>1714.1561220000001</v>
          </cell>
        </row>
        <row r="9077">
          <cell r="A9077" t="str">
            <v>M030644061</v>
          </cell>
          <cell r="B9077" t="str">
            <v>X RD AC FFFF PN 25 DN 300 X 150 71,000kg</v>
          </cell>
          <cell r="C9077" t="str">
            <v>PC</v>
          </cell>
          <cell r="D9077">
            <v>1543.74</v>
          </cell>
          <cell r="E9077">
            <v>1748.439924</v>
          </cell>
        </row>
        <row r="9078">
          <cell r="A9078" t="str">
            <v>M030644065</v>
          </cell>
          <cell r="B9078" t="str">
            <v>X RD AC FFFF PN 25 DN 300 X 200 81,000kg</v>
          </cell>
          <cell r="C9078" t="str">
            <v>PC</v>
          </cell>
          <cell r="D9078">
            <v>1574.62</v>
          </cell>
          <cell r="E9078">
            <v>1783.414612</v>
          </cell>
        </row>
        <row r="9079">
          <cell r="A9079" t="str">
            <v>M030644069</v>
          </cell>
          <cell r="B9079" t="str">
            <v>X RD AC FFFF PN 25 DN 300X250 101,000 kg</v>
          </cell>
          <cell r="C9079" t="str">
            <v>PC</v>
          </cell>
          <cell r="D9079">
            <v>1606.11</v>
          </cell>
          <cell r="E9079">
            <v>1819.0801859999999</v>
          </cell>
        </row>
        <row r="9080">
          <cell r="A9080" t="str">
            <v>M030644073</v>
          </cell>
          <cell r="B9080" t="str">
            <v>X RD AC FFFF PN 25 DN 350 X 50 80,000 kg</v>
          </cell>
          <cell r="C9080" t="str">
            <v>PC</v>
          </cell>
          <cell r="D9080">
            <v>1638.23</v>
          </cell>
          <cell r="E9080">
            <v>1855.4592980000002</v>
          </cell>
        </row>
        <row r="9081">
          <cell r="A9081" t="str">
            <v>M030644077</v>
          </cell>
          <cell r="B9081" t="str">
            <v>X RD AC FFFF PN 25 DN 350 X 75 84,000 kg</v>
          </cell>
          <cell r="C9081" t="str">
            <v>PC</v>
          </cell>
          <cell r="D9081">
            <v>1671</v>
          </cell>
          <cell r="E9081">
            <v>1892.5746000000001</v>
          </cell>
        </row>
        <row r="9082">
          <cell r="A9082" t="str">
            <v>M030644081</v>
          </cell>
          <cell r="B9082" t="str">
            <v>X RD AC FFFF PN 25 DN 350 X 100 87,000kg</v>
          </cell>
          <cell r="C9082" t="str">
            <v>PC</v>
          </cell>
          <cell r="D9082">
            <v>1704.42</v>
          </cell>
          <cell r="E9082">
            <v>1930.4260920000002</v>
          </cell>
        </row>
        <row r="9083">
          <cell r="A9083" t="str">
            <v>M030644085</v>
          </cell>
          <cell r="B9083" t="str">
            <v>X RD AC FFFF PN 25 DN 350 X 150 95,000kg</v>
          </cell>
          <cell r="C9083" t="str">
            <v>PC</v>
          </cell>
          <cell r="D9083">
            <v>1738.51</v>
          </cell>
          <cell r="E9083">
            <v>1969.0364260000001</v>
          </cell>
        </row>
        <row r="9084">
          <cell r="A9084" t="str">
            <v>M030644089</v>
          </cell>
          <cell r="B9084" t="str">
            <v>X RD AC FFFF PN 25 DN 350X200 106,000 kg</v>
          </cell>
          <cell r="C9084" t="str">
            <v>PC</v>
          </cell>
          <cell r="D9084">
            <v>1773.28</v>
          </cell>
          <cell r="E9084">
            <v>2008.4169280000001</v>
          </cell>
        </row>
        <row r="9085">
          <cell r="A9085" t="str">
            <v>M030644093</v>
          </cell>
          <cell r="B9085" t="str">
            <v>X RD AC FFFF PN 25 DN 350X250 127,000 kg</v>
          </cell>
          <cell r="C9085" t="str">
            <v>PC</v>
          </cell>
          <cell r="D9085">
            <v>1808.74</v>
          </cell>
          <cell r="E9085">
            <v>2048.5789239999999</v>
          </cell>
        </row>
        <row r="9086">
          <cell r="A9086" t="str">
            <v>M030644097</v>
          </cell>
          <cell r="B9086" t="str">
            <v>X RD AC FFFF PN 25 DN 350X300 141,000 kg</v>
          </cell>
          <cell r="C9086" t="str">
            <v>PC</v>
          </cell>
          <cell r="D9086">
            <v>1844.92</v>
          </cell>
          <cell r="E9086">
            <v>2089.556392</v>
          </cell>
        </row>
        <row r="9087">
          <cell r="A9087" t="str">
            <v>M030644101</v>
          </cell>
          <cell r="B9087" t="str">
            <v>X RD AC FFFF PN 25 DN 400 X 50 98,000 kg</v>
          </cell>
          <cell r="C9087" t="str">
            <v>PC</v>
          </cell>
          <cell r="D9087">
            <v>1881.81</v>
          </cell>
          <cell r="E9087">
            <v>2131.338006</v>
          </cell>
        </row>
        <row r="9088">
          <cell r="A9088" t="str">
            <v>M030644105</v>
          </cell>
          <cell r="B9088" t="str">
            <v>X RD AC FFFF PN 25 DN 400X100 107,000 kg</v>
          </cell>
          <cell r="C9088" t="str">
            <v>PC</v>
          </cell>
          <cell r="D9088">
            <v>1919.45</v>
          </cell>
          <cell r="E9088">
            <v>2173.9690700000001</v>
          </cell>
        </row>
        <row r="9089">
          <cell r="A9089" t="str">
            <v>M030644109</v>
          </cell>
          <cell r="B9089" t="str">
            <v>X RD AC FFFF PN 25 DN 400X150 116,000 kg</v>
          </cell>
          <cell r="C9089" t="str">
            <v>PC</v>
          </cell>
          <cell r="D9089">
            <v>1957.84</v>
          </cell>
          <cell r="E9089">
            <v>2217.449584</v>
          </cell>
        </row>
        <row r="9090">
          <cell r="A9090" t="str">
            <v>M030644113</v>
          </cell>
          <cell r="B9090" t="str">
            <v>X RD AC FFFF PN 25 DN 400X200 125,000 kg</v>
          </cell>
          <cell r="C9090" t="str">
            <v>PC</v>
          </cell>
          <cell r="D9090">
            <v>1997</v>
          </cell>
          <cell r="E9090">
            <v>2261.8022000000001</v>
          </cell>
        </row>
        <row r="9091">
          <cell r="A9091" t="str">
            <v>M030644117</v>
          </cell>
          <cell r="B9091" t="str">
            <v>X RD AC FFFF PN 25 DN 400X250 141,000 kg</v>
          </cell>
          <cell r="C9091" t="str">
            <v>PC</v>
          </cell>
          <cell r="D9091">
            <v>2036.94</v>
          </cell>
          <cell r="E9091">
            <v>2307.0382440000003</v>
          </cell>
        </row>
        <row r="9092">
          <cell r="A9092" t="str">
            <v>M030644121</v>
          </cell>
          <cell r="B9092" t="str">
            <v>X RD AC FFFF PN 25 DN 400X300 166,000 kg</v>
          </cell>
          <cell r="C9092" t="str">
            <v>PC</v>
          </cell>
          <cell r="D9092">
            <v>2077.6799999999998</v>
          </cell>
          <cell r="E9092">
            <v>2353.1803679999998</v>
          </cell>
        </row>
        <row r="9093">
          <cell r="A9093" t="str">
            <v>M030644125</v>
          </cell>
          <cell r="B9093" t="str">
            <v>X RD AC FFFF PN 25 DN 400X350 193,000 kg</v>
          </cell>
          <cell r="C9093" t="str">
            <v>PC</v>
          </cell>
          <cell r="D9093">
            <v>2119.23</v>
          </cell>
          <cell r="E9093">
            <v>2400.2398980000003</v>
          </cell>
        </row>
        <row r="9094">
          <cell r="A9094" t="str">
            <v>M030644129</v>
          </cell>
          <cell r="B9094" t="str">
            <v>X RD AC FFFF PN 25 DN 500X50 144,000 kg</v>
          </cell>
          <cell r="C9094" t="str">
            <v>PC</v>
          </cell>
          <cell r="D9094">
            <v>2532.67</v>
          </cell>
          <cell r="E9094">
            <v>2868.5020420000001</v>
          </cell>
        </row>
        <row r="9095">
          <cell r="A9095" t="str">
            <v>M030644133</v>
          </cell>
          <cell r="B9095" t="str">
            <v>X RD AC FFFF PN 25 DN 500X100 154,000 kg</v>
          </cell>
          <cell r="C9095" t="str">
            <v>PC</v>
          </cell>
          <cell r="D9095">
            <v>2583.33</v>
          </cell>
          <cell r="E9095">
            <v>2925.8795580000001</v>
          </cell>
        </row>
        <row r="9096">
          <cell r="A9096" t="str">
            <v>M030644137</v>
          </cell>
          <cell r="B9096" t="str">
            <v>X RD AC FFFF PN 25 DN 500X150 164,000 kg</v>
          </cell>
          <cell r="C9096" t="str">
            <v>PC</v>
          </cell>
          <cell r="D9096">
            <v>2634.99</v>
          </cell>
          <cell r="E9096">
            <v>2984.389674</v>
          </cell>
        </row>
        <row r="9097">
          <cell r="A9097" t="str">
            <v>M030644141</v>
          </cell>
          <cell r="B9097" t="str">
            <v>X RD AC FFFF PN 25 DN 500X200 176,000 kg</v>
          </cell>
          <cell r="C9097" t="str">
            <v>PC</v>
          </cell>
          <cell r="D9097">
            <v>2687.69</v>
          </cell>
          <cell r="E9097">
            <v>3044.0776940000001</v>
          </cell>
        </row>
        <row r="9098">
          <cell r="A9098" t="str">
            <v>M030644145</v>
          </cell>
          <cell r="B9098" t="str">
            <v>X RD AC FFFF PN 25 DN 500X250 193,000 kg</v>
          </cell>
          <cell r="C9098" t="str">
            <v>PC</v>
          </cell>
          <cell r="D9098">
            <v>2741.45</v>
          </cell>
          <cell r="E9098">
            <v>3104.9662699999999</v>
          </cell>
        </row>
        <row r="9099">
          <cell r="A9099" t="str">
            <v>M030644149</v>
          </cell>
          <cell r="B9099" t="str">
            <v>X RD AC FFFF PN 25 DN 500X300 213,000 kg</v>
          </cell>
          <cell r="C9099" t="str">
            <v>PC</v>
          </cell>
          <cell r="D9099">
            <v>2796.28</v>
          </cell>
          <cell r="E9099">
            <v>3167.0667280000002</v>
          </cell>
        </row>
        <row r="9100">
          <cell r="A9100" t="str">
            <v>M030644153</v>
          </cell>
          <cell r="B9100" t="str">
            <v>X RD AC FFFF PN 25 DN 500X350 242,000 kg</v>
          </cell>
          <cell r="C9100" t="str">
            <v>PC</v>
          </cell>
          <cell r="D9100">
            <v>2852.2</v>
          </cell>
          <cell r="E9100">
            <v>3230.4017199999998</v>
          </cell>
        </row>
        <row r="9101">
          <cell r="A9101" t="str">
            <v>M030644157</v>
          </cell>
          <cell r="B9101" t="str">
            <v>X RD AC FFFF PN 25 DN 500X400 284,000 kg</v>
          </cell>
          <cell r="C9101" t="str">
            <v>PC</v>
          </cell>
          <cell r="D9101">
            <v>2909.25</v>
          </cell>
          <cell r="E9101">
            <v>3295.0165500000003</v>
          </cell>
        </row>
        <row r="9102">
          <cell r="A9102" t="str">
            <v>M030644161</v>
          </cell>
          <cell r="B9102" t="str">
            <v>X RD AC FFFF PN 25 DN 600X50 214,000 kg</v>
          </cell>
          <cell r="C9102" t="str">
            <v>PC</v>
          </cell>
          <cell r="D9102">
            <v>3689.63</v>
          </cell>
          <cell r="E9102">
            <v>4178.8749379999999</v>
          </cell>
        </row>
        <row r="9103">
          <cell r="A9103" t="str">
            <v>M030644165</v>
          </cell>
          <cell r="B9103" t="str">
            <v>X RD AC FFFF PN 25 DN 600X100 226,000 kg</v>
          </cell>
          <cell r="C9103" t="str">
            <v>PC</v>
          </cell>
          <cell r="D9103">
            <v>3763.42</v>
          </cell>
          <cell r="E9103">
            <v>4262.4494920000006</v>
          </cell>
        </row>
        <row r="9104">
          <cell r="A9104" t="str">
            <v>M030644169</v>
          </cell>
          <cell r="B9104" t="str">
            <v>X RD AC FFFF PN 25 DN 600X150 238,000 kg</v>
          </cell>
          <cell r="C9104" t="str">
            <v>PC</v>
          </cell>
          <cell r="D9104">
            <v>3838.69</v>
          </cell>
          <cell r="E9104">
            <v>4347.7002940000002</v>
          </cell>
        </row>
        <row r="9105">
          <cell r="A9105" t="str">
            <v>M030644173</v>
          </cell>
          <cell r="B9105" t="str">
            <v>X RD AC FFFF PN 25 DN 600X200 251,000 kg</v>
          </cell>
          <cell r="C9105" t="str">
            <v>PC</v>
          </cell>
          <cell r="D9105">
            <v>3915.46</v>
          </cell>
          <cell r="E9105">
            <v>4434.6499960000001</v>
          </cell>
        </row>
        <row r="9106">
          <cell r="A9106" t="str">
            <v>M030644177</v>
          </cell>
          <cell r="B9106" t="str">
            <v>X RD AC FFFF PN 25 DN 600X250 271,000 kg</v>
          </cell>
          <cell r="C9106" t="str">
            <v>PC</v>
          </cell>
          <cell r="D9106">
            <v>3993.77</v>
          </cell>
          <cell r="E9106">
            <v>4523.3439020000005</v>
          </cell>
        </row>
        <row r="9107">
          <cell r="A9107" t="str">
            <v>M030644181</v>
          </cell>
          <cell r="B9107" t="str">
            <v>X RD AC FFFF PN 25 DN 600X300 292,000 kg</v>
          </cell>
          <cell r="C9107" t="str">
            <v>PC</v>
          </cell>
          <cell r="D9107">
            <v>4073.65</v>
          </cell>
          <cell r="E9107">
            <v>4613.8159900000001</v>
          </cell>
        </row>
        <row r="9108">
          <cell r="A9108" t="str">
            <v>M030644185</v>
          </cell>
          <cell r="B9108" t="str">
            <v>X RD AC FFFF PN 25 DN 600X350 323,000 kg</v>
          </cell>
          <cell r="C9108" t="str">
            <v>PC</v>
          </cell>
          <cell r="D9108">
            <v>4155.12</v>
          </cell>
          <cell r="E9108">
            <v>4706.0889120000002</v>
          </cell>
        </row>
        <row r="9109">
          <cell r="A9109" t="str">
            <v>M030644189</v>
          </cell>
          <cell r="B9109" t="str">
            <v>X RD AC FFFF PN 25 DN 600X400 352,000 kg</v>
          </cell>
          <cell r="C9109" t="str">
            <v>PC</v>
          </cell>
          <cell r="D9109">
            <v>4238.22</v>
          </cell>
          <cell r="E9109">
            <v>4800.2079720000002</v>
          </cell>
        </row>
        <row r="9110">
          <cell r="A9110" t="str">
            <v>M030644193</v>
          </cell>
          <cell r="B9110" t="str">
            <v>X RD AC FFFF PN 25 DN 600X500 495,000 kg</v>
          </cell>
          <cell r="C9110" t="str">
            <v>PC</v>
          </cell>
          <cell r="D9110">
            <v>4409.45</v>
          </cell>
          <cell r="E9110">
            <v>4994.1430700000001</v>
          </cell>
        </row>
        <row r="9111">
          <cell r="A9111" t="str">
            <v>M030648000</v>
          </cell>
          <cell r="B9111" t="str">
            <v>T JMF16 FoFo DN 1200 X 400 1352,000 kg</v>
          </cell>
          <cell r="C9111" t="str">
            <v>PC</v>
          </cell>
          <cell r="D9111">
            <v>13259.35</v>
          </cell>
          <cell r="E9111">
            <v>15017.53981</v>
          </cell>
        </row>
        <row r="9112">
          <cell r="A9112" t="str">
            <v>M030648001</v>
          </cell>
          <cell r="B9112" t="str">
            <v>RD CONC AC FF PN 25 DN 200 X 150 20</v>
          </cell>
          <cell r="C9112" t="str">
            <v>PC</v>
          </cell>
          <cell r="D9112">
            <v>692.89</v>
          </cell>
          <cell r="E9112">
            <v>784.76721399999997</v>
          </cell>
        </row>
        <row r="9113">
          <cell r="A9113" t="str">
            <v>M030648005</v>
          </cell>
          <cell r="B9113" t="str">
            <v>RD CONC AC FF PN 25 DN 250 X 150 29</v>
          </cell>
          <cell r="C9113" t="str">
            <v>PC</v>
          </cell>
          <cell r="D9113">
            <v>706.74</v>
          </cell>
          <cell r="E9113">
            <v>800.45372400000008</v>
          </cell>
        </row>
        <row r="9114">
          <cell r="A9114" t="str">
            <v>M030648009</v>
          </cell>
          <cell r="B9114" t="str">
            <v>RD CONC AC FF PN 25 DN 250 X 200 28</v>
          </cell>
          <cell r="C9114" t="str">
            <v>PC</v>
          </cell>
          <cell r="D9114">
            <v>720.88</v>
          </cell>
          <cell r="E9114">
            <v>816.46868800000004</v>
          </cell>
        </row>
        <row r="9115">
          <cell r="A9115" t="str">
            <v>M030648013</v>
          </cell>
          <cell r="B9115" t="str">
            <v>RD CONC AC FF PN 25 DN 300 X 150 41</v>
          </cell>
          <cell r="C9115" t="str">
            <v>PC</v>
          </cell>
          <cell r="D9115">
            <v>735.3</v>
          </cell>
          <cell r="E9115">
            <v>832.80078000000003</v>
          </cell>
        </row>
        <row r="9116">
          <cell r="A9116" t="str">
            <v>M030648017</v>
          </cell>
          <cell r="B9116" t="str">
            <v>RD CONC AC FF PN 25 DN 300 X 200 39</v>
          </cell>
          <cell r="C9116" t="str">
            <v>PC</v>
          </cell>
          <cell r="D9116">
            <v>750</v>
          </cell>
          <cell r="E9116">
            <v>849.45</v>
          </cell>
        </row>
        <row r="9117">
          <cell r="A9117" t="str">
            <v>M030648021</v>
          </cell>
          <cell r="B9117" t="str">
            <v>RD CONC AC FF PN 25 DN 300 X 250 38</v>
          </cell>
          <cell r="C9117" t="str">
            <v>PC</v>
          </cell>
          <cell r="D9117">
            <v>765</v>
          </cell>
          <cell r="E9117">
            <v>866.43900000000008</v>
          </cell>
        </row>
        <row r="9118">
          <cell r="A9118" t="str">
            <v>M030648025</v>
          </cell>
          <cell r="B9118" t="str">
            <v>RD CONC AC FF PN 25 DN 350 X 200 57</v>
          </cell>
          <cell r="C9118" t="str">
            <v>PC</v>
          </cell>
          <cell r="D9118">
            <v>780.3</v>
          </cell>
          <cell r="E9118">
            <v>883.76778000000002</v>
          </cell>
        </row>
        <row r="9119">
          <cell r="A9119" t="str">
            <v>M030648029</v>
          </cell>
          <cell r="B9119" t="str">
            <v>RD CONC AC FF PN 25 DN 350 X 250 56</v>
          </cell>
          <cell r="C9119" t="str">
            <v>PC</v>
          </cell>
          <cell r="D9119">
            <v>795.91</v>
          </cell>
          <cell r="E9119">
            <v>901.44766600000003</v>
          </cell>
        </row>
        <row r="9120">
          <cell r="A9120" t="str">
            <v>M030648033</v>
          </cell>
          <cell r="B9120" t="str">
            <v>RD CONC AC FF PN 25 DN 350 X 300 54</v>
          </cell>
          <cell r="C9120" t="str">
            <v>PC</v>
          </cell>
          <cell r="D9120">
            <v>811.83</v>
          </cell>
          <cell r="E9120">
            <v>919.47865800000011</v>
          </cell>
        </row>
        <row r="9121">
          <cell r="A9121" t="str">
            <v>M030648037</v>
          </cell>
          <cell r="B9121" t="str">
            <v>RD CONC AC FF PN 25 DN 400 X 250 74</v>
          </cell>
          <cell r="C9121" t="str">
            <v>PC</v>
          </cell>
          <cell r="D9121">
            <v>828.06</v>
          </cell>
          <cell r="E9121">
            <v>937.86075599999992</v>
          </cell>
        </row>
        <row r="9122">
          <cell r="A9122" t="str">
            <v>M030648041</v>
          </cell>
          <cell r="B9122" t="str">
            <v>RD CONC AC FF PN 25 DN 400 X 300 73</v>
          </cell>
          <cell r="C9122" t="str">
            <v>PC</v>
          </cell>
          <cell r="D9122">
            <v>844.62</v>
          </cell>
          <cell r="E9122">
            <v>956.61661200000003</v>
          </cell>
        </row>
        <row r="9123">
          <cell r="A9123" t="str">
            <v>M030648045</v>
          </cell>
          <cell r="B9123" t="str">
            <v>RD CONC AC FF PN 25 DN 400 X 350 74</v>
          </cell>
          <cell r="C9123" t="str">
            <v>PC</v>
          </cell>
          <cell r="D9123">
            <v>861.52</v>
          </cell>
          <cell r="E9123">
            <v>975.75755200000003</v>
          </cell>
        </row>
        <row r="9124">
          <cell r="A9124" t="str">
            <v>M030648049</v>
          </cell>
          <cell r="B9124" t="str">
            <v>RD CONC AC FF PN 25 DN 500 X 350 118</v>
          </cell>
          <cell r="C9124" t="str">
            <v>PC</v>
          </cell>
          <cell r="D9124">
            <v>951.18</v>
          </cell>
          <cell r="E9124">
            <v>1077.306468</v>
          </cell>
        </row>
        <row r="9125">
          <cell r="A9125" t="str">
            <v>M030648053</v>
          </cell>
          <cell r="B9125" t="str">
            <v>RD CONC AC FF PN 25 DN 500 X 400 115</v>
          </cell>
          <cell r="C9125" t="str">
            <v>PC</v>
          </cell>
          <cell r="D9125">
            <v>970.21</v>
          </cell>
          <cell r="E9125">
            <v>1098.8598460000001</v>
          </cell>
        </row>
        <row r="9126">
          <cell r="A9126" t="str">
            <v>M030648057</v>
          </cell>
          <cell r="B9126" t="str">
            <v>RD CONC AC FF PN 25 DN 600 X 400 178</v>
          </cell>
          <cell r="C9126" t="str">
            <v>PC</v>
          </cell>
          <cell r="D9126">
            <v>1050.18</v>
          </cell>
          <cell r="E9126">
            <v>1189.4338680000001</v>
          </cell>
        </row>
        <row r="9127">
          <cell r="A9127" t="str">
            <v>M030648061</v>
          </cell>
          <cell r="B9127" t="str">
            <v>RD CONC AC FF PN 25 DN 600 X 500 166</v>
          </cell>
          <cell r="C9127" t="str">
            <v>PC</v>
          </cell>
          <cell r="D9127">
            <v>1092.6099999999999</v>
          </cell>
          <cell r="E9127">
            <v>1237.490086</v>
          </cell>
        </row>
        <row r="9128">
          <cell r="A9128" t="str">
            <v>M030649000</v>
          </cell>
          <cell r="B9128" t="str">
            <v>T JMF16 FoFo DN 1200 X 600 1722,000 kg</v>
          </cell>
          <cell r="C9128" t="str">
            <v>PC</v>
          </cell>
          <cell r="D9128">
            <v>14717.89</v>
          </cell>
          <cell r="E9128">
            <v>16669.482214</v>
          </cell>
        </row>
        <row r="9129">
          <cell r="A9129" t="str">
            <v>M030649001</v>
          </cell>
          <cell r="B9129" t="str">
            <v>RD EXC AC FF PN 25 DN 200 X 150 20</v>
          </cell>
          <cell r="C9129" t="str">
            <v>PC</v>
          </cell>
          <cell r="D9129">
            <v>727.53</v>
          </cell>
          <cell r="E9129">
            <v>824.00047800000004</v>
          </cell>
        </row>
        <row r="9130">
          <cell r="A9130" t="str">
            <v>M030649005</v>
          </cell>
          <cell r="B9130" t="str">
            <v>RD EXC AC FF PN 25 DN 250 X 150 29</v>
          </cell>
          <cell r="C9130" t="str">
            <v>PC</v>
          </cell>
          <cell r="D9130">
            <v>742.08</v>
          </cell>
          <cell r="E9130">
            <v>840.47980800000005</v>
          </cell>
        </row>
        <row r="9131">
          <cell r="A9131" t="str">
            <v>M030649009</v>
          </cell>
          <cell r="B9131" t="str">
            <v>RD EXC AC FF PN 25 DN 250 X 200 28</v>
          </cell>
          <cell r="C9131" t="str">
            <v>PC</v>
          </cell>
          <cell r="D9131">
            <v>756.92</v>
          </cell>
          <cell r="E9131">
            <v>857.28759200000002</v>
          </cell>
        </row>
        <row r="9132">
          <cell r="A9132" t="str">
            <v>M030649013</v>
          </cell>
          <cell r="B9132" t="str">
            <v>RD EXC AC FF PN 25 DN 300 X 150 41</v>
          </cell>
          <cell r="C9132" t="str">
            <v>PC</v>
          </cell>
          <cell r="D9132">
            <v>772.06</v>
          </cell>
          <cell r="E9132">
            <v>874.43515600000001</v>
          </cell>
        </row>
        <row r="9133">
          <cell r="A9133" t="str">
            <v>M030649017</v>
          </cell>
          <cell r="B9133" t="str">
            <v>RD EXC AC FF PN 25 DN 300 X 200 39</v>
          </cell>
          <cell r="C9133" t="str">
            <v>PC</v>
          </cell>
          <cell r="D9133">
            <v>787.5</v>
          </cell>
          <cell r="E9133">
            <v>891.92250000000001</v>
          </cell>
        </row>
        <row r="9134">
          <cell r="A9134" t="str">
            <v>M030649021</v>
          </cell>
          <cell r="B9134" t="str">
            <v>RD EXC AC FF PN 25 DN 300 X 250 38</v>
          </cell>
          <cell r="C9134" t="str">
            <v>PC</v>
          </cell>
          <cell r="D9134">
            <v>803.25</v>
          </cell>
          <cell r="E9134">
            <v>909.76095000000009</v>
          </cell>
        </row>
        <row r="9135">
          <cell r="A9135" t="str">
            <v>M030649025</v>
          </cell>
          <cell r="B9135" t="str">
            <v>RD EXC AC FF PN 25 DN 350 X 200 57</v>
          </cell>
          <cell r="C9135" t="str">
            <v>PC</v>
          </cell>
          <cell r="D9135">
            <v>819.32</v>
          </cell>
          <cell r="E9135">
            <v>927.96183200000007</v>
          </cell>
        </row>
        <row r="9136">
          <cell r="A9136" t="str">
            <v>M030649029</v>
          </cell>
          <cell r="B9136" t="str">
            <v>RD EXC AC FF PN 25 DN 350 X 250 56</v>
          </cell>
          <cell r="C9136" t="str">
            <v>PC</v>
          </cell>
          <cell r="D9136">
            <v>835.7</v>
          </cell>
          <cell r="E9136">
            <v>946.51382000000012</v>
          </cell>
        </row>
        <row r="9137">
          <cell r="A9137" t="str">
            <v>M030649033</v>
          </cell>
          <cell r="B9137" t="str">
            <v>RD EXC AC FF PN 25 DN 350 X 300 54</v>
          </cell>
          <cell r="C9137" t="str">
            <v>PC</v>
          </cell>
          <cell r="D9137">
            <v>852.42</v>
          </cell>
          <cell r="E9137">
            <v>965.45089199999995</v>
          </cell>
        </row>
        <row r="9138">
          <cell r="A9138" t="str">
            <v>M030649037</v>
          </cell>
          <cell r="B9138" t="str">
            <v>RD EXC AC FF PN 25 DN 400 X 250 74</v>
          </cell>
          <cell r="C9138" t="str">
            <v>PC</v>
          </cell>
          <cell r="D9138">
            <v>869.46</v>
          </cell>
          <cell r="E9138">
            <v>984.75039600000014</v>
          </cell>
        </row>
        <row r="9139">
          <cell r="A9139" t="str">
            <v>M030649041</v>
          </cell>
          <cell r="B9139" t="str">
            <v>RD EXC AC FF PN 25 DN 400 X 300 73</v>
          </cell>
          <cell r="C9139" t="str">
            <v>PC</v>
          </cell>
          <cell r="D9139">
            <v>886.85</v>
          </cell>
          <cell r="E9139">
            <v>1004.44631</v>
          </cell>
        </row>
        <row r="9140">
          <cell r="A9140" t="str">
            <v>M030649045</v>
          </cell>
          <cell r="B9140" t="str">
            <v>RD EXC AC FF PN 25 DN 400 X 350 74</v>
          </cell>
          <cell r="C9140" t="str">
            <v>PC</v>
          </cell>
          <cell r="D9140">
            <v>904.59</v>
          </cell>
          <cell r="E9140">
            <v>1024.538634</v>
          </cell>
        </row>
        <row r="9141">
          <cell r="A9141" t="str">
            <v>M030649049</v>
          </cell>
          <cell r="B9141" t="str">
            <v>RD EXC AC FF PN 25 DN 500 X 350 118</v>
          </cell>
          <cell r="C9141" t="str">
            <v>PC</v>
          </cell>
          <cell r="D9141">
            <v>979.16</v>
          </cell>
          <cell r="E9141">
            <v>1108.9966159999999</v>
          </cell>
        </row>
        <row r="9142">
          <cell r="A9142" t="str">
            <v>M030649053</v>
          </cell>
          <cell r="B9142" t="str">
            <v>RD EXC AC FF PN 25 DN 500 X 400 115</v>
          </cell>
          <cell r="C9142" t="str">
            <v>PC</v>
          </cell>
          <cell r="D9142">
            <v>998.74</v>
          </cell>
          <cell r="E9142">
            <v>1131.172924</v>
          </cell>
        </row>
        <row r="9143">
          <cell r="A9143" t="str">
            <v>M030649057</v>
          </cell>
          <cell r="B9143" t="str">
            <v>RD EXC AC FF PN 25 DN 600 X 400 178</v>
          </cell>
          <cell r="C9143" t="str">
            <v>PC</v>
          </cell>
          <cell r="D9143">
            <v>1102.69</v>
          </cell>
          <cell r="E9143">
            <v>1248.906694</v>
          </cell>
        </row>
        <row r="9144">
          <cell r="A9144" t="str">
            <v>M030649061</v>
          </cell>
          <cell r="B9144" t="str">
            <v>RD EXC AC FF PN 25 DN 600 X 500 166</v>
          </cell>
          <cell r="C9144" t="str">
            <v>PC</v>
          </cell>
          <cell r="D9144">
            <v>1147.24</v>
          </cell>
          <cell r="E9144">
            <v>1299.364024</v>
          </cell>
        </row>
        <row r="9145">
          <cell r="A9145" t="str">
            <v>M030650000</v>
          </cell>
          <cell r="B9145" t="str">
            <v>T JMF16 FoFo DN 1200 X 800 1965,000 kg</v>
          </cell>
          <cell r="C9145" t="str">
            <v>PC</v>
          </cell>
          <cell r="D9145">
            <v>16336.84</v>
          </cell>
          <cell r="E9145">
            <v>18503.104984000001</v>
          </cell>
        </row>
        <row r="9146">
          <cell r="A9146" t="str">
            <v>M030650001</v>
          </cell>
          <cell r="B9146" t="str">
            <v>D45 AC FFF PN 25 DN 150 46</v>
          </cell>
          <cell r="C9146" t="str">
            <v>PC</v>
          </cell>
          <cell r="D9146">
            <v>655.44</v>
          </cell>
          <cell r="E9146">
            <v>742.35134400000004</v>
          </cell>
        </row>
        <row r="9147">
          <cell r="A9147" t="str">
            <v>M030650005</v>
          </cell>
          <cell r="B9147" t="str">
            <v>D45 AC FFF PN 25 DN 200 69</v>
          </cell>
          <cell r="C9147" t="str">
            <v>PC</v>
          </cell>
          <cell r="D9147">
            <v>688.21</v>
          </cell>
          <cell r="E9147">
            <v>779.46664600000008</v>
          </cell>
        </row>
        <row r="9148">
          <cell r="A9148" t="str">
            <v>M030650009</v>
          </cell>
          <cell r="B9148" t="str">
            <v>D45 AC FFF PN 25 DN 250 105</v>
          </cell>
          <cell r="C9148" t="str">
            <v>PC</v>
          </cell>
          <cell r="D9148">
            <v>722.63</v>
          </cell>
          <cell r="E9148">
            <v>818.450738</v>
          </cell>
        </row>
        <row r="9149">
          <cell r="A9149" t="str">
            <v>M030650013</v>
          </cell>
          <cell r="B9149" t="str">
            <v>D45 AC FFF PN 25 DN 300 147</v>
          </cell>
          <cell r="C9149" t="str">
            <v>PC</v>
          </cell>
          <cell r="D9149">
            <v>758.76</v>
          </cell>
          <cell r="E9149">
            <v>859.371576</v>
          </cell>
        </row>
        <row r="9150">
          <cell r="A9150" t="str">
            <v>M030650017</v>
          </cell>
          <cell r="B9150" t="str">
            <v>D45 AC FFF PN 25 DN 350 211</v>
          </cell>
          <cell r="C9150" t="str">
            <v>PC</v>
          </cell>
          <cell r="D9150">
            <v>796.69</v>
          </cell>
          <cell r="E9150">
            <v>902.33109400000012</v>
          </cell>
        </row>
        <row r="9151">
          <cell r="A9151" t="str">
            <v>M030650021</v>
          </cell>
          <cell r="B9151" t="str">
            <v>D45 AC FFF PN 25 DN 400 280</v>
          </cell>
          <cell r="C9151" t="str">
            <v>PC</v>
          </cell>
          <cell r="D9151">
            <v>836.53</v>
          </cell>
          <cell r="E9151">
            <v>947.45387800000003</v>
          </cell>
        </row>
        <row r="9152">
          <cell r="A9152" t="str">
            <v>M030650025</v>
          </cell>
          <cell r="B9152" t="str">
            <v>D45 AC FFF PN 25 DN 500 470</v>
          </cell>
          <cell r="C9152" t="str">
            <v>PC</v>
          </cell>
          <cell r="D9152">
            <v>922.27</v>
          </cell>
          <cell r="E9152">
            <v>1044.5630020000001</v>
          </cell>
        </row>
        <row r="9153">
          <cell r="A9153" t="str">
            <v>M030650029</v>
          </cell>
          <cell r="B9153" t="str">
            <v>D45 AC FFF PN 25 DN 600 707</v>
          </cell>
          <cell r="C9153" t="str">
            <v>PC</v>
          </cell>
          <cell r="D9153">
            <v>1016.81</v>
          </cell>
          <cell r="E9153">
            <v>1151.6390059999999</v>
          </cell>
        </row>
        <row r="9154">
          <cell r="A9154" t="str">
            <v>M030651000</v>
          </cell>
          <cell r="B9154" t="str">
            <v>T JMF16 FoFo DN 1200 X 1000 2188,000 kg</v>
          </cell>
          <cell r="C9154" t="str">
            <v>PC</v>
          </cell>
          <cell r="D9154">
            <v>18133.91</v>
          </cell>
          <cell r="E9154">
            <v>20538.466466000002</v>
          </cell>
        </row>
        <row r="9155">
          <cell r="A9155" t="str">
            <v>M030651001</v>
          </cell>
          <cell r="B9155" t="str">
            <v>D45 RD AC FFF PN 25 DN 200 X 150 44</v>
          </cell>
          <cell r="C9155" t="str">
            <v>PC</v>
          </cell>
          <cell r="D9155">
            <v>786.53</v>
          </cell>
          <cell r="E9155">
            <v>890.82387800000004</v>
          </cell>
        </row>
        <row r="9156">
          <cell r="A9156" t="str">
            <v>M030651005</v>
          </cell>
          <cell r="B9156" t="str">
            <v>D45 RD AC FFF PN 25 DN 250 X 150 61</v>
          </cell>
          <cell r="C9156" t="str">
            <v>PC</v>
          </cell>
          <cell r="D9156">
            <v>802.26</v>
          </cell>
          <cell r="E9156">
            <v>908.63967600000001</v>
          </cell>
        </row>
        <row r="9157">
          <cell r="A9157" t="str">
            <v>M030651009</v>
          </cell>
          <cell r="B9157" t="str">
            <v>D45 RD AC FFF PN 25 DN 250 X 200 77</v>
          </cell>
          <cell r="C9157" t="str">
            <v>PC</v>
          </cell>
          <cell r="D9157">
            <v>818.31</v>
          </cell>
          <cell r="E9157">
            <v>926.81790599999999</v>
          </cell>
        </row>
        <row r="9158">
          <cell r="A9158" t="str">
            <v>M030651013</v>
          </cell>
          <cell r="B9158" t="str">
            <v>D45 RD AC FFF PN 25 DN 300 X 150 78</v>
          </cell>
          <cell r="C9158" t="str">
            <v>PC</v>
          </cell>
          <cell r="D9158">
            <v>834.67</v>
          </cell>
          <cell r="E9158">
            <v>945.34724200000005</v>
          </cell>
        </row>
        <row r="9159">
          <cell r="A9159" t="str">
            <v>M030651017</v>
          </cell>
          <cell r="B9159" t="str">
            <v>D45 RD AC FFF PN 25 DN 300 X 200 85</v>
          </cell>
          <cell r="C9159" t="str">
            <v>PC</v>
          </cell>
          <cell r="D9159">
            <v>851.37</v>
          </cell>
          <cell r="E9159">
            <v>964.261662</v>
          </cell>
        </row>
        <row r="9160">
          <cell r="A9160" t="str">
            <v>M030651021</v>
          </cell>
          <cell r="B9160" t="str">
            <v>D45 RD AC FFF PN 25 DN 300 X 250 121</v>
          </cell>
          <cell r="C9160" t="str">
            <v>PC</v>
          </cell>
          <cell r="D9160">
            <v>868.39</v>
          </cell>
          <cell r="E9160">
            <v>983.53851400000008</v>
          </cell>
        </row>
        <row r="9161">
          <cell r="A9161" t="str">
            <v>M030651025</v>
          </cell>
          <cell r="B9161" t="str">
            <v>D45 RD AC FFF PN 25 DN 350 X 150 104</v>
          </cell>
          <cell r="C9161" t="str">
            <v>PC</v>
          </cell>
          <cell r="D9161">
            <v>885.76</v>
          </cell>
          <cell r="E9161">
            <v>1003.211776</v>
          </cell>
        </row>
        <row r="9162">
          <cell r="A9162" t="str">
            <v>M030651029</v>
          </cell>
          <cell r="B9162" t="str">
            <v>D45 RD AC FFF PN 25 DN 350 X 200 111</v>
          </cell>
          <cell r="C9162" t="str">
            <v>PC</v>
          </cell>
          <cell r="D9162">
            <v>903.48</v>
          </cell>
          <cell r="E9162">
            <v>1023.2814480000001</v>
          </cell>
        </row>
        <row r="9163">
          <cell r="A9163" t="str">
            <v>M030651033</v>
          </cell>
          <cell r="B9163" t="str">
            <v>D45 RD AC FFF PN 25 DN 350 X 250 142</v>
          </cell>
          <cell r="C9163" t="str">
            <v>PC</v>
          </cell>
          <cell r="D9163">
            <v>921.55</v>
          </cell>
          <cell r="E9163">
            <v>1043.7475300000001</v>
          </cell>
        </row>
        <row r="9164">
          <cell r="A9164" t="str">
            <v>M030651037</v>
          </cell>
          <cell r="B9164" t="str">
            <v>D45 RD AC FFF PN 25 DN 350 X 300 178</v>
          </cell>
          <cell r="C9164" t="str">
            <v>PC</v>
          </cell>
          <cell r="D9164">
            <v>939.98</v>
          </cell>
          <cell r="E9164">
            <v>1064.6213480000001</v>
          </cell>
        </row>
        <row r="9165">
          <cell r="A9165" t="str">
            <v>M030651041</v>
          </cell>
          <cell r="B9165" t="str">
            <v>D45 RD AC FFF PN 25 DN 400 X 150 136</v>
          </cell>
          <cell r="C9165" t="str">
            <v>PC</v>
          </cell>
          <cell r="D9165">
            <v>958.78</v>
          </cell>
          <cell r="E9165">
            <v>1085.9142280000001</v>
          </cell>
        </row>
        <row r="9166">
          <cell r="A9166" t="str">
            <v>M030651045</v>
          </cell>
          <cell r="B9166" t="str">
            <v>D45 RD AC FFF PN 25 DN 400 X 200 143</v>
          </cell>
          <cell r="C9166" t="str">
            <v>PC</v>
          </cell>
          <cell r="D9166">
            <v>977.95</v>
          </cell>
          <cell r="E9166">
            <v>1107.62617</v>
          </cell>
        </row>
        <row r="9167">
          <cell r="A9167" t="str">
            <v>M030651049</v>
          </cell>
          <cell r="B9167" t="str">
            <v>D45 RD AC FFF PN 25 DN 400 X 250 160</v>
          </cell>
          <cell r="C9167" t="str">
            <v>PC</v>
          </cell>
          <cell r="D9167">
            <v>997.51</v>
          </cell>
          <cell r="E9167">
            <v>1129.779826</v>
          </cell>
        </row>
        <row r="9168">
          <cell r="A9168" t="str">
            <v>M030651053</v>
          </cell>
          <cell r="B9168" t="str">
            <v>D45 RD AC FFF PN 25 DN 400 X 300 207</v>
          </cell>
          <cell r="C9168" t="str">
            <v>PC</v>
          </cell>
          <cell r="D9168">
            <v>1017.46</v>
          </cell>
          <cell r="E9168">
            <v>1152.3751960000002</v>
          </cell>
        </row>
        <row r="9169">
          <cell r="A9169" t="str">
            <v>M030651057</v>
          </cell>
          <cell r="B9169" t="str">
            <v>D45 RD AC FFF PN 25 DN 400 X 350 250</v>
          </cell>
          <cell r="C9169" t="str">
            <v>PC</v>
          </cell>
          <cell r="D9169">
            <v>1037.81</v>
          </cell>
          <cell r="E9169">
            <v>1175.4236060000001</v>
          </cell>
        </row>
        <row r="9170">
          <cell r="A9170" t="str">
            <v>M030651061</v>
          </cell>
          <cell r="B9170" t="str">
            <v>D45 RD AC FFF PN 25 DN 500 X 150 198</v>
          </cell>
          <cell r="C9170" t="str">
            <v>PC</v>
          </cell>
          <cell r="D9170">
            <v>1192.1199999999999</v>
          </cell>
          <cell r="E9170">
            <v>1350.1951119999999</v>
          </cell>
        </row>
        <row r="9171">
          <cell r="A9171" t="str">
            <v>M030651065</v>
          </cell>
          <cell r="B9171" t="str">
            <v>D45 RD AC FFF PN 25 DN 500 X 200 209</v>
          </cell>
          <cell r="C9171" t="str">
            <v>PC</v>
          </cell>
          <cell r="D9171">
            <v>1215.96</v>
          </cell>
          <cell r="E9171">
            <v>1377.1962960000001</v>
          </cell>
        </row>
        <row r="9172">
          <cell r="A9172" t="str">
            <v>M030651069</v>
          </cell>
          <cell r="B9172" t="str">
            <v>D45 RD AC FFF PN 25 DN 500 X 250 228</v>
          </cell>
          <cell r="C9172" t="str">
            <v>PC</v>
          </cell>
          <cell r="D9172">
            <v>1240.28</v>
          </cell>
          <cell r="E9172">
            <v>1404.7411280000001</v>
          </cell>
        </row>
        <row r="9173">
          <cell r="A9173" t="str">
            <v>M030651073</v>
          </cell>
          <cell r="B9173" t="str">
            <v>D45 RD AC FFF PN 25 DN 500 X 300 242</v>
          </cell>
          <cell r="C9173" t="str">
            <v>PC</v>
          </cell>
          <cell r="D9173">
            <v>1265.0899999999999</v>
          </cell>
          <cell r="E9173">
            <v>1432.8409340000001</v>
          </cell>
        </row>
        <row r="9174">
          <cell r="A9174" t="str">
            <v>M030651077</v>
          </cell>
          <cell r="B9174" t="str">
            <v>D45 RD AC FFF PN 25 DN 500 X 350 314</v>
          </cell>
          <cell r="C9174" t="str">
            <v>PC</v>
          </cell>
          <cell r="D9174">
            <v>1290.3900000000001</v>
          </cell>
          <cell r="E9174">
            <v>1461.4957140000001</v>
          </cell>
        </row>
        <row r="9175">
          <cell r="A9175" t="str">
            <v>M030651081</v>
          </cell>
          <cell r="B9175" t="str">
            <v>D45 RD AC FFF PN 25 DN 500 X 400 358</v>
          </cell>
          <cell r="C9175" t="str">
            <v>PC</v>
          </cell>
          <cell r="D9175">
            <v>1316.2</v>
          </cell>
          <cell r="E9175">
            <v>1490.7281200000002</v>
          </cell>
        </row>
        <row r="9176">
          <cell r="A9176" t="str">
            <v>M030651085</v>
          </cell>
          <cell r="B9176" t="str">
            <v>D45 RD AC FFF PN 25 DN 600 X 150 292</v>
          </cell>
          <cell r="C9176" t="str">
            <v>PC</v>
          </cell>
          <cell r="D9176">
            <v>1604.43</v>
          </cell>
          <cell r="E9176">
            <v>1817.1774180000002</v>
          </cell>
        </row>
        <row r="9177">
          <cell r="A9177" t="str">
            <v>M030651089</v>
          </cell>
          <cell r="B9177" t="str">
            <v>D45 RD AC FFF PN 25 DN 600 X 200 307</v>
          </cell>
          <cell r="C9177" t="str">
            <v>PC</v>
          </cell>
          <cell r="D9177">
            <v>1636.52</v>
          </cell>
          <cell r="E9177">
            <v>1853.5225520000001</v>
          </cell>
        </row>
        <row r="9178">
          <cell r="A9178" t="str">
            <v>M030651093</v>
          </cell>
          <cell r="B9178" t="str">
            <v>D45 RD AC FFF PN 25 DN 600 X 250 324</v>
          </cell>
          <cell r="C9178" t="str">
            <v>PC</v>
          </cell>
          <cell r="D9178">
            <v>1669.25</v>
          </cell>
          <cell r="E9178">
            <v>1890.5925500000001</v>
          </cell>
        </row>
        <row r="9179">
          <cell r="A9179" t="str">
            <v>M030651097</v>
          </cell>
          <cell r="B9179" t="str">
            <v>D45 RD AC FFF PN 25 DN 600 X 300 342</v>
          </cell>
          <cell r="C9179" t="str">
            <v>PC</v>
          </cell>
          <cell r="D9179">
            <v>1702.64</v>
          </cell>
          <cell r="E9179">
            <v>1928.4100640000001</v>
          </cell>
        </row>
        <row r="9180">
          <cell r="A9180" t="str">
            <v>M030651101</v>
          </cell>
          <cell r="B9180" t="str">
            <v>D45 RD AC FFF PN 25 DN 600 X 350 376</v>
          </cell>
          <cell r="C9180" t="str">
            <v>PC</v>
          </cell>
          <cell r="D9180">
            <v>1736.69</v>
          </cell>
          <cell r="E9180">
            <v>1966.9750940000001</v>
          </cell>
        </row>
        <row r="9181">
          <cell r="A9181" t="str">
            <v>M030651105</v>
          </cell>
          <cell r="B9181" t="str">
            <v>D45 RD AC FFF PN 25 DN 600 X 400 452</v>
          </cell>
          <cell r="C9181" t="str">
            <v>PC</v>
          </cell>
          <cell r="D9181">
            <v>1771.43</v>
          </cell>
          <cell r="E9181">
            <v>2006.3216180000002</v>
          </cell>
        </row>
        <row r="9182">
          <cell r="A9182" t="str">
            <v>M030651109</v>
          </cell>
          <cell r="B9182" t="str">
            <v>D45 RD AC FFF PN 25 DN 600 X 500 558</v>
          </cell>
          <cell r="C9182" t="str">
            <v>PC</v>
          </cell>
          <cell r="D9182">
            <v>1842.99</v>
          </cell>
          <cell r="E9182">
            <v>2087.3704740000003</v>
          </cell>
        </row>
        <row r="9183">
          <cell r="A9183" t="str">
            <v>M030652000</v>
          </cell>
          <cell r="B9183" t="str">
            <v>T JMF16 FoFo DN 1200 X 1200 2410,000 kg</v>
          </cell>
          <cell r="C9183" t="str">
            <v>PC</v>
          </cell>
          <cell r="D9183">
            <v>20128.63</v>
          </cell>
          <cell r="E9183">
            <v>22797.686338000003</v>
          </cell>
        </row>
        <row r="9184">
          <cell r="A9184" t="str">
            <v>M030652001</v>
          </cell>
          <cell r="B9184" t="str">
            <v>E AC FPL PN 25 DN 150 13,000 kg</v>
          </cell>
          <cell r="C9184" t="str">
            <v>PC</v>
          </cell>
          <cell r="D9184">
            <v>327.72</v>
          </cell>
          <cell r="E9184">
            <v>371.17567200000002</v>
          </cell>
        </row>
        <row r="9185">
          <cell r="A9185" t="str">
            <v>M030652005</v>
          </cell>
          <cell r="B9185" t="str">
            <v>E AC FPL PN 25 DN 200 18,000 kg</v>
          </cell>
          <cell r="C9185" t="str">
            <v>PC</v>
          </cell>
          <cell r="D9185">
            <v>344.11</v>
          </cell>
          <cell r="E9185">
            <v>389.73898600000001</v>
          </cell>
        </row>
        <row r="9186">
          <cell r="A9186" t="str">
            <v>M030652009</v>
          </cell>
          <cell r="B9186" t="str">
            <v>E AC FPL PN 25 DN 250 25,000 kg</v>
          </cell>
          <cell r="C9186" t="str">
            <v>PC</v>
          </cell>
          <cell r="D9186">
            <v>361.31</v>
          </cell>
          <cell r="E9186">
            <v>409.21970600000003</v>
          </cell>
        </row>
        <row r="9187">
          <cell r="A9187" t="str">
            <v>M030652013</v>
          </cell>
          <cell r="B9187" t="str">
            <v>E AC FPL PN 25 DN 300 34,000 kg</v>
          </cell>
          <cell r="C9187" t="str">
            <v>PC</v>
          </cell>
          <cell r="D9187">
            <v>379.38</v>
          </cell>
          <cell r="E9187">
            <v>429.685788</v>
          </cell>
        </row>
        <row r="9188">
          <cell r="A9188" t="str">
            <v>M030652017</v>
          </cell>
          <cell r="B9188" t="str">
            <v>E AC FPL PN 25 DN 350 46,000 kg</v>
          </cell>
          <cell r="C9188" t="str">
            <v>PC</v>
          </cell>
          <cell r="D9188">
            <v>398.35</v>
          </cell>
          <cell r="E9188">
            <v>451.17121000000003</v>
          </cell>
        </row>
        <row r="9189">
          <cell r="A9189" t="str">
            <v>M030652021</v>
          </cell>
          <cell r="B9189" t="str">
            <v>E AC FPL PN 25 DN 400 49,000 kg</v>
          </cell>
          <cell r="C9189" t="str">
            <v>PC</v>
          </cell>
          <cell r="D9189">
            <v>418.26</v>
          </cell>
          <cell r="E9189">
            <v>473.72127599999999</v>
          </cell>
        </row>
        <row r="9190">
          <cell r="A9190" t="str">
            <v>M030652025</v>
          </cell>
          <cell r="B9190" t="str">
            <v>E AC FPL PN 25 DN 500 89,000 kg</v>
          </cell>
          <cell r="C9190" t="str">
            <v>PC</v>
          </cell>
          <cell r="D9190">
            <v>439.18</v>
          </cell>
          <cell r="E9190">
            <v>497.41526800000003</v>
          </cell>
        </row>
        <row r="9191">
          <cell r="A9191" t="str">
            <v>M030652029</v>
          </cell>
          <cell r="B9191" t="str">
            <v>E AC FPL PN 25 DN 600 130,000 kg</v>
          </cell>
          <cell r="C9191" t="str">
            <v>PC</v>
          </cell>
          <cell r="D9191">
            <v>484.19</v>
          </cell>
          <cell r="E9191">
            <v>548.39359400000001</v>
          </cell>
        </row>
        <row r="9192">
          <cell r="A9192" t="str">
            <v>M030653000</v>
          </cell>
          <cell r="B9192" t="str">
            <v>TE C/ BOLSAS E FLANGE JMF FoFo PN 25</v>
          </cell>
        </row>
        <row r="9193">
          <cell r="A9193" t="str">
            <v>M030653001</v>
          </cell>
          <cell r="B9193" t="str">
            <v>E AC FF PN 25 DN 150 19,000 kg</v>
          </cell>
          <cell r="C9193" t="str">
            <v>PC</v>
          </cell>
          <cell r="D9193">
            <v>360.49</v>
          </cell>
          <cell r="E9193">
            <v>408.29097400000001</v>
          </cell>
        </row>
        <row r="9194">
          <cell r="A9194" t="str">
            <v>M030653005</v>
          </cell>
          <cell r="B9194" t="str">
            <v>E AC FF PN 25 DN 200 28,000 kg</v>
          </cell>
          <cell r="C9194" t="str">
            <v>PC</v>
          </cell>
          <cell r="D9194">
            <v>378.52</v>
          </cell>
          <cell r="E9194">
            <v>428.71175199999999</v>
          </cell>
        </row>
        <row r="9195">
          <cell r="A9195" t="str">
            <v>M030653009</v>
          </cell>
          <cell r="B9195" t="str">
            <v>E AC FF PN 25 DN 250 40,000 kg</v>
          </cell>
          <cell r="C9195" t="str">
            <v>PC</v>
          </cell>
          <cell r="D9195">
            <v>397.44</v>
          </cell>
          <cell r="E9195">
            <v>450.14054400000003</v>
          </cell>
        </row>
        <row r="9196">
          <cell r="A9196" t="str">
            <v>M030653013</v>
          </cell>
          <cell r="B9196" t="str">
            <v>E AC FF PN 25 DN 300 52,000 kg</v>
          </cell>
          <cell r="C9196" t="str">
            <v>PC</v>
          </cell>
          <cell r="D9196">
            <v>417.32</v>
          </cell>
          <cell r="E9196">
            <v>472.656632</v>
          </cell>
        </row>
        <row r="9197">
          <cell r="A9197" t="str">
            <v>M030653017</v>
          </cell>
          <cell r="B9197" t="str">
            <v>E AC FF PN 25 DN 350 74,000 kg</v>
          </cell>
          <cell r="C9197" t="str">
            <v>PC</v>
          </cell>
          <cell r="D9197">
            <v>438.18</v>
          </cell>
          <cell r="E9197">
            <v>496.28266800000006</v>
          </cell>
        </row>
        <row r="9198">
          <cell r="A9198" t="str">
            <v>M030653021</v>
          </cell>
          <cell r="B9198" t="str">
            <v>E AC FF PN 25 DN 400 96,000 kg</v>
          </cell>
          <cell r="C9198" t="str">
            <v>PC</v>
          </cell>
          <cell r="D9198">
            <v>460.09</v>
          </cell>
          <cell r="E9198">
            <v>521.09793400000001</v>
          </cell>
        </row>
        <row r="9199">
          <cell r="A9199" t="str">
            <v>M030653025</v>
          </cell>
          <cell r="B9199" t="str">
            <v>E AC FF PN 25 DN 500 142,000 kg</v>
          </cell>
          <cell r="C9199" t="str">
            <v>PC</v>
          </cell>
          <cell r="D9199">
            <v>507.25</v>
          </cell>
          <cell r="E9199">
            <v>574.51134999999999</v>
          </cell>
        </row>
        <row r="9200">
          <cell r="A9200" t="str">
            <v>M030653029</v>
          </cell>
          <cell r="B9200" t="str">
            <v>E AC FF PN 25 DN 600 208,000 kg</v>
          </cell>
          <cell r="C9200" t="str">
            <v>PC</v>
          </cell>
          <cell r="D9200">
            <v>559.24</v>
          </cell>
          <cell r="E9200">
            <v>633.39522399999998</v>
          </cell>
        </row>
        <row r="9201">
          <cell r="A9201" t="str">
            <v>M030654000</v>
          </cell>
          <cell r="B9201" t="str">
            <v>T JMF25 FoFo DN 300 X 100 91,300 kg</v>
          </cell>
          <cell r="C9201" t="str">
            <v>PC</v>
          </cell>
          <cell r="D9201">
            <v>1909.15</v>
          </cell>
          <cell r="E9201">
            <v>2162.3032900000003</v>
          </cell>
        </row>
        <row r="9202">
          <cell r="A9202" t="str">
            <v>M030654001</v>
          </cell>
          <cell r="B9202" t="str">
            <v>FS AC PN 25 DN 50 2,4</v>
          </cell>
          <cell r="C9202" t="str">
            <v>PC</v>
          </cell>
          <cell r="D9202">
            <v>432.71</v>
          </cell>
          <cell r="E9202">
            <v>490.08734600000003</v>
          </cell>
        </row>
        <row r="9203">
          <cell r="A9203" t="str">
            <v>M030654005</v>
          </cell>
          <cell r="B9203" t="str">
            <v>FS AC PN 25 DN 75 2,9</v>
          </cell>
          <cell r="C9203" t="str">
            <v>PC</v>
          </cell>
          <cell r="D9203">
            <v>455.48</v>
          </cell>
          <cell r="E9203">
            <v>515.87664800000005</v>
          </cell>
        </row>
        <row r="9204">
          <cell r="A9204" t="str">
            <v>M030654009</v>
          </cell>
          <cell r="B9204" t="str">
            <v>FS AC PN 25 DN 100 4,1</v>
          </cell>
          <cell r="C9204" t="str">
            <v>PC</v>
          </cell>
          <cell r="D9204">
            <v>479.46</v>
          </cell>
          <cell r="E9204">
            <v>543.03639599999997</v>
          </cell>
        </row>
        <row r="9205">
          <cell r="A9205" t="str">
            <v>M030654013</v>
          </cell>
          <cell r="B9205" t="str">
            <v>FS AC PN 25 DN 150 6,3</v>
          </cell>
          <cell r="C9205" t="str">
            <v>PC</v>
          </cell>
          <cell r="D9205">
            <v>504.69</v>
          </cell>
          <cell r="E9205">
            <v>571.61189400000001</v>
          </cell>
        </row>
        <row r="9206">
          <cell r="A9206" t="str">
            <v>M030654017</v>
          </cell>
          <cell r="B9206" t="str">
            <v>FS AC PN 25 DN 200 9,2</v>
          </cell>
          <cell r="C9206" t="str">
            <v>PC</v>
          </cell>
          <cell r="D9206">
            <v>529.92999999999995</v>
          </cell>
          <cell r="E9206">
            <v>600.19871799999999</v>
          </cell>
        </row>
        <row r="9207">
          <cell r="A9207" t="str">
            <v>M030654021</v>
          </cell>
          <cell r="B9207" t="str">
            <v>FS AC PN 25 DN 250 13,3</v>
          </cell>
          <cell r="C9207" t="str">
            <v>PC</v>
          </cell>
          <cell r="D9207">
            <v>556.41999999999996</v>
          </cell>
          <cell r="E9207">
            <v>630.20129199999997</v>
          </cell>
        </row>
        <row r="9208">
          <cell r="A9208" t="str">
            <v>M030654025</v>
          </cell>
          <cell r="B9208" t="str">
            <v>FS AC PN 25 DN 300 18,5</v>
          </cell>
          <cell r="C9208" t="str">
            <v>PC</v>
          </cell>
          <cell r="D9208">
            <v>584.24</v>
          </cell>
          <cell r="E9208">
            <v>661.71022400000004</v>
          </cell>
        </row>
        <row r="9209">
          <cell r="A9209" t="str">
            <v>M030654029</v>
          </cell>
          <cell r="B9209" t="str">
            <v>FS AC PN 25 DN 350 28,6</v>
          </cell>
          <cell r="C9209" t="str">
            <v>PC</v>
          </cell>
          <cell r="D9209">
            <v>613.45000000000005</v>
          </cell>
          <cell r="E9209">
            <v>694.79347000000007</v>
          </cell>
        </row>
        <row r="9210">
          <cell r="A9210" t="str">
            <v>M030654033</v>
          </cell>
          <cell r="B9210" t="str">
            <v>FS AC PN 25 DN 400 36,4</v>
          </cell>
          <cell r="C9210" t="str">
            <v>PC</v>
          </cell>
          <cell r="D9210">
            <v>644.13</v>
          </cell>
          <cell r="E9210">
            <v>729.54163800000003</v>
          </cell>
        </row>
        <row r="9211">
          <cell r="A9211" t="str">
            <v>M030654037</v>
          </cell>
          <cell r="B9211" t="str">
            <v>FS AC PN 25 DN 500 53,1</v>
          </cell>
          <cell r="C9211" t="str">
            <v>PC</v>
          </cell>
          <cell r="D9211">
            <v>710.15</v>
          </cell>
          <cell r="E9211">
            <v>804.31588999999997</v>
          </cell>
        </row>
        <row r="9212">
          <cell r="A9212" t="str">
            <v>M030654041</v>
          </cell>
          <cell r="B9212" t="str">
            <v>FS AC PN 25 DN 600 77,2</v>
          </cell>
          <cell r="C9212" t="str">
            <v>PC</v>
          </cell>
          <cell r="D9212">
            <v>782.94</v>
          </cell>
          <cell r="E9212">
            <v>886.75784400000009</v>
          </cell>
        </row>
        <row r="9213">
          <cell r="A9213" t="str">
            <v>M030655000</v>
          </cell>
          <cell r="B9213" t="str">
            <v>T JMF25 FoFo DN 300 X 200 111,300 kg</v>
          </cell>
          <cell r="C9213" t="str">
            <v>PC</v>
          </cell>
          <cell r="D9213">
            <v>2119.15</v>
          </cell>
          <cell r="E9213">
            <v>2400.1492900000003</v>
          </cell>
        </row>
        <row r="9214">
          <cell r="A9214" t="str">
            <v>M030655001</v>
          </cell>
          <cell r="B9214" t="str">
            <v>FC AC PN 25 DN 50 2,9</v>
          </cell>
          <cell r="C9214" t="str">
            <v>PC</v>
          </cell>
          <cell r="D9214">
            <v>454.34</v>
          </cell>
          <cell r="E9214">
            <v>514.58548399999995</v>
          </cell>
        </row>
        <row r="9215">
          <cell r="A9215" t="str">
            <v>M030655005</v>
          </cell>
          <cell r="B9215" t="str">
            <v>FC AC PN 25 DN 75 3,9</v>
          </cell>
          <cell r="C9215" t="str">
            <v>PC</v>
          </cell>
          <cell r="D9215">
            <v>463.43</v>
          </cell>
          <cell r="E9215">
            <v>524.88081799999998</v>
          </cell>
        </row>
        <row r="9216">
          <cell r="A9216" t="str">
            <v>M030655009</v>
          </cell>
          <cell r="B9216" t="str">
            <v>FC AC PN 25 DN 100 5,7</v>
          </cell>
          <cell r="C9216" t="str">
            <v>PC</v>
          </cell>
          <cell r="D9216">
            <v>482.15</v>
          </cell>
          <cell r="E9216">
            <v>546.08308999999997</v>
          </cell>
        </row>
        <row r="9217">
          <cell r="A9217" t="str">
            <v>M030655013</v>
          </cell>
          <cell r="B9217" t="str">
            <v>FC AC PN 25 DN 150 9,9</v>
          </cell>
          <cell r="C9217" t="str">
            <v>PC</v>
          </cell>
          <cell r="D9217">
            <v>491.8</v>
          </cell>
          <cell r="E9217">
            <v>557.01268000000005</v>
          </cell>
        </row>
        <row r="9218">
          <cell r="A9218" t="str">
            <v>M030655017</v>
          </cell>
          <cell r="B9218" t="str">
            <v>FC AC PN 25 DN 200 15,9</v>
          </cell>
          <cell r="C9218" t="str">
            <v>PC</v>
          </cell>
          <cell r="D9218">
            <v>501.63</v>
          </cell>
          <cell r="E9218">
            <v>568.14613800000006</v>
          </cell>
        </row>
        <row r="9219">
          <cell r="A9219" t="str">
            <v>M030655021</v>
          </cell>
          <cell r="B9219" t="str">
            <v>FC AC PN 25 DN 250 24,8</v>
          </cell>
          <cell r="C9219" t="str">
            <v>PC</v>
          </cell>
          <cell r="D9219">
            <v>511.67</v>
          </cell>
          <cell r="E9219">
            <v>579.51744200000007</v>
          </cell>
        </row>
        <row r="9220">
          <cell r="A9220" t="str">
            <v>M030655025</v>
          </cell>
          <cell r="B9220" t="str">
            <v>FC AC PN 25 DN 300 36,7</v>
          </cell>
          <cell r="C9220" t="str">
            <v>PC</v>
          </cell>
          <cell r="D9220">
            <v>521.9</v>
          </cell>
          <cell r="E9220">
            <v>591.10393999999997</v>
          </cell>
        </row>
        <row r="9221">
          <cell r="A9221" t="str">
            <v>M030655029</v>
          </cell>
          <cell r="B9221" t="str">
            <v>FC AC PN 25 DN 350 52,6</v>
          </cell>
          <cell r="C9221" t="str">
            <v>PC</v>
          </cell>
          <cell r="D9221">
            <v>532.34</v>
          </cell>
          <cell r="E9221">
            <v>602.92828400000008</v>
          </cell>
        </row>
        <row r="9222">
          <cell r="A9222" t="str">
            <v>M030655033</v>
          </cell>
          <cell r="B9222" t="str">
            <v>FC AC PN 25 DN 400 69,8</v>
          </cell>
          <cell r="C9222" t="str">
            <v>PC</v>
          </cell>
          <cell r="D9222">
            <v>542.98</v>
          </cell>
          <cell r="E9222">
            <v>614.97914800000001</v>
          </cell>
        </row>
        <row r="9223">
          <cell r="A9223" t="str">
            <v>M030655037</v>
          </cell>
          <cell r="B9223" t="str">
            <v>FC AC PN 25 DN 500 112,3</v>
          </cell>
          <cell r="C9223" t="str">
            <v>PC</v>
          </cell>
          <cell r="D9223">
            <v>564.91999999999996</v>
          </cell>
          <cell r="E9223">
            <v>639.82839200000001</v>
          </cell>
        </row>
        <row r="9224">
          <cell r="A9224" t="str">
            <v>M030655041</v>
          </cell>
          <cell r="B9224" t="str">
            <v>FC AC PN 25 DN 600 174,9</v>
          </cell>
          <cell r="C9224" t="str">
            <v>PC</v>
          </cell>
          <cell r="D9224">
            <v>587.74</v>
          </cell>
          <cell r="E9224">
            <v>665.67432400000007</v>
          </cell>
        </row>
        <row r="9225">
          <cell r="A9225" t="str">
            <v>M030656000</v>
          </cell>
          <cell r="B9225" t="str">
            <v>T JMF25 FoFo DN 300 X 300 137,300 kg</v>
          </cell>
          <cell r="C9225" t="str">
            <v>PC</v>
          </cell>
          <cell r="D9225">
            <v>2352.2600000000002</v>
          </cell>
          <cell r="E9225">
            <v>2664.1696760000004</v>
          </cell>
        </row>
        <row r="9226">
          <cell r="A9226" t="str">
            <v>M030656001</v>
          </cell>
          <cell r="B9226" t="str">
            <v>PPAF AC PN 25 DN 50 (d = 5/8") 0,263 kg</v>
          </cell>
          <cell r="C9226" t="str">
            <v>PC</v>
          </cell>
          <cell r="D9226">
            <v>1.93</v>
          </cell>
          <cell r="E9226">
            <v>2.185918</v>
          </cell>
        </row>
        <row r="9227">
          <cell r="A9227" t="str">
            <v>M030656005</v>
          </cell>
          <cell r="B9227" t="str">
            <v>PPAF AC PN 25 DN 75 (d = 5/8") 0,263 kg</v>
          </cell>
          <cell r="C9227" t="str">
            <v>PC</v>
          </cell>
          <cell r="D9227">
            <v>2.42</v>
          </cell>
          <cell r="E9227">
            <v>2.7408920000000001</v>
          </cell>
        </row>
        <row r="9228">
          <cell r="A9228" t="str">
            <v>M030656009</v>
          </cell>
          <cell r="B9228" t="str">
            <v>PPAF AC PN 25 DN 100 (d = 3/4") 0,400 kg</v>
          </cell>
          <cell r="C9228" t="str">
            <v>PC</v>
          </cell>
          <cell r="D9228">
            <v>3.02</v>
          </cell>
          <cell r="E9228">
            <v>3.420452</v>
          </cell>
        </row>
        <row r="9229">
          <cell r="A9229" t="str">
            <v>M030656013</v>
          </cell>
          <cell r="B9229" t="str">
            <v>PPAF AC PN 25 DN 150 (d = 7/8") 0,649 kg</v>
          </cell>
          <cell r="C9229" t="str">
            <v>PC</v>
          </cell>
          <cell r="D9229">
            <v>3.46</v>
          </cell>
          <cell r="E9229">
            <v>3.9187959999999999</v>
          </cell>
        </row>
        <row r="9230">
          <cell r="A9230" t="str">
            <v>M030656017</v>
          </cell>
          <cell r="B9230" t="str">
            <v>PPAF AC PN 25 DN 200 (d = 7/8") 0,648 kg</v>
          </cell>
          <cell r="C9230" t="str">
            <v>PC</v>
          </cell>
          <cell r="D9230">
            <v>4.32</v>
          </cell>
          <cell r="E9230">
            <v>4.8928320000000003</v>
          </cell>
        </row>
        <row r="9231">
          <cell r="A9231" t="str">
            <v>M030656021</v>
          </cell>
          <cell r="B9231" t="str">
            <v>PPAF AC PN 25 DN 250 (d = 1") 0,928 kg</v>
          </cell>
          <cell r="C9231" t="str">
            <v>PC</v>
          </cell>
          <cell r="D9231">
            <v>5.4</v>
          </cell>
          <cell r="E9231">
            <v>6.1160400000000008</v>
          </cell>
        </row>
        <row r="9232">
          <cell r="A9232" t="str">
            <v>M030656025</v>
          </cell>
          <cell r="B9232" t="str">
            <v>PPAF AC PN 25 DN 300 (d = 1") 0,951 kg</v>
          </cell>
          <cell r="C9232" t="str">
            <v>PC</v>
          </cell>
          <cell r="D9232">
            <v>6.75</v>
          </cell>
          <cell r="E9232">
            <v>7.6450500000000003</v>
          </cell>
        </row>
        <row r="9233">
          <cell r="A9233" t="str">
            <v>M030656029</v>
          </cell>
          <cell r="B9233" t="str">
            <v>PPAF AC PN 25 DN 350 (d = 1 1/8") 1,188 kg</v>
          </cell>
          <cell r="C9233" t="str">
            <v>PC</v>
          </cell>
          <cell r="D9233">
            <v>7.88</v>
          </cell>
          <cell r="E9233">
            <v>8.924888000000001</v>
          </cell>
        </row>
        <row r="9234">
          <cell r="A9234" t="str">
            <v>M030656033</v>
          </cell>
          <cell r="B9234" t="str">
            <v>PPAF AC PN 25 DN 400 (d=1 1/4") 1,682 kg</v>
          </cell>
          <cell r="C9234" t="str">
            <v>PC</v>
          </cell>
          <cell r="D9234">
            <v>9.85</v>
          </cell>
          <cell r="E9234">
            <v>11.15611</v>
          </cell>
        </row>
        <row r="9235">
          <cell r="A9235" t="str">
            <v>M030656037</v>
          </cell>
          <cell r="B9235" t="str">
            <v>PPAF AC PN 25 DN 500 (d=1 1/4") 1,772 kg</v>
          </cell>
          <cell r="C9235" t="str">
            <v>PC</v>
          </cell>
          <cell r="D9235">
            <v>13</v>
          </cell>
          <cell r="E9235">
            <v>14.723800000000001</v>
          </cell>
        </row>
        <row r="9236">
          <cell r="A9236" t="str">
            <v>M030656041</v>
          </cell>
          <cell r="B9236" t="str">
            <v>PPAF AC PN 25 DN 600 (d=1 3/8") 2,268 kg</v>
          </cell>
          <cell r="C9236" t="str">
            <v>PC</v>
          </cell>
          <cell r="D9236">
            <v>15.73</v>
          </cell>
          <cell r="E9236">
            <v>17.815798000000001</v>
          </cell>
        </row>
        <row r="9237">
          <cell r="A9237" t="str">
            <v>M030657000</v>
          </cell>
          <cell r="B9237" t="str">
            <v>T JMF25 FoFo DN 350 X 100 112,400 kg</v>
          </cell>
          <cell r="C9237" t="str">
            <v>PC</v>
          </cell>
          <cell r="D9237">
            <v>2119.15</v>
          </cell>
          <cell r="E9237">
            <v>2400.1492900000003</v>
          </cell>
        </row>
        <row r="9238">
          <cell r="A9238" t="str">
            <v>M030657001</v>
          </cell>
          <cell r="B9238" t="str">
            <v>JAGF AC PN 25 DN 50 0,020 kg</v>
          </cell>
          <cell r="C9238" t="str">
            <v>PC</v>
          </cell>
          <cell r="D9238">
            <v>14.2</v>
          </cell>
          <cell r="E9238">
            <v>16.082920000000001</v>
          </cell>
        </row>
        <row r="9239">
          <cell r="A9239" t="str">
            <v>M030657005</v>
          </cell>
          <cell r="B9239" t="str">
            <v>JAGF AC PN 25 DN 75 0,030 kg</v>
          </cell>
          <cell r="C9239" t="str">
            <v>PC</v>
          </cell>
          <cell r="D9239">
            <v>14.95</v>
          </cell>
          <cell r="E9239">
            <v>16.932369999999999</v>
          </cell>
        </row>
        <row r="9240">
          <cell r="A9240" t="str">
            <v>M030657009</v>
          </cell>
          <cell r="B9240" t="str">
            <v>JAGF AC PN 25 DN 100 0,050 kg</v>
          </cell>
          <cell r="C9240" t="str">
            <v>PC</v>
          </cell>
          <cell r="D9240">
            <v>15.74</v>
          </cell>
          <cell r="E9240">
            <v>17.827124000000001</v>
          </cell>
        </row>
        <row r="9241">
          <cell r="A9241" t="str">
            <v>M030657013</v>
          </cell>
          <cell r="B9241" t="str">
            <v>JAGF AC PN 25 DN 150 0,070 kg</v>
          </cell>
          <cell r="C9241" t="str">
            <v>PC</v>
          </cell>
          <cell r="D9241">
            <v>16.57</v>
          </cell>
          <cell r="E9241">
            <v>18.767182000000002</v>
          </cell>
        </row>
        <row r="9242">
          <cell r="A9242" t="str">
            <v>M030657017</v>
          </cell>
          <cell r="B9242" t="str">
            <v>JAGF AC PN 25 DN 200 0,100 kg</v>
          </cell>
          <cell r="C9242" t="str">
            <v>PC</v>
          </cell>
          <cell r="D9242">
            <v>17.440000000000001</v>
          </cell>
          <cell r="E9242">
            <v>19.752544000000004</v>
          </cell>
        </row>
        <row r="9243">
          <cell r="A9243" t="str">
            <v>M030657021</v>
          </cell>
          <cell r="B9243" t="str">
            <v>JAGF AC PN 25 DN 250 0,130 kg</v>
          </cell>
          <cell r="C9243" t="str">
            <v>PC</v>
          </cell>
          <cell r="D9243">
            <v>18.350000000000001</v>
          </cell>
          <cell r="E9243">
            <v>20.783210000000004</v>
          </cell>
        </row>
        <row r="9244">
          <cell r="A9244" t="str">
            <v>M030657025</v>
          </cell>
          <cell r="B9244" t="str">
            <v>JAGF AC PN 25 DN 300 0,170 kg</v>
          </cell>
          <cell r="C9244" t="str">
            <v>PC</v>
          </cell>
          <cell r="D9244">
            <v>19.27</v>
          </cell>
          <cell r="E9244">
            <v>21.825202000000001</v>
          </cell>
        </row>
        <row r="9245">
          <cell r="A9245" t="str">
            <v>M030657029</v>
          </cell>
          <cell r="B9245" t="str">
            <v>JAGF AC PN 25 DN 350 0,260 kg</v>
          </cell>
          <cell r="C9245" t="str">
            <v>PC</v>
          </cell>
          <cell r="D9245">
            <v>20.239999999999998</v>
          </cell>
          <cell r="E9245">
            <v>22.923824</v>
          </cell>
        </row>
        <row r="9246">
          <cell r="A9246" t="str">
            <v>M030657033</v>
          </cell>
          <cell r="B9246" t="str">
            <v>JAGF AC PN 25 DN 400 0,310 kg</v>
          </cell>
          <cell r="C9246" t="str">
            <v>PC</v>
          </cell>
          <cell r="D9246">
            <v>21.25</v>
          </cell>
          <cell r="E9246">
            <v>24.06775</v>
          </cell>
        </row>
        <row r="9247">
          <cell r="A9247" t="str">
            <v>M030657037</v>
          </cell>
          <cell r="B9247" t="str">
            <v>JAGF AC PN 25 DN 500 0,420 kg</v>
          </cell>
          <cell r="C9247" t="str">
            <v>PC</v>
          </cell>
          <cell r="D9247">
            <v>23.43</v>
          </cell>
          <cell r="E9247">
            <v>26.536818</v>
          </cell>
        </row>
        <row r="9248">
          <cell r="A9248" t="str">
            <v>M030657041</v>
          </cell>
          <cell r="B9248" t="str">
            <v>JAGF AC PN 25 DN 600 0,520 kg</v>
          </cell>
          <cell r="C9248" t="str">
            <v>PC</v>
          </cell>
          <cell r="D9248">
            <v>25.83</v>
          </cell>
          <cell r="E9248">
            <v>29.255057999999998</v>
          </cell>
        </row>
        <row r="9249">
          <cell r="A9249" t="str">
            <v>M030700000</v>
          </cell>
          <cell r="B9249" t="str">
            <v>T JMF25 FoFo DN 350 X 200 133,400 kg</v>
          </cell>
          <cell r="C9249" t="str">
            <v>PC</v>
          </cell>
          <cell r="D9249">
            <v>2352.2600000000002</v>
          </cell>
          <cell r="E9249">
            <v>2664.1696760000004</v>
          </cell>
        </row>
        <row r="9250">
          <cell r="A9250" t="str">
            <v>M030701000</v>
          </cell>
          <cell r="B9250" t="str">
            <v>T JMF25 FoFo DN 350 X 350 175,400 kg</v>
          </cell>
          <cell r="C9250" t="str">
            <v>PC</v>
          </cell>
          <cell r="D9250">
            <v>2611.02</v>
          </cell>
          <cell r="E9250">
            <v>2957.2412520000003</v>
          </cell>
        </row>
        <row r="9251">
          <cell r="A9251" t="str">
            <v>M030701001</v>
          </cell>
          <cell r="B9251" t="str">
            <v>JM AC DN 150 23,000 kg</v>
          </cell>
          <cell r="C9251" t="str">
            <v>PC</v>
          </cell>
          <cell r="D9251">
            <v>4176.41</v>
          </cell>
          <cell r="E9251">
            <v>4730.2019659999996</v>
          </cell>
        </row>
        <row r="9252">
          <cell r="A9252" t="str">
            <v>M030701005</v>
          </cell>
          <cell r="B9252" t="str">
            <v>JM AC DN 200 28,000 kg</v>
          </cell>
          <cell r="C9252" t="str">
            <v>PC</v>
          </cell>
          <cell r="D9252">
            <v>4640.45</v>
          </cell>
          <cell r="E9252">
            <v>5255.7736699999996</v>
          </cell>
        </row>
        <row r="9253">
          <cell r="A9253" t="str">
            <v>M030701009</v>
          </cell>
          <cell r="B9253" t="str">
            <v>JM AC DN 250 34,000 kg</v>
          </cell>
          <cell r="C9253" t="str">
            <v>PC</v>
          </cell>
          <cell r="D9253">
            <v>2404.4299999999998</v>
          </cell>
          <cell r="E9253">
            <v>2723.2574180000001</v>
          </cell>
        </row>
        <row r="9254">
          <cell r="A9254" t="str">
            <v>M030701013</v>
          </cell>
          <cell r="B9254" t="str">
            <v>JM AC DN 300 55,000 kg</v>
          </cell>
          <cell r="C9254" t="str">
            <v>PC</v>
          </cell>
          <cell r="D9254">
            <v>6445.73</v>
          </cell>
          <cell r="E9254">
            <v>7300.433798</v>
          </cell>
        </row>
        <row r="9255">
          <cell r="A9255" t="str">
            <v>M030701017</v>
          </cell>
          <cell r="B9255" t="str">
            <v>JM AC DN 350 59,000 kg</v>
          </cell>
          <cell r="C9255" t="str">
            <v>PC</v>
          </cell>
          <cell r="D9255">
            <v>7090.3</v>
          </cell>
          <cell r="E9255">
            <v>8030.4737800000003</v>
          </cell>
        </row>
        <row r="9256">
          <cell r="A9256" t="str">
            <v>M030701021</v>
          </cell>
          <cell r="B9256" t="str">
            <v>JM AC DN 400 67,000 kg</v>
          </cell>
          <cell r="C9256" t="str">
            <v>PC</v>
          </cell>
          <cell r="D9256">
            <v>7552.4</v>
          </cell>
          <cell r="E9256">
            <v>8553.8482399999994</v>
          </cell>
        </row>
        <row r="9257">
          <cell r="A9257" t="str">
            <v>M030701025</v>
          </cell>
          <cell r="B9257" t="str">
            <v>JM AC DN 450 74,000 kg</v>
          </cell>
          <cell r="C9257" t="str">
            <v>PC</v>
          </cell>
          <cell r="D9257">
            <v>8307.64</v>
          </cell>
          <cell r="E9257">
            <v>9409.233064</v>
          </cell>
        </row>
        <row r="9258">
          <cell r="A9258" t="str">
            <v>M030701029</v>
          </cell>
          <cell r="B9258" t="str">
            <v>JM AC DN 500 82,000 kg</v>
          </cell>
          <cell r="C9258" t="str">
            <v>PC</v>
          </cell>
          <cell r="D9258">
            <v>9171.34</v>
          </cell>
          <cell r="E9258">
            <v>10387.459684000001</v>
          </cell>
        </row>
        <row r="9259">
          <cell r="A9259" t="str">
            <v>M030701033</v>
          </cell>
          <cell r="B9259" t="str">
            <v>JM AC DN 550 91,000 kg</v>
          </cell>
          <cell r="C9259" t="str">
            <v>PC</v>
          </cell>
          <cell r="D9259">
            <v>10088.469999999999</v>
          </cell>
          <cell r="E9259">
            <v>11426.201122</v>
          </cell>
        </row>
        <row r="9260">
          <cell r="A9260" t="str">
            <v>M030701037</v>
          </cell>
          <cell r="B9260" t="str">
            <v>JM AC DN 600 98,000 kg</v>
          </cell>
          <cell r="C9260" t="str">
            <v>PC</v>
          </cell>
          <cell r="D9260">
            <v>11097.32</v>
          </cell>
          <cell r="E9260">
            <v>12568.824632</v>
          </cell>
        </row>
        <row r="9261">
          <cell r="A9261" t="str">
            <v>M030702000</v>
          </cell>
          <cell r="B9261" t="str">
            <v>JUNTA TIPO DRESSER AC</v>
          </cell>
        </row>
        <row r="9262">
          <cell r="A9262" t="str">
            <v>M030702001</v>
          </cell>
          <cell r="B9262" t="str">
            <v>JD AC DN 25</v>
          </cell>
          <cell r="C9262" t="str">
            <v>PC</v>
          </cell>
          <cell r="D9262">
            <v>2456.63</v>
          </cell>
          <cell r="E9262">
            <v>2782.3791380000002</v>
          </cell>
        </row>
        <row r="9263">
          <cell r="A9263" t="str">
            <v>M030702005</v>
          </cell>
          <cell r="B9263" t="str">
            <v>JD AC DN 32</v>
          </cell>
          <cell r="C9263" t="str">
            <v>PC</v>
          </cell>
          <cell r="D9263">
            <v>2506.7600000000002</v>
          </cell>
          <cell r="E9263">
            <v>2839.1563760000004</v>
          </cell>
        </row>
        <row r="9264">
          <cell r="A9264" t="str">
            <v>M030702009</v>
          </cell>
          <cell r="B9264" t="str">
            <v>JD AC DN 40</v>
          </cell>
          <cell r="C9264" t="str">
            <v>PC</v>
          </cell>
          <cell r="D9264">
            <v>2557.92</v>
          </cell>
          <cell r="E9264">
            <v>2897.1001920000003</v>
          </cell>
        </row>
        <row r="9265">
          <cell r="A9265" t="str">
            <v>M030702013</v>
          </cell>
          <cell r="B9265" t="str">
            <v>JD AC DN 50</v>
          </cell>
          <cell r="C9265" t="str">
            <v>PC</v>
          </cell>
          <cell r="D9265">
            <v>2610.12</v>
          </cell>
          <cell r="E9265">
            <v>2956.221912</v>
          </cell>
        </row>
        <row r="9266">
          <cell r="A9266" t="str">
            <v>M030702017</v>
          </cell>
          <cell r="B9266" t="str">
            <v>JD AC DN 60</v>
          </cell>
          <cell r="C9266" t="str">
            <v>PC</v>
          </cell>
          <cell r="D9266">
            <v>2663.39</v>
          </cell>
          <cell r="E9266">
            <v>3016.5555140000001</v>
          </cell>
        </row>
        <row r="9267">
          <cell r="A9267" t="str">
            <v>M030702021</v>
          </cell>
          <cell r="B9267" t="str">
            <v>JD AC DN 75</v>
          </cell>
          <cell r="C9267" t="str">
            <v>PC</v>
          </cell>
          <cell r="D9267">
            <v>2717.75</v>
          </cell>
          <cell r="E9267">
            <v>3078.12365</v>
          </cell>
        </row>
        <row r="9268">
          <cell r="A9268" t="str">
            <v>M030702025</v>
          </cell>
          <cell r="B9268" t="str">
            <v>JD AC DN 100</v>
          </cell>
          <cell r="C9268" t="str">
            <v>PC</v>
          </cell>
          <cell r="D9268">
            <v>2773.21</v>
          </cell>
          <cell r="E9268">
            <v>3140.9376460000003</v>
          </cell>
        </row>
        <row r="9269">
          <cell r="A9269" t="str">
            <v>M030702029</v>
          </cell>
          <cell r="B9269" t="str">
            <v>JD AC DN 125</v>
          </cell>
          <cell r="C9269" t="str">
            <v>PC</v>
          </cell>
          <cell r="D9269">
            <v>2828.67</v>
          </cell>
          <cell r="E9269">
            <v>3203.7516420000002</v>
          </cell>
        </row>
        <row r="9270">
          <cell r="A9270" t="str">
            <v>M030702033</v>
          </cell>
          <cell r="B9270" t="str">
            <v>JD AC DN 150 18,000 kg</v>
          </cell>
          <cell r="C9270" t="str">
            <v>PC</v>
          </cell>
          <cell r="D9270">
            <v>2918.83</v>
          </cell>
          <cell r="E9270">
            <v>3305.8668579999999</v>
          </cell>
        </row>
        <row r="9271">
          <cell r="A9271" t="str">
            <v>M030702037</v>
          </cell>
          <cell r="B9271" t="str">
            <v>JD AC DN 200 22,000 kg</v>
          </cell>
          <cell r="C9271" t="str">
            <v>PC</v>
          </cell>
          <cell r="D9271">
            <v>3570.98</v>
          </cell>
          <cell r="E9271">
            <v>4044.4919480000003</v>
          </cell>
        </row>
        <row r="9272">
          <cell r="A9272" t="str">
            <v>M030702041</v>
          </cell>
          <cell r="B9272" t="str">
            <v>JD AC DN 250 27,000 kg</v>
          </cell>
          <cell r="C9272" t="str">
            <v>PC</v>
          </cell>
          <cell r="D9272">
            <v>4121.82</v>
          </cell>
          <cell r="E9272">
            <v>4668.3733320000001</v>
          </cell>
        </row>
        <row r="9273">
          <cell r="A9273" t="str">
            <v>M030702045</v>
          </cell>
          <cell r="B9273" t="str">
            <v>JD AC DN 300 40,000 kg</v>
          </cell>
          <cell r="C9273" t="str">
            <v>PC</v>
          </cell>
          <cell r="D9273">
            <v>4387.74</v>
          </cell>
          <cell r="E9273">
            <v>4969.5543239999997</v>
          </cell>
        </row>
        <row r="9274">
          <cell r="A9274" t="str">
            <v>M030702049</v>
          </cell>
          <cell r="B9274" t="str">
            <v>JD AC DN 350 43,000 kg</v>
          </cell>
          <cell r="C9274" t="str">
            <v>PC</v>
          </cell>
          <cell r="D9274">
            <v>4475.49</v>
          </cell>
          <cell r="E9274">
            <v>5068.9399739999999</v>
          </cell>
        </row>
        <row r="9275">
          <cell r="A9275" t="str">
            <v>M030702053</v>
          </cell>
          <cell r="B9275" t="str">
            <v>JD AC DN 400 49,000 kg</v>
          </cell>
          <cell r="C9275" t="str">
            <v>PC</v>
          </cell>
          <cell r="D9275">
            <v>4527.04</v>
          </cell>
          <cell r="E9275">
            <v>5127.3255040000004</v>
          </cell>
        </row>
        <row r="9276">
          <cell r="A9276" t="str">
            <v>M030702057</v>
          </cell>
          <cell r="B9276" t="str">
            <v>JD AC DN 450 54,000 kg</v>
          </cell>
          <cell r="C9276" t="str">
            <v>PC</v>
          </cell>
          <cell r="D9276">
            <v>4979.74</v>
          </cell>
          <cell r="E9276">
            <v>5640.0535239999999</v>
          </cell>
        </row>
        <row r="9277">
          <cell r="A9277" t="str">
            <v>M030702061</v>
          </cell>
          <cell r="B9277" t="str">
            <v>JD AC DN 500 60,000 kg</v>
          </cell>
          <cell r="C9277" t="str">
            <v>PC</v>
          </cell>
          <cell r="D9277">
            <v>6185.9</v>
          </cell>
          <cell r="E9277">
            <v>7006.1503400000001</v>
          </cell>
        </row>
        <row r="9278">
          <cell r="A9278" t="str">
            <v>M030702065</v>
          </cell>
          <cell r="B9278" t="str">
            <v>JD AC DN 550 66,000 kg</v>
          </cell>
          <cell r="C9278" t="str">
            <v>PC</v>
          </cell>
          <cell r="D9278">
            <v>6804.49</v>
          </cell>
          <cell r="E9278">
            <v>7706.7653740000005</v>
          </cell>
        </row>
        <row r="9279">
          <cell r="A9279" t="str">
            <v>M030702069</v>
          </cell>
          <cell r="B9279" t="str">
            <v>JD AC DN 600 71,000 kg</v>
          </cell>
          <cell r="C9279" t="str">
            <v>PC</v>
          </cell>
          <cell r="D9279">
            <v>9294.67</v>
          </cell>
          <cell r="E9279">
            <v>10527.143242</v>
          </cell>
        </row>
        <row r="9280">
          <cell r="A9280" t="str">
            <v>M030703000</v>
          </cell>
          <cell r="B9280" t="str">
            <v>ANEL DE VEDACAO P/ JUNTAS AC</v>
          </cell>
        </row>
        <row r="9281">
          <cell r="A9281" t="str">
            <v>M030703001</v>
          </cell>
          <cell r="B9281" t="str">
            <v>AVJMD AC  DN 150 0,250 kg</v>
          </cell>
          <cell r="C9281" t="str">
            <v>PC</v>
          </cell>
          <cell r="D9281">
            <v>9.4700000000000006</v>
          </cell>
          <cell r="E9281">
            <v>10.725722000000001</v>
          </cell>
        </row>
        <row r="9282">
          <cell r="A9282" t="str">
            <v>M030703005</v>
          </cell>
          <cell r="B9282" t="str">
            <v>AVJMD AC  DN 200 0,300 kg</v>
          </cell>
          <cell r="C9282" t="str">
            <v>PC</v>
          </cell>
          <cell r="D9282">
            <v>10.09</v>
          </cell>
          <cell r="E9282">
            <v>11.427934</v>
          </cell>
        </row>
        <row r="9283">
          <cell r="A9283" t="str">
            <v>M030703009</v>
          </cell>
          <cell r="B9283" t="str">
            <v>AVJMD AC  DN 250 0,350 kg</v>
          </cell>
          <cell r="C9283" t="str">
            <v>PC</v>
          </cell>
          <cell r="D9283">
            <v>21.95</v>
          </cell>
          <cell r="E9283">
            <v>24.860569999999999</v>
          </cell>
        </row>
        <row r="9284">
          <cell r="A9284" t="str">
            <v>M030703013</v>
          </cell>
          <cell r="B9284" t="str">
            <v>AVJMD AC  DN 300 0,400 kg</v>
          </cell>
          <cell r="C9284" t="str">
            <v>PC</v>
          </cell>
          <cell r="D9284">
            <v>20.76</v>
          </cell>
          <cell r="E9284">
            <v>23.512776000000002</v>
          </cell>
        </row>
        <row r="9285">
          <cell r="A9285" t="str">
            <v>M030703017</v>
          </cell>
          <cell r="B9285" t="str">
            <v>AVJMD AC  DN 350 0,450 kg</v>
          </cell>
          <cell r="C9285" t="str">
            <v>PC</v>
          </cell>
          <cell r="D9285">
            <v>42.55</v>
          </cell>
          <cell r="E9285">
            <v>48.192129999999999</v>
          </cell>
        </row>
        <row r="9286">
          <cell r="A9286" t="str">
            <v>M030703021</v>
          </cell>
          <cell r="B9286" t="str">
            <v>AVJMD AC  DN 400 0,500 kg</v>
          </cell>
          <cell r="C9286" t="str">
            <v>PC</v>
          </cell>
          <cell r="D9286">
            <v>46.18</v>
          </cell>
          <cell r="E9286">
            <v>52.303468000000002</v>
          </cell>
        </row>
        <row r="9287">
          <cell r="A9287" t="str">
            <v>M030703025</v>
          </cell>
          <cell r="B9287" t="str">
            <v>AVJMD AC  DN 450 0,550 kg</v>
          </cell>
          <cell r="C9287" t="str">
            <v>PC</v>
          </cell>
          <cell r="D9287">
            <v>50.8</v>
          </cell>
          <cell r="E9287">
            <v>57.536079999999998</v>
          </cell>
        </row>
        <row r="9288">
          <cell r="A9288" t="str">
            <v>M030703029</v>
          </cell>
          <cell r="B9288" t="str">
            <v>AVJMD AC  DN 500 0,600 kg</v>
          </cell>
          <cell r="C9288" t="str">
            <v>PC</v>
          </cell>
          <cell r="D9288">
            <v>55.88</v>
          </cell>
          <cell r="E9288">
            <v>63.289688000000005</v>
          </cell>
        </row>
        <row r="9289">
          <cell r="A9289" t="str">
            <v>M030703033</v>
          </cell>
          <cell r="B9289" t="str">
            <v>AVJMD AC  DN 550 0,650 kg</v>
          </cell>
          <cell r="C9289" t="str">
            <v>PC</v>
          </cell>
          <cell r="D9289">
            <v>61.47</v>
          </cell>
          <cell r="E9289">
            <v>69.620922000000007</v>
          </cell>
        </row>
        <row r="9290">
          <cell r="A9290" t="str">
            <v>M030703037</v>
          </cell>
          <cell r="B9290" t="str">
            <v>AVJMD AC  DN 600 0,750 kg</v>
          </cell>
          <cell r="C9290" t="str">
            <v>PC</v>
          </cell>
          <cell r="D9290">
            <v>67.61</v>
          </cell>
          <cell r="E9290">
            <v>76.575085999999999</v>
          </cell>
        </row>
        <row r="9291">
          <cell r="A9291" t="str">
            <v>M030704000</v>
          </cell>
          <cell r="B9291" t="str">
            <v>PARAFUSOS P/ JUNTA DE MONTAGEM AC</v>
          </cell>
        </row>
        <row r="9292">
          <cell r="A9292" t="str">
            <v>M030704001</v>
          </cell>
          <cell r="B9292" t="str">
            <v>PPAJM AC  DN 150 0,720 kg</v>
          </cell>
          <cell r="C9292" t="str">
            <v>PC</v>
          </cell>
          <cell r="D9292">
            <v>8.35</v>
          </cell>
          <cell r="E9292">
            <v>9.4572099999999999</v>
          </cell>
        </row>
        <row r="9293">
          <cell r="A9293" t="str">
            <v>M030704005</v>
          </cell>
          <cell r="B9293" t="str">
            <v>PPAJM AC  DN 200 0,720 kg</v>
          </cell>
          <cell r="C9293" t="str">
            <v>PC</v>
          </cell>
          <cell r="D9293">
            <v>9.2799999999999994</v>
          </cell>
          <cell r="E9293">
            <v>10.510527999999999</v>
          </cell>
        </row>
        <row r="9294">
          <cell r="A9294" t="str">
            <v>M030704009</v>
          </cell>
          <cell r="B9294" t="str">
            <v>PPAJM AC  DN 250 0,720 kg</v>
          </cell>
          <cell r="C9294" t="str">
            <v>PC</v>
          </cell>
          <cell r="D9294">
            <v>4.8099999999999996</v>
          </cell>
          <cell r="E9294">
            <v>5.4478059999999999</v>
          </cell>
        </row>
        <row r="9295">
          <cell r="A9295" t="str">
            <v>M030704013</v>
          </cell>
          <cell r="B9295" t="str">
            <v>PPAJM AC  DN 300 0,720 kg</v>
          </cell>
          <cell r="C9295" t="str">
            <v>PC</v>
          </cell>
          <cell r="D9295">
            <v>12.89</v>
          </cell>
          <cell r="E9295">
            <v>14.599214000000002</v>
          </cell>
        </row>
        <row r="9296">
          <cell r="A9296" t="str">
            <v>M030704017</v>
          </cell>
          <cell r="B9296" t="str">
            <v>PPAJM AC  DN 350 0,720 kg</v>
          </cell>
          <cell r="C9296" t="str">
            <v>PC</v>
          </cell>
          <cell r="D9296">
            <v>14.18</v>
          </cell>
          <cell r="E9296">
            <v>16.060268000000001</v>
          </cell>
        </row>
        <row r="9297">
          <cell r="A9297" t="str">
            <v>M030704021</v>
          </cell>
          <cell r="B9297" t="str">
            <v>PPAJM AC  DN 400 0,720 kg</v>
          </cell>
          <cell r="C9297" t="str">
            <v>PC</v>
          </cell>
          <cell r="D9297">
            <v>15.1</v>
          </cell>
          <cell r="E9297">
            <v>17.102260000000001</v>
          </cell>
        </row>
        <row r="9298">
          <cell r="A9298" t="str">
            <v>M030704025</v>
          </cell>
          <cell r="B9298" t="str">
            <v>PPAJM AC  DN 450 0,720 kg</v>
          </cell>
          <cell r="C9298" t="str">
            <v>PC</v>
          </cell>
          <cell r="D9298">
            <v>16.62</v>
          </cell>
          <cell r="E9298">
            <v>18.823812</v>
          </cell>
        </row>
        <row r="9299">
          <cell r="A9299" t="str">
            <v>M030704029</v>
          </cell>
          <cell r="B9299" t="str">
            <v>PPAJM AC  DN 500 0,720 kg</v>
          </cell>
          <cell r="C9299" t="str">
            <v>PC</v>
          </cell>
          <cell r="D9299">
            <v>18.34</v>
          </cell>
          <cell r="E9299">
            <v>20.771884</v>
          </cell>
        </row>
        <row r="9300">
          <cell r="A9300" t="str">
            <v>M030704033</v>
          </cell>
          <cell r="B9300" t="str">
            <v>PPAJM AC  DN 550 0,720 kg</v>
          </cell>
          <cell r="C9300" t="str">
            <v>PC</v>
          </cell>
          <cell r="D9300">
            <v>20.18</v>
          </cell>
          <cell r="E9300">
            <v>22.855868000000001</v>
          </cell>
        </row>
        <row r="9301">
          <cell r="A9301" t="str">
            <v>M030704037</v>
          </cell>
          <cell r="B9301" t="str">
            <v>PPAJM AC  DN 600 0,720 kg</v>
          </cell>
          <cell r="C9301" t="str">
            <v>PC</v>
          </cell>
          <cell r="D9301">
            <v>22.19</v>
          </cell>
          <cell r="E9301">
            <v>25.132394000000001</v>
          </cell>
        </row>
        <row r="9302">
          <cell r="A9302" t="str">
            <v>M030705000</v>
          </cell>
          <cell r="B9302" t="str">
            <v>PARAFUSOS P/ JUNTA TIPO DRESSER AC</v>
          </cell>
        </row>
        <row r="9303">
          <cell r="A9303" t="str">
            <v>M030705001</v>
          </cell>
          <cell r="B9303" t="str">
            <v>PPAJD AC  DN 150 0,520 kg</v>
          </cell>
          <cell r="C9303" t="str">
            <v>PC</v>
          </cell>
          <cell r="D9303">
            <v>4.91</v>
          </cell>
          <cell r="E9303">
            <v>5.5610660000000003</v>
          </cell>
        </row>
        <row r="9304">
          <cell r="A9304" t="str">
            <v>M030705005</v>
          </cell>
          <cell r="B9304" t="str">
            <v>PPAJD AC  DN 200 0,520 kg</v>
          </cell>
          <cell r="C9304" t="str">
            <v>PC</v>
          </cell>
          <cell r="D9304">
            <v>5.01</v>
          </cell>
          <cell r="E9304">
            <v>5.6743259999999998</v>
          </cell>
        </row>
        <row r="9305">
          <cell r="A9305" t="str">
            <v>M030705009</v>
          </cell>
          <cell r="B9305" t="str">
            <v>PPAJD AC  DN 250 0,520 kg</v>
          </cell>
          <cell r="C9305" t="str">
            <v>PC</v>
          </cell>
          <cell r="D9305">
            <v>5.12</v>
          </cell>
          <cell r="E9305">
            <v>5.7989120000000005</v>
          </cell>
        </row>
        <row r="9306">
          <cell r="A9306" t="str">
            <v>M030705013</v>
          </cell>
          <cell r="B9306" t="str">
            <v>PPAJD AC  DN 300 0,520 kg</v>
          </cell>
          <cell r="C9306" t="str">
            <v>PC</v>
          </cell>
          <cell r="D9306">
            <v>5.22</v>
          </cell>
          <cell r="E9306">
            <v>5.912172</v>
          </cell>
        </row>
        <row r="9307">
          <cell r="A9307" t="str">
            <v>M030705017</v>
          </cell>
          <cell r="B9307" t="str">
            <v>PPAJD AC  DN 350 0,520 kg</v>
          </cell>
          <cell r="C9307" t="str">
            <v>PC</v>
          </cell>
          <cell r="D9307">
            <v>5.33</v>
          </cell>
          <cell r="E9307">
            <v>6.0367580000000007</v>
          </cell>
        </row>
        <row r="9308">
          <cell r="A9308" t="str">
            <v>M030705021</v>
          </cell>
          <cell r="B9308" t="str">
            <v>PPAJD AC  DN 400 0,520 kg</v>
          </cell>
          <cell r="C9308" t="str">
            <v>PC</v>
          </cell>
          <cell r="D9308">
            <v>5.44</v>
          </cell>
          <cell r="E9308">
            <v>6.1613440000000006</v>
          </cell>
        </row>
        <row r="9309">
          <cell r="A9309" t="str">
            <v>M030705025</v>
          </cell>
          <cell r="B9309" t="str">
            <v>PPAJD AC  DN 450 0,520 kg</v>
          </cell>
          <cell r="C9309" t="str">
            <v>PC</v>
          </cell>
          <cell r="D9309">
            <v>5.55</v>
          </cell>
          <cell r="E9309">
            <v>6.2859300000000005</v>
          </cell>
        </row>
        <row r="9310">
          <cell r="A9310" t="str">
            <v>M030705029</v>
          </cell>
          <cell r="B9310" t="str">
            <v>PPAJD AC  DN 500 0,520 kg</v>
          </cell>
          <cell r="C9310" t="str">
            <v>PC</v>
          </cell>
          <cell r="D9310">
            <v>5.66</v>
          </cell>
          <cell r="E9310">
            <v>6.4105160000000003</v>
          </cell>
        </row>
        <row r="9311">
          <cell r="A9311" t="str">
            <v>M030705033</v>
          </cell>
          <cell r="B9311" t="str">
            <v>PPAJD AC  DN 550 0,520 kg</v>
          </cell>
          <cell r="C9311" t="str">
            <v>PC</v>
          </cell>
          <cell r="D9311">
            <v>5.84</v>
          </cell>
          <cell r="E9311">
            <v>6.6143840000000003</v>
          </cell>
        </row>
        <row r="9312">
          <cell r="A9312" t="str">
            <v>M030705037</v>
          </cell>
          <cell r="B9312" t="str">
            <v>PPAJD AC  DN 600 0,520 kg</v>
          </cell>
          <cell r="C9312" t="str">
            <v>PC</v>
          </cell>
          <cell r="D9312">
            <v>7.14</v>
          </cell>
          <cell r="E9312">
            <v>8.0867640000000005</v>
          </cell>
        </row>
        <row r="9313">
          <cell r="A9313" t="str">
            <v>M030800000</v>
          </cell>
          <cell r="B9313" t="str">
            <v>ADAPTADORES P/CONEXAO C/OUTROS MATERIAIS</v>
          </cell>
        </row>
        <row r="9314">
          <cell r="A9314" t="str">
            <v>M030801000</v>
          </cell>
          <cell r="B9314" t="str">
            <v>ADAPTADOR AC P/ BOLSA F?F?</v>
          </cell>
        </row>
        <row r="9315">
          <cell r="A9315" t="str">
            <v>M030801001</v>
          </cell>
          <cell r="B9315" t="str">
            <v>AD AC P/ BOLSA FoFo DN 150 2,000 kg</v>
          </cell>
          <cell r="C9315" t="str">
            <v>PC</v>
          </cell>
          <cell r="D9315">
            <v>655.44</v>
          </cell>
          <cell r="E9315">
            <v>742.35134400000004</v>
          </cell>
        </row>
        <row r="9316">
          <cell r="A9316" t="str">
            <v>M030801005</v>
          </cell>
          <cell r="B9316" t="str">
            <v>AD AC P/ BOLSA FoFo DN 200 3,000 kg</v>
          </cell>
          <cell r="C9316" t="str">
            <v>PC</v>
          </cell>
          <cell r="D9316">
            <v>688.21</v>
          </cell>
          <cell r="E9316">
            <v>779.46664600000008</v>
          </cell>
        </row>
        <row r="9317">
          <cell r="A9317" t="str">
            <v>M030801009</v>
          </cell>
          <cell r="B9317" t="str">
            <v>AD AC P/ BOLSA FoFo DN 250 4,000 kg</v>
          </cell>
          <cell r="C9317" t="str">
            <v>PC</v>
          </cell>
          <cell r="D9317">
            <v>722.63</v>
          </cell>
          <cell r="E9317">
            <v>818.450738</v>
          </cell>
        </row>
        <row r="9318">
          <cell r="A9318" t="str">
            <v>M030801013</v>
          </cell>
          <cell r="B9318" t="str">
            <v>AD AC P/ BOLSA FoFo DN 300 5,000 kg</v>
          </cell>
          <cell r="C9318" t="str">
            <v>PC</v>
          </cell>
          <cell r="D9318">
            <v>758.76</v>
          </cell>
          <cell r="E9318">
            <v>859.371576</v>
          </cell>
        </row>
        <row r="9319">
          <cell r="A9319" t="str">
            <v>M030801017</v>
          </cell>
          <cell r="B9319" t="str">
            <v>AD AC P/ BOLSA FoFo DN 400 13,000 kg</v>
          </cell>
          <cell r="C9319" t="str">
            <v>PC</v>
          </cell>
          <cell r="D9319">
            <v>796.69</v>
          </cell>
          <cell r="E9319">
            <v>902.33109400000012</v>
          </cell>
        </row>
        <row r="9320">
          <cell r="A9320" t="str">
            <v>M030801021</v>
          </cell>
          <cell r="B9320" t="str">
            <v>AD AC P/ BOLSA FoFo DN 500 19,000 kg</v>
          </cell>
          <cell r="C9320" t="str">
            <v>PC</v>
          </cell>
          <cell r="D9320">
            <v>836.53</v>
          </cell>
          <cell r="E9320">
            <v>947.45387800000003</v>
          </cell>
        </row>
        <row r="9321">
          <cell r="A9321" t="str">
            <v>M030801025</v>
          </cell>
          <cell r="B9321" t="str">
            <v>AD AC P/ BOLSA FoFo DN 600 21,000 kg</v>
          </cell>
          <cell r="C9321" t="str">
            <v>PC</v>
          </cell>
          <cell r="D9321">
            <v>1016.81</v>
          </cell>
          <cell r="E9321">
            <v>1151.6390059999999</v>
          </cell>
        </row>
        <row r="9322">
          <cell r="A9322" t="str">
            <v>M030802000</v>
          </cell>
          <cell r="B9322" t="str">
            <v>ADAPTADOR AC P/TUBO PVC PBA C/ROSCA BSP</v>
          </cell>
        </row>
        <row r="9323">
          <cell r="A9323" t="str">
            <v>M030802001</v>
          </cell>
          <cell r="B9323" t="str">
            <v>AD AC P/ TUBO PVC PBA C/ ROSCA DN 50 0,400 kg</v>
          </cell>
          <cell r="C9323" t="str">
            <v>PC</v>
          </cell>
          <cell r="D9323">
            <v>262.18</v>
          </cell>
          <cell r="E9323">
            <v>296.94506800000005</v>
          </cell>
        </row>
        <row r="9324">
          <cell r="A9324" t="str">
            <v>M030802005</v>
          </cell>
          <cell r="B9324" t="str">
            <v>AD AC P/ TUBO PVC PBA C/ ROSCA DN 65 0,600 kg</v>
          </cell>
          <cell r="C9324" t="str">
            <v>PC</v>
          </cell>
          <cell r="D9324">
            <v>275.29000000000002</v>
          </cell>
          <cell r="E9324">
            <v>311.79345400000005</v>
          </cell>
        </row>
        <row r="9325">
          <cell r="A9325" t="str">
            <v>M030802009</v>
          </cell>
          <cell r="B9325" t="str">
            <v>AD AC P/ TUBO PVC PBA C/ ROSCA DN 75 1,000 kg</v>
          </cell>
          <cell r="C9325" t="str">
            <v>PC</v>
          </cell>
          <cell r="D9325">
            <v>289.05</v>
          </cell>
          <cell r="E9325">
            <v>327.37803000000002</v>
          </cell>
        </row>
        <row r="9326">
          <cell r="A9326" t="str">
            <v>M030802013</v>
          </cell>
          <cell r="B9326" t="str">
            <v>AD AC P/ TUBO PVC PBA C/ ROSCA DN 100 1,600 kg</v>
          </cell>
          <cell r="C9326" t="str">
            <v>PC</v>
          </cell>
          <cell r="D9326">
            <v>303.5</v>
          </cell>
          <cell r="E9326">
            <v>343.7441</v>
          </cell>
        </row>
        <row r="9327">
          <cell r="A9327" t="str">
            <v>M030900000</v>
          </cell>
          <cell r="B9327" t="str">
            <v>COLAR DE TOMADA AC</v>
          </cell>
        </row>
        <row r="9328">
          <cell r="A9328" t="str">
            <v>M030900001</v>
          </cell>
          <cell r="B9328" t="str">
            <v>CT AC DN 150 X d = 1/2" 4,000 kg</v>
          </cell>
          <cell r="C9328" t="str">
            <v>PC</v>
          </cell>
          <cell r="D9328">
            <v>458.81</v>
          </cell>
          <cell r="E9328">
            <v>519.64820600000007</v>
          </cell>
        </row>
        <row r="9329">
          <cell r="A9329" t="str">
            <v>M030900005</v>
          </cell>
          <cell r="B9329" t="str">
            <v>CT AC DN 150 X d = 3/4" 4,000 kg</v>
          </cell>
          <cell r="C9329" t="str">
            <v>PC</v>
          </cell>
          <cell r="D9329">
            <v>467.99</v>
          </cell>
          <cell r="E9329">
            <v>530.04547400000001</v>
          </cell>
        </row>
        <row r="9330">
          <cell r="A9330" t="str">
            <v>M030900009</v>
          </cell>
          <cell r="B9330" t="str">
            <v>CT AC DN 150 X d = 1" 4,000 kg</v>
          </cell>
          <cell r="C9330" t="str">
            <v>PC</v>
          </cell>
          <cell r="D9330">
            <v>477.35</v>
          </cell>
          <cell r="E9330">
            <v>540.64661000000001</v>
          </cell>
        </row>
        <row r="9331">
          <cell r="A9331" t="str">
            <v>M030900013</v>
          </cell>
          <cell r="B9331" t="str">
            <v>CT AC DN 200 X d = 1/2" 4,500 kg</v>
          </cell>
          <cell r="C9331" t="str">
            <v>PC</v>
          </cell>
          <cell r="D9331">
            <v>481.75</v>
          </cell>
          <cell r="E9331">
            <v>545.63004999999998</v>
          </cell>
        </row>
        <row r="9332">
          <cell r="A9332" t="str">
            <v>M030900017</v>
          </cell>
          <cell r="B9332" t="str">
            <v>CT AC DN 200 X d = 3/4" 4,500 kg</v>
          </cell>
          <cell r="C9332" t="str">
            <v>PC</v>
          </cell>
          <cell r="D9332">
            <v>491.39</v>
          </cell>
          <cell r="E9332">
            <v>556.548314</v>
          </cell>
        </row>
        <row r="9333">
          <cell r="A9333" t="str">
            <v>M030900021</v>
          </cell>
          <cell r="B9333" t="str">
            <v>CT AC DN 200 X d = 1" 4,500 kg</v>
          </cell>
          <cell r="C9333" t="str">
            <v>PC</v>
          </cell>
          <cell r="D9333">
            <v>501.21</v>
          </cell>
          <cell r="E9333">
            <v>567.67044599999997</v>
          </cell>
        </row>
        <row r="9334">
          <cell r="A9334" t="str">
            <v>M030900025</v>
          </cell>
          <cell r="B9334" t="str">
            <v>CT AC DN 250 X d = 1/2" 5,000 kg</v>
          </cell>
          <cell r="C9334" t="str">
            <v>PC</v>
          </cell>
          <cell r="D9334">
            <v>505.84</v>
          </cell>
          <cell r="E9334">
            <v>572.91438400000004</v>
          </cell>
        </row>
        <row r="9335">
          <cell r="A9335" t="str">
            <v>M030900029</v>
          </cell>
          <cell r="B9335" t="str">
            <v>CT AC DN 250 X d = 3/4" 5,000 kg</v>
          </cell>
          <cell r="C9335" t="str">
            <v>PC</v>
          </cell>
          <cell r="D9335">
            <v>515.95000000000005</v>
          </cell>
          <cell r="E9335">
            <v>584.36497000000008</v>
          </cell>
        </row>
        <row r="9336">
          <cell r="A9336" t="str">
            <v>M030900033</v>
          </cell>
          <cell r="B9336" t="str">
            <v>CT AC DN 250 X d = 1" 5,000 kg</v>
          </cell>
          <cell r="C9336" t="str">
            <v>PC</v>
          </cell>
          <cell r="D9336">
            <v>526.27</v>
          </cell>
          <cell r="E9336">
            <v>596.05340200000001</v>
          </cell>
        </row>
        <row r="9337">
          <cell r="A9337" t="str">
            <v>M030900037</v>
          </cell>
          <cell r="B9337" t="str">
            <v>CT AC DN 300 X d = 1/2" 5,500 kg</v>
          </cell>
          <cell r="C9337" t="str">
            <v>PC</v>
          </cell>
          <cell r="D9337">
            <v>531.13</v>
          </cell>
          <cell r="E9337">
            <v>601.55783800000006</v>
          </cell>
        </row>
        <row r="9338">
          <cell r="A9338" t="str">
            <v>M030900041</v>
          </cell>
          <cell r="B9338" t="str">
            <v>CT AC DN 300 X d = 3/4" 5,500 kg</v>
          </cell>
          <cell r="C9338" t="str">
            <v>PC</v>
          </cell>
          <cell r="D9338">
            <v>541.75</v>
          </cell>
          <cell r="E9338">
            <v>613.58605</v>
          </cell>
        </row>
        <row r="9339">
          <cell r="A9339" t="str">
            <v>M030900045</v>
          </cell>
          <cell r="B9339" t="str">
            <v>CT AC DN 300 X d = 1" 5,500 kg</v>
          </cell>
          <cell r="C9339" t="str">
            <v>PC</v>
          </cell>
          <cell r="D9339">
            <v>552.59</v>
          </cell>
          <cell r="E9339">
            <v>625.8634340000001</v>
          </cell>
        </row>
        <row r="9340">
          <cell r="A9340" t="str">
            <v>M039000000</v>
          </cell>
          <cell r="B9340" t="str">
            <v>MATERIAIS NAO CODIFICADOS</v>
          </cell>
        </row>
        <row r="9341">
          <cell r="A9341" t="str">
            <v>M039506012</v>
          </cell>
          <cell r="B9341" t="str">
            <v>TE DE REDUCAO ACO CARBONO DN 2100X300MM EXPESSURA 3/8 EXTREMIDADES BISELADAS PARA SOLDA DE TOPO CAPACIDADE DE RESISTENCIA A PRESSAO INTERNA DE 100MCA</v>
          </cell>
          <cell r="C9341" t="str">
            <v>PC</v>
          </cell>
          <cell r="D9341">
            <v>14236.81</v>
          </cell>
          <cell r="E9341">
            <v>16124.611006000001</v>
          </cell>
        </row>
        <row r="9342">
          <cell r="A9342" t="str">
            <v>M040000000</v>
          </cell>
          <cell r="B9342" t="str">
            <v>PECAS E CONEXOES DE FERRO MALEAVEL</v>
          </cell>
        </row>
        <row r="9343">
          <cell r="A9343" t="str">
            <v>M040100000</v>
          </cell>
          <cell r="B9343" t="str">
            <v>CONEXOES DE FERRO MALEAVEL GALVANIZADO CLASSE DE PRESSAO ATE 26 kgf/cm2 (BSP)E ACESSORIOS</v>
          </cell>
        </row>
        <row r="9344">
          <cell r="A9344" t="str">
            <v>M040101000</v>
          </cell>
          <cell r="B9344" t="str">
            <v>CURVA MACHO-FEMEA FoMa C/ ROSCA BSP</v>
          </cell>
        </row>
        <row r="9345">
          <cell r="A9345" t="str">
            <v>M040101017</v>
          </cell>
          <cell r="B9345" t="str">
            <v>CURVA M / F FoMa BSP DN 1' 0,366 kg</v>
          </cell>
          <cell r="C9345" t="str">
            <v>PC</v>
          </cell>
          <cell r="D9345">
            <v>3.44</v>
          </cell>
          <cell r="E9345">
            <v>3.8961440000000001</v>
          </cell>
        </row>
        <row r="9346">
          <cell r="A9346" t="str">
            <v>M040102000</v>
          </cell>
          <cell r="B9346" t="str">
            <v>CURVA FEMEA FoMa C/ ROSCA BSP</v>
          </cell>
        </row>
        <row r="9347">
          <cell r="A9347" t="str">
            <v>M040102001</v>
          </cell>
          <cell r="B9347" t="str">
            <v>CURVA F FoMa BSP DN 1/2' 0,156 kg</v>
          </cell>
          <cell r="C9347" t="str">
            <v>PC</v>
          </cell>
          <cell r="D9347">
            <v>11.15</v>
          </cell>
          <cell r="E9347">
            <v>12.628490000000001</v>
          </cell>
        </row>
        <row r="9348">
          <cell r="A9348" t="str">
            <v>M040102005</v>
          </cell>
          <cell r="B9348" t="str">
            <v>CURVA F FoMa BSP DN 3/4' 0,279 kg</v>
          </cell>
          <cell r="C9348" t="str">
            <v>PC</v>
          </cell>
          <cell r="D9348">
            <v>11.72</v>
          </cell>
          <cell r="E9348">
            <v>13.274072000000002</v>
          </cell>
        </row>
        <row r="9349">
          <cell r="A9349" t="str">
            <v>M040102009</v>
          </cell>
          <cell r="B9349" t="str">
            <v>CURVA F FoMa BSP DN 1' 0,462 kg</v>
          </cell>
          <cell r="C9349" t="str">
            <v>PC</v>
          </cell>
          <cell r="D9349">
            <v>12.18</v>
          </cell>
          <cell r="E9349">
            <v>13.795068000000001</v>
          </cell>
        </row>
        <row r="9350">
          <cell r="A9350" t="str">
            <v>M040102013</v>
          </cell>
          <cell r="B9350" t="str">
            <v>CURVA F FoMa BSP DN 1 1/4' 0,737 kg</v>
          </cell>
          <cell r="C9350" t="str">
            <v>PC</v>
          </cell>
          <cell r="D9350">
            <v>12.79</v>
          </cell>
          <cell r="E9350">
            <v>14.485954</v>
          </cell>
        </row>
        <row r="9351">
          <cell r="A9351" t="str">
            <v>M040102017</v>
          </cell>
          <cell r="B9351" t="str">
            <v>CURVA F FoMa BSP DN 1 1/2' 0,925 kg</v>
          </cell>
          <cell r="C9351" t="str">
            <v>PC</v>
          </cell>
          <cell r="D9351">
            <v>13.43</v>
          </cell>
          <cell r="E9351">
            <v>15.210818</v>
          </cell>
        </row>
        <row r="9352">
          <cell r="A9352" t="str">
            <v>M040102021</v>
          </cell>
          <cell r="B9352" t="str">
            <v>CURVA F FoMa BSP DN 2' 1,469 kg</v>
          </cell>
          <cell r="C9352" t="str">
            <v>PC</v>
          </cell>
          <cell r="D9352">
            <v>14.1</v>
          </cell>
          <cell r="E9352">
            <v>15.969660000000001</v>
          </cell>
        </row>
        <row r="9353">
          <cell r="A9353" t="str">
            <v>M040102025</v>
          </cell>
          <cell r="B9353" t="str">
            <v>CURVA F FoMa BSP DN 2 1/2' 2,329 kg</v>
          </cell>
          <cell r="C9353" t="str">
            <v>PC</v>
          </cell>
          <cell r="D9353">
            <v>14.8</v>
          </cell>
          <cell r="E9353">
            <v>16.76248</v>
          </cell>
        </row>
        <row r="9354">
          <cell r="A9354" t="str">
            <v>M040102029</v>
          </cell>
          <cell r="B9354" t="str">
            <v>CURVA F FoMa BSP DN 3' 3,864 kg</v>
          </cell>
          <cell r="C9354" t="str">
            <v>PC</v>
          </cell>
          <cell r="D9354">
            <v>15.54</v>
          </cell>
          <cell r="E9354">
            <v>17.600604000000001</v>
          </cell>
        </row>
        <row r="9355">
          <cell r="A9355" t="str">
            <v>M040102033</v>
          </cell>
          <cell r="B9355" t="str">
            <v>CURVA F FoMa BSP DN 4' 6,976 kg</v>
          </cell>
          <cell r="C9355" t="str">
            <v>PC</v>
          </cell>
          <cell r="D9355">
            <v>16.32</v>
          </cell>
          <cell r="E9355">
            <v>18.484032000000003</v>
          </cell>
        </row>
        <row r="9356">
          <cell r="A9356" t="str">
            <v>M040103000</v>
          </cell>
          <cell r="B9356" t="str">
            <v>CURVA MACHO FoMa C/ ROSCA BSP</v>
          </cell>
        </row>
        <row r="9357">
          <cell r="A9357" t="str">
            <v>M040103001</v>
          </cell>
          <cell r="B9357" t="str">
            <v>CURVA M FoMa BSP DN 3/8' 0,067 kg</v>
          </cell>
          <cell r="C9357" t="str">
            <v>PC</v>
          </cell>
          <cell r="D9357">
            <v>1.74</v>
          </cell>
          <cell r="E9357">
            <v>1.9707240000000001</v>
          </cell>
        </row>
        <row r="9358">
          <cell r="A9358" t="str">
            <v>M040103005</v>
          </cell>
          <cell r="B9358" t="str">
            <v>CURVA M FoMa BSP DN 1/2' 0,104 kg</v>
          </cell>
          <cell r="C9358" t="str">
            <v>PC</v>
          </cell>
          <cell r="D9358">
            <v>1.93</v>
          </cell>
          <cell r="E9358">
            <v>2.185918</v>
          </cell>
        </row>
        <row r="9359">
          <cell r="A9359" t="str">
            <v>M040103009</v>
          </cell>
          <cell r="B9359" t="str">
            <v>CURVA M FoMa BSP DN 3/4' 0,170 kg</v>
          </cell>
          <cell r="C9359" t="str">
            <v>PC</v>
          </cell>
          <cell r="D9359">
            <v>2.16</v>
          </cell>
          <cell r="E9359">
            <v>2.4464160000000001</v>
          </cell>
        </row>
        <row r="9360">
          <cell r="A9360" t="str">
            <v>M040103013</v>
          </cell>
          <cell r="B9360" t="str">
            <v>CURVA M FoMa BSP DN 1' 0,362 kg</v>
          </cell>
          <cell r="C9360" t="str">
            <v>PC</v>
          </cell>
          <cell r="D9360">
            <v>3.44</v>
          </cell>
          <cell r="E9360">
            <v>3.8961440000000001</v>
          </cell>
        </row>
        <row r="9361">
          <cell r="A9361" t="str">
            <v>M040103017</v>
          </cell>
          <cell r="B9361" t="str">
            <v>CURVA M FoMa BSP DN 1 1/4' 0,569 kg</v>
          </cell>
          <cell r="C9361" t="str">
            <v>PC</v>
          </cell>
          <cell r="D9361">
            <v>6.08</v>
          </cell>
          <cell r="E9361">
            <v>6.8862080000000008</v>
          </cell>
        </row>
        <row r="9362">
          <cell r="A9362" t="str">
            <v>M040103021</v>
          </cell>
          <cell r="B9362" t="str">
            <v>CURVA M FoMa BSP DN 1 1/2' 0,749 kg</v>
          </cell>
          <cell r="C9362" t="str">
            <v>PC</v>
          </cell>
          <cell r="D9362">
            <v>6.83</v>
          </cell>
          <cell r="E9362">
            <v>7.7356580000000008</v>
          </cell>
        </row>
        <row r="9363">
          <cell r="A9363" t="str">
            <v>M040103025</v>
          </cell>
          <cell r="B9363" t="str">
            <v>CURVA M FoMa BSP DN 2' 1,279 kg</v>
          </cell>
          <cell r="C9363" t="str">
            <v>PC</v>
          </cell>
          <cell r="D9363">
            <v>7.16</v>
          </cell>
          <cell r="E9363">
            <v>8.1094160000000013</v>
          </cell>
        </row>
        <row r="9364">
          <cell r="A9364" t="str">
            <v>M040103029</v>
          </cell>
          <cell r="B9364" t="str">
            <v>CURVA M FoMa BSP DN 2 1/2' 2,453 kg</v>
          </cell>
          <cell r="C9364" t="str">
            <v>PC</v>
          </cell>
          <cell r="D9364">
            <v>7.88</v>
          </cell>
          <cell r="E9364">
            <v>8.924888000000001</v>
          </cell>
        </row>
        <row r="9365">
          <cell r="A9365" t="str">
            <v>M040103033</v>
          </cell>
          <cell r="B9365" t="str">
            <v>CURVA M FoMa BSP DN 3' 3,215 kg</v>
          </cell>
          <cell r="C9365" t="str">
            <v>PC</v>
          </cell>
          <cell r="D9365">
            <v>8.84</v>
          </cell>
          <cell r="E9365">
            <v>10.012184</v>
          </cell>
        </row>
        <row r="9366">
          <cell r="A9366" t="str">
            <v>M040103037</v>
          </cell>
          <cell r="B9366" t="str">
            <v>CURVA M FoMa BSP DN 4' 5,912 kg</v>
          </cell>
          <cell r="C9366" t="str">
            <v>PC</v>
          </cell>
          <cell r="D9366">
            <v>9.7200000000000006</v>
          </cell>
          <cell r="E9366">
            <v>11.008872000000002</v>
          </cell>
        </row>
        <row r="9367">
          <cell r="A9367" t="str">
            <v>M040103041</v>
          </cell>
          <cell r="B9367" t="str">
            <v>CURVA M FoMa BSP DN 6' 13,765 kg</v>
          </cell>
          <cell r="C9367" t="str">
            <v>PC</v>
          </cell>
          <cell r="D9367">
            <v>10.58</v>
          </cell>
          <cell r="E9367">
            <v>11.982908</v>
          </cell>
        </row>
        <row r="9368">
          <cell r="A9368" t="str">
            <v>M040104000</v>
          </cell>
          <cell r="B9368" t="str">
            <v>CURVA 45o MACHO-FEMEA FoMa C/ ROSCA BSP</v>
          </cell>
        </row>
        <row r="9369">
          <cell r="A9369" t="str">
            <v>M040105000</v>
          </cell>
          <cell r="B9369" t="str">
            <v>CURVA 45o FEMEA FoMa C/ ROSCA BSP</v>
          </cell>
        </row>
        <row r="9370">
          <cell r="A9370" t="str">
            <v>M040105009</v>
          </cell>
          <cell r="B9370" t="str">
            <v>C45o F FoMa BSP DN 1/2' 0,145 kg</v>
          </cell>
          <cell r="C9370" t="str">
            <v>PC</v>
          </cell>
          <cell r="D9370">
            <v>23.35</v>
          </cell>
          <cell r="E9370">
            <v>26.446210000000004</v>
          </cell>
        </row>
        <row r="9371">
          <cell r="A9371" t="str">
            <v>M040105013</v>
          </cell>
          <cell r="B9371" t="str">
            <v>C45o F FoMa BSP DN 3/4' 0,229 kg</v>
          </cell>
          <cell r="C9371" t="str">
            <v>PC</v>
          </cell>
          <cell r="D9371">
            <v>25.94</v>
          </cell>
          <cell r="E9371">
            <v>29.379644000000003</v>
          </cell>
        </row>
        <row r="9372">
          <cell r="A9372" t="str">
            <v>M040105017</v>
          </cell>
          <cell r="B9372" t="str">
            <v>C45o F FoMa BSP DN 1' 0,369 kg</v>
          </cell>
          <cell r="C9372" t="str">
            <v>PC</v>
          </cell>
          <cell r="D9372">
            <v>28.83</v>
          </cell>
          <cell r="E9372">
            <v>32.652858000000002</v>
          </cell>
        </row>
        <row r="9373">
          <cell r="A9373" t="str">
            <v>M040105021</v>
          </cell>
          <cell r="B9373" t="str">
            <v>C45o F FoMa BSP DN 1 1/4' 0,651 kg</v>
          </cell>
          <cell r="C9373" t="str">
            <v>PC</v>
          </cell>
          <cell r="D9373">
            <v>32.03</v>
          </cell>
          <cell r="E9373">
            <v>36.277178000000006</v>
          </cell>
        </row>
        <row r="9374">
          <cell r="A9374" t="str">
            <v>M040105025</v>
          </cell>
          <cell r="B9374" t="str">
            <v>C45o F FoMa BSP DN 1 1/2' 0,824 kg</v>
          </cell>
          <cell r="C9374" t="str">
            <v>PC</v>
          </cell>
          <cell r="D9374">
            <v>35.590000000000003</v>
          </cell>
          <cell r="E9374">
            <v>40.309234000000004</v>
          </cell>
        </row>
        <row r="9375">
          <cell r="A9375" t="str">
            <v>M040105029</v>
          </cell>
          <cell r="B9375" t="str">
            <v>C45o F FoMa BSP DN 2' 1,499 kg</v>
          </cell>
          <cell r="C9375" t="str">
            <v>PC</v>
          </cell>
          <cell r="D9375">
            <v>39.94</v>
          </cell>
          <cell r="E9375">
            <v>45.236044</v>
          </cell>
        </row>
        <row r="9376">
          <cell r="A9376" t="str">
            <v>M040106000</v>
          </cell>
          <cell r="B9376" t="str">
            <v>COTOVELO FoMa C/ ROSCA BSP</v>
          </cell>
        </row>
        <row r="9377">
          <cell r="A9377" t="str">
            <v>M040106001</v>
          </cell>
          <cell r="B9377" t="str">
            <v>COTOVELO FoMa BSP DN 1/4' 0,050 kg</v>
          </cell>
          <cell r="C9377" t="str">
            <v>PC</v>
          </cell>
          <cell r="D9377">
            <v>0.86</v>
          </cell>
          <cell r="E9377">
            <v>0.97403600000000001</v>
          </cell>
        </row>
        <row r="9378">
          <cell r="A9378" t="str">
            <v>M040106005</v>
          </cell>
          <cell r="B9378" t="str">
            <v>COTOVELO FoMa BSP DN 3/8' 0,065 kg</v>
          </cell>
          <cell r="C9378" t="str">
            <v>PC</v>
          </cell>
          <cell r="D9378">
            <v>0.95</v>
          </cell>
          <cell r="E9378">
            <v>1.0759700000000001</v>
          </cell>
        </row>
        <row r="9379">
          <cell r="A9379" t="str">
            <v>M040106009</v>
          </cell>
          <cell r="B9379" t="str">
            <v>COTOVELO FoMa BSP DN 1/2' 0,093 kg</v>
          </cell>
          <cell r="C9379" t="str">
            <v>PC</v>
          </cell>
          <cell r="D9379">
            <v>1.07</v>
          </cell>
          <cell r="E9379">
            <v>1.2118820000000001</v>
          </cell>
        </row>
        <row r="9380">
          <cell r="A9380" t="str">
            <v>M040106013</v>
          </cell>
          <cell r="B9380" t="str">
            <v>COTOVELO FoMa BSP DN 3/4' 0,160 kg</v>
          </cell>
          <cell r="C9380" t="str">
            <v>PC</v>
          </cell>
          <cell r="D9380">
            <v>1.17</v>
          </cell>
          <cell r="E9380">
            <v>1.325142</v>
          </cell>
        </row>
        <row r="9381">
          <cell r="A9381" t="str">
            <v>M040106017</v>
          </cell>
          <cell r="B9381" t="str">
            <v>COTOVELO FoMa BSP DN 1' 0,210 kg</v>
          </cell>
          <cell r="C9381" t="str">
            <v>PC</v>
          </cell>
          <cell r="D9381">
            <v>1.8</v>
          </cell>
          <cell r="E9381">
            <v>2.0386800000000003</v>
          </cell>
        </row>
        <row r="9382">
          <cell r="A9382" t="str">
            <v>M040106021</v>
          </cell>
          <cell r="B9382" t="str">
            <v>COTOVELO FoMa BSP DN 1 1/4' 0,336 kg</v>
          </cell>
          <cell r="C9382" t="str">
            <v>PC</v>
          </cell>
          <cell r="D9382">
            <v>1.96</v>
          </cell>
          <cell r="E9382">
            <v>2.2198959999999999</v>
          </cell>
        </row>
        <row r="9383">
          <cell r="A9383" t="str">
            <v>M040106025</v>
          </cell>
          <cell r="B9383" t="str">
            <v>COTOVELO FoMa BSP DN 1 1/2' 0,459 kg</v>
          </cell>
          <cell r="C9383" t="str">
            <v>PC</v>
          </cell>
          <cell r="D9383">
            <v>2.37</v>
          </cell>
          <cell r="E9383">
            <v>2.6842620000000004</v>
          </cell>
        </row>
        <row r="9384">
          <cell r="A9384" t="str">
            <v>M040106029</v>
          </cell>
          <cell r="B9384" t="str">
            <v>COTOVELO FoMa BSP DN 2' 0,660 kg</v>
          </cell>
          <cell r="C9384" t="str">
            <v>PC</v>
          </cell>
          <cell r="D9384">
            <v>2.82</v>
          </cell>
          <cell r="E9384">
            <v>3.1939319999999998</v>
          </cell>
        </row>
        <row r="9385">
          <cell r="A9385" t="str">
            <v>M040106033</v>
          </cell>
          <cell r="B9385" t="str">
            <v>COTOVELO FoMa BSP DN 2 1/2' 1,270 kg</v>
          </cell>
          <cell r="C9385" t="str">
            <v>PC</v>
          </cell>
          <cell r="D9385">
            <v>3.38</v>
          </cell>
          <cell r="E9385">
            <v>3.8281879999999999</v>
          </cell>
        </row>
        <row r="9386">
          <cell r="A9386" t="str">
            <v>M040106037</v>
          </cell>
          <cell r="B9386" t="str">
            <v>COTOVELO FoMa BSP DN 3' 1,643 kg</v>
          </cell>
          <cell r="C9386" t="str">
            <v>PC</v>
          </cell>
          <cell r="D9386">
            <v>7.31</v>
          </cell>
          <cell r="E9386">
            <v>8.2793060000000001</v>
          </cell>
        </row>
        <row r="9387">
          <cell r="A9387" t="str">
            <v>M040106041</v>
          </cell>
          <cell r="B9387" t="str">
            <v>COTOVELO FoMa BSP DN 4' 3,232 kg</v>
          </cell>
          <cell r="C9387" t="str">
            <v>PC</v>
          </cell>
          <cell r="D9387">
            <v>6.08</v>
          </cell>
          <cell r="E9387">
            <v>6.8862080000000008</v>
          </cell>
        </row>
        <row r="9388">
          <cell r="A9388" t="str">
            <v>M040106049</v>
          </cell>
          <cell r="B9388" t="str">
            <v>COTOVELO FoMa BSP DN 6' 8,413 kg</v>
          </cell>
          <cell r="C9388" t="str">
            <v>PC</v>
          </cell>
          <cell r="D9388">
            <v>6.07</v>
          </cell>
          <cell r="E9388">
            <v>6.8748820000000004</v>
          </cell>
        </row>
        <row r="9389">
          <cell r="A9389" t="str">
            <v>M040107000</v>
          </cell>
          <cell r="B9389" t="str">
            <v>COTOVELO DE REDUCAO FoMa C/ ROSCA BSP</v>
          </cell>
        </row>
        <row r="9390">
          <cell r="A9390" t="str">
            <v>M040108000</v>
          </cell>
          <cell r="B9390" t="str">
            <v>COTOVELO MACHO-FEMEA FoMa C/ ROSCA BSP</v>
          </cell>
        </row>
        <row r="9391">
          <cell r="A9391" t="str">
            <v>M040109000</v>
          </cell>
          <cell r="B9391" t="str">
            <v>COTOVELO P/ TUBO PEAD FoMa C/ ROSCA BSP</v>
          </cell>
        </row>
        <row r="9392">
          <cell r="A9392" t="str">
            <v>M040110000</v>
          </cell>
          <cell r="B9392" t="str">
            <v>COTOVELO 45o FoMa C/ ROSCA BSP</v>
          </cell>
        </row>
        <row r="9393">
          <cell r="A9393" t="str">
            <v>M040111000</v>
          </cell>
          <cell r="B9393" t="str">
            <v>TE FoMa C/ ROSCA BSP</v>
          </cell>
        </row>
        <row r="9394">
          <cell r="A9394" t="str">
            <v>M040111001</v>
          </cell>
          <cell r="B9394" t="str">
            <v>TE FoMa BSP DN 1/4'' 0,071 kg</v>
          </cell>
          <cell r="C9394" t="str">
            <v>PC</v>
          </cell>
          <cell r="D9394">
            <v>4.4400000000000004</v>
          </cell>
          <cell r="E9394">
            <v>5.0287440000000005</v>
          </cell>
        </row>
        <row r="9395">
          <cell r="A9395" t="str">
            <v>M040111005</v>
          </cell>
          <cell r="B9395" t="str">
            <v>TE FoMa BSP DN 3/8' 0,087 kg</v>
          </cell>
          <cell r="C9395" t="str">
            <v>PC</v>
          </cell>
          <cell r="D9395">
            <v>4.93</v>
          </cell>
          <cell r="E9395">
            <v>5.5837180000000002</v>
          </cell>
        </row>
        <row r="9396">
          <cell r="A9396" t="str">
            <v>M040111009</v>
          </cell>
          <cell r="B9396" t="str">
            <v>TE FoMa BSP DN 1/2' 0,140 kg</v>
          </cell>
          <cell r="C9396" t="str">
            <v>PC</v>
          </cell>
          <cell r="D9396">
            <v>5.48</v>
          </cell>
          <cell r="E9396">
            <v>6.2066480000000004</v>
          </cell>
        </row>
        <row r="9397">
          <cell r="A9397" t="str">
            <v>M040111013</v>
          </cell>
          <cell r="B9397" t="str">
            <v>TE FoMa BSP DN 3/4'' 0,196 kg</v>
          </cell>
          <cell r="C9397" t="str">
            <v>PC</v>
          </cell>
          <cell r="D9397">
            <v>6.14</v>
          </cell>
          <cell r="E9397">
            <v>6.9541639999999996</v>
          </cell>
        </row>
        <row r="9398">
          <cell r="A9398" t="str">
            <v>M040111017</v>
          </cell>
          <cell r="B9398" t="str">
            <v>TE FoMa BSP DN 1' 0,275 kg</v>
          </cell>
          <cell r="C9398" t="str">
            <v>PC</v>
          </cell>
          <cell r="D9398">
            <v>6.83</v>
          </cell>
          <cell r="E9398">
            <v>7.7356580000000008</v>
          </cell>
        </row>
        <row r="9399">
          <cell r="A9399" t="str">
            <v>M040111021</v>
          </cell>
          <cell r="B9399" t="str">
            <v>TE FoMa BSP DN 1 1/4' 0,482 kg</v>
          </cell>
          <cell r="C9399" t="str">
            <v>PC</v>
          </cell>
          <cell r="D9399">
            <v>7.44</v>
          </cell>
          <cell r="E9399">
            <v>8.4265440000000016</v>
          </cell>
        </row>
        <row r="9400">
          <cell r="A9400" t="str">
            <v>M040111025</v>
          </cell>
          <cell r="B9400" t="str">
            <v>TE FoMa BSP DN 1 1/2' 0,556 kg</v>
          </cell>
          <cell r="C9400" t="str">
            <v>PC</v>
          </cell>
          <cell r="D9400">
            <v>8.18</v>
          </cell>
          <cell r="E9400">
            <v>9.2646680000000003</v>
          </cell>
        </row>
        <row r="9401">
          <cell r="A9401" t="str">
            <v>M040111029</v>
          </cell>
          <cell r="B9401" t="str">
            <v>TE FoMa BSP DN 2' 0,958 kg</v>
          </cell>
          <cell r="C9401" t="str">
            <v>PC</v>
          </cell>
          <cell r="D9401">
            <v>9</v>
          </cell>
          <cell r="E9401">
            <v>10.1934</v>
          </cell>
        </row>
        <row r="9402">
          <cell r="A9402" t="str">
            <v>M040111033</v>
          </cell>
          <cell r="B9402" t="str">
            <v>TE FoMa BSP DN 2 1/2' 1,626 kg</v>
          </cell>
          <cell r="C9402" t="str">
            <v>PC</v>
          </cell>
          <cell r="D9402">
            <v>9.9</v>
          </cell>
          <cell r="E9402">
            <v>11.21274</v>
          </cell>
        </row>
        <row r="9403">
          <cell r="A9403" t="str">
            <v>M040111037</v>
          </cell>
          <cell r="B9403" t="str">
            <v>TE FoMa BSP DN 3' 2,075 kg</v>
          </cell>
          <cell r="C9403" t="str">
            <v>PC</v>
          </cell>
          <cell r="D9403">
            <v>10.89</v>
          </cell>
          <cell r="E9403">
            <v>12.334014000000002</v>
          </cell>
        </row>
        <row r="9404">
          <cell r="A9404" t="str">
            <v>M040111041</v>
          </cell>
          <cell r="B9404" t="str">
            <v>TE FoMa BSP DN 4' 4,602 kg</v>
          </cell>
          <cell r="C9404" t="str">
            <v>PC</v>
          </cell>
          <cell r="D9404">
            <v>11.98</v>
          </cell>
          <cell r="E9404">
            <v>13.568548000000002</v>
          </cell>
        </row>
        <row r="9405">
          <cell r="A9405" t="str">
            <v>M040111049</v>
          </cell>
          <cell r="B9405" t="str">
            <v>TE FoMa BSP DN 6' 10,776 kg</v>
          </cell>
          <cell r="C9405" t="str">
            <v>PC</v>
          </cell>
          <cell r="D9405">
            <v>13.17</v>
          </cell>
          <cell r="E9405">
            <v>14.916342</v>
          </cell>
        </row>
        <row r="9406">
          <cell r="A9406" t="str">
            <v>M040112000</v>
          </cell>
          <cell r="B9406" t="str">
            <v>TE DE REDUCAO FoMa C/ ROSCA BSP</v>
          </cell>
        </row>
        <row r="9407">
          <cell r="A9407" t="str">
            <v>M040112001</v>
          </cell>
          <cell r="B9407" t="str">
            <v>TE RD FoMa BSP DN 3/8' X 1/4'' 0,073 kg</v>
          </cell>
          <cell r="C9407" t="str">
            <v>PC</v>
          </cell>
          <cell r="D9407">
            <v>0.54</v>
          </cell>
          <cell r="E9407">
            <v>0.61160400000000004</v>
          </cell>
        </row>
        <row r="9408">
          <cell r="A9408" t="str">
            <v>M040112005</v>
          </cell>
          <cell r="B9408" t="str">
            <v>TE RD FoMa BSP DN 1/2' X 1/4' 0,091 kg</v>
          </cell>
          <cell r="C9408" t="str">
            <v>PC</v>
          </cell>
          <cell r="D9408">
            <v>0.6</v>
          </cell>
          <cell r="E9408">
            <v>0.67956000000000005</v>
          </cell>
        </row>
        <row r="9409">
          <cell r="A9409" t="str">
            <v>M040112009</v>
          </cell>
          <cell r="B9409" t="str">
            <v>TE RD FoMa BSP DN 1/2' X 3/8' 0,116 kg</v>
          </cell>
          <cell r="C9409" t="str">
            <v>PC</v>
          </cell>
          <cell r="D9409">
            <v>0.67</v>
          </cell>
          <cell r="E9409">
            <v>0.75884200000000013</v>
          </cell>
        </row>
        <row r="9410">
          <cell r="A9410" t="str">
            <v>M040112013</v>
          </cell>
          <cell r="B9410" t="str">
            <v>TE RD FoMa BSP DN 3/4' X 3/8' 0,157 kg</v>
          </cell>
          <cell r="C9410" t="str">
            <v>PC</v>
          </cell>
          <cell r="D9410">
            <v>0.74</v>
          </cell>
          <cell r="E9410">
            <v>0.83812399999999998</v>
          </cell>
        </row>
        <row r="9411">
          <cell r="A9411" t="str">
            <v>M040112017</v>
          </cell>
          <cell r="B9411" t="str">
            <v>TE RD FoMa BSP DN 3/4' X 1/2'' 0,163 kg</v>
          </cell>
          <cell r="C9411" t="str">
            <v>PC</v>
          </cell>
          <cell r="D9411">
            <v>0.82</v>
          </cell>
          <cell r="E9411">
            <v>0.928732</v>
          </cell>
        </row>
        <row r="9412">
          <cell r="A9412" t="str">
            <v>M040112021</v>
          </cell>
          <cell r="B9412" t="str">
            <v>TE RD FoMa BSP DN 1' X 3/8' 0,194 kg</v>
          </cell>
          <cell r="C9412" t="str">
            <v>PC</v>
          </cell>
          <cell r="D9412">
            <v>0.91</v>
          </cell>
          <cell r="E9412">
            <v>1.0306660000000001</v>
          </cell>
        </row>
        <row r="9413">
          <cell r="A9413" t="str">
            <v>M040112025</v>
          </cell>
          <cell r="B9413" t="str">
            <v>TE RD FoMa BSP DN 1' X 1/2' 0,219 kg</v>
          </cell>
          <cell r="C9413" t="str">
            <v>PC</v>
          </cell>
          <cell r="D9413">
            <v>1.01</v>
          </cell>
          <cell r="E9413">
            <v>1.143926</v>
          </cell>
        </row>
        <row r="9414">
          <cell r="A9414" t="str">
            <v>M040112029</v>
          </cell>
          <cell r="B9414" t="str">
            <v>TE RD FoMa BSP DN 1' X 3/4' 0,249 kg</v>
          </cell>
          <cell r="C9414" t="str">
            <v>PC</v>
          </cell>
          <cell r="D9414">
            <v>1.1299999999999999</v>
          </cell>
          <cell r="E9414">
            <v>1.279838</v>
          </cell>
        </row>
        <row r="9415">
          <cell r="A9415" t="str">
            <v>M040112033</v>
          </cell>
          <cell r="B9415" t="str">
            <v>TE RD FoMa BSP DN 1 1/4' X 1/2'0,290 kg</v>
          </cell>
          <cell r="C9415" t="str">
            <v>PC</v>
          </cell>
          <cell r="D9415">
            <v>1.25</v>
          </cell>
          <cell r="E9415">
            <v>1.4157500000000001</v>
          </cell>
        </row>
        <row r="9416">
          <cell r="A9416" t="str">
            <v>M040112037</v>
          </cell>
          <cell r="B9416" t="str">
            <v>TE RD FoMa BSP DN 1 1/4' X 3/4' 0,338 kg</v>
          </cell>
          <cell r="C9416" t="str">
            <v>PC</v>
          </cell>
          <cell r="D9416">
            <v>1.39</v>
          </cell>
          <cell r="E9416">
            <v>1.574314</v>
          </cell>
        </row>
        <row r="9417">
          <cell r="A9417" t="str">
            <v>M040112041</v>
          </cell>
          <cell r="B9417" t="str">
            <v>TE RD FoMa BSP DN 1 1/4' X 1' 0,373 kg</v>
          </cell>
          <cell r="C9417" t="str">
            <v>PC</v>
          </cell>
          <cell r="D9417">
            <v>1.57</v>
          </cell>
          <cell r="E9417">
            <v>1.7781820000000002</v>
          </cell>
        </row>
        <row r="9418">
          <cell r="A9418" t="str">
            <v>M040112045</v>
          </cell>
          <cell r="B9418" t="str">
            <v>TE RD FoMa BSP DN 1 1/2' X 1/2' 0,365 kg</v>
          </cell>
          <cell r="C9418" t="str">
            <v>PC</v>
          </cell>
          <cell r="D9418">
            <v>1.72</v>
          </cell>
          <cell r="E9418">
            <v>1.948072</v>
          </cell>
        </row>
        <row r="9419">
          <cell r="A9419" t="str">
            <v>M040112049</v>
          </cell>
          <cell r="B9419" t="str">
            <v>TE RD FoMa BSP DN 1 1/2' X 3/4' 0,377 kg</v>
          </cell>
          <cell r="C9419" t="str">
            <v>PC</v>
          </cell>
          <cell r="D9419">
            <v>1.93</v>
          </cell>
          <cell r="E9419">
            <v>2.185918</v>
          </cell>
        </row>
        <row r="9420">
          <cell r="A9420" t="str">
            <v>M040112053</v>
          </cell>
          <cell r="B9420" t="str">
            <v>TE RD FoMa BSP DN 1 1/2' X 1' 0,463 kg</v>
          </cell>
          <cell r="C9420" t="str">
            <v>PC</v>
          </cell>
          <cell r="D9420">
            <v>2.12</v>
          </cell>
          <cell r="E9420">
            <v>2.4011120000000004</v>
          </cell>
        </row>
        <row r="9421">
          <cell r="A9421" t="str">
            <v>M040112057</v>
          </cell>
          <cell r="B9421" t="str">
            <v>TE RD FoMa BSP DN 1 1/2' X 1 1/4'0,538kg</v>
          </cell>
          <cell r="C9421" t="str">
            <v>PC</v>
          </cell>
          <cell r="D9421">
            <v>2.38</v>
          </cell>
          <cell r="E9421">
            <v>2.6955879999999999</v>
          </cell>
        </row>
        <row r="9422">
          <cell r="A9422" t="str">
            <v>M040112061</v>
          </cell>
          <cell r="B9422" t="str">
            <v>TE RD FoMa BSP DN 2' X 1/2' 0,505 kg</v>
          </cell>
          <cell r="C9422" t="str">
            <v>PC</v>
          </cell>
          <cell r="D9422">
            <v>2.65</v>
          </cell>
          <cell r="E9422">
            <v>3.0013900000000002</v>
          </cell>
        </row>
        <row r="9423">
          <cell r="A9423" t="str">
            <v>M040112065</v>
          </cell>
          <cell r="B9423" t="str">
            <v>TE RD FoMa BSP DN 2' X 3/4' 0,549 kg</v>
          </cell>
          <cell r="C9423" t="str">
            <v>PC</v>
          </cell>
          <cell r="D9423">
            <v>2.91</v>
          </cell>
          <cell r="E9423">
            <v>3.2958660000000002</v>
          </cell>
        </row>
        <row r="9424">
          <cell r="A9424" t="str">
            <v>M040112069</v>
          </cell>
          <cell r="B9424" t="str">
            <v>TE RD FoMa BSP DN 2' X 1' 0,620 kg</v>
          </cell>
          <cell r="C9424" t="str">
            <v>PC</v>
          </cell>
          <cell r="D9424">
            <v>3.26</v>
          </cell>
          <cell r="E9424">
            <v>3.6922760000000001</v>
          </cell>
        </row>
        <row r="9425">
          <cell r="A9425" t="str">
            <v>M040112073</v>
          </cell>
          <cell r="B9425" t="str">
            <v>TE RD FoMa BSP DN 2' X 1 1/4' 0,695 kg</v>
          </cell>
          <cell r="C9425" t="str">
            <v>PC</v>
          </cell>
          <cell r="D9425">
            <v>3.59</v>
          </cell>
          <cell r="E9425">
            <v>4.0660340000000001</v>
          </cell>
        </row>
        <row r="9426">
          <cell r="A9426" t="str">
            <v>M040112077</v>
          </cell>
          <cell r="B9426" t="str">
            <v>TE RD FoMa BSP DN 2' X 1 1/2'' 0,738 kg</v>
          </cell>
          <cell r="C9426" t="str">
            <v>PC</v>
          </cell>
          <cell r="D9426">
            <v>4.03</v>
          </cell>
          <cell r="E9426">
            <v>4.5643780000000005</v>
          </cell>
        </row>
        <row r="9427">
          <cell r="A9427" t="str">
            <v>M040112081</v>
          </cell>
          <cell r="B9427" t="str">
            <v>TE RD FoMa BSP DN 2 1/2' X 1' 1,050 kg</v>
          </cell>
          <cell r="C9427" t="str">
            <v>PC</v>
          </cell>
          <cell r="D9427">
            <v>4.4400000000000004</v>
          </cell>
          <cell r="E9427">
            <v>5.0287440000000005</v>
          </cell>
        </row>
        <row r="9428">
          <cell r="A9428" t="str">
            <v>M040112085</v>
          </cell>
          <cell r="B9428" t="str">
            <v>TE RD FoMa BSP DN 2 1/2' X 1 1/4'1,031kg</v>
          </cell>
          <cell r="C9428" t="str">
            <v>PC</v>
          </cell>
          <cell r="D9428">
            <v>4.93</v>
          </cell>
          <cell r="E9428">
            <v>5.5837180000000002</v>
          </cell>
        </row>
        <row r="9429">
          <cell r="A9429" t="str">
            <v>M040112089</v>
          </cell>
          <cell r="B9429" t="str">
            <v>TE RD FoMa BSP DN 2 1/2' X 1 1/2'1,230kg</v>
          </cell>
          <cell r="C9429" t="str">
            <v>PC</v>
          </cell>
          <cell r="D9429">
            <v>5.48</v>
          </cell>
          <cell r="E9429">
            <v>6.2066480000000004</v>
          </cell>
        </row>
        <row r="9430">
          <cell r="A9430" t="str">
            <v>M040112093</v>
          </cell>
          <cell r="B9430" t="str">
            <v>TE RD FoMa BSP DN 2 1/2' X 2' 1,375 kg</v>
          </cell>
          <cell r="C9430" t="str">
            <v>PC</v>
          </cell>
          <cell r="D9430">
            <v>6.08</v>
          </cell>
          <cell r="E9430">
            <v>6.8862080000000008</v>
          </cell>
        </row>
        <row r="9431">
          <cell r="A9431" t="str">
            <v>M040112097</v>
          </cell>
          <cell r="B9431" t="str">
            <v>TE RD FoMa BSP DN 3' X 1' 1,450 kg</v>
          </cell>
          <cell r="C9431" t="str">
            <v>PC</v>
          </cell>
          <cell r="D9431">
            <v>6.83</v>
          </cell>
          <cell r="E9431">
            <v>7.7356580000000008</v>
          </cell>
        </row>
        <row r="9432">
          <cell r="A9432" t="str">
            <v>M040112105</v>
          </cell>
          <cell r="B9432" t="str">
            <v>TE RD FoMa BSP DN 3' X 1 1/2' 1,444 kg</v>
          </cell>
          <cell r="C9432" t="str">
            <v>PC</v>
          </cell>
          <cell r="D9432">
            <v>7.44</v>
          </cell>
          <cell r="E9432">
            <v>8.4265440000000016</v>
          </cell>
        </row>
        <row r="9433">
          <cell r="A9433" t="str">
            <v>M040112109</v>
          </cell>
          <cell r="B9433" t="str">
            <v>TE RD FoMa BSP DN 3' X 2' 1,650 kg</v>
          </cell>
          <cell r="C9433" t="str">
            <v>PC</v>
          </cell>
          <cell r="D9433">
            <v>8.26</v>
          </cell>
          <cell r="E9433">
            <v>9.3552759999999999</v>
          </cell>
        </row>
        <row r="9434">
          <cell r="A9434" t="str">
            <v>M040112113</v>
          </cell>
          <cell r="B9434" t="str">
            <v>TE RD FoMa BSP DN 3' X 2 1/2' 1,819 kg</v>
          </cell>
          <cell r="C9434" t="str">
            <v>PC</v>
          </cell>
          <cell r="D9434">
            <v>9</v>
          </cell>
          <cell r="E9434">
            <v>10.1934</v>
          </cell>
        </row>
        <row r="9435">
          <cell r="A9435" t="str">
            <v>M040112117</v>
          </cell>
          <cell r="B9435" t="str">
            <v>TE RD FoMa BSP DN 4' X 2' 3,210 kg</v>
          </cell>
          <cell r="C9435" t="str">
            <v>PC</v>
          </cell>
          <cell r="D9435">
            <v>10</v>
          </cell>
          <cell r="E9435">
            <v>11.326000000000001</v>
          </cell>
        </row>
        <row r="9436">
          <cell r="A9436" t="str">
            <v>M040112121</v>
          </cell>
          <cell r="B9436" t="str">
            <v>TE RD FoMa BSP DN 4' X 3' 3,012 kg</v>
          </cell>
          <cell r="C9436" t="str">
            <v>PC</v>
          </cell>
          <cell r="D9436">
            <v>10.89</v>
          </cell>
          <cell r="E9436">
            <v>12.334014000000002</v>
          </cell>
        </row>
        <row r="9437">
          <cell r="A9437" t="str">
            <v>M040113000</v>
          </cell>
          <cell r="B9437" t="str">
            <v>TE 45o FoMa C/ ROSCA BSP</v>
          </cell>
        </row>
        <row r="9438">
          <cell r="A9438" t="str">
            <v>M040113001</v>
          </cell>
          <cell r="B9438" t="str">
            <v>TE 45o FoMa BSP DN 1/2' 0,137 kg</v>
          </cell>
          <cell r="C9438" t="str">
            <v>PC</v>
          </cell>
          <cell r="D9438">
            <v>1.1299999999999999</v>
          </cell>
          <cell r="E9438">
            <v>1.279838</v>
          </cell>
        </row>
        <row r="9439">
          <cell r="A9439" t="str">
            <v>M040113005</v>
          </cell>
          <cell r="B9439" t="str">
            <v>TE 45o FoMa BSP DN 3/4' 0,229 kg</v>
          </cell>
          <cell r="C9439" t="str">
            <v>PC</v>
          </cell>
          <cell r="D9439">
            <v>1.25</v>
          </cell>
          <cell r="E9439">
            <v>1.4157500000000001</v>
          </cell>
        </row>
        <row r="9440">
          <cell r="A9440" t="str">
            <v>M040113009</v>
          </cell>
          <cell r="B9440" t="str">
            <v>TE 45o FoMa BSP DN 1' 0,382 kg</v>
          </cell>
          <cell r="C9440" t="str">
            <v>PC</v>
          </cell>
          <cell r="D9440">
            <v>1.39</v>
          </cell>
          <cell r="E9440">
            <v>1.574314</v>
          </cell>
        </row>
        <row r="9441">
          <cell r="A9441" t="str">
            <v>M040113013</v>
          </cell>
          <cell r="B9441" t="str">
            <v>TE 45o FoMa BSP DN 1 1/4' 0,558 kg</v>
          </cell>
          <cell r="C9441" t="str">
            <v>PC</v>
          </cell>
          <cell r="D9441">
            <v>1.55</v>
          </cell>
          <cell r="E9441">
            <v>1.75553</v>
          </cell>
        </row>
        <row r="9442">
          <cell r="A9442" t="str">
            <v>M040113017</v>
          </cell>
          <cell r="B9442" t="str">
            <v>TE 45o FoMa BSP DN 1 1/2' 0,720 kg</v>
          </cell>
          <cell r="C9442" t="str">
            <v>PC</v>
          </cell>
          <cell r="D9442">
            <v>2.36</v>
          </cell>
          <cell r="E9442">
            <v>2.672936</v>
          </cell>
        </row>
        <row r="9443">
          <cell r="A9443" t="str">
            <v>M040113021</v>
          </cell>
          <cell r="B9443" t="str">
            <v>TE 45o FoMa BSP DN 2' 1,235 kg</v>
          </cell>
          <cell r="C9443" t="str">
            <v>PC</v>
          </cell>
          <cell r="D9443">
            <v>2.91</v>
          </cell>
          <cell r="E9443">
            <v>3.2958660000000002</v>
          </cell>
        </row>
        <row r="9444">
          <cell r="A9444" t="str">
            <v>M040113025</v>
          </cell>
          <cell r="B9444" t="str">
            <v>TE 45o FoMa BSP DN 2 1/2' 1,830 kg</v>
          </cell>
          <cell r="C9444" t="str">
            <v>PC</v>
          </cell>
          <cell r="D9444">
            <v>6.08</v>
          </cell>
          <cell r="E9444">
            <v>6.8862080000000008</v>
          </cell>
        </row>
        <row r="9445">
          <cell r="A9445" t="str">
            <v>M040113029</v>
          </cell>
          <cell r="B9445" t="str">
            <v>TE 45o FoMa BSP DN 3' 2,852 kg</v>
          </cell>
          <cell r="C9445" t="str">
            <v>PC</v>
          </cell>
          <cell r="D9445">
            <v>9</v>
          </cell>
          <cell r="E9445">
            <v>10.1934</v>
          </cell>
        </row>
        <row r="9446">
          <cell r="A9446" t="str">
            <v>M040113033</v>
          </cell>
          <cell r="B9446" t="str">
            <v>TE 45o FoMa BSP DN 4' 5,346 kg</v>
          </cell>
          <cell r="C9446" t="str">
            <v>PC</v>
          </cell>
          <cell r="D9446">
            <v>10.89</v>
          </cell>
          <cell r="E9446">
            <v>12.334014000000002</v>
          </cell>
        </row>
        <row r="9447">
          <cell r="A9447" t="str">
            <v>M040114000</v>
          </cell>
          <cell r="B9447" t="str">
            <v>CRUZETA FoMa C/ ROSCA BSP</v>
          </cell>
        </row>
        <row r="9448">
          <cell r="A9448" t="str">
            <v>M040114001</v>
          </cell>
          <cell r="B9448" t="str">
            <v>X FoMa BSP DN 1/4' 0,077 kg</v>
          </cell>
          <cell r="C9448" t="str">
            <v>PC</v>
          </cell>
          <cell r="D9448">
            <v>1</v>
          </cell>
          <cell r="E9448">
            <v>1.1326000000000001</v>
          </cell>
        </row>
        <row r="9449">
          <cell r="A9449" t="str">
            <v>M040114005</v>
          </cell>
          <cell r="B9449" t="str">
            <v>X FoMa BSP DN 3/8' 0,099 kg</v>
          </cell>
          <cell r="C9449" t="str">
            <v>PC</v>
          </cell>
          <cell r="D9449">
            <v>1.1200000000000001</v>
          </cell>
          <cell r="E9449">
            <v>1.2685120000000001</v>
          </cell>
        </row>
        <row r="9450">
          <cell r="A9450" t="str">
            <v>M040114009</v>
          </cell>
          <cell r="B9450" t="str">
            <v>X FoMa BSP DN 1/2' 0,153 kg</v>
          </cell>
          <cell r="C9450" t="str">
            <v>PC</v>
          </cell>
          <cell r="D9450">
            <v>1.24</v>
          </cell>
          <cell r="E9450">
            <v>1.4044240000000001</v>
          </cell>
        </row>
        <row r="9451">
          <cell r="A9451" t="str">
            <v>M040114013</v>
          </cell>
          <cell r="B9451" t="str">
            <v>X FoMa BSP DN 3/4' 0,220 kg</v>
          </cell>
          <cell r="C9451" t="str">
            <v>PC</v>
          </cell>
          <cell r="D9451">
            <v>1.38</v>
          </cell>
          <cell r="E9451">
            <v>1.562988</v>
          </cell>
        </row>
        <row r="9452">
          <cell r="A9452" t="str">
            <v>M040114017</v>
          </cell>
          <cell r="B9452" t="str">
            <v>X FoMa BSP DN 1' 0,373 kg</v>
          </cell>
          <cell r="C9452" t="str">
            <v>PC</v>
          </cell>
          <cell r="D9452">
            <v>1.53</v>
          </cell>
          <cell r="E9452">
            <v>1.7328780000000001</v>
          </cell>
        </row>
        <row r="9453">
          <cell r="A9453" t="str">
            <v>M040114021</v>
          </cell>
          <cell r="B9453" t="str">
            <v>X FoMa BSP DN 1 1/4' 0,559 kg</v>
          </cell>
          <cell r="C9453" t="str">
            <v>PC</v>
          </cell>
          <cell r="D9453">
            <v>1.7</v>
          </cell>
          <cell r="E9453">
            <v>1.9254200000000001</v>
          </cell>
        </row>
        <row r="9454">
          <cell r="A9454" t="str">
            <v>M040114025</v>
          </cell>
          <cell r="B9454" t="str">
            <v>X FoMa BSP DN 1 1/2' 0,691 kg</v>
          </cell>
          <cell r="C9454" t="str">
            <v>PC</v>
          </cell>
          <cell r="D9454">
            <v>2.59</v>
          </cell>
          <cell r="E9454">
            <v>2.9334340000000001</v>
          </cell>
        </row>
        <row r="9455">
          <cell r="A9455" t="str">
            <v>M040114029</v>
          </cell>
          <cell r="B9455" t="str">
            <v>X FoMa BSP DN 2' 1,062 kg</v>
          </cell>
          <cell r="C9455" t="str">
            <v>PC</v>
          </cell>
          <cell r="D9455">
            <v>3.2</v>
          </cell>
          <cell r="E9455">
            <v>3.6243200000000004</v>
          </cell>
        </row>
        <row r="9456">
          <cell r="A9456" t="str">
            <v>M040114033</v>
          </cell>
          <cell r="B9456" t="str">
            <v>X FoMa BSP DN 2 1/2' 1,812 kg</v>
          </cell>
          <cell r="C9456" t="str">
            <v>PC</v>
          </cell>
          <cell r="D9456">
            <v>6.69</v>
          </cell>
          <cell r="E9456">
            <v>7.5770940000000007</v>
          </cell>
        </row>
        <row r="9457">
          <cell r="A9457" t="str">
            <v>M040114037</v>
          </cell>
          <cell r="B9457" t="str">
            <v>X FoMa BSP DN 3' 2,515 kg</v>
          </cell>
          <cell r="C9457" t="str">
            <v>PC</v>
          </cell>
          <cell r="D9457">
            <v>9.9</v>
          </cell>
          <cell r="E9457">
            <v>11.21274</v>
          </cell>
        </row>
        <row r="9458">
          <cell r="A9458" t="str">
            <v>M040115000</v>
          </cell>
          <cell r="B9458" t="str">
            <v>LUVA DE REDUCAO FoMa C/ ROSCA BSP</v>
          </cell>
        </row>
        <row r="9459">
          <cell r="A9459" t="str">
            <v>M040115001</v>
          </cell>
          <cell r="B9459" t="str">
            <v>L RD FoMa BSP DN 3/8' X 1/4'' 0,036 kg</v>
          </cell>
          <cell r="C9459" t="str">
            <v>PC</v>
          </cell>
          <cell r="D9459">
            <v>4.43</v>
          </cell>
          <cell r="E9459">
            <v>5.0174180000000002</v>
          </cell>
        </row>
        <row r="9460">
          <cell r="A9460" t="str">
            <v>M040115005</v>
          </cell>
          <cell r="B9460" t="str">
            <v>L RD FoMa BSP DN 1/2' X 1/4' 0,053 kg</v>
          </cell>
          <cell r="C9460" t="str">
            <v>PC</v>
          </cell>
          <cell r="D9460">
            <v>4.92</v>
          </cell>
          <cell r="E9460">
            <v>5.5723919999999998</v>
          </cell>
        </row>
        <row r="9461">
          <cell r="A9461" t="str">
            <v>M040115009</v>
          </cell>
          <cell r="B9461" t="str">
            <v>L RD FoMa BSP DN 1/2' X 3/8' 0,062 kg</v>
          </cell>
          <cell r="C9461" t="str">
            <v>PC</v>
          </cell>
          <cell r="D9461">
            <v>5.47</v>
          </cell>
          <cell r="E9461">
            <v>6.195322</v>
          </cell>
        </row>
        <row r="9462">
          <cell r="A9462" t="str">
            <v>M040115013</v>
          </cell>
          <cell r="B9462" t="str">
            <v>L RD FoMa BSP DN 3/4' X 3/8' 0,094 kg</v>
          </cell>
          <cell r="C9462" t="str">
            <v>PC</v>
          </cell>
          <cell r="D9462">
            <v>6.07</v>
          </cell>
          <cell r="E9462">
            <v>6.8748820000000004</v>
          </cell>
        </row>
        <row r="9463">
          <cell r="A9463" t="str">
            <v>M040115017</v>
          </cell>
          <cell r="B9463" t="str">
            <v>L RD FoMa BSP DN 3/4' X 1/2'' 0,090 kg</v>
          </cell>
          <cell r="C9463" t="str">
            <v>PC</v>
          </cell>
          <cell r="D9463">
            <v>6.82</v>
          </cell>
          <cell r="E9463">
            <v>7.7243320000000004</v>
          </cell>
        </row>
        <row r="9464">
          <cell r="A9464" t="str">
            <v>M040115021</v>
          </cell>
          <cell r="B9464" t="str">
            <v>L RD FoMa BSP DN 1' X 1/2' 0,125 kg</v>
          </cell>
          <cell r="C9464" t="str">
            <v>PC</v>
          </cell>
          <cell r="D9464">
            <v>7.42</v>
          </cell>
          <cell r="E9464">
            <v>8.4038920000000008</v>
          </cell>
        </row>
        <row r="9465">
          <cell r="A9465" t="str">
            <v>M040115025</v>
          </cell>
          <cell r="B9465" t="str">
            <v>L RD FoMa BSP DN 1' X 3/4' 0,134 kg</v>
          </cell>
          <cell r="C9465" t="str">
            <v>PC</v>
          </cell>
          <cell r="D9465">
            <v>8.25</v>
          </cell>
          <cell r="E9465">
            <v>9.3439499999999995</v>
          </cell>
        </row>
        <row r="9466">
          <cell r="A9466" t="str">
            <v>M040115029</v>
          </cell>
          <cell r="B9466" t="str">
            <v>L RD FoMa BSP DN 1 1/4' X 1/2'' 0,200 kg</v>
          </cell>
          <cell r="C9466" t="str">
            <v>PC</v>
          </cell>
          <cell r="D9466">
            <v>8.98</v>
          </cell>
          <cell r="E9466">
            <v>10.170748000000001</v>
          </cell>
        </row>
        <row r="9467">
          <cell r="A9467" t="str">
            <v>M040115033</v>
          </cell>
          <cell r="B9467" t="str">
            <v>L RD FoMa BSP DN 1 1/4' X 3/4' 0,194 kg</v>
          </cell>
          <cell r="C9467" t="str">
            <v>PC</v>
          </cell>
          <cell r="D9467">
            <v>9.8800000000000008</v>
          </cell>
          <cell r="E9467">
            <v>11.190088000000001</v>
          </cell>
        </row>
        <row r="9468">
          <cell r="A9468" t="str">
            <v>M040115037</v>
          </cell>
          <cell r="B9468" t="str">
            <v>L RD FoMa BSP DN 1 1/4' X 1' 0,218 kg</v>
          </cell>
          <cell r="C9468" t="str">
            <v>PC</v>
          </cell>
          <cell r="D9468">
            <v>10.87</v>
          </cell>
          <cell r="E9468">
            <v>12.311361999999999</v>
          </cell>
        </row>
        <row r="9469">
          <cell r="A9469" t="str">
            <v>M040115041</v>
          </cell>
          <cell r="B9469" t="str">
            <v>L RD FoMa BSP DN 1 1/2' X 3/4' 0,256 kg</v>
          </cell>
          <cell r="C9469" t="str">
            <v>PC</v>
          </cell>
          <cell r="D9469">
            <v>11.96</v>
          </cell>
          <cell r="E9469">
            <v>13.545896000000001</v>
          </cell>
        </row>
        <row r="9470">
          <cell r="A9470" t="str">
            <v>M040115045</v>
          </cell>
          <cell r="B9470" t="str">
            <v>L RD FoMa BSP DN 1 1/2' X 1' 0,258 kg</v>
          </cell>
          <cell r="C9470" t="str">
            <v>PC</v>
          </cell>
          <cell r="D9470">
            <v>13.28</v>
          </cell>
          <cell r="E9470">
            <v>15.040927999999999</v>
          </cell>
        </row>
        <row r="9471">
          <cell r="A9471" t="str">
            <v>M040115049</v>
          </cell>
          <cell r="B9471" t="str">
            <v>L RD FoMa BSP DN 1 1/2' X 1 1/4'0,249kg</v>
          </cell>
          <cell r="C9471" t="str">
            <v>PC</v>
          </cell>
          <cell r="D9471">
            <v>14.47</v>
          </cell>
          <cell r="E9471">
            <v>16.388722000000001</v>
          </cell>
        </row>
        <row r="9472">
          <cell r="A9472" t="str">
            <v>M040115053</v>
          </cell>
          <cell r="B9472" t="str">
            <v>L RD FoMa BSP DN 2' X 1' 0,352 kg</v>
          </cell>
          <cell r="C9472" t="str">
            <v>PC</v>
          </cell>
          <cell r="D9472">
            <v>15.92</v>
          </cell>
          <cell r="E9472">
            <v>18.030992000000001</v>
          </cell>
        </row>
        <row r="9473">
          <cell r="A9473" t="str">
            <v>M040115057</v>
          </cell>
          <cell r="B9473" t="str">
            <v>L RD FoMa BSP DN 2' X 1 1/4' 0,372 kg</v>
          </cell>
          <cell r="C9473" t="str">
            <v>PC</v>
          </cell>
          <cell r="D9473">
            <v>17.510000000000002</v>
          </cell>
          <cell r="E9473">
            <v>19.831826000000003</v>
          </cell>
        </row>
        <row r="9474">
          <cell r="A9474" t="str">
            <v>M040115061</v>
          </cell>
          <cell r="B9474" t="str">
            <v>L RD FoMa BSP DN 2' X 1 1/2' 0,401 kg</v>
          </cell>
          <cell r="C9474" t="str">
            <v>PC</v>
          </cell>
          <cell r="D9474">
            <v>19.260000000000002</v>
          </cell>
          <cell r="E9474">
            <v>21.813876000000004</v>
          </cell>
        </row>
        <row r="9475">
          <cell r="A9475" t="str">
            <v>M040115065</v>
          </cell>
          <cell r="B9475" t="str">
            <v>L RD FoMa BSP DN 2 1/2' X 1 1/4'0,616kg</v>
          </cell>
          <cell r="C9475" t="str">
            <v>PC</v>
          </cell>
          <cell r="D9475">
            <v>21.18</v>
          </cell>
          <cell r="E9475">
            <v>23.988468000000001</v>
          </cell>
        </row>
        <row r="9476">
          <cell r="A9476" t="str">
            <v>M040115069</v>
          </cell>
          <cell r="B9476" t="str">
            <v>L RD FoMa BSP DN 2 1/2' X 1 1/2'0,616kg</v>
          </cell>
          <cell r="C9476" t="str">
            <v>PC</v>
          </cell>
          <cell r="D9476">
            <v>23.3</v>
          </cell>
          <cell r="E9476">
            <v>26.389580000000002</v>
          </cell>
        </row>
        <row r="9477">
          <cell r="A9477" t="str">
            <v>M040115073</v>
          </cell>
          <cell r="B9477" t="str">
            <v>L RD FoMa BSP DN 2 1/2' X 2' 0,637 kg</v>
          </cell>
          <cell r="C9477" t="str">
            <v>PC</v>
          </cell>
          <cell r="D9477">
            <v>25.63</v>
          </cell>
          <cell r="E9477">
            <v>29.028538000000001</v>
          </cell>
        </row>
        <row r="9478">
          <cell r="A9478" t="str">
            <v>M040115077</v>
          </cell>
          <cell r="B9478" t="str">
            <v>L RD FoMa BSP DN 3' X 1 1/2'' 0,826 kg</v>
          </cell>
          <cell r="C9478" t="str">
            <v>PC</v>
          </cell>
          <cell r="D9478">
            <v>28.19</v>
          </cell>
          <cell r="E9478">
            <v>31.927994000000002</v>
          </cell>
        </row>
        <row r="9479">
          <cell r="A9479" t="str">
            <v>M040115081</v>
          </cell>
          <cell r="B9479" t="str">
            <v>L RD FoMa BSP DN 3' X 2' 0,886 kg</v>
          </cell>
          <cell r="C9479" t="str">
            <v>PC</v>
          </cell>
          <cell r="D9479">
            <v>31.01</v>
          </cell>
          <cell r="E9479">
            <v>35.121926000000002</v>
          </cell>
        </row>
        <row r="9480">
          <cell r="A9480" t="str">
            <v>M040115085</v>
          </cell>
          <cell r="B9480" t="str">
            <v>L RD FoMa BSP DN 3' X 2 1/2' 0,943 kg</v>
          </cell>
          <cell r="C9480" t="str">
            <v>PC</v>
          </cell>
          <cell r="D9480">
            <v>34.119999999999997</v>
          </cell>
          <cell r="E9480">
            <v>38.644311999999999</v>
          </cell>
        </row>
        <row r="9481">
          <cell r="A9481" t="str">
            <v>M040115089</v>
          </cell>
          <cell r="B9481" t="str">
            <v>L RD FoMa BSP DN 4' X 2' 1,591 kg</v>
          </cell>
          <cell r="C9481" t="str">
            <v>PC</v>
          </cell>
          <cell r="D9481">
            <v>37.53</v>
          </cell>
          <cell r="E9481">
            <v>42.506478000000001</v>
          </cell>
        </row>
        <row r="9482">
          <cell r="A9482" t="str">
            <v>M040115093</v>
          </cell>
          <cell r="B9482" t="str">
            <v>L RD FoMa BSP DN 4' X 2 1/2' 1,635 kg</v>
          </cell>
          <cell r="C9482" t="str">
            <v>PC</v>
          </cell>
          <cell r="D9482">
            <v>41.28</v>
          </cell>
          <cell r="E9482">
            <v>46.753728000000002</v>
          </cell>
        </row>
        <row r="9483">
          <cell r="A9483" t="str">
            <v>M040115097</v>
          </cell>
          <cell r="B9483" t="str">
            <v>L RD FoMa BSP DN 4' X 3' 1,627 kg</v>
          </cell>
          <cell r="C9483" t="str">
            <v>PC</v>
          </cell>
          <cell r="D9483">
            <v>45.41</v>
          </cell>
          <cell r="E9483">
            <v>51.431365999999997</v>
          </cell>
        </row>
        <row r="9484">
          <cell r="A9484" t="str">
            <v>M040116000</v>
          </cell>
          <cell r="B9484" t="str">
            <v>BUCHA DE REDUCAO FoMa C/ ROSCA BSP</v>
          </cell>
        </row>
        <row r="9485">
          <cell r="A9485" t="str">
            <v>M040116001</v>
          </cell>
          <cell r="B9485" t="str">
            <v>B RD FoMa BSP DN 3/8' X 1/4'' 0,023 kg</v>
          </cell>
          <cell r="C9485" t="str">
            <v>PC</v>
          </cell>
          <cell r="D9485">
            <v>0.91</v>
          </cell>
          <cell r="E9485">
            <v>1.0306660000000001</v>
          </cell>
        </row>
        <row r="9486">
          <cell r="A9486" t="str">
            <v>M040116005</v>
          </cell>
          <cell r="B9486" t="str">
            <v>B RD FoMa BSP DN 1/2' X 1/4' 0,033 kg</v>
          </cell>
          <cell r="C9486" t="str">
            <v>PC</v>
          </cell>
          <cell r="D9486">
            <v>1.01</v>
          </cell>
          <cell r="E9486">
            <v>1.143926</v>
          </cell>
        </row>
        <row r="9487">
          <cell r="A9487" t="str">
            <v>M040116009</v>
          </cell>
          <cell r="B9487" t="str">
            <v>B RD FoMa BSP DN 1/2' X 3/8' 0,030 kg</v>
          </cell>
          <cell r="C9487" t="str">
            <v>PC</v>
          </cell>
          <cell r="D9487">
            <v>1.1200000000000001</v>
          </cell>
          <cell r="E9487">
            <v>1.2685120000000001</v>
          </cell>
        </row>
        <row r="9488">
          <cell r="A9488" t="str">
            <v>M040116013</v>
          </cell>
          <cell r="B9488" t="str">
            <v>B RD FoMa BSP DN 3/4' X 1/4' 0,079 kg</v>
          </cell>
          <cell r="C9488" t="str">
            <v>PC</v>
          </cell>
          <cell r="D9488">
            <v>1.25</v>
          </cell>
          <cell r="E9488">
            <v>1.4157500000000001</v>
          </cell>
        </row>
        <row r="9489">
          <cell r="A9489" t="str">
            <v>M040116017</v>
          </cell>
          <cell r="B9489" t="str">
            <v>B RD FoMa BSP DN 3/4' X 3/8'' 0,062 kg</v>
          </cell>
          <cell r="C9489" t="str">
            <v>PC</v>
          </cell>
          <cell r="D9489">
            <v>1.39</v>
          </cell>
          <cell r="E9489">
            <v>1.574314</v>
          </cell>
        </row>
        <row r="9490">
          <cell r="A9490" t="str">
            <v>M040116021</v>
          </cell>
          <cell r="B9490" t="str">
            <v>B RD FoMa BSP DN 3/4' X 1/2' 0,058 kg</v>
          </cell>
          <cell r="C9490" t="str">
            <v>PC</v>
          </cell>
          <cell r="D9490">
            <v>1.56</v>
          </cell>
          <cell r="E9490">
            <v>1.7668560000000002</v>
          </cell>
        </row>
        <row r="9491">
          <cell r="A9491" t="str">
            <v>M040116025</v>
          </cell>
          <cell r="B9491" t="str">
            <v>B RD FoMa BSP DN 1' X 3/8' 0,120 kg</v>
          </cell>
          <cell r="C9491" t="str">
            <v>PC</v>
          </cell>
          <cell r="D9491">
            <v>1.71</v>
          </cell>
          <cell r="E9491">
            <v>1.9367460000000001</v>
          </cell>
        </row>
        <row r="9492">
          <cell r="A9492" t="str">
            <v>M040116029</v>
          </cell>
          <cell r="B9492" t="str">
            <v>B RD FoMa BSP DN 1' X 1/2' 0,108 kg</v>
          </cell>
          <cell r="C9492" t="str">
            <v>PC</v>
          </cell>
          <cell r="D9492">
            <v>1.92</v>
          </cell>
          <cell r="E9492">
            <v>2.1745920000000001</v>
          </cell>
        </row>
        <row r="9493">
          <cell r="A9493" t="str">
            <v>M040116033</v>
          </cell>
          <cell r="B9493" t="str">
            <v>B RD FoMa BSP DN 1' X 3/4' 0,080 kg</v>
          </cell>
          <cell r="C9493" t="str">
            <v>PC</v>
          </cell>
          <cell r="D9493">
            <v>2.13</v>
          </cell>
          <cell r="E9493">
            <v>2.4124379999999999</v>
          </cell>
        </row>
        <row r="9494">
          <cell r="A9494" t="str">
            <v>M040116037</v>
          </cell>
          <cell r="B9494" t="str">
            <v>B RD FoMa BSP DN 1 1/4' X 1/2'' 0,210 kg</v>
          </cell>
          <cell r="C9494" t="str">
            <v>PC</v>
          </cell>
          <cell r="D9494">
            <v>2.3199999999999998</v>
          </cell>
          <cell r="E9494">
            <v>2.6276319999999997</v>
          </cell>
        </row>
        <row r="9495">
          <cell r="A9495" t="str">
            <v>M040116041</v>
          </cell>
          <cell r="B9495" t="str">
            <v>B RD FoMa BSP DN 1 1/4' X 3/4' 0,188 kg</v>
          </cell>
          <cell r="C9495" t="str">
            <v>PC</v>
          </cell>
          <cell r="D9495">
            <v>2.5499999999999998</v>
          </cell>
          <cell r="E9495">
            <v>2.8881299999999999</v>
          </cell>
        </row>
        <row r="9496">
          <cell r="A9496" t="str">
            <v>M040116045</v>
          </cell>
          <cell r="B9496" t="str">
            <v>B RD FoMa BSP DN 1 1/4' X 1' 0,153 kg</v>
          </cell>
          <cell r="C9496" t="str">
            <v>PC</v>
          </cell>
          <cell r="D9496">
            <v>2.84</v>
          </cell>
          <cell r="E9496">
            <v>3.2165840000000001</v>
          </cell>
        </row>
        <row r="9497">
          <cell r="A9497" t="str">
            <v>M040116049</v>
          </cell>
          <cell r="B9497" t="str">
            <v>B RD FoMa BSP DN 1 1/2' X 1/2' 0,266 kg</v>
          </cell>
          <cell r="C9497" t="str">
            <v>PC</v>
          </cell>
          <cell r="D9497">
            <v>3.09</v>
          </cell>
          <cell r="E9497">
            <v>3.4997340000000001</v>
          </cell>
        </row>
        <row r="9498">
          <cell r="A9498" t="str">
            <v>M040116053</v>
          </cell>
          <cell r="B9498" t="str">
            <v>B RD FoMa BSP DN 1 1/2' X 3/4' 0,251 kg</v>
          </cell>
          <cell r="C9498" t="str">
            <v>PC</v>
          </cell>
          <cell r="D9498">
            <v>3.4</v>
          </cell>
          <cell r="E9498">
            <v>3.8508400000000003</v>
          </cell>
        </row>
        <row r="9499">
          <cell r="A9499" t="str">
            <v>M040116057</v>
          </cell>
          <cell r="B9499" t="str">
            <v>B RD FoMa BSP DN 1 1/2' X 1' 0,219 kg</v>
          </cell>
          <cell r="C9499" t="str">
            <v>PC</v>
          </cell>
          <cell r="D9499">
            <v>3.74</v>
          </cell>
          <cell r="E9499">
            <v>4.2359240000000007</v>
          </cell>
        </row>
        <row r="9500">
          <cell r="A9500" t="str">
            <v>M040116061</v>
          </cell>
          <cell r="B9500" t="str">
            <v>B RD FoMa BSP DN 1 1/2' X 1 1/4'0,143kg</v>
          </cell>
          <cell r="C9500" t="str">
            <v>PC</v>
          </cell>
          <cell r="D9500">
            <v>4.1100000000000003</v>
          </cell>
          <cell r="E9500">
            <v>4.654986000000001</v>
          </cell>
        </row>
        <row r="9501">
          <cell r="A9501" t="str">
            <v>M040116065</v>
          </cell>
          <cell r="B9501" t="str">
            <v>B RD FoMa BSP DN 2' X 1/2' 0,387 kg</v>
          </cell>
          <cell r="C9501" t="str">
            <v>PC</v>
          </cell>
          <cell r="D9501">
            <v>4.53</v>
          </cell>
          <cell r="E9501">
            <v>5.1306780000000005</v>
          </cell>
        </row>
        <row r="9502">
          <cell r="A9502" t="str">
            <v>M040116069</v>
          </cell>
          <cell r="B9502" t="str">
            <v>B RD FoMa BSP DN 2' X 1' 0,431 kg</v>
          </cell>
          <cell r="C9502" t="str">
            <v>PC</v>
          </cell>
          <cell r="D9502">
            <v>4.9800000000000004</v>
          </cell>
          <cell r="E9502">
            <v>5.6403480000000004</v>
          </cell>
        </row>
        <row r="9503">
          <cell r="A9503" t="str">
            <v>M040116073</v>
          </cell>
          <cell r="B9503" t="str">
            <v>B RD FoMa BSP DN 2' X 1 1/4' 0,368 kg</v>
          </cell>
          <cell r="C9503" t="str">
            <v>PC</v>
          </cell>
          <cell r="D9503">
            <v>5.48</v>
          </cell>
          <cell r="E9503">
            <v>6.2066480000000004</v>
          </cell>
        </row>
        <row r="9504">
          <cell r="A9504" t="str">
            <v>M040116077</v>
          </cell>
          <cell r="B9504" t="str">
            <v>B RD FoMa BSP DN 2' X 1 1/2' 0,299 kg</v>
          </cell>
          <cell r="C9504" t="str">
            <v>PC</v>
          </cell>
          <cell r="D9504">
            <v>6.02</v>
          </cell>
          <cell r="E9504">
            <v>6.8182520000000002</v>
          </cell>
        </row>
        <row r="9505">
          <cell r="A9505" t="str">
            <v>M040116081</v>
          </cell>
          <cell r="B9505" t="str">
            <v>B RD FoMa BSP DN 2 1/2' X 1' 0,624 kg</v>
          </cell>
          <cell r="C9505" t="str">
            <v>PC</v>
          </cell>
          <cell r="D9505">
            <v>6.63</v>
          </cell>
          <cell r="E9505">
            <v>7.5091380000000001</v>
          </cell>
        </row>
        <row r="9506">
          <cell r="A9506" t="str">
            <v>M040116085</v>
          </cell>
          <cell r="B9506" t="str">
            <v>B RD FoMa BSP DN 2 1/2' X 1 1/4'0,654kg</v>
          </cell>
          <cell r="C9506" t="str">
            <v>PC</v>
          </cell>
          <cell r="D9506">
            <v>7.29</v>
          </cell>
          <cell r="E9506">
            <v>8.256654000000001</v>
          </cell>
        </row>
        <row r="9507">
          <cell r="A9507" t="str">
            <v>M040116089</v>
          </cell>
          <cell r="B9507" t="str">
            <v>B RD FoMa BSP DN 2 1/2' X 1 1/2'0,649kg</v>
          </cell>
          <cell r="C9507" t="str">
            <v>PC</v>
          </cell>
          <cell r="D9507">
            <v>8.02</v>
          </cell>
          <cell r="E9507">
            <v>9.0834519999999994</v>
          </cell>
        </row>
        <row r="9508">
          <cell r="A9508" t="str">
            <v>M040116093</v>
          </cell>
          <cell r="B9508" t="str">
            <v>B RD FoMa BSP DN 2 1/2' X 2' 0,485 kg</v>
          </cell>
          <cell r="C9508" t="str">
            <v>PC</v>
          </cell>
          <cell r="D9508">
            <v>8.91</v>
          </cell>
          <cell r="E9508">
            <v>10.091466</v>
          </cell>
        </row>
        <row r="9509">
          <cell r="A9509" t="str">
            <v>M040116097</v>
          </cell>
          <cell r="B9509" t="str">
            <v>B RD FoMa BSP DN 3' X 1 1/2'' 0,947 kg</v>
          </cell>
          <cell r="C9509" t="str">
            <v>PC</v>
          </cell>
          <cell r="D9509">
            <v>9.6999999999999993</v>
          </cell>
          <cell r="E9509">
            <v>10.986219999999999</v>
          </cell>
        </row>
        <row r="9510">
          <cell r="A9510" t="str">
            <v>M040116101</v>
          </cell>
          <cell r="B9510" t="str">
            <v>B RD FoMa BSP DN 3' X 2' 0,938 kg</v>
          </cell>
          <cell r="C9510" t="str">
            <v>PC</v>
          </cell>
          <cell r="D9510">
            <v>10.78</v>
          </cell>
          <cell r="E9510">
            <v>12.209427999999999</v>
          </cell>
        </row>
        <row r="9511">
          <cell r="A9511" t="str">
            <v>M040116105</v>
          </cell>
          <cell r="B9511" t="str">
            <v>B RD FoMa BSP DN 3' X 2 1/2' 0,597 kg</v>
          </cell>
          <cell r="C9511" t="str">
            <v>PC</v>
          </cell>
          <cell r="D9511">
            <v>11.74</v>
          </cell>
          <cell r="E9511">
            <v>13.296724000000001</v>
          </cell>
        </row>
        <row r="9512">
          <cell r="A9512" t="str">
            <v>M040116109</v>
          </cell>
          <cell r="B9512" t="str">
            <v>B RD FoMa BSP DN 4' X 2' 1,709 kg</v>
          </cell>
          <cell r="C9512" t="str">
            <v>PC</v>
          </cell>
          <cell r="D9512">
            <v>12.91</v>
          </cell>
          <cell r="E9512">
            <v>14.621866000000001</v>
          </cell>
        </row>
        <row r="9513">
          <cell r="A9513" t="str">
            <v>M040116113</v>
          </cell>
          <cell r="B9513" t="str">
            <v>B RD FoMa BSP DN 4' X 2 1/2' 1,727 kg</v>
          </cell>
          <cell r="C9513" t="str">
            <v>PC</v>
          </cell>
          <cell r="D9513">
            <v>14.2</v>
          </cell>
          <cell r="E9513">
            <v>16.082920000000001</v>
          </cell>
        </row>
        <row r="9514">
          <cell r="A9514" t="str">
            <v>M040116117</v>
          </cell>
          <cell r="B9514" t="str">
            <v>B RD FoMa BSP DN 4' X 3' 1,587 kg</v>
          </cell>
          <cell r="C9514" t="str">
            <v>PC</v>
          </cell>
          <cell r="D9514">
            <v>15.78</v>
          </cell>
          <cell r="E9514">
            <v>17.872427999999999</v>
          </cell>
        </row>
        <row r="9515">
          <cell r="A9515" t="str">
            <v>M040116125</v>
          </cell>
          <cell r="B9515" t="str">
            <v>B RD FoMa BSP DN 6' X 4' 3,872 kg</v>
          </cell>
          <cell r="C9515" t="str">
            <v>PC</v>
          </cell>
          <cell r="D9515">
            <v>17.36</v>
          </cell>
          <cell r="E9515">
            <v>19.661936000000001</v>
          </cell>
        </row>
        <row r="9516">
          <cell r="A9516" t="str">
            <v>M040117000</v>
          </cell>
          <cell r="B9516" t="str">
            <v>NIPLE DUPLO DE REDUCAO FoMa C/ ROSCA BSP</v>
          </cell>
        </row>
        <row r="9517">
          <cell r="A9517" t="str">
            <v>M040118000</v>
          </cell>
          <cell r="B9517" t="str">
            <v>LUVA MACHO-FEMEA DE REDUCAO FoMa C/ ROSCA BSP</v>
          </cell>
        </row>
        <row r="9518">
          <cell r="A9518" t="str">
            <v>M040119000</v>
          </cell>
          <cell r="B9518" t="str">
            <v>ADAPTADOR FoMa C/ ROSCA BSP P/ CAIXA D'AGUA DE CONCRETOkg461 kgkgkg</v>
          </cell>
        </row>
        <row r="9519">
          <cell r="A9519" t="str">
            <v>M040120000</v>
          </cell>
          <cell r="B9519" t="str">
            <v>ADAPTADOR FoMa C/ ROSCA BSP P/ CAIXA D'AGUA DE CONCRETOkg790 kgkgkg</v>
          </cell>
        </row>
        <row r="9520">
          <cell r="A9520" t="str">
            <v>M040121000</v>
          </cell>
          <cell r="B9520" t="str">
            <v>LUVA FoMa C/ ROSCA BSP</v>
          </cell>
        </row>
        <row r="9521">
          <cell r="A9521" t="str">
            <v>M040121001</v>
          </cell>
          <cell r="B9521" t="str">
            <v>L FoMa BSP DN 1/4' 0,030 kg</v>
          </cell>
          <cell r="C9521" t="str">
            <v>PC</v>
          </cell>
          <cell r="D9521">
            <v>3.04</v>
          </cell>
          <cell r="E9521">
            <v>3.4431040000000004</v>
          </cell>
        </row>
        <row r="9522">
          <cell r="A9522" t="str">
            <v>M040121005</v>
          </cell>
          <cell r="B9522" t="str">
            <v>L FoMa BSP DN 3/8' 0,039 kg</v>
          </cell>
          <cell r="C9522" t="str">
            <v>PC</v>
          </cell>
          <cell r="D9522">
            <v>3.37</v>
          </cell>
          <cell r="E9522">
            <v>3.8168620000000004</v>
          </cell>
        </row>
        <row r="9523">
          <cell r="A9523" t="str">
            <v>M040121009</v>
          </cell>
          <cell r="B9523" t="str">
            <v>L FoMa BSP DN 1/2' 0,057 kg</v>
          </cell>
          <cell r="C9523" t="str">
            <v>PC</v>
          </cell>
          <cell r="D9523">
            <v>3.79</v>
          </cell>
          <cell r="E9523">
            <v>4.292554</v>
          </cell>
        </row>
        <row r="9524">
          <cell r="A9524" t="str">
            <v>M040121013</v>
          </cell>
          <cell r="B9524" t="str">
            <v>L FoMa BSP DN 3/4' 0,094 kg</v>
          </cell>
          <cell r="C9524" t="str">
            <v>PC</v>
          </cell>
          <cell r="D9524">
            <v>4.7300000000000004</v>
          </cell>
          <cell r="E9524">
            <v>5.3571980000000003</v>
          </cell>
        </row>
        <row r="9525">
          <cell r="A9525" t="str">
            <v>M040121017</v>
          </cell>
          <cell r="B9525" t="str">
            <v>L FoMa BSP DN 1' 0,139 kg</v>
          </cell>
          <cell r="C9525" t="str">
            <v>PC</v>
          </cell>
          <cell r="D9525">
            <v>5.91</v>
          </cell>
          <cell r="E9525">
            <v>6.6936660000000003</v>
          </cell>
        </row>
        <row r="9526">
          <cell r="A9526" t="str">
            <v>M040121021</v>
          </cell>
          <cell r="B9526" t="str">
            <v>L FoMa BSP DN 1 1/4' 0,195 kg</v>
          </cell>
          <cell r="C9526" t="str">
            <v>PC</v>
          </cell>
          <cell r="D9526">
            <v>7.39</v>
          </cell>
          <cell r="E9526">
            <v>8.3699139999999996</v>
          </cell>
        </row>
        <row r="9527">
          <cell r="A9527" t="str">
            <v>M040121025</v>
          </cell>
          <cell r="B9527" t="str">
            <v>L FoMa BSP DN 1 1/2' 0,259 kg</v>
          </cell>
          <cell r="C9527" t="str">
            <v>PC</v>
          </cell>
          <cell r="D9527">
            <v>9.24</v>
          </cell>
          <cell r="E9527">
            <v>10.465224000000001</v>
          </cell>
        </row>
        <row r="9528">
          <cell r="A9528" t="str">
            <v>M040121029</v>
          </cell>
          <cell r="B9528" t="str">
            <v>L FoMa BSP DN 2' 0,396 kg</v>
          </cell>
          <cell r="C9528" t="str">
            <v>PC</v>
          </cell>
          <cell r="D9528">
            <v>11.44</v>
          </cell>
          <cell r="E9528">
            <v>12.956944</v>
          </cell>
        </row>
        <row r="9529">
          <cell r="A9529" t="str">
            <v>M040121033</v>
          </cell>
          <cell r="B9529" t="str">
            <v>L FoMa BSP DN 2 1/2' 0,700 kg</v>
          </cell>
          <cell r="C9529" t="str">
            <v>PC</v>
          </cell>
          <cell r="D9529">
            <v>14.29</v>
          </cell>
          <cell r="E9529">
            <v>16.184854000000001</v>
          </cell>
        </row>
        <row r="9530">
          <cell r="A9530" t="str">
            <v>M040121037</v>
          </cell>
          <cell r="B9530" t="str">
            <v>L FoMa BSP DN 3' 1,060 kg</v>
          </cell>
          <cell r="C9530" t="str">
            <v>PC</v>
          </cell>
          <cell r="D9530">
            <v>18.05</v>
          </cell>
          <cell r="E9530">
            <v>20.443430000000003</v>
          </cell>
        </row>
        <row r="9531">
          <cell r="A9531" t="str">
            <v>M040121041</v>
          </cell>
          <cell r="B9531" t="str">
            <v>L FoMa BSP DN 4' 1,595 kg</v>
          </cell>
          <cell r="C9531" t="str">
            <v>PC</v>
          </cell>
          <cell r="D9531">
            <v>25.01</v>
          </cell>
          <cell r="E9531">
            <v>28.326326000000002</v>
          </cell>
        </row>
        <row r="9532">
          <cell r="A9532" t="str">
            <v>M040121049</v>
          </cell>
          <cell r="B9532" t="str">
            <v>L FoMa BSP DN 6' 4,496 kg</v>
          </cell>
          <cell r="C9532" t="str">
            <v>PC</v>
          </cell>
          <cell r="D9532">
            <v>34.700000000000003</v>
          </cell>
          <cell r="E9532">
            <v>39.301220000000008</v>
          </cell>
        </row>
        <row r="9533">
          <cell r="A9533" t="str">
            <v>M040122000</v>
          </cell>
          <cell r="B9533" t="str">
            <v>NIPLE DUPLO FoMa C/ ROSCA BSP</v>
          </cell>
        </row>
        <row r="9534">
          <cell r="A9534" t="str">
            <v>M040122001</v>
          </cell>
          <cell r="B9534" t="str">
            <v>NP DP FoMa BSP DN 1/4' 0,034 kg</v>
          </cell>
          <cell r="C9534" t="str">
            <v>PC</v>
          </cell>
          <cell r="D9534">
            <v>2.5299999999999998</v>
          </cell>
          <cell r="E9534">
            <v>2.865478</v>
          </cell>
        </row>
        <row r="9535">
          <cell r="A9535" t="str">
            <v>M040122005</v>
          </cell>
          <cell r="B9535" t="str">
            <v>NP DP FoMa BSP DN 3/8' 0,048 kg</v>
          </cell>
          <cell r="C9535" t="str">
            <v>PC</v>
          </cell>
          <cell r="D9535">
            <v>2.81</v>
          </cell>
          <cell r="E9535">
            <v>3.1826060000000003</v>
          </cell>
        </row>
        <row r="9536">
          <cell r="A9536" t="str">
            <v>M040122009</v>
          </cell>
          <cell r="B9536" t="str">
            <v>NP DP FoMa BSP DN 1/2' 0,066 kg</v>
          </cell>
          <cell r="C9536" t="str">
            <v>PC</v>
          </cell>
          <cell r="D9536">
            <v>3.16</v>
          </cell>
          <cell r="E9536">
            <v>3.5790160000000002</v>
          </cell>
        </row>
        <row r="9537">
          <cell r="A9537" t="str">
            <v>M040122013</v>
          </cell>
          <cell r="B9537" t="str">
            <v>NP DP FoMa BSP DN 3/4' 0,103 kg</v>
          </cell>
          <cell r="C9537" t="str">
            <v>PC</v>
          </cell>
          <cell r="D9537">
            <v>3.51</v>
          </cell>
          <cell r="E9537">
            <v>3.9754260000000001</v>
          </cell>
        </row>
        <row r="9538">
          <cell r="A9538" t="str">
            <v>M040122017</v>
          </cell>
          <cell r="B9538" t="str">
            <v>NP DP FoMa BSP DN 1' 0,175 kg</v>
          </cell>
          <cell r="C9538" t="str">
            <v>PC</v>
          </cell>
          <cell r="D9538">
            <v>3.9</v>
          </cell>
          <cell r="E9538">
            <v>4.4171399999999998</v>
          </cell>
        </row>
        <row r="9539">
          <cell r="A9539" t="str">
            <v>M040122021</v>
          </cell>
          <cell r="B9539" t="str">
            <v>NP DP FoMa BSP DN 1 1/4' 0,242 kg</v>
          </cell>
          <cell r="C9539" t="str">
            <v>PC</v>
          </cell>
          <cell r="D9539">
            <v>4.24</v>
          </cell>
          <cell r="E9539">
            <v>4.8022240000000007</v>
          </cell>
        </row>
        <row r="9540">
          <cell r="A9540" t="str">
            <v>M040122025</v>
          </cell>
          <cell r="B9540" t="str">
            <v>NP DP FoMa BSP DN 1 1/2' 0,287 kg</v>
          </cell>
          <cell r="C9540" t="str">
            <v>PC</v>
          </cell>
          <cell r="D9540">
            <v>4.67</v>
          </cell>
          <cell r="E9540">
            <v>5.2892419999999998</v>
          </cell>
        </row>
        <row r="9541">
          <cell r="A9541" t="str">
            <v>M040122029</v>
          </cell>
          <cell r="B9541" t="str">
            <v>NP DP FoMa BSP DN 2' 0,494 kg</v>
          </cell>
          <cell r="C9541" t="str">
            <v>PC</v>
          </cell>
          <cell r="D9541">
            <v>5.14</v>
          </cell>
          <cell r="E9541">
            <v>5.8215639999999995</v>
          </cell>
        </row>
        <row r="9542">
          <cell r="A9542" t="str">
            <v>M040122033</v>
          </cell>
          <cell r="B9542" t="str">
            <v>NP DP FoMa BSP DN 2 1/2' 0,690 kg</v>
          </cell>
          <cell r="C9542" t="str">
            <v>PC</v>
          </cell>
          <cell r="D9542">
            <v>5.65</v>
          </cell>
          <cell r="E9542">
            <v>6.3991900000000008</v>
          </cell>
        </row>
        <row r="9543">
          <cell r="A9543" t="str">
            <v>M040122037</v>
          </cell>
          <cell r="B9543" t="str">
            <v>NP DP FoMa BSP DN 3' 1,065 kg</v>
          </cell>
          <cell r="C9543" t="str">
            <v>PC</v>
          </cell>
          <cell r="D9543">
            <v>6.93</v>
          </cell>
          <cell r="E9543">
            <v>7.8489180000000003</v>
          </cell>
        </row>
        <row r="9544">
          <cell r="A9544" t="str">
            <v>M040122041</v>
          </cell>
          <cell r="B9544" t="str">
            <v>NP DP FoMa BSP DN 4' 1,828 kg</v>
          </cell>
          <cell r="C9544" t="str">
            <v>PC</v>
          </cell>
          <cell r="D9544">
            <v>9.36</v>
          </cell>
          <cell r="E9544">
            <v>10.601136</v>
          </cell>
        </row>
        <row r="9545">
          <cell r="A9545" t="str">
            <v>M040122049</v>
          </cell>
          <cell r="B9545" t="str">
            <v>NP DP FoMa BSP DN 6' 4,405 kg</v>
          </cell>
          <cell r="C9545" t="str">
            <v>PC</v>
          </cell>
          <cell r="D9545">
            <v>10.19</v>
          </cell>
          <cell r="E9545">
            <v>11.541194000000001</v>
          </cell>
        </row>
        <row r="9546">
          <cell r="A9546" t="str">
            <v>M040123000</v>
          </cell>
          <cell r="B9546" t="str">
            <v>BUJAO FoMa C/ ROSCA BSP</v>
          </cell>
        </row>
        <row r="9547">
          <cell r="A9547" t="str">
            <v>M040123001</v>
          </cell>
          <cell r="B9547" t="str">
            <v>BUJAO FoMa BSP DN 1/4' 0,016 kg</v>
          </cell>
          <cell r="C9547" t="str">
            <v>PC</v>
          </cell>
          <cell r="D9547">
            <v>0.75</v>
          </cell>
          <cell r="E9547">
            <v>0.84945000000000004</v>
          </cell>
        </row>
        <row r="9548">
          <cell r="A9548" t="str">
            <v>M040123005</v>
          </cell>
          <cell r="B9548" t="str">
            <v>BUJAO FoMa BSP DN 3/8' 0,017 kg</v>
          </cell>
          <cell r="C9548" t="str">
            <v>PC</v>
          </cell>
          <cell r="D9548">
            <v>0.83</v>
          </cell>
          <cell r="E9548">
            <v>0.94005799999999995</v>
          </cell>
        </row>
        <row r="9549">
          <cell r="A9549" t="str">
            <v>M040123009</v>
          </cell>
          <cell r="B9549" t="str">
            <v>BUJAO FoMa BSP DN 1/2' 0,029 kg</v>
          </cell>
          <cell r="C9549" t="str">
            <v>PC</v>
          </cell>
          <cell r="D9549">
            <v>0.94</v>
          </cell>
          <cell r="E9549">
            <v>1.0646439999999999</v>
          </cell>
        </row>
        <row r="9550">
          <cell r="A9550" t="str">
            <v>M040123013</v>
          </cell>
          <cell r="B9550" t="str">
            <v>BUJAO FoMa BSP DN 3/4' 0,052 kg</v>
          </cell>
          <cell r="C9550" t="str">
            <v>PC</v>
          </cell>
          <cell r="D9550">
            <v>1.04</v>
          </cell>
          <cell r="E9550">
            <v>1.1779040000000001</v>
          </cell>
        </row>
        <row r="9551">
          <cell r="A9551" t="str">
            <v>M040123017</v>
          </cell>
          <cell r="B9551" t="str">
            <v>BUJAO FoMa BSP DN 1' 0,083 kg</v>
          </cell>
          <cell r="C9551" t="str">
            <v>PC</v>
          </cell>
          <cell r="D9551">
            <v>1.1499999999999999</v>
          </cell>
          <cell r="E9551">
            <v>1.3024899999999999</v>
          </cell>
        </row>
        <row r="9552">
          <cell r="A9552" t="str">
            <v>M040123021</v>
          </cell>
          <cell r="B9552" t="str">
            <v>BUJAO FoMa BSP DN 1 1/4' 0,134 kg</v>
          </cell>
          <cell r="C9552" t="str">
            <v>PC</v>
          </cell>
          <cell r="D9552">
            <v>1.28</v>
          </cell>
          <cell r="E9552">
            <v>1.4497280000000001</v>
          </cell>
        </row>
        <row r="9553">
          <cell r="A9553" t="str">
            <v>M040123025</v>
          </cell>
          <cell r="B9553" t="str">
            <v>BUJAO FoMa BSP DN 1 1/2' 0,182 kg</v>
          </cell>
          <cell r="C9553" t="str">
            <v>PC</v>
          </cell>
          <cell r="D9553">
            <v>1.43</v>
          </cell>
          <cell r="E9553">
            <v>1.619618</v>
          </cell>
        </row>
        <row r="9554">
          <cell r="A9554" t="str">
            <v>M040123029</v>
          </cell>
          <cell r="B9554" t="str">
            <v>BUJAO FoMa BSP DN 2' 0,289 kg</v>
          </cell>
          <cell r="C9554" t="str">
            <v>PC</v>
          </cell>
          <cell r="D9554">
            <v>1.57</v>
          </cell>
          <cell r="E9554">
            <v>1.7781820000000002</v>
          </cell>
        </row>
        <row r="9555">
          <cell r="A9555" t="str">
            <v>M040123033</v>
          </cell>
          <cell r="B9555" t="str">
            <v>BUJAO FoMa BSP DN 2 1/2' 0,553 kg</v>
          </cell>
          <cell r="C9555" t="str">
            <v>PC</v>
          </cell>
          <cell r="D9555">
            <v>1.72</v>
          </cell>
          <cell r="E9555">
            <v>1.948072</v>
          </cell>
        </row>
        <row r="9556">
          <cell r="A9556" t="str">
            <v>M040123037</v>
          </cell>
          <cell r="B9556" t="str">
            <v>BUJAO FoMa BSP DN 3' 0,831 kg</v>
          </cell>
          <cell r="C9556" t="str">
            <v>PC</v>
          </cell>
          <cell r="D9556">
            <v>1.9</v>
          </cell>
          <cell r="E9556">
            <v>2.1519400000000002</v>
          </cell>
        </row>
        <row r="9557">
          <cell r="A9557" t="str">
            <v>M040123041</v>
          </cell>
          <cell r="B9557" t="str">
            <v>BUJAO FoMa BSP DN 4' 1,722 kg</v>
          </cell>
          <cell r="C9557" t="str">
            <v>PC</v>
          </cell>
          <cell r="D9557">
            <v>2.09</v>
          </cell>
          <cell r="E9557">
            <v>2.3671340000000001</v>
          </cell>
        </row>
        <row r="9558">
          <cell r="A9558" t="str">
            <v>M040124000</v>
          </cell>
          <cell r="B9558" t="str">
            <v>TAMPAO FoMa C/ ROSCA BSP</v>
          </cell>
        </row>
        <row r="9559">
          <cell r="A9559" t="str">
            <v>M040124001</v>
          </cell>
          <cell r="B9559" t="str">
            <v>TAMPAO FoMa BSP DN 1/4' 0,022 kg</v>
          </cell>
          <cell r="C9559" t="str">
            <v>PC</v>
          </cell>
          <cell r="D9559">
            <v>2.39</v>
          </cell>
          <cell r="E9559">
            <v>2.7069140000000003</v>
          </cell>
        </row>
        <row r="9560">
          <cell r="A9560" t="str">
            <v>M040124005</v>
          </cell>
          <cell r="B9560" t="str">
            <v>TAMPAO FoMa BSP DN 3/8' 0,030 kg</v>
          </cell>
          <cell r="C9560" t="str">
            <v>PC</v>
          </cell>
          <cell r="D9560">
            <v>2.66</v>
          </cell>
          <cell r="E9560">
            <v>3.0127160000000002</v>
          </cell>
        </row>
        <row r="9561">
          <cell r="A9561" t="str">
            <v>M040124009</v>
          </cell>
          <cell r="B9561" t="str">
            <v>TAMPAO FoMa BSP DN 1/2' 0,047 kg</v>
          </cell>
          <cell r="C9561" t="str">
            <v>PC</v>
          </cell>
          <cell r="D9561">
            <v>2.98</v>
          </cell>
          <cell r="E9561">
            <v>3.3751480000000003</v>
          </cell>
        </row>
        <row r="9562">
          <cell r="A9562" t="str">
            <v>M040124013</v>
          </cell>
          <cell r="B9562" t="str">
            <v>TAMPAO FoMa BSP DN 3/4' 0,072 kg</v>
          </cell>
          <cell r="C9562" t="str">
            <v>PC</v>
          </cell>
          <cell r="D9562">
            <v>3.31</v>
          </cell>
          <cell r="E9562">
            <v>3.7489060000000003</v>
          </cell>
        </row>
        <row r="9563">
          <cell r="A9563" t="str">
            <v>M040124017</v>
          </cell>
          <cell r="B9563" t="str">
            <v>TAMPAO FoMa BSP DN 1' 0,105 kg</v>
          </cell>
          <cell r="C9563" t="str">
            <v>PC</v>
          </cell>
          <cell r="D9563">
            <v>3.69</v>
          </cell>
          <cell r="E9563">
            <v>4.1792940000000005</v>
          </cell>
        </row>
        <row r="9564">
          <cell r="A9564" t="str">
            <v>M040124021</v>
          </cell>
          <cell r="B9564" t="str">
            <v>TAMPAO FoMa BSP DN 1 1/4' 0,181 kg</v>
          </cell>
          <cell r="C9564" t="str">
            <v>PC</v>
          </cell>
          <cell r="D9564">
            <v>4.05</v>
          </cell>
          <cell r="E9564">
            <v>4.5870300000000004</v>
          </cell>
        </row>
        <row r="9565">
          <cell r="A9565" t="str">
            <v>M040124025</v>
          </cell>
          <cell r="B9565" t="str">
            <v>TAMPAO FoMa BSP DN 1 1/2' 0,210 kg</v>
          </cell>
          <cell r="C9565" t="str">
            <v>PC</v>
          </cell>
          <cell r="D9565">
            <v>4.55</v>
          </cell>
          <cell r="E9565">
            <v>5.1533300000000004</v>
          </cell>
        </row>
        <row r="9566">
          <cell r="A9566" t="str">
            <v>M040124029</v>
          </cell>
          <cell r="B9566" t="str">
            <v>TAMPAO FoMa BSP DN 2' 0,325 kg</v>
          </cell>
          <cell r="C9566" t="str">
            <v>PC</v>
          </cell>
          <cell r="D9566">
            <v>6.83</v>
          </cell>
          <cell r="E9566">
            <v>7.7356580000000008</v>
          </cell>
        </row>
        <row r="9567">
          <cell r="A9567" t="str">
            <v>M040124033</v>
          </cell>
          <cell r="B9567" t="str">
            <v>TAMPAO FoMa BSP DN 2 1/2' 0,498 kg</v>
          </cell>
          <cell r="C9567" t="str">
            <v>PC</v>
          </cell>
          <cell r="D9567">
            <v>7.44</v>
          </cell>
          <cell r="E9567">
            <v>8.4265440000000016</v>
          </cell>
        </row>
        <row r="9568">
          <cell r="A9568" t="str">
            <v>M040124037</v>
          </cell>
          <cell r="B9568" t="str">
            <v>TAMPAO FoMa BSP DN 3' 0,708 kg</v>
          </cell>
          <cell r="C9568" t="str">
            <v>PC</v>
          </cell>
          <cell r="D9568">
            <v>8.18</v>
          </cell>
          <cell r="E9568">
            <v>9.2646680000000003</v>
          </cell>
        </row>
        <row r="9569">
          <cell r="A9569" t="str">
            <v>M040124041</v>
          </cell>
          <cell r="B9569" t="str">
            <v>TAMPAO FoMa BSP DN 4' 1,314 kg</v>
          </cell>
          <cell r="C9569" t="str">
            <v>PC</v>
          </cell>
          <cell r="D9569">
            <v>9</v>
          </cell>
          <cell r="E9569">
            <v>10.1934</v>
          </cell>
        </row>
        <row r="9570">
          <cell r="A9570" t="str">
            <v>M040125000</v>
          </cell>
          <cell r="B9570" t="str">
            <v>CONTRAPORCA FoMa C/ ROSCA BSP</v>
          </cell>
        </row>
        <row r="9571">
          <cell r="A9571" t="str">
            <v>M040125005</v>
          </cell>
          <cell r="B9571" t="str">
            <v>CONTRAPORCA FoMa BSP DN 3/8' 0,020 kg</v>
          </cell>
          <cell r="C9571" t="str">
            <v>PC</v>
          </cell>
          <cell r="D9571">
            <v>1.4</v>
          </cell>
          <cell r="E9571">
            <v>1.5856399999999999</v>
          </cell>
        </row>
        <row r="9572">
          <cell r="A9572" t="str">
            <v>M040125009</v>
          </cell>
          <cell r="B9572" t="str">
            <v>CONTRAPORCA FoMa BSP DN 1/2' 0,030 kg</v>
          </cell>
          <cell r="C9572" t="str">
            <v>PC</v>
          </cell>
          <cell r="D9572">
            <v>1.56</v>
          </cell>
          <cell r="E9572">
            <v>1.7668560000000002</v>
          </cell>
        </row>
        <row r="9573">
          <cell r="A9573" t="str">
            <v>M040125013</v>
          </cell>
          <cell r="B9573" t="str">
            <v>CONTRAPORCA FoMa BSP DN 3/4' 0,035 kg</v>
          </cell>
          <cell r="C9573" t="str">
            <v>PC</v>
          </cell>
          <cell r="D9573">
            <v>1.73</v>
          </cell>
          <cell r="E9573">
            <v>1.959398</v>
          </cell>
        </row>
        <row r="9574">
          <cell r="A9574" t="str">
            <v>M040125017</v>
          </cell>
          <cell r="B9574" t="str">
            <v>CONTRAPORCA FoMa BSP DN 1' 0,078 kg</v>
          </cell>
          <cell r="C9574" t="str">
            <v>PC</v>
          </cell>
          <cell r="D9574">
            <v>1.93</v>
          </cell>
          <cell r="E9574">
            <v>2.185918</v>
          </cell>
        </row>
        <row r="9575">
          <cell r="A9575" t="str">
            <v>M040125021</v>
          </cell>
          <cell r="B9575" t="str">
            <v>CONTRAPORCA FoMa BSP DN 1 1/4' 0,103 kg</v>
          </cell>
          <cell r="C9575" t="str">
            <v>PC</v>
          </cell>
          <cell r="D9575">
            <v>2.14</v>
          </cell>
          <cell r="E9575">
            <v>2.4237640000000003</v>
          </cell>
        </row>
        <row r="9576">
          <cell r="A9576" t="str">
            <v>M040125025</v>
          </cell>
          <cell r="B9576" t="str">
            <v>CONTRAPORCA FoMa BSP DN 1 1/2' 0,112 kg</v>
          </cell>
          <cell r="C9576" t="str">
            <v>PC</v>
          </cell>
          <cell r="D9576">
            <v>2.38</v>
          </cell>
          <cell r="E9576">
            <v>2.6955879999999999</v>
          </cell>
        </row>
        <row r="9577">
          <cell r="A9577" t="str">
            <v>M040125029</v>
          </cell>
          <cell r="B9577" t="str">
            <v>CONTRAPORCA FoMa BSP DN 2' 0,175 kg</v>
          </cell>
          <cell r="C9577" t="str">
            <v>PC</v>
          </cell>
          <cell r="D9577">
            <v>2.64</v>
          </cell>
          <cell r="E9577">
            <v>2.9900640000000003</v>
          </cell>
        </row>
        <row r="9578">
          <cell r="A9578" t="str">
            <v>M040125033</v>
          </cell>
          <cell r="B9578" t="str">
            <v>CONTRAPORCA FoMa BSP DN 2 1/2' 0,368 kg</v>
          </cell>
          <cell r="C9578" t="str">
            <v>PC</v>
          </cell>
          <cell r="D9578">
            <v>2.93</v>
          </cell>
          <cell r="E9578">
            <v>3.3185180000000005</v>
          </cell>
        </row>
        <row r="9579">
          <cell r="A9579" t="str">
            <v>M040125037</v>
          </cell>
          <cell r="B9579" t="str">
            <v>CONTRAPORCA FoMa BSP DN 3' 0,450 kg</v>
          </cell>
          <cell r="C9579" t="str">
            <v>PC</v>
          </cell>
          <cell r="D9579">
            <v>3.26</v>
          </cell>
          <cell r="E9579">
            <v>3.6922760000000001</v>
          </cell>
        </row>
        <row r="9580">
          <cell r="A9580" t="str">
            <v>M040126000</v>
          </cell>
          <cell r="B9580" t="str">
            <v>FLANGE C/ SEXTAVADO FoMa BSP DN 1/4' 0,144 kg</v>
          </cell>
          <cell r="C9580" t="str">
            <v>PC</v>
          </cell>
          <cell r="D9580">
            <v>3.66</v>
          </cell>
          <cell r="E9580">
            <v>4.1453160000000002</v>
          </cell>
        </row>
        <row r="9581">
          <cell r="A9581" t="str">
            <v>M040126004</v>
          </cell>
          <cell r="B9581" t="str">
            <v>FLANGE C/ SEXTAVADO FoMa BSP DN 3/8' 0,168 kg</v>
          </cell>
          <cell r="C9581" t="str">
            <v>PC</v>
          </cell>
          <cell r="D9581">
            <v>4.03</v>
          </cell>
          <cell r="E9581">
            <v>4.5643780000000005</v>
          </cell>
        </row>
        <row r="9582">
          <cell r="A9582" t="str">
            <v>M040126008</v>
          </cell>
          <cell r="B9582" t="str">
            <v>FLANGE C/ SEXTAVADO FoMa BSP DN 1/2' 0,182 kg</v>
          </cell>
          <cell r="C9582" t="str">
            <v>PC</v>
          </cell>
          <cell r="D9582">
            <v>4.47</v>
          </cell>
          <cell r="E9582">
            <v>5.0627219999999999</v>
          </cell>
        </row>
        <row r="9583">
          <cell r="A9583" t="str">
            <v>M040126012</v>
          </cell>
          <cell r="B9583" t="str">
            <v>FLANGE C/ SEXTAVADO FoMa BSP DN 3/4' 0,264 kg</v>
          </cell>
          <cell r="C9583" t="str">
            <v>PC</v>
          </cell>
          <cell r="D9583">
            <v>4.97</v>
          </cell>
          <cell r="E9583">
            <v>5.629022</v>
          </cell>
        </row>
        <row r="9584">
          <cell r="A9584" t="str">
            <v>M040126016</v>
          </cell>
          <cell r="B9584" t="str">
            <v>FLANGE C/ SEXTAVADO FoMa BSP DN 1' 0,340 kg</v>
          </cell>
          <cell r="C9584" t="str">
            <v>PC</v>
          </cell>
          <cell r="D9584">
            <v>5.58</v>
          </cell>
          <cell r="E9584">
            <v>6.3199080000000007</v>
          </cell>
        </row>
        <row r="9585">
          <cell r="A9585" t="str">
            <v>M040126020</v>
          </cell>
          <cell r="B9585" t="str">
            <v>FLANGE C/ SEXTAVADO FoMa BSP DN 1 1/4' 0,455 kg</v>
          </cell>
          <cell r="C9585" t="str">
            <v>PC</v>
          </cell>
          <cell r="D9585">
            <v>6.07</v>
          </cell>
          <cell r="E9585">
            <v>6.8748820000000004</v>
          </cell>
        </row>
        <row r="9586">
          <cell r="A9586" t="str">
            <v>M040126024</v>
          </cell>
          <cell r="B9586" t="str">
            <v>FLANGE C/ SEXTAVADO FoMa BSP DN 1 1/2' 0,701 kg</v>
          </cell>
          <cell r="C9586" t="str">
            <v>PC</v>
          </cell>
          <cell r="D9586">
            <v>6.68</v>
          </cell>
          <cell r="E9586">
            <v>7.5657680000000003</v>
          </cell>
        </row>
        <row r="9587">
          <cell r="A9587" t="str">
            <v>M040126028</v>
          </cell>
          <cell r="B9587" t="str">
            <v>FLANGE C/ SEXTAVADO FoMa BSP DN 2' 0,951 kg</v>
          </cell>
          <cell r="C9587" t="str">
            <v>PC</v>
          </cell>
          <cell r="D9587">
            <v>7.35</v>
          </cell>
          <cell r="E9587">
            <v>8.3246099999999998</v>
          </cell>
        </row>
        <row r="9588">
          <cell r="A9588" t="str">
            <v>M040126032</v>
          </cell>
          <cell r="B9588" t="str">
            <v>FLANGE C/ SEXTAVADO FoMa BSP DN 2 1/2' 1,336 kg</v>
          </cell>
          <cell r="C9588" t="str">
            <v>PC</v>
          </cell>
          <cell r="D9588">
            <v>8.09</v>
          </cell>
          <cell r="E9588">
            <v>9.1627340000000004</v>
          </cell>
        </row>
        <row r="9589">
          <cell r="A9589" t="str">
            <v>M040126036</v>
          </cell>
          <cell r="B9589" t="str">
            <v>FLANGE C/ SEXTAVADO FoMa BSP DN 3' 2,038 kg</v>
          </cell>
          <cell r="C9589" t="str">
            <v>PC</v>
          </cell>
          <cell r="D9589">
            <v>8.89</v>
          </cell>
          <cell r="E9589">
            <v>10.068814000000001</v>
          </cell>
        </row>
        <row r="9590">
          <cell r="A9590" t="str">
            <v>M040126040</v>
          </cell>
          <cell r="B9590" t="str">
            <v>FLANGE C/ SEXTAVADO FoMa BSP DN 4' 2,923 kg</v>
          </cell>
          <cell r="C9590" t="str">
            <v>PC</v>
          </cell>
          <cell r="D9590">
            <v>9.7799999999999994</v>
          </cell>
          <cell r="E9590">
            <v>11.076827999999999</v>
          </cell>
        </row>
        <row r="9591">
          <cell r="A9591" t="str">
            <v>M040126048</v>
          </cell>
          <cell r="B9591" t="str">
            <v>FLANGE C/ SEXTAVADO FoMa BSP DN 6' 4,874 kg</v>
          </cell>
          <cell r="C9591" t="str">
            <v>PC</v>
          </cell>
          <cell r="D9591">
            <v>10.76</v>
          </cell>
          <cell r="E9591">
            <v>12.186776</v>
          </cell>
        </row>
        <row r="9592">
          <cell r="A9592" t="str">
            <v>M040127000</v>
          </cell>
          <cell r="B9592" t="str">
            <v>UNIAO C/ ASSENTO CONICO DE FERRO FoMa C/ ROSCA BSP</v>
          </cell>
        </row>
        <row r="9593">
          <cell r="A9593" t="str">
            <v>M040128000</v>
          </cell>
          <cell r="B9593" t="str">
            <v>UNIAO C/ ASSENTO CONICO DE FERRO MACHO-FEMEA FoMa C/ ROSCA BSP</v>
          </cell>
        </row>
        <row r="9594">
          <cell r="A9594" t="str">
            <v>M040129000</v>
          </cell>
          <cell r="B9594" t="str">
            <v>UNIAO C/ ASSENTO CONICO DE BRONZE / FERRO FoMa C/ ROSCA BSP</v>
          </cell>
        </row>
        <row r="9595">
          <cell r="A9595" t="str">
            <v>M040130000</v>
          </cell>
          <cell r="B9595" t="str">
            <v>FLANGE P/ CAIXA D'AGUA FoMa C/ ROSCA BSP</v>
          </cell>
        </row>
        <row r="9596">
          <cell r="A9596" t="str">
            <v>M040131000</v>
          </cell>
          <cell r="B9596" t="str">
            <v>TUBETE P/ HIDROMETRO FoMa C/ ROSCA BSP</v>
          </cell>
        </row>
        <row r="9597">
          <cell r="A9597" t="str">
            <v>M040131007</v>
          </cell>
          <cell r="B9597" t="str">
            <v>CAPSULA DE BRONZE PARA SUSPENSAO DE FORNECIMENTO DE AGUA</v>
          </cell>
          <cell r="C9597" t="str">
            <v>UN</v>
          </cell>
          <cell r="D9597">
            <v>2.77</v>
          </cell>
          <cell r="E9597">
            <v>3.137302</v>
          </cell>
        </row>
        <row r="9598">
          <cell r="A9598" t="str">
            <v>M040131010</v>
          </cell>
          <cell r="B9598" t="str">
            <v>HASTE DE CHIBAGUA PARA SUSPENSAO DE FORNECIMENTO DE AGUA</v>
          </cell>
          <cell r="C9598" t="str">
            <v>UN</v>
          </cell>
          <cell r="D9598">
            <v>160.16</v>
          </cell>
          <cell r="E9598">
            <v>181.39721600000001</v>
          </cell>
        </row>
        <row r="9599">
          <cell r="A9599" t="str">
            <v>M040132000</v>
          </cell>
          <cell r="B9599" t="str">
            <v>LUVA MACHO-FEMEA FoMa C/ ROSCA BSP</v>
          </cell>
        </row>
        <row r="9600">
          <cell r="A9600" t="str">
            <v>M040200000</v>
          </cell>
          <cell r="B9600" t="str">
            <v>CONEXOES DE FERRO MALEAVEL GALVANIZADO MEDIA PRESSAO (NPT) CLASSE 160 E ACESSORIOS</v>
          </cell>
        </row>
        <row r="9601">
          <cell r="A9601" t="str">
            <v>M040201000</v>
          </cell>
          <cell r="B9601" t="str">
            <v>BUCHA DE REDUCAO FoMa C/ ROSCA NPT CL. 150</v>
          </cell>
        </row>
        <row r="9602">
          <cell r="A9602" t="str">
            <v>M040202000</v>
          </cell>
          <cell r="B9602" t="str">
            <v>BUJAO FoMa C/ ROSCA NPT CL. 150</v>
          </cell>
        </row>
        <row r="9603">
          <cell r="A9603" t="str">
            <v>M040203000</v>
          </cell>
          <cell r="B9603" t="str">
            <v>COTOVELO FoMa C/ ROSCA NPT CL. 150</v>
          </cell>
        </row>
        <row r="9604">
          <cell r="A9604" t="str">
            <v>M040204000</v>
          </cell>
          <cell r="B9604" t="str">
            <v>COTOVELO DE REDUCAO FoMa C/ ROSCA NPT CL. 150</v>
          </cell>
        </row>
        <row r="9605">
          <cell r="A9605" t="str">
            <v>M040205000</v>
          </cell>
          <cell r="B9605" t="str">
            <v>COTOVELO 45o FoMa C/ ROSCA NPT CL. 150</v>
          </cell>
        </row>
        <row r="9606">
          <cell r="A9606" t="str">
            <v>M040206000</v>
          </cell>
          <cell r="B9606" t="str">
            <v>COTOVELO MACHO-FEMEA FoMa C/ ROSCA NPT CL. 150</v>
          </cell>
        </row>
        <row r="9607">
          <cell r="A9607" t="str">
            <v>M040208000</v>
          </cell>
          <cell r="B9607" t="str">
            <v>LUVA FoMa C/ ROSCA NPT CL. 150</v>
          </cell>
        </row>
        <row r="9608">
          <cell r="A9608" t="str">
            <v>M040209000</v>
          </cell>
          <cell r="B9608" t="str">
            <v>LUVA DE REDUCAO FoMa C/ROSCA NPT CL. 150</v>
          </cell>
        </row>
        <row r="9609">
          <cell r="A9609" t="str">
            <v>M040210000</v>
          </cell>
          <cell r="B9609" t="str">
            <v>TAMPAO FoMa C/ ROSCA NPT CL. 150</v>
          </cell>
        </row>
        <row r="9610">
          <cell r="A9610" t="str">
            <v>M040211000</v>
          </cell>
          <cell r="B9610" t="str">
            <v>TE FoMa C/ ROSCA NPT CL. 150</v>
          </cell>
        </row>
        <row r="9611">
          <cell r="A9611" t="str">
            <v>M040212000</v>
          </cell>
          <cell r="B9611" t="str">
            <v>TE DE REDUCAO FoMa C/ ROSCA NPT CL. 150</v>
          </cell>
        </row>
        <row r="9612">
          <cell r="A9612" t="str">
            <v>M040213000</v>
          </cell>
          <cell r="B9612" t="str">
            <v>CRUZETA FoMa C/ ROSCA NPT CL. 150</v>
          </cell>
        </row>
        <row r="9613">
          <cell r="A9613" t="str">
            <v>M040214000</v>
          </cell>
          <cell r="B9613" t="str">
            <v>UNIAO C/ ASSENTO CONICO DE BRONZE FoMa C/ ROSCA NPT CL. 150</v>
          </cell>
        </row>
        <row r="9614">
          <cell r="A9614" t="str">
            <v>M040300000</v>
          </cell>
          <cell r="B9614" t="str">
            <v>CONEXOES DE FERRO MALEAVEL GALVANIZADO ALTA PRESSAO(NPT)CLASSE300 E ACESSORIOS</v>
          </cell>
        </row>
        <row r="9615">
          <cell r="A9615" t="str">
            <v>M040301000</v>
          </cell>
          <cell r="B9615" t="str">
            <v>NIPLE DUPLO FoMa C/ ROSCA NPT CL. 300</v>
          </cell>
        </row>
        <row r="9616">
          <cell r="A9616" t="str">
            <v>M040302000</v>
          </cell>
          <cell r="B9616" t="str">
            <v>COTOVELO FoMa C/ ROSCA NPT CL. 300</v>
          </cell>
        </row>
        <row r="9617">
          <cell r="A9617" t="str">
            <v>M040303000</v>
          </cell>
          <cell r="B9617" t="str">
            <v>COTOVELO 45o FoMa C/ ROSCA NPT CL. 300</v>
          </cell>
        </row>
        <row r="9618">
          <cell r="A9618" t="str">
            <v>M040304000</v>
          </cell>
          <cell r="B9618" t="str">
            <v>COTOVELO MACHO-FEMEA FoMa C/ ROSCA NPT CL. 300</v>
          </cell>
        </row>
        <row r="9619">
          <cell r="A9619" t="str">
            <v>M040305000</v>
          </cell>
          <cell r="B9619" t="str">
            <v>CURVA FEMEA FoMa C/ ROSCA NPT CL. 300</v>
          </cell>
        </row>
        <row r="9620">
          <cell r="A9620" t="str">
            <v>M040306000</v>
          </cell>
          <cell r="B9620" t="str">
            <v>LUVA FoMa C/ ROSCA NPT CL. 300</v>
          </cell>
        </row>
        <row r="9621">
          <cell r="A9621" t="str">
            <v>M040306001</v>
          </cell>
          <cell r="B9621" t="str">
            <v>L FoMa NPT CL. 300 DN 1/4' 0,075 kg</v>
          </cell>
          <cell r="C9621" t="str">
            <v>PC</v>
          </cell>
          <cell r="D9621">
            <v>30.23</v>
          </cell>
          <cell r="E9621">
            <v>34.238498</v>
          </cell>
        </row>
        <row r="9622">
          <cell r="A9622" t="str">
            <v>M040306005</v>
          </cell>
          <cell r="B9622" t="str">
            <v>L FoMa NPT CL. 300 DN 3/8' 0,114 kg</v>
          </cell>
          <cell r="C9622" t="str">
            <v>PC</v>
          </cell>
          <cell r="D9622">
            <v>33.590000000000003</v>
          </cell>
          <cell r="E9622">
            <v>38.044034000000003</v>
          </cell>
        </row>
        <row r="9623">
          <cell r="A9623" t="str">
            <v>M040306009</v>
          </cell>
          <cell r="B9623" t="str">
            <v>L FoMa NPT CL. 300 DN 1/2' 0,182 kg</v>
          </cell>
          <cell r="C9623" t="str">
            <v>PC</v>
          </cell>
          <cell r="D9623">
            <v>37.32</v>
          </cell>
          <cell r="E9623">
            <v>42.268632000000004</v>
          </cell>
        </row>
        <row r="9624">
          <cell r="A9624" t="str">
            <v>M040306013</v>
          </cell>
          <cell r="B9624" t="str">
            <v>L FoMa NPT CL. 300 DN 3/4' 0,287 kg</v>
          </cell>
          <cell r="C9624" t="str">
            <v>PC</v>
          </cell>
          <cell r="D9624">
            <v>41.47</v>
          </cell>
          <cell r="E9624">
            <v>46.968921999999999</v>
          </cell>
        </row>
        <row r="9625">
          <cell r="A9625" t="str">
            <v>M040306017</v>
          </cell>
          <cell r="B9625" t="str">
            <v>L FoMa NPT CL. 300 DN 1' 0,449 kg</v>
          </cell>
          <cell r="C9625" t="str">
            <v>PC</v>
          </cell>
          <cell r="D9625">
            <v>46.07</v>
          </cell>
          <cell r="E9625">
            <v>52.178882000000002</v>
          </cell>
        </row>
        <row r="9626">
          <cell r="A9626" t="str">
            <v>M040306021</v>
          </cell>
          <cell r="B9626" t="str">
            <v>L FoMa NPT CL. 300 DN 1 1/4' 0,712 kg</v>
          </cell>
          <cell r="C9626" t="str">
            <v>PC</v>
          </cell>
          <cell r="D9626">
            <v>51.19</v>
          </cell>
          <cell r="E9626">
            <v>57.977794000000003</v>
          </cell>
        </row>
        <row r="9627">
          <cell r="A9627" t="str">
            <v>M040306025</v>
          </cell>
          <cell r="B9627" t="str">
            <v>L FoMa NPT CL. 300 DN 1 1/2' 0,858 kg</v>
          </cell>
          <cell r="C9627" t="str">
            <v>PC</v>
          </cell>
          <cell r="D9627">
            <v>56.88</v>
          </cell>
          <cell r="E9627">
            <v>64.422288000000009</v>
          </cell>
        </row>
        <row r="9628">
          <cell r="A9628" t="str">
            <v>M040306029</v>
          </cell>
          <cell r="B9628" t="str">
            <v>L FoMa NPT CL. 300 DN 2' 1,484 kg</v>
          </cell>
          <cell r="C9628" t="str">
            <v>PC</v>
          </cell>
          <cell r="D9628">
            <v>63.2</v>
          </cell>
          <cell r="E9628">
            <v>71.58032</v>
          </cell>
        </row>
        <row r="9629">
          <cell r="A9629" t="str">
            <v>M040306033</v>
          </cell>
          <cell r="B9629" t="str">
            <v>L FoMa NPT CL. 300 DN 2 1/2' 2,285 kg</v>
          </cell>
          <cell r="C9629" t="str">
            <v>PC</v>
          </cell>
          <cell r="D9629">
            <v>70.22</v>
          </cell>
          <cell r="E9629">
            <v>79.531171999999998</v>
          </cell>
        </row>
        <row r="9630">
          <cell r="A9630" t="str">
            <v>M040306037</v>
          </cell>
          <cell r="B9630" t="str">
            <v>L FoMa NPT CL. 300 DN 3' 2,463 kg</v>
          </cell>
          <cell r="C9630" t="str">
            <v>PC</v>
          </cell>
          <cell r="D9630">
            <v>78.03</v>
          </cell>
          <cell r="E9630">
            <v>88.376778000000002</v>
          </cell>
        </row>
        <row r="9631">
          <cell r="A9631" t="str">
            <v>M040306041</v>
          </cell>
          <cell r="B9631" t="str">
            <v>L FoMa NPT CL. 300 DN 4' 5,384 kg</v>
          </cell>
          <cell r="C9631" t="str">
            <v>PC</v>
          </cell>
          <cell r="D9631">
            <v>87.57</v>
          </cell>
          <cell r="E9631">
            <v>99.181781999999998</v>
          </cell>
        </row>
        <row r="9632">
          <cell r="A9632" t="str">
            <v>M040306045</v>
          </cell>
          <cell r="B9632" t="str">
            <v>L FoMa NPT CL. 300 DN 6' 11,900 kg</v>
          </cell>
          <cell r="C9632" t="str">
            <v>PC</v>
          </cell>
          <cell r="D9632">
            <v>96.33</v>
          </cell>
          <cell r="E9632">
            <v>109.103358</v>
          </cell>
        </row>
        <row r="9633">
          <cell r="A9633" t="str">
            <v>M040307000</v>
          </cell>
          <cell r="B9633" t="str">
            <v>LUVA DE REDUCAO FoMa C/ ROSCA NPT CL.300</v>
          </cell>
        </row>
        <row r="9634">
          <cell r="A9634" t="str">
            <v>M040308000</v>
          </cell>
          <cell r="B9634" t="str">
            <v>TAMPAO FoMa C/ ROSCA NPT CL. 300</v>
          </cell>
        </row>
        <row r="9635">
          <cell r="A9635" t="str">
            <v>M040309000</v>
          </cell>
          <cell r="B9635" t="str">
            <v>TE FoMa C/ ROSCA NPT CL. 300</v>
          </cell>
        </row>
        <row r="9636">
          <cell r="A9636" t="str">
            <v>M040310000</v>
          </cell>
          <cell r="B9636" t="str">
            <v>TE DE REDUCAO FoMa C/ ROSCA NPT CL. 300</v>
          </cell>
        </row>
        <row r="9637">
          <cell r="A9637" t="str">
            <v>M040311000</v>
          </cell>
          <cell r="B9637" t="str">
            <v>UNIAO C/ ASSENTO CONICO DE BRONZE FoMa C/ ROSCA NPT CL. 300</v>
          </cell>
        </row>
        <row r="9638">
          <cell r="A9638" t="str">
            <v>M040311001</v>
          </cell>
          <cell r="B9638" t="str">
            <v>UNIAO C/ ASS. CON. BRONZE FoMa NPT CL. 300 DN 1/4' 0,138 kg</v>
          </cell>
          <cell r="C9638" t="str">
            <v>PC</v>
          </cell>
          <cell r="D9638">
            <v>21.06</v>
          </cell>
          <cell r="E9638">
            <v>23.852556</v>
          </cell>
        </row>
        <row r="9639">
          <cell r="A9639" t="str">
            <v>M040311005</v>
          </cell>
          <cell r="B9639" t="str">
            <v>UNIAO C/ ASS. CON. BRONZE FoMa NPT CL. 300 DN 3/8' 0,205 kg</v>
          </cell>
          <cell r="C9639" t="str">
            <v>PC</v>
          </cell>
          <cell r="D9639">
            <v>23.4</v>
          </cell>
          <cell r="E9639">
            <v>26.502839999999999</v>
          </cell>
        </row>
        <row r="9640">
          <cell r="A9640" t="str">
            <v>M040311009</v>
          </cell>
          <cell r="B9640" t="str">
            <v>UNIAO C/ ASS. CON. BRONZE FoMa NPT CL. 300 DN 1/2' 0,300 kg</v>
          </cell>
          <cell r="C9640" t="str">
            <v>PC</v>
          </cell>
          <cell r="D9640">
            <v>26</v>
          </cell>
          <cell r="E9640">
            <v>29.447600000000001</v>
          </cell>
        </row>
        <row r="9641">
          <cell r="A9641" t="str">
            <v>M040311013</v>
          </cell>
          <cell r="B9641" t="str">
            <v>UNIAO C/ ASS. CON. BRONZE FoMa NPT CL. 300 DN 3/4' 0,516 kg</v>
          </cell>
          <cell r="C9641" t="str">
            <v>PC</v>
          </cell>
          <cell r="D9641">
            <v>30.71</v>
          </cell>
          <cell r="E9641">
            <v>34.782146000000004</v>
          </cell>
        </row>
        <row r="9642">
          <cell r="A9642" t="str">
            <v>M040311017</v>
          </cell>
          <cell r="B9642" t="str">
            <v>UNIAO C/ ASS. CON. BRONZE FoMa NPT CL. 300 DN 1' 0,645 kg</v>
          </cell>
          <cell r="C9642" t="str">
            <v>PC</v>
          </cell>
          <cell r="D9642">
            <v>30.89</v>
          </cell>
          <cell r="E9642">
            <v>34.986014000000004</v>
          </cell>
        </row>
        <row r="9643">
          <cell r="A9643" t="str">
            <v>M040311021</v>
          </cell>
          <cell r="B9643" t="str">
            <v>UNIAO C/ ASS. CON. BRONZE FoMa NPT CL. 300 DN 1 1/4' 0,976 kg</v>
          </cell>
          <cell r="C9643" t="str">
            <v>PC</v>
          </cell>
          <cell r="D9643">
            <v>37.07</v>
          </cell>
          <cell r="E9643">
            <v>41.985482000000005</v>
          </cell>
        </row>
        <row r="9644">
          <cell r="A9644" t="str">
            <v>M040311025</v>
          </cell>
          <cell r="B9644" t="str">
            <v>UNIAO C/ ASS. CON. BRONZE FoMa NPT CL. 300 DN 1 1/2' 1,385 kg</v>
          </cell>
          <cell r="C9644" t="str">
            <v>PC</v>
          </cell>
          <cell r="D9644">
            <v>60.69</v>
          </cell>
          <cell r="E9644">
            <v>68.737493999999998</v>
          </cell>
        </row>
        <row r="9645">
          <cell r="A9645" t="str">
            <v>M040311029</v>
          </cell>
          <cell r="B9645" t="str">
            <v>UNIAO C/ ASS. CON. BRONZE FoMa NPT CL. 300 DN 2' 1,932 kg</v>
          </cell>
          <cell r="C9645" t="str">
            <v>PC</v>
          </cell>
          <cell r="D9645">
            <v>84.53</v>
          </cell>
          <cell r="E9645">
            <v>95.738678000000007</v>
          </cell>
        </row>
        <row r="9646">
          <cell r="A9646" t="str">
            <v>M040311033</v>
          </cell>
          <cell r="B9646" t="str">
            <v>UNIAO C/ ASS. CON. BRONZE FoMa NPT CL. 300 DN 2 1/2' 3,116 kg</v>
          </cell>
          <cell r="C9646" t="str">
            <v>PC</v>
          </cell>
          <cell r="D9646">
            <v>125.84</v>
          </cell>
          <cell r="E9646">
            <v>142.52638400000001</v>
          </cell>
        </row>
        <row r="9647">
          <cell r="A9647" t="str">
            <v>M040311037</v>
          </cell>
          <cell r="B9647" t="str">
            <v>UNIAO C/ ASS. CON. BRONZE FoMa NPT CL. 300 DN 3' 4,534 kg</v>
          </cell>
          <cell r="C9647" t="str">
            <v>PC</v>
          </cell>
          <cell r="D9647">
            <v>181.73</v>
          </cell>
          <cell r="E9647">
            <v>205.82739799999999</v>
          </cell>
        </row>
        <row r="9648">
          <cell r="A9648" t="str">
            <v>M040311041</v>
          </cell>
          <cell r="B9648" t="str">
            <v>UNIAO C/ ASS. CON. BRONZE FoMa NPT CL. 300 DN 4' 8,772 kg</v>
          </cell>
          <cell r="C9648" t="str">
            <v>PC</v>
          </cell>
          <cell r="D9648">
            <v>252.05</v>
          </cell>
          <cell r="E9648">
            <v>285.47183000000001</v>
          </cell>
        </row>
        <row r="9649">
          <cell r="A9649" t="str">
            <v>M040312000</v>
          </cell>
          <cell r="B9649" t="str">
            <v>UNIAO C/ COTOVELO ASSENTO CONICO DE BRONZE FoMa C/ ROSCA NPT CL 300gg</v>
          </cell>
        </row>
        <row r="9650">
          <cell r="A9650" t="str">
            <v>M049000000</v>
          </cell>
          <cell r="B9650" t="str">
            <v>MATERIAIS NAO CODIFICADOS</v>
          </cell>
        </row>
        <row r="9651">
          <cell r="A9651" t="str">
            <v>M049000001</v>
          </cell>
          <cell r="B9651" t="str">
            <v>TUBO DE FERRO GALVANIZADO COM ROSCA DE 2~</v>
          </cell>
          <cell r="C9651" t="str">
            <v>m</v>
          </cell>
          <cell r="D9651">
            <v>39.049999999999997</v>
          </cell>
          <cell r="E9651">
            <v>44.228029999999997</v>
          </cell>
        </row>
        <row r="9652">
          <cell r="A9652" t="str">
            <v>M049018001</v>
          </cell>
          <cell r="B9652" t="str">
            <v>MANGOTE FLEXIVEL C/FLANGES CLASSE DE PRESSAO 10KG/CM2 DN 75MML=10,00M</v>
          </cell>
          <cell r="C9652" t="str">
            <v>PC</v>
          </cell>
          <cell r="D9652">
            <v>317.27</v>
          </cell>
          <cell r="E9652">
            <v>359.34000199999997</v>
          </cell>
        </row>
        <row r="9653">
          <cell r="A9653" t="str">
            <v>M049500001</v>
          </cell>
          <cell r="B9653" t="str">
            <v>BOCA DE SINO CONFECCIONADA EM AÃO CARBONO ESTRUTURAL ESP = 3/16", DN 1500 X 1000 MM, L = 250 MM, INCL ANEL DE ENGASTE E ENRIGECEDORES PARALELOS</v>
          </cell>
          <cell r="C9653" t="str">
            <v>PC</v>
          </cell>
          <cell r="D9653">
            <v>4550.04</v>
          </cell>
          <cell r="E9653">
            <v>5153.3753040000001</v>
          </cell>
        </row>
        <row r="9654">
          <cell r="A9654" t="str">
            <v>M049500002</v>
          </cell>
          <cell r="B9654" t="str">
            <v>TUBO COM EXTREMIDADES BISELADAS PARA SOLDAGEM DE TOPO, DN 1000MM, L = 0,85 MCONFECCIONADO EM AÃO CARBONO ESTRUTURAL ESP = 3/8",</v>
          </cell>
          <cell r="C9654" t="str">
            <v>PC</v>
          </cell>
          <cell r="D9654">
            <v>3175.57</v>
          </cell>
          <cell r="E9654">
            <v>3596.6505820000002</v>
          </cell>
        </row>
        <row r="9655">
          <cell r="A9655" t="str">
            <v>M049500003</v>
          </cell>
          <cell r="B9655" t="str">
            <v>CURVA 90? RAIO LONGO, COM EXTREMIDADES BISELADAS PARA SOLDAGEMDE TOPO, DN 1000 MM, CONFECCIONADA EM AÃO CARBONO ESTRUTURALESP = 3/8"</v>
          </cell>
          <cell r="C9655" t="str">
            <v>PC</v>
          </cell>
          <cell r="D9655">
            <v>3149.11</v>
          </cell>
          <cell r="E9655">
            <v>3566.6819860000005</v>
          </cell>
        </row>
        <row r="9656">
          <cell r="A9656" t="str">
            <v>M049500004</v>
          </cell>
          <cell r="B9656" t="str">
            <v>TUBO FLANGE-PONTA, DN 1000 MM, L = 4,90 M, DOTADO DE UMA EXTRBISELADA PARA SOLDA DE TOPO, CONFEC EM AC ESTR ESP = 3/8", FLANGE PN-10</v>
          </cell>
          <cell r="C9656" t="str">
            <v>PC</v>
          </cell>
          <cell r="D9656">
            <v>16500</v>
          </cell>
          <cell r="E9656">
            <v>18687.900000000001</v>
          </cell>
        </row>
        <row r="9657">
          <cell r="A9657" t="str">
            <v>M049500005</v>
          </cell>
          <cell r="B9657" t="str">
            <v>TUBO FLANGE-PONTA, DN 1000 MM, L = 0,50 M, UMA EXTR BISELADA PARA SOLDA DE TOPO, CONFEC EM AC ESTRUTURAL ESP = 3/8", FLANGEPN-10</v>
          </cell>
          <cell r="C9657" t="str">
            <v>PC</v>
          </cell>
          <cell r="D9657">
            <v>4200</v>
          </cell>
          <cell r="E9657">
            <v>4756.92</v>
          </cell>
        </row>
        <row r="9658">
          <cell r="A9658" t="str">
            <v>M049500006</v>
          </cell>
          <cell r="B9658" t="str">
            <v>JUNTA DRESSER TIPO 38 COM TRAVAMENTO AXIAL HARNESS, CONFEC ACESTR, DN 1000 MM, INCL AN?IS DE VEDAÃ?O EM ELASTÈMERO EPDM-70,TIRANTES EM AÃO GALV</v>
          </cell>
          <cell r="C9658" t="str">
            <v>PC</v>
          </cell>
          <cell r="D9658">
            <v>11038.07</v>
          </cell>
          <cell r="E9658">
            <v>12501.718081999999</v>
          </cell>
        </row>
        <row r="9659">
          <cell r="A9659" t="str">
            <v>M049500007</v>
          </cell>
          <cell r="B9659" t="str">
            <v>TUBO COM EXTREMIDADES BISELADAS PARA SOLDAGEM DE TOPO, DN 1000MM, L = 6,00 M, CONFECCIONADO EM AÃO CARBONO ESTRUTURAL ESP =3/8",</v>
          </cell>
          <cell r="C9659" t="str">
            <v>PC</v>
          </cell>
          <cell r="D9659">
            <v>17000</v>
          </cell>
          <cell r="E9659">
            <v>19254.2</v>
          </cell>
        </row>
        <row r="9660">
          <cell r="A9660" t="str">
            <v>M049500008</v>
          </cell>
          <cell r="B9660" t="str">
            <v>TUBO FLANGE-PONTA EM AÃO CARBONO SCH 20, DN 8 POL (200 MM), L= 0,20 M, UMA EXTR BISELADA PARA SOLDA DE TOPO, FLANGE PN-10,INCL COLAR DE REFORÃO</v>
          </cell>
          <cell r="C9660" t="str">
            <v>PC</v>
          </cell>
          <cell r="D9660">
            <v>265.18</v>
          </cell>
          <cell r="E9660">
            <v>300.34286800000001</v>
          </cell>
        </row>
        <row r="9661">
          <cell r="A9661" t="str">
            <v>M049500009</v>
          </cell>
          <cell r="B9661" t="str">
            <v>BOCA DE SINO CONFECCIONADA EM AÃO CARBONO ESTRUTURAL ESP = 3/16", DN 1000 X 800 MM, L = 200 MM, INCLUSIVE ANEL DE ENGASTE EENRIGECEDORES PARALELOS</v>
          </cell>
          <cell r="C9661" t="str">
            <v>PC</v>
          </cell>
          <cell r="D9661">
            <v>2715.19</v>
          </cell>
          <cell r="E9661">
            <v>3075.2241940000004</v>
          </cell>
        </row>
        <row r="9662">
          <cell r="A9662" t="str">
            <v>M049500010</v>
          </cell>
          <cell r="B9662" t="str">
            <v>TUBO COM EXTREMIDADES BISELADAS PARA SOLDAGEM DE TOPO, DN 800MM, L = 4,00 M, CONFECCIONADO EM AÃO CARBONO ESTRUTURAL ESP =3/8",</v>
          </cell>
          <cell r="C9662" t="str">
            <v>PC</v>
          </cell>
          <cell r="D9662">
            <v>10161.719999999999</v>
          </cell>
          <cell r="E9662">
            <v>11509.164072</v>
          </cell>
        </row>
        <row r="9663">
          <cell r="A9663" t="str">
            <v>M049500011</v>
          </cell>
          <cell r="B9663" t="str">
            <v>TUBO FLANGE-PONTA, DN 800 MM, L = 0,50 M, UMA EXTR BISELADA PARA SOLDA DE TOPO, CONFEC EM AÃO CARBONO ESTRUTURAL ESP = 3/8",FLANGE PN-10</v>
          </cell>
          <cell r="C9663" t="str">
            <v>PC</v>
          </cell>
          <cell r="D9663">
            <v>3043.54</v>
          </cell>
          <cell r="E9663">
            <v>3447.1134040000002</v>
          </cell>
        </row>
        <row r="9664">
          <cell r="A9664" t="str">
            <v>M049500012</v>
          </cell>
          <cell r="B9664" t="str">
            <v>JUNTA DRESSER TIPO 38 COM TRAVAMENTO AXIAL HARNESS, CONFEC EMAC ESTR, DN 800 MM, INCLUSIVE AN?IS DE VEDAÃ?O EM ELASTÈMERO EPDM-70, TIRANTES EM AÃO GALV</v>
          </cell>
          <cell r="C9664" t="str">
            <v>PC</v>
          </cell>
          <cell r="D9664">
            <v>8016.17</v>
          </cell>
          <cell r="E9664">
            <v>9079.1141420000004</v>
          </cell>
        </row>
        <row r="9665">
          <cell r="A9665" t="str">
            <v>M049500013</v>
          </cell>
          <cell r="B9665" t="str">
            <v>TUBO COM EXTREMIDADES BISELADAS PARA SOLDAGEM DE TOPO, DN 800MM, L = 6,00 M, CONFECCIONADO EM AÃO CARBONO ESTRUTURAL ESP =3/8",</v>
          </cell>
          <cell r="C9665" t="str">
            <v>PC</v>
          </cell>
          <cell r="D9665">
            <v>15000</v>
          </cell>
          <cell r="E9665">
            <v>16989</v>
          </cell>
        </row>
        <row r="9666">
          <cell r="A9666" t="str">
            <v>M049500014</v>
          </cell>
          <cell r="B9666" t="str">
            <v>TUBO FLANGE-PONTA EM AÃO CARBONO SCH 20, DN 8 POL (200 MM), L= 0,45 M, UMA EXTR BISELADA PARA SOLDA DE TOPO, FLANGE PN-10,INCL COLAR DE REFORÃO</v>
          </cell>
          <cell r="C9666" t="str">
            <v>PC</v>
          </cell>
          <cell r="D9666">
            <v>424.38</v>
          </cell>
          <cell r="E9666">
            <v>480.65278800000004</v>
          </cell>
        </row>
        <row r="9667">
          <cell r="A9667" t="str">
            <v>M049500015</v>
          </cell>
          <cell r="B9667" t="str">
            <v>CURVA 90? EM AÃO CARBONO SCH 20, FLANGEADA, DN 8 POL (200 MM),FLANGES PN-10</v>
          </cell>
          <cell r="C9667" t="str">
            <v>PC</v>
          </cell>
          <cell r="D9667">
            <v>592.82000000000005</v>
          </cell>
          <cell r="E9667">
            <v>671.42793200000006</v>
          </cell>
        </row>
        <row r="9668">
          <cell r="A9668" t="str">
            <v>M049500016</v>
          </cell>
          <cell r="B9668" t="str">
            <v>TUBO FLANGEADO EM AÃO CARBONO SCH 20, DN 8 POL (200 MM), L = 4,00 M, FLANGES PN-10</v>
          </cell>
          <cell r="C9668" t="str">
            <v>PC</v>
          </cell>
          <cell r="D9668">
            <v>2046.38</v>
          </cell>
          <cell r="E9668">
            <v>2317.729988</v>
          </cell>
        </row>
        <row r="9669">
          <cell r="A9669" t="str">
            <v>M049500017</v>
          </cell>
          <cell r="B9669" t="str">
            <v>TUBO FLANGEADO EM AÃO INOXID?VEL AISI 304, DN 8 POL (200 MM),L = 2,00 M, FLANGES PN-10</v>
          </cell>
          <cell r="C9669" t="str">
            <v>PC</v>
          </cell>
          <cell r="D9669">
            <v>2525.19</v>
          </cell>
          <cell r="E9669">
            <v>2860.0301940000004</v>
          </cell>
        </row>
        <row r="9670">
          <cell r="A9670" t="str">
            <v>M049500018</v>
          </cell>
          <cell r="B9670" t="str">
            <v>CRIVO FLANGEADO EM AÃO INOXID?VEL AISI 304, DN 200 MM, L = 0,45 M</v>
          </cell>
          <cell r="C9670" t="str">
            <v>PC</v>
          </cell>
          <cell r="D9670">
            <v>678.57</v>
          </cell>
          <cell r="E9670">
            <v>768.54838200000006</v>
          </cell>
        </row>
        <row r="9671">
          <cell r="A9671" t="str">
            <v>M049500019</v>
          </cell>
          <cell r="B9671" t="str">
            <v>TUBO COM EXTREMIDADES BISELADAS PARA SOLDAGEM DE TOPO, DN 1000MM, L = 6,00 M, CONFEC EM AÃO CARBONO ESTRUTURAL ESP = 3/8"</v>
          </cell>
          <cell r="C9671" t="str">
            <v>PC</v>
          </cell>
          <cell r="D9671">
            <v>17000</v>
          </cell>
          <cell r="E9671">
            <v>19254.2</v>
          </cell>
        </row>
        <row r="9672">
          <cell r="A9672" t="str">
            <v>M049500020</v>
          </cell>
          <cell r="B9672" t="str">
            <v>TUBO FLANGE-PONTA, DN 1000 MM, L = 2,40 M, CONFECCIONADO EM AÃO CARBONO ESTRUTURAL ESP = 3/8", FLANGE PN-10</v>
          </cell>
          <cell r="C9672" t="str">
            <v>PC</v>
          </cell>
          <cell r="D9672">
            <v>4302.0600000000004</v>
          </cell>
          <cell r="E9672">
            <v>4872.5131560000009</v>
          </cell>
        </row>
        <row r="9673">
          <cell r="A9673" t="str">
            <v>M049500021</v>
          </cell>
          <cell r="B9673" t="str">
            <v>T?E FLANGEADO, DN 1000 X 1000 MM, CONFECCIONADO EM AÃO CARBONOESTRUTURAL ESP = 3/8", FLANGE PN-10, L = 1,65 M, HPESCOÃO = 325 MM, ESP 3/8"</v>
          </cell>
          <cell r="C9673" t="str">
            <v>PC</v>
          </cell>
          <cell r="D9673">
            <v>15000</v>
          </cell>
          <cell r="E9673">
            <v>16989</v>
          </cell>
        </row>
        <row r="9674">
          <cell r="A9674" t="str">
            <v>M049500022</v>
          </cell>
          <cell r="B9674" t="str">
            <v>FLANGE CEGO EM AÃO CARBONO, DN 100 MM, CLASSE PN-10</v>
          </cell>
          <cell r="C9674" t="str">
            <v>PC</v>
          </cell>
          <cell r="D9674">
            <v>68.08</v>
          </cell>
          <cell r="E9674">
            <v>77.107408000000007</v>
          </cell>
        </row>
        <row r="9675">
          <cell r="A9675" t="str">
            <v>M049500023</v>
          </cell>
          <cell r="B9675" t="str">
            <v>REDUÃ?O CONC?NTRICA FLANGEADA, DN 1000 X 800 MM, L = 0,80 M, CONFECCIONADA EM AÃO CARBONO ESTRUTURAL ESP = 3/8", FLANGE PN-10</v>
          </cell>
          <cell r="C9675" t="str">
            <v>PC</v>
          </cell>
          <cell r="D9675">
            <v>7155.08</v>
          </cell>
          <cell r="E9675">
            <v>8103.8436080000001</v>
          </cell>
        </row>
        <row r="9676">
          <cell r="A9676" t="str">
            <v>M049500024</v>
          </cell>
          <cell r="B9676" t="str">
            <v>T?E FLANGEADO, DN 800 X 800 MM, CONFECCIONADO EM AÃO CARBONO ESTRUTURAL ESP = 3/8", FLANGE PN-10, L = 1,30 M, HPESCOÃO = 275MM</v>
          </cell>
          <cell r="C9676" t="str">
            <v>PC</v>
          </cell>
          <cell r="D9676">
            <v>10002.85</v>
          </cell>
          <cell r="E9676">
            <v>11329.227910000001</v>
          </cell>
        </row>
        <row r="9677">
          <cell r="A9677" t="str">
            <v>M049500025</v>
          </cell>
          <cell r="B9677" t="str">
            <v>TUBO PONTA-FLANGE DN 800 MM, L = 4,50 M, DOTADO DE ABA DE VEDAÃ?O, CONFECCIONADO EM AÃO CARBONO ESTRUTURAL ESP = 3/8", FLANGES PN-10</v>
          </cell>
          <cell r="C9677" t="str">
            <v>PC</v>
          </cell>
          <cell r="D9677">
            <v>13205.26</v>
          </cell>
          <cell r="E9677">
            <v>14956.277476000001</v>
          </cell>
        </row>
        <row r="9678">
          <cell r="A9678" t="str">
            <v>M049500026</v>
          </cell>
          <cell r="B9678" t="str">
            <v>FLANGE CEGO EM AÃO CARBONO, DN 800 MM, CLASSE PN-10</v>
          </cell>
          <cell r="C9678" t="str">
            <v>PC</v>
          </cell>
          <cell r="D9678">
            <v>2723.32</v>
          </cell>
          <cell r="E9678">
            <v>3084.4322320000001</v>
          </cell>
        </row>
        <row r="9679">
          <cell r="A9679" t="str">
            <v>M049500027</v>
          </cell>
          <cell r="B9679" t="str">
            <v>TUBO COM EXTREMIDADES BISELADAS PARA SOLDAGEM DE TOPO, DN 800MM, L = 6,00 M, CONFECCIONADO EM AÃO CARBONO ESTRUTURAL ESP =3/8"</v>
          </cell>
          <cell r="C9679" t="str">
            <v>PC</v>
          </cell>
          <cell r="D9679">
            <v>15000</v>
          </cell>
          <cell r="E9679">
            <v>16989</v>
          </cell>
        </row>
        <row r="9680">
          <cell r="A9680" t="str">
            <v>M049500028</v>
          </cell>
          <cell r="B9680" t="str">
            <v>TUBO PONTA-FLANGE DN 800 MM, L = 2,85 M, CONFECCIONADO EM AÃOCARBONO ESTRUTURAL ESP = 3/8", FLANGE PN-10</v>
          </cell>
          <cell r="C9680" t="str">
            <v>PC</v>
          </cell>
          <cell r="D9680">
            <v>8500</v>
          </cell>
          <cell r="E9680">
            <v>9627.1</v>
          </cell>
        </row>
        <row r="9681">
          <cell r="A9681" t="str">
            <v>M049500029</v>
          </cell>
          <cell r="B9681" t="str">
            <v>REDUÃ?O CONC?NTRICA FLANGEADA, DN 800 X 350 MM, L = 1,00 M, CONFECCIONADA EM AÃO CARBONO ESTRUTURAL ESP = 1/4", FLANGE PN-10</v>
          </cell>
          <cell r="C9681" t="str">
            <v>PC</v>
          </cell>
          <cell r="D9681">
            <v>4319.74</v>
          </cell>
          <cell r="E9681">
            <v>4892.5375240000003</v>
          </cell>
        </row>
        <row r="9682">
          <cell r="A9682" t="str">
            <v>M049500030</v>
          </cell>
          <cell r="B9682" t="str">
            <v>TUBO FLANGEADO DN 350 MM, L = 2,00 M, DOTADO DE ABA DE VEDAÃ?O, CONFECCIONADO EM AÃO CARBONO ESTRUTURAL ESP = 1/4", FLANGESPN-10</v>
          </cell>
          <cell r="C9682" t="str">
            <v>PC</v>
          </cell>
          <cell r="D9682">
            <v>2306.5</v>
          </cell>
          <cell r="E9682">
            <v>2612.3418999999999</v>
          </cell>
        </row>
        <row r="9683">
          <cell r="A9683" t="str">
            <v>M049500031</v>
          </cell>
          <cell r="B9683" t="str">
            <v>TUBO FLANGE-PONTA DN 350 MM, L = 0,75 M, CONFECCIONADO EM AÃOCARBONO ESTRUTURAL ESP = 1/4", FLANGE PN-10</v>
          </cell>
          <cell r="C9683" t="str">
            <v>PC</v>
          </cell>
          <cell r="D9683">
            <v>968.99</v>
          </cell>
          <cell r="E9683">
            <v>1097.4780740000001</v>
          </cell>
        </row>
        <row r="9684">
          <cell r="A9684" t="str">
            <v>M049500032</v>
          </cell>
          <cell r="B9684" t="str">
            <v>CURVA 90? FLANGEADA, DN 800 MM, CONFECCIONADO EM ACO CARBONO ESTRUTURAL ESP = 3/8", FLANGES PN-10</v>
          </cell>
          <cell r="C9684" t="str">
            <v>PC</v>
          </cell>
          <cell r="D9684">
            <v>8000</v>
          </cell>
          <cell r="E9684">
            <v>9060.8000000000011</v>
          </cell>
        </row>
        <row r="9685">
          <cell r="A9685" t="str">
            <v>M049500033</v>
          </cell>
          <cell r="B9685" t="str">
            <v>TUBO FLANGEADO DN 800 MM, L = 0,43 M, CONFECCIONADO EM AÃO CARBONO ESTRUTURAL ESP = 3/8", FLANGES PN-10</v>
          </cell>
          <cell r="C9685" t="str">
            <v>PC</v>
          </cell>
          <cell r="D9685">
            <v>4639.04</v>
          </cell>
          <cell r="E9685">
            <v>5254.1767040000004</v>
          </cell>
        </row>
        <row r="9686">
          <cell r="A9686" t="str">
            <v>M049500034</v>
          </cell>
          <cell r="B9686" t="str">
            <v>T?E FL, DN 800 X 200 MM, CONFEC EM AC ESTR ESP = 3/8", NO TRECHO PRINCIPAL, SCH 20 NO TRECHO DERIVADO, FLANGES PN-10, L = 0,50 M, HPESCOÃO = 350 MM</v>
          </cell>
          <cell r="C9686" t="str">
            <v>PC</v>
          </cell>
          <cell r="D9686">
            <v>5381.55</v>
          </cell>
          <cell r="E9686">
            <v>6095.1435300000003</v>
          </cell>
        </row>
        <row r="9687">
          <cell r="A9687" t="str">
            <v>M049500035</v>
          </cell>
          <cell r="B9687" t="str">
            <v>TUBO FLANGE-PONTA DN 100 MM, L = 4,80 M, CONFECCIONADO EM AÃOCARBONO NORMA DIN 2440, ZINCADO POR IMERS?O ? QUENTE, FLANGE PN-10</v>
          </cell>
          <cell r="C9687" t="str">
            <v>PC</v>
          </cell>
          <cell r="D9687">
            <v>859.23</v>
          </cell>
          <cell r="E9687">
            <v>973.16389800000002</v>
          </cell>
        </row>
        <row r="9688">
          <cell r="A9688" t="str">
            <v>M049500036</v>
          </cell>
          <cell r="B9688" t="str">
            <v>JUNTA DRESSER TIPO 38 COM TRAVAMENTO AXIAL HARNESS, CONFEC ACESTR, DN 350 MM, INCL AN?IS DE VEDAÃ?O EM ELASTÈMERO EPDM-70,TIRANTES EM AC GALV</v>
          </cell>
          <cell r="C9688" t="str">
            <v>PC</v>
          </cell>
          <cell r="D9688">
            <v>2234.7600000000002</v>
          </cell>
          <cell r="E9688">
            <v>2531.0891760000004</v>
          </cell>
        </row>
        <row r="9689">
          <cell r="A9689" t="str">
            <v>M049500037</v>
          </cell>
          <cell r="B9689" t="str">
            <v>JUNTA DRESSER TIPO 38 COM TRAVAMENTO AXIAL HARNESS, CONFEC ACESTR, DN 800 MM, INCL AN?IS DE VEDAÃ?O EM ELASTÈMERO EPDM-70,TIRANTES EM AÃO GALV</v>
          </cell>
          <cell r="C9689" t="str">
            <v>PC</v>
          </cell>
          <cell r="D9689">
            <v>8016.17</v>
          </cell>
          <cell r="E9689">
            <v>9079.1141420000004</v>
          </cell>
        </row>
        <row r="9690">
          <cell r="A9690" t="str">
            <v>M049500038</v>
          </cell>
          <cell r="B9690" t="str">
            <v>TUBO PONTA-FLANGE DN 800 MM, L = 1,50 M, CONFECCIONADO EM AÃOCARBONO ESTRUTURAL ESP = 3/8", FLANGES PN-10</v>
          </cell>
          <cell r="C9690" t="str">
            <v>PC</v>
          </cell>
          <cell r="D9690">
            <v>4000</v>
          </cell>
          <cell r="E9690">
            <v>4530.4000000000005</v>
          </cell>
        </row>
        <row r="9691">
          <cell r="A9691" t="str">
            <v>M049500039</v>
          </cell>
          <cell r="B9691" t="str">
            <v>TUBO FLANGE-PONTA DN 350 MM, L = 0,75 M, DOTADO DE ABA DE VEDAÃ?O, CONFECCIONADO EM AÃO CARBONO ESTRUTURAL ESP = 1/4", FLANGE PN-10</v>
          </cell>
          <cell r="C9691" t="str">
            <v>PC</v>
          </cell>
          <cell r="D9691">
            <v>968.99</v>
          </cell>
          <cell r="E9691">
            <v>1097.4780740000001</v>
          </cell>
        </row>
        <row r="9692">
          <cell r="A9692" t="str">
            <v>M049500040</v>
          </cell>
          <cell r="B9692" t="str">
            <v>V?LVULA BORBOLETA EM FOFO, FLANGEADA, DN 1000 MM, S?RIE AWWA C-504, CLASSE 150 B, FLANGES PN-10, ACION MANUAL  REDUTOR DE ENGREN E VOL MANOBRAS,</v>
          </cell>
          <cell r="C9692" t="str">
            <v>PC</v>
          </cell>
          <cell r="D9692">
            <v>68786.89</v>
          </cell>
          <cell r="E9692">
            <v>77908.031614000007</v>
          </cell>
        </row>
        <row r="9693">
          <cell r="A9693" t="str">
            <v>M049500041</v>
          </cell>
          <cell r="B9693" t="str">
            <v>REGISTRO DE GAVETA FLANGEADO, EM FOFO, DN 200 MM, S?RIE M?TRICA CHATA, CLASSE PN-10, ACIONAMENTO DIRETO POR VOLANTE DE MANOBRAS</v>
          </cell>
          <cell r="C9693" t="str">
            <v>PC</v>
          </cell>
          <cell r="D9693">
            <v>2824.32</v>
          </cell>
          <cell r="E9693">
            <v>3198.8248320000002</v>
          </cell>
        </row>
        <row r="9694">
          <cell r="A9694" t="str">
            <v>M049500042</v>
          </cell>
          <cell r="B9694" t="str">
            <v>VENTOSA TR?PLICE FUNÃ?O EM FOFO, FLANGEADA, DN 200 MM, FLANGESPN-10</v>
          </cell>
          <cell r="C9694" t="str">
            <v>PC</v>
          </cell>
          <cell r="D9694">
            <v>3800</v>
          </cell>
          <cell r="E9694">
            <v>4303.88</v>
          </cell>
        </row>
        <row r="9695">
          <cell r="A9695" t="str">
            <v>M049500043</v>
          </cell>
          <cell r="B9695" t="str">
            <v>V?LVULA BORBOLETA EM FOFO, FLANGEADA, DN 800 MM, S?RIE AWWA C-504, CLASSE 150 B, FL PN-10, ACION MANUAL POR REDUTOR DE ENGREN E VOL DE MANOBRAS</v>
          </cell>
          <cell r="C9695" t="str">
            <v>PC</v>
          </cell>
          <cell r="D9695">
            <v>51590.16</v>
          </cell>
          <cell r="E9695">
            <v>58431.015216000007</v>
          </cell>
        </row>
        <row r="9696">
          <cell r="A9696" t="str">
            <v>M049500044</v>
          </cell>
          <cell r="B9696" t="str">
            <v>REGISTRO DE GAVETA FLANGEADO, EM FOFO, DN 350 MM, S?RIE M?TRICA CHATA, CLASSE PN-10, ACIONAMENTO DIRETO POR CABEÃOTE E CHAVE"T"</v>
          </cell>
          <cell r="C9696" t="str">
            <v>PC</v>
          </cell>
          <cell r="D9696">
            <v>6548.43</v>
          </cell>
          <cell r="E9696">
            <v>7416.7518180000006</v>
          </cell>
        </row>
        <row r="9697">
          <cell r="A9697" t="str">
            <v>M049500045</v>
          </cell>
          <cell r="B9697" t="str">
            <v>HASTE COM QUADRADO E BOCA DE CHAVE, Ï = 1.3/4", TIPO HQC2 OU SIMILAR, CONFECCIONADA EM FERRO TREFILADO ZINCADO POR IMERS?O ?QUENTE, L = 1,50 M</v>
          </cell>
          <cell r="C9697" t="str">
            <v>PC</v>
          </cell>
          <cell r="D9697">
            <v>384.52</v>
          </cell>
          <cell r="E9697">
            <v>435.50735200000003</v>
          </cell>
        </row>
        <row r="9698">
          <cell r="A9698" t="str">
            <v>M049500046</v>
          </cell>
          <cell r="B9698" t="str">
            <v>PEDESTAL DE MANOBRAS SIMPLES EM FOFO, TIPO PMS 02 OU SIMILAR,INCLUSIVE CHUMBADORES TIPO EXPANS?O PARA FICAÃ?O EM CONCRETO</v>
          </cell>
          <cell r="C9698" t="str">
            <v>PC</v>
          </cell>
          <cell r="D9698">
            <v>4288.5</v>
          </cell>
          <cell r="E9698">
            <v>4857.1550999999999</v>
          </cell>
        </row>
        <row r="9699">
          <cell r="A9699" t="str">
            <v>M049500047</v>
          </cell>
          <cell r="B9699" t="str">
            <v>V?LVULA DISPERSORA TIPO "HOWELL BUNGER", DN 350 MM, ACION ELETRO-HIDR?ULICO INCL UNID OLEODIN?MICA, CILINDROS, RESERVATËRIO,MOTOR EL?TRICO</v>
          </cell>
          <cell r="C9699" t="str">
            <v>PC</v>
          </cell>
          <cell r="D9699">
            <v>75697.62</v>
          </cell>
          <cell r="E9699">
            <v>85735.124412000005</v>
          </cell>
        </row>
        <row r="9700">
          <cell r="A9700" t="str">
            <v>M049500048</v>
          </cell>
          <cell r="B9700" t="str">
            <v>V?LVULA BORB EM FOFO, FLANGEADA, DN800MM, S?RIE AWWA C-504, CLASSE 150 B, FLANGES PN-10, ACION MANUAL POR REDUTOR DE ENGRENAGENS E VOL DE MANOBRAS</v>
          </cell>
          <cell r="C9700" t="str">
            <v>PC</v>
          </cell>
          <cell r="D9700">
            <v>51590.16</v>
          </cell>
          <cell r="E9700">
            <v>58431.015216000007</v>
          </cell>
        </row>
        <row r="9701">
          <cell r="A9701" t="str">
            <v>M049500049</v>
          </cell>
          <cell r="B9701" t="str">
            <v>REGISTRO DE GAVETA FLANGEADO, EM FOFO, DN 200 MM, S?RIE M?TRICA CHATA, CLASSE PN-10, ACIONAMENTO DIRETO POR VOLANTE DE MANOBRAS</v>
          </cell>
          <cell r="C9701" t="str">
            <v>PC</v>
          </cell>
          <cell r="D9701">
            <v>2824.32</v>
          </cell>
          <cell r="E9701">
            <v>3198.8248320000002</v>
          </cell>
        </row>
        <row r="9702">
          <cell r="A9702" t="str">
            <v>M049500050</v>
          </cell>
          <cell r="B9702" t="str">
            <v>VENTOSA TR?PLICE FUNÃ?O EM FOFO, FLANGEADA, DN 200 MM, FLANGESPN-10</v>
          </cell>
          <cell r="C9702" t="str">
            <v>PC</v>
          </cell>
          <cell r="D9702">
            <v>4269.3100000000004</v>
          </cell>
          <cell r="E9702">
            <v>4835.4205060000004</v>
          </cell>
        </row>
        <row r="9703">
          <cell r="A9703" t="str">
            <v>M049500051</v>
          </cell>
          <cell r="B9703" t="str">
            <v>REGISTRO DE GAVETA FLANGEADO, EM FOFO, DN 100 MM, S?RIE M?TRICA CHATA, CLASSE PN-10, ACIONAMENTO DIRETO POR VOLANTE DE MANOBRAS</v>
          </cell>
          <cell r="C9703" t="str">
            <v>PC</v>
          </cell>
          <cell r="D9703">
            <v>999.76</v>
          </cell>
          <cell r="E9703">
            <v>1132.328176</v>
          </cell>
        </row>
        <row r="9704">
          <cell r="A9704" t="str">
            <v>M049500052</v>
          </cell>
          <cell r="B9704" t="str">
            <v>JUNCAO DN 100 MM, PPF10 AÃO CARBONO SAE 1020 GALVANIZADO, ABF10 ESP 3 MM</v>
          </cell>
          <cell r="C9704" t="str">
            <v>PC</v>
          </cell>
          <cell r="D9704">
            <v>47.32</v>
          </cell>
          <cell r="E9704">
            <v>53.594632000000004</v>
          </cell>
        </row>
        <row r="9705">
          <cell r="A9705" t="str">
            <v>M049500053</v>
          </cell>
          <cell r="B9705" t="str">
            <v>JUNCAO DN 200 MM, PPF10 AÃO CARBONO SAE 1020 GALVANIZADO, ABF10 ESP 3 MM</v>
          </cell>
          <cell r="C9705" t="str">
            <v>PC</v>
          </cell>
          <cell r="D9705">
            <v>52.38</v>
          </cell>
          <cell r="E9705">
            <v>59.325588000000003</v>
          </cell>
        </row>
        <row r="9706">
          <cell r="A9706" t="str">
            <v>M049500054</v>
          </cell>
          <cell r="B9706" t="str">
            <v>JUNCAO DN 200 MM, PPF10 AÃO INOXID?VEL, ABF10 ESP 3 MM</v>
          </cell>
          <cell r="C9706" t="str">
            <v>PC</v>
          </cell>
          <cell r="D9706">
            <v>139.61000000000001</v>
          </cell>
          <cell r="E9706">
            <v>158.12228600000003</v>
          </cell>
        </row>
        <row r="9707">
          <cell r="A9707" t="str">
            <v>M049500055</v>
          </cell>
          <cell r="B9707" t="str">
            <v>JUNCAO DN 350 MM, PPF10 AÃO CARBONO SAE 1020 GALVANIZADO, ABF10 ESP 3 MM</v>
          </cell>
          <cell r="C9707" t="str">
            <v>PC</v>
          </cell>
          <cell r="D9707">
            <v>395.01</v>
          </cell>
          <cell r="E9707">
            <v>447.38832600000001</v>
          </cell>
        </row>
        <row r="9708">
          <cell r="A9708" t="str">
            <v>M049500056</v>
          </cell>
          <cell r="B9708" t="str">
            <v>JUNCAO DN 800 MM, PPF10 AÃO CARBONO SAE 1020 GALVANIZADO, ABF10 ESP 5 MM</v>
          </cell>
          <cell r="C9708" t="str">
            <v>PC</v>
          </cell>
          <cell r="D9708">
            <v>556.42999999999995</v>
          </cell>
          <cell r="E9708">
            <v>630.21261800000002</v>
          </cell>
        </row>
        <row r="9709">
          <cell r="A9709" t="str">
            <v>M049500057</v>
          </cell>
          <cell r="B9709" t="str">
            <v>JUNCAO DN 1000 MM, PPF10 AÃO CARBONO SAE 1020 GALVANIZADO, ABF10 ESP 5 MM</v>
          </cell>
          <cell r="C9709" t="str">
            <v>PC</v>
          </cell>
          <cell r="D9709">
            <v>787.23</v>
          </cell>
          <cell r="E9709">
            <v>891.61669800000004</v>
          </cell>
        </row>
        <row r="9710">
          <cell r="A9710" t="str">
            <v>M049500058</v>
          </cell>
          <cell r="B9710" t="str">
            <v>MONT, INST, E SOLDAGEM DE TUBOS E CONEX?ES EM AÃO CARBONO, INCLUSIVE RECOMPOSIÃ?O DO REVESTIMENTO DANIFICADO PELO PROCESSO DE SOLDAGEM</v>
          </cell>
          <cell r="C9710" t="str">
            <v>PC</v>
          </cell>
          <cell r="D9710">
            <v>164010.29</v>
          </cell>
          <cell r="E9710">
            <v>185758.05445400003</v>
          </cell>
        </row>
        <row r="9711">
          <cell r="A9711" t="str">
            <v>M049500059</v>
          </cell>
          <cell r="B9711" t="str">
            <v>INSTALACAO DE V?LVULAS, REGISTROS, DISPOSITIVOS DE PROTECAO EACESSËRIOS DE MANOBRA, EM FOFO / FERRO TREFILADO</v>
          </cell>
          <cell r="C9711" t="str">
            <v>PC</v>
          </cell>
          <cell r="D9711">
            <v>19551.86</v>
          </cell>
          <cell r="E9711">
            <v>22144.436636000002</v>
          </cell>
        </row>
        <row r="9712">
          <cell r="A9712" t="str">
            <v>M049500060</v>
          </cell>
          <cell r="B9712" t="str">
            <v>BOCA DE SINO CONFECCIONADA EM AÃO CARBONO ESTRUTURAL ESP = 3/16", DN 1500 X 1000 MM, L = 250 MM, INCLUSIVE ANEL DE ENGASTE EENRIGECEDORES PARALELOS</v>
          </cell>
          <cell r="C9712" t="str">
            <v>PC</v>
          </cell>
          <cell r="D9712">
            <v>8462.2199999999993</v>
          </cell>
          <cell r="E9712">
            <v>9584.3103719999999</v>
          </cell>
        </row>
        <row r="9713">
          <cell r="A9713" t="str">
            <v>M049500061</v>
          </cell>
          <cell r="B9713" t="str">
            <v>BLIND DE POSIC DA COMPORTA, CONFEC A PARTIR DE CHAPAS EM AÃO INOX AISI 304, INCL CJ AUTOPORTANTE, GUIAS DE DESLIZ E MOLDURADE POSIC SISTEMA DE VEDAÃ?O</v>
          </cell>
          <cell r="C9713" t="str">
            <v>CJ</v>
          </cell>
          <cell r="D9713">
            <v>45237.99</v>
          </cell>
          <cell r="E9713">
            <v>51236.547473999999</v>
          </cell>
        </row>
        <row r="9714">
          <cell r="A9714" t="str">
            <v>M049500062</v>
          </cell>
          <cell r="B9714" t="str">
            <v>COMP HIDR?ULICA PLANA DESLIZANTE, V?O 1400 MM, CONFEC AC ESTR,DOTADA DE SISTEMA BYPASS, VEDAÃ?O EM ELSTÈMERO EPDM-70, BARRADE APER ACO INOX</v>
          </cell>
          <cell r="C9714" t="str">
            <v>PC</v>
          </cell>
          <cell r="D9714">
            <v>35000</v>
          </cell>
          <cell r="E9714">
            <v>39641</v>
          </cell>
        </row>
        <row r="9715">
          <cell r="A9715" t="str">
            <v>M049500063</v>
          </cell>
          <cell r="B9715" t="str">
            <v>HASTE DE PROLONGAMENTO EM FERRO REDONDO INOXID?VEL AISI 304, Ï= 2.1/2 POL, L = 96,00 M, INCLUSIVE LUVAS E DISPOSITIVOS PARATRAV</v>
          </cell>
          <cell r="C9715" t="str">
            <v>PC</v>
          </cell>
          <cell r="D9715">
            <v>50000</v>
          </cell>
          <cell r="E9715">
            <v>56630</v>
          </cell>
        </row>
        <row r="9716">
          <cell r="A9716" t="str">
            <v>M049500064</v>
          </cell>
          <cell r="B9716" t="str">
            <v>MANCAL INTERM CONFEC EM AC ESTR, COM BUCHA AJUST?VEL AUTOLUBRIFICANTE EM TECNIL, INCL ZINCAGEM POR IMERS?O ? QUENTE E CHUMBADORES INOXID?VEIS</v>
          </cell>
          <cell r="C9716" t="str">
            <v>PC</v>
          </cell>
          <cell r="D9716">
            <v>450</v>
          </cell>
          <cell r="E9716">
            <v>509.67</v>
          </cell>
        </row>
        <row r="9717">
          <cell r="A9717" t="str">
            <v>M049500065</v>
          </cell>
          <cell r="B9717" t="str">
            <v>PEDESTAL DE SUSPENS?O PARA COM REDUTOR DE ENGRENAGENS, AC ESTR, REDUTOR TIPO COROA E ROSCA SEM-FIM, CAIXA DE REDUÃ?O EM FERRO FUNDIDO</v>
          </cell>
          <cell r="C9717" t="str">
            <v>PC</v>
          </cell>
          <cell r="D9717">
            <v>6500</v>
          </cell>
          <cell r="E9717">
            <v>7361.9000000000005</v>
          </cell>
        </row>
        <row r="9718">
          <cell r="A9718" t="str">
            <v>M049500066</v>
          </cell>
          <cell r="B9718" t="str">
            <v>MONTAGEM DE COMPORTAS HIDR?ULICAS, PEÃAS FIXAS E DISPOSITIVOSDE ACIONAMENTO</v>
          </cell>
          <cell r="C9718" t="str">
            <v>PC</v>
          </cell>
          <cell r="D9718">
            <v>56547.49</v>
          </cell>
          <cell r="E9718">
            <v>64045.687173999999</v>
          </cell>
        </row>
        <row r="9719">
          <cell r="A9719" t="str">
            <v>M049500067</v>
          </cell>
          <cell r="B9719" t="str">
            <v>BLINDAGEM DE ENTRADA EM ACO INOX AISI 304, INCL CONJ AUTOPORTANTE E INTEIRIÃO</v>
          </cell>
          <cell r="C9719" t="str">
            <v>CJ</v>
          </cell>
          <cell r="D9719">
            <v>15000</v>
          </cell>
          <cell r="E9719">
            <v>16989</v>
          </cell>
        </row>
        <row r="9720">
          <cell r="A9720" t="str">
            <v>M049500068</v>
          </cell>
          <cell r="B9720" t="str">
            <v>STOP LOG COM BYPASS, CHAPAS E VIGAMENTO AC ESTR, CONST DE DOISPAIN?IS LXH = 1.600X1450MM, INCL ALÃAS PARA IÃAMENTO POR VIGAPESC, VED EM ELAST EPDM-70,</v>
          </cell>
          <cell r="C9720" t="str">
            <v>CJ</v>
          </cell>
          <cell r="D9720">
            <v>45000</v>
          </cell>
          <cell r="E9720">
            <v>50967</v>
          </cell>
        </row>
        <row r="9721">
          <cell r="A9721" t="str">
            <v>M049500069</v>
          </cell>
          <cell r="B9721" t="str">
            <v>GUIA DE DESLIZAMENTO CONFECCIONADA A PARTIR DE CHAPAS EM AÃO INOXID?VEL AISI 304, INCLUSIVE ACESSËRIOS DE FIXAÃ?O</v>
          </cell>
          <cell r="C9721" t="str">
            <v>CJ</v>
          </cell>
          <cell r="D9721">
            <v>15000</v>
          </cell>
          <cell r="E9721">
            <v>16989</v>
          </cell>
        </row>
        <row r="9722">
          <cell r="A9722" t="str">
            <v>M049500070</v>
          </cell>
          <cell r="B9722" t="str">
            <v>VIGA PESCADORA AC ESTR, COM DISPOSITIVO PARA ABERTURA BYPASS DO STOP LOG, INCL RODAS EM MATERIAL INCORROS?VEL E POLIA PARA PASSAGEM DE CABO</v>
          </cell>
          <cell r="C9722" t="str">
            <v>CJ</v>
          </cell>
          <cell r="D9722">
            <v>10000</v>
          </cell>
          <cell r="E9722">
            <v>11326</v>
          </cell>
        </row>
        <row r="9723">
          <cell r="A9723" t="str">
            <v>M049500071</v>
          </cell>
          <cell r="B9723" t="str">
            <v>GUINCHO ELETROMOTORIZADO COM TAMBOR RECOLHEDOR DE CABOS, CAP 5TON, CONST POR MANCAIS, SUPORTE E CABO GALV, ACION BOTOEIRA TIPO LIGA/DESLIGA</v>
          </cell>
          <cell r="C9723" t="str">
            <v>CJ</v>
          </cell>
          <cell r="D9723">
            <v>15000</v>
          </cell>
          <cell r="E9723">
            <v>16989</v>
          </cell>
        </row>
        <row r="9724">
          <cell r="A9724" t="str">
            <v>M049500072</v>
          </cell>
          <cell r="B9724" t="str">
            <v>MONOVIA EM PERFIL TIPO VIGA "I" 10 POL, EM AC ESTR, L = 6,00 M, INCL ELEMENTOS DE RETENÃ?O E FIXAÃ?O, NORMA PETROBR?S N-2492, COR "AMARELO SEGURANÃA"</v>
          </cell>
          <cell r="C9724" t="str">
            <v>CJ</v>
          </cell>
          <cell r="D9724">
            <v>4523.8</v>
          </cell>
          <cell r="E9724">
            <v>5123.6558800000003</v>
          </cell>
        </row>
        <row r="9725">
          <cell r="A9725" t="str">
            <v>M049500073</v>
          </cell>
          <cell r="B9725" t="str">
            <v>MONTAGEM DE STOP LOG, PECAS FIXAS E DISPOSITIVOS DE ACIONAMENTO</v>
          </cell>
          <cell r="C9725" t="str">
            <v>CJ</v>
          </cell>
          <cell r="D9725">
            <v>8000</v>
          </cell>
          <cell r="E9725">
            <v>9060.8000000000011</v>
          </cell>
        </row>
        <row r="9726">
          <cell r="A9726" t="str">
            <v>M049500074</v>
          </cell>
          <cell r="B9726" t="str">
            <v>BLINDAGEM DE ENTRADA EM AC, CONSIST CJ AUTOPORTANTE E INTEIRICO, SOLEIRA PLANA, GUIAS DE DESLIZ E MOLDURA DE POSICIONAM DO SISTEMA DE VEDAÃ?O</v>
          </cell>
          <cell r="C9726" t="str">
            <v>CJ</v>
          </cell>
          <cell r="D9726">
            <v>4000</v>
          </cell>
          <cell r="E9726">
            <v>4530.4000000000005</v>
          </cell>
        </row>
        <row r="9727">
          <cell r="A9727" t="str">
            <v>M049500075</v>
          </cell>
          <cell r="B9727" t="str">
            <v>STOPLOG CONFEC EM CHAPAS E VIG EM AC ESTR, CONST DE DOIS PAIN?IS L X H = 1.900 X 1450 MM, INCL ALÃAS PARA IÃAMENTO POR DISPOSITIVO DE ELEVAÃ?O</v>
          </cell>
          <cell r="C9727" t="str">
            <v>CJ</v>
          </cell>
          <cell r="D9727">
            <v>30</v>
          </cell>
          <cell r="E9727">
            <v>33.978000000000002</v>
          </cell>
        </row>
        <row r="9728">
          <cell r="A9728" t="str">
            <v>M049500076</v>
          </cell>
          <cell r="B9728" t="str">
            <v>MONTAGEM DE STOP LOG, PECAS FIXAS</v>
          </cell>
          <cell r="C9728" t="str">
            <v>PC</v>
          </cell>
          <cell r="D9728">
            <v>6000</v>
          </cell>
          <cell r="E9728">
            <v>6795.6</v>
          </cell>
        </row>
        <row r="9729">
          <cell r="A9729" t="str">
            <v>M049500077</v>
          </cell>
          <cell r="B9729" t="str">
            <v>GRADE DE PROTECAO CONFEC EM AC ESTR, CONST POR DOIS PAIN?IS LXH = 1.600X1450MM, INCL ALÃAS PARA IÃAMENTO POR VIGA PESCADORA</v>
          </cell>
          <cell r="C9729" t="str">
            <v>CJ</v>
          </cell>
          <cell r="D9729">
            <v>10952.79</v>
          </cell>
          <cell r="E9729">
            <v>12405.129954000002</v>
          </cell>
        </row>
        <row r="9730">
          <cell r="A9730" t="str">
            <v>M049600101</v>
          </cell>
          <cell r="B9730" t="str">
            <v>TAMPAO PERFURADO DE ACO GALVANIZADO D=3", CONFORME PROJETO</v>
          </cell>
          <cell r="C9730" t="str">
            <v>PC</v>
          </cell>
          <cell r="D9730">
            <v>21.62</v>
          </cell>
          <cell r="E9730">
            <v>24.486812</v>
          </cell>
        </row>
        <row r="9731">
          <cell r="A9731" t="str">
            <v>M050000000</v>
          </cell>
          <cell r="B9731" t="str">
            <v>VALVULAS DE BRONZE E ACESSORIOS</v>
          </cell>
        </row>
        <row r="9732">
          <cell r="A9732" t="str">
            <v>M050100000</v>
          </cell>
          <cell r="B9732" t="str">
            <v>VALVULAS DE GAVETA DE BRONZE C/ ROSCAS</v>
          </cell>
        </row>
        <row r="9733">
          <cell r="A9733" t="str">
            <v>M050101000</v>
          </cell>
          <cell r="B9733" t="str">
            <v>VALVULA DE GAVETA DE BRONZE C/ ROSCAS CLASSE 150</v>
          </cell>
        </row>
        <row r="9734">
          <cell r="A9734" t="str">
            <v>M050101001</v>
          </cell>
          <cell r="B9734" t="str">
            <v>VALVULA GAVETA BRONZE C/ ROSCAS CL. 150 DN 1/2' 0,400 kg</v>
          </cell>
          <cell r="C9734" t="str">
            <v>PC</v>
          </cell>
          <cell r="D9734">
            <v>12.07</v>
          </cell>
          <cell r="E9734">
            <v>13.670482000000002</v>
          </cell>
        </row>
        <row r="9735">
          <cell r="A9735" t="str">
            <v>M050101005</v>
          </cell>
          <cell r="B9735" t="str">
            <v>VALVULA GAVETA BRONZE C/ ROSCAS CL. 150 DN 3/4' 0,500 kg</v>
          </cell>
          <cell r="C9735" t="str">
            <v>PC</v>
          </cell>
          <cell r="D9735">
            <v>13.41</v>
          </cell>
          <cell r="E9735">
            <v>15.188166000000001</v>
          </cell>
        </row>
        <row r="9736">
          <cell r="A9736" t="str">
            <v>M050101009</v>
          </cell>
          <cell r="B9736" t="str">
            <v>VALVULA GAVETA BRONZE C/ ROSCAS CL. 150 DN 1' 0,700 kg</v>
          </cell>
          <cell r="C9736" t="str">
            <v>PC</v>
          </cell>
          <cell r="D9736">
            <v>17.93</v>
          </cell>
          <cell r="E9736">
            <v>20.307518000000002</v>
          </cell>
        </row>
        <row r="9737">
          <cell r="A9737" t="str">
            <v>M050101013</v>
          </cell>
          <cell r="B9737" t="str">
            <v>VALVULA GAVETA BRONZE C/ ROSCAS CL. 150 DN 1 1/4' 1,300 kg</v>
          </cell>
          <cell r="C9737" t="str">
            <v>PC</v>
          </cell>
          <cell r="D9737">
            <v>21.52</v>
          </cell>
          <cell r="E9737">
            <v>24.373552</v>
          </cell>
        </row>
        <row r="9738">
          <cell r="A9738" t="str">
            <v>M050101017</v>
          </cell>
          <cell r="B9738" t="str">
            <v>VALVULA GAVETA BRONZE C/ ROSCAS CL. 150 DN 1 1/2' 1,700 kg</v>
          </cell>
          <cell r="C9738" t="str">
            <v>PC</v>
          </cell>
          <cell r="D9738">
            <v>34.4</v>
          </cell>
          <cell r="E9738">
            <v>38.961440000000003</v>
          </cell>
        </row>
        <row r="9739">
          <cell r="A9739" t="str">
            <v>M050101021</v>
          </cell>
          <cell r="B9739" t="str">
            <v>VALVULA GAVETA BRONZE C/ ROSCAS CL. 150 DN 2' 2,700 kg</v>
          </cell>
          <cell r="C9739" t="str">
            <v>PC</v>
          </cell>
          <cell r="D9739">
            <v>58.81</v>
          </cell>
          <cell r="E9739">
            <v>66.60820600000001</v>
          </cell>
        </row>
        <row r="9740">
          <cell r="A9740" t="str">
            <v>M050101025</v>
          </cell>
          <cell r="B9740" t="str">
            <v>VALVULA GAVETA BRONZE C/ ROSCAS CL. 150 DN 2 1/2' 4,400 kg</v>
          </cell>
          <cell r="C9740" t="str">
            <v>PC</v>
          </cell>
          <cell r="D9740">
            <v>65.290000000000006</v>
          </cell>
          <cell r="E9740">
            <v>73.947454000000008</v>
          </cell>
        </row>
        <row r="9741">
          <cell r="A9741" t="str">
            <v>M050101029</v>
          </cell>
          <cell r="B9741" t="str">
            <v>VALVULA GAVETA BRONZE C/ ROSCAS CL. 150 DN 3' 6,100 kg</v>
          </cell>
          <cell r="C9741" t="str">
            <v>PC</v>
          </cell>
          <cell r="D9741">
            <v>72.47</v>
          </cell>
          <cell r="E9741">
            <v>82.079521999999997</v>
          </cell>
        </row>
        <row r="9742">
          <cell r="A9742" t="str">
            <v>M050101033</v>
          </cell>
          <cell r="B9742" t="str">
            <v>VALVULA GAVETA BRONZE C/ ROSCAS CL. 150 DN 4' 11,600 kg</v>
          </cell>
          <cell r="C9742" t="str">
            <v>PC</v>
          </cell>
          <cell r="D9742">
            <v>80.44</v>
          </cell>
          <cell r="E9742">
            <v>91.106344000000007</v>
          </cell>
        </row>
        <row r="9743">
          <cell r="A9743" t="str">
            <v>M050102000</v>
          </cell>
          <cell r="B9743" t="str">
            <v>VALVULA DE GAVETA DE BRONZE C/ ROSCAS CLASSE 200</v>
          </cell>
        </row>
        <row r="9744">
          <cell r="A9744" t="str">
            <v>M050102001</v>
          </cell>
          <cell r="B9744" t="str">
            <v>VALVULA GAVETA BRONZE C/ ROSCAS CL. 200 DN 1/2' 0,700 kg</v>
          </cell>
          <cell r="C9744" t="str">
            <v>PC</v>
          </cell>
          <cell r="D9744">
            <v>12.68</v>
          </cell>
          <cell r="E9744">
            <v>14.361368000000001</v>
          </cell>
        </row>
        <row r="9745">
          <cell r="A9745" t="str">
            <v>M050102005</v>
          </cell>
          <cell r="B9745" t="str">
            <v>VALVULA GAVETA BRONZE C/ ROSCAS CL. 200 DN 3/4' 1,100 kg</v>
          </cell>
          <cell r="C9745" t="str">
            <v>PC</v>
          </cell>
          <cell r="D9745">
            <v>14.07</v>
          </cell>
          <cell r="E9745">
            <v>15.935682000000002</v>
          </cell>
        </row>
        <row r="9746">
          <cell r="A9746" t="str">
            <v>M050102009</v>
          </cell>
          <cell r="B9746" t="str">
            <v>VALVULA GAVETA BRONZE C/ ROSCAS CL. 200 DN 1' 1,300 kg</v>
          </cell>
          <cell r="C9746" t="str">
            <v>PC</v>
          </cell>
          <cell r="D9746">
            <v>18.829999999999998</v>
          </cell>
          <cell r="E9746">
            <v>21.326857999999998</v>
          </cell>
        </row>
        <row r="9747">
          <cell r="A9747" t="str">
            <v>M050102013</v>
          </cell>
          <cell r="B9747" t="str">
            <v>VALVULA GAVETA BRONZE C/ ROSCAS CL. 200 DN 1 1/4' 2,100 kg</v>
          </cell>
          <cell r="C9747" t="str">
            <v>PC</v>
          </cell>
          <cell r="D9747">
            <v>22.59</v>
          </cell>
          <cell r="E9747">
            <v>25.585433999999999</v>
          </cell>
        </row>
        <row r="9748">
          <cell r="A9748" t="str">
            <v>M050102017</v>
          </cell>
          <cell r="B9748" t="str">
            <v>VALVULA GAVETA BRONZE C/ ROSCAS CL. 200 DN 1 1/2' 3,300 kg</v>
          </cell>
          <cell r="C9748" t="str">
            <v>PC</v>
          </cell>
          <cell r="D9748">
            <v>36.119999999999997</v>
          </cell>
          <cell r="E9748">
            <v>40.909511999999999</v>
          </cell>
        </row>
        <row r="9749">
          <cell r="A9749" t="str">
            <v>M050102021</v>
          </cell>
          <cell r="B9749" t="str">
            <v>VALVULA GAVETA BRONZE C/ ROSCAS CL. 200 DN 2' 4,800 kg</v>
          </cell>
          <cell r="C9749" t="str">
            <v>PC</v>
          </cell>
          <cell r="D9749">
            <v>61.76</v>
          </cell>
          <cell r="E9749">
            <v>69.949376000000001</v>
          </cell>
        </row>
        <row r="9750">
          <cell r="A9750" t="str">
            <v>M050103000</v>
          </cell>
          <cell r="B9750" t="str">
            <v>VALVULA DE GAVETA DE BRONZE C/ ROSCAS CLASSE 350</v>
          </cell>
        </row>
        <row r="9751">
          <cell r="A9751" t="str">
            <v>M050103001</v>
          </cell>
          <cell r="B9751" t="str">
            <v>VALVULA GAVETA BRONZE C/ ROSCAS CL. 350 DN 1/2' 1,000 kg</v>
          </cell>
          <cell r="C9751" t="str">
            <v>PC</v>
          </cell>
          <cell r="D9751">
            <v>13.31</v>
          </cell>
          <cell r="E9751">
            <v>15.074906</v>
          </cell>
        </row>
        <row r="9752">
          <cell r="A9752" t="str">
            <v>M050103005</v>
          </cell>
          <cell r="B9752" t="str">
            <v>VALVULA GAVETA BRONZE C/ ROSCAS CL. 350 DN 3/4' 1,500 kg</v>
          </cell>
          <cell r="C9752" t="str">
            <v>PC</v>
          </cell>
          <cell r="D9752">
            <v>14.77</v>
          </cell>
          <cell r="E9752">
            <v>16.728501999999999</v>
          </cell>
        </row>
        <row r="9753">
          <cell r="A9753" t="str">
            <v>M050103009</v>
          </cell>
          <cell r="B9753" t="str">
            <v>VALVULA GAVETA BRONZE C/ ROSCAS CL. 350 DN 1' 2,000 kg</v>
          </cell>
          <cell r="C9753" t="str">
            <v>PC</v>
          </cell>
          <cell r="D9753">
            <v>19.760000000000002</v>
          </cell>
          <cell r="E9753">
            <v>22.380176000000002</v>
          </cell>
        </row>
        <row r="9754">
          <cell r="A9754" t="str">
            <v>M050103013</v>
          </cell>
          <cell r="B9754" t="str">
            <v>VALVULA GAVETA BRONZE C/ ROSCAS CL. 350 DN 1 1/4' 3,100 kg</v>
          </cell>
          <cell r="C9754" t="str">
            <v>PC</v>
          </cell>
          <cell r="D9754">
            <v>23.72</v>
          </cell>
          <cell r="E9754">
            <v>26.865272000000001</v>
          </cell>
        </row>
        <row r="9755">
          <cell r="A9755" t="str">
            <v>M050103017</v>
          </cell>
          <cell r="B9755" t="str">
            <v>VALVULA GAVETA BRONZE C/ ROSCAS CL. 350 DN 1 1/2' 4,600 kg</v>
          </cell>
          <cell r="C9755" t="str">
            <v>PC</v>
          </cell>
          <cell r="D9755">
            <v>37.92</v>
          </cell>
          <cell r="E9755">
            <v>42.948192000000006</v>
          </cell>
        </row>
        <row r="9756">
          <cell r="A9756" t="str">
            <v>M050103021</v>
          </cell>
          <cell r="B9756" t="str">
            <v>VALVULA GAVETA BRONZE C/ ROSCAS CL. 350 DN 2' 6,200 kg</v>
          </cell>
          <cell r="C9756" t="str">
            <v>PC</v>
          </cell>
          <cell r="D9756">
            <v>64.849999999999994</v>
          </cell>
          <cell r="E9756">
            <v>73.44910999999999</v>
          </cell>
        </row>
        <row r="9757">
          <cell r="A9757" t="str">
            <v>M050200000</v>
          </cell>
          <cell r="B9757" t="str">
            <v>VALVULAS DE GAVETA DE BRONZE C/ FLANGES</v>
          </cell>
        </row>
        <row r="9758">
          <cell r="A9758" t="str">
            <v>M050201000</v>
          </cell>
          <cell r="B9758" t="str">
            <v>VALVULA DE GAVETA DE BRONZE C/ FLANGES CLASSE 150</v>
          </cell>
        </row>
        <row r="9759">
          <cell r="A9759" t="str">
            <v>M050201001</v>
          </cell>
          <cell r="B9759" t="str">
            <v>VALVULA GAVETA DE BRONZE C/ FLANGES CL. 150 DN 1' 2,300 kg</v>
          </cell>
          <cell r="C9759" t="str">
            <v>PC</v>
          </cell>
          <cell r="D9759">
            <v>66.19</v>
          </cell>
          <cell r="E9759">
            <v>74.966794000000007</v>
          </cell>
        </row>
        <row r="9760">
          <cell r="A9760" t="str">
            <v>M050201005</v>
          </cell>
          <cell r="B9760" t="str">
            <v>VALVULA GAVETA DE BRONZE C/ FLANGES CL. 150 DN 1 1/4' 3,000 kg</v>
          </cell>
          <cell r="C9760" t="str">
            <v>PC</v>
          </cell>
          <cell r="D9760">
            <v>73.540000000000006</v>
          </cell>
          <cell r="E9760">
            <v>83.291404000000014</v>
          </cell>
        </row>
        <row r="9761">
          <cell r="A9761" t="str">
            <v>M050201009</v>
          </cell>
          <cell r="B9761" t="str">
            <v>VALVULA GAVETA DE BRONZE C/ FLANGES CL. 150 DN 1 1/2' 3,700 kg</v>
          </cell>
          <cell r="C9761" t="str">
            <v>PC</v>
          </cell>
          <cell r="D9761">
            <v>81.709999999999994</v>
          </cell>
          <cell r="E9761">
            <v>92.544746000000004</v>
          </cell>
        </row>
        <row r="9762">
          <cell r="A9762" t="str">
            <v>M050201013</v>
          </cell>
          <cell r="B9762" t="str">
            <v>VALVULA GAVETA DE BRONZE C/ FLANGES CL. 150 DN 2' 5,500 kg</v>
          </cell>
          <cell r="C9762" t="str">
            <v>PC</v>
          </cell>
          <cell r="D9762">
            <v>90.79</v>
          </cell>
          <cell r="E9762">
            <v>102.82875400000002</v>
          </cell>
        </row>
        <row r="9763">
          <cell r="A9763" t="str">
            <v>M050201017</v>
          </cell>
          <cell r="B9763" t="str">
            <v>VALVULA GAVETA DE BRONZE C/ FLANGES CL. 150 DN 2 1/2' 9,100 kg</v>
          </cell>
          <cell r="C9763" t="str">
            <v>PC</v>
          </cell>
          <cell r="D9763">
            <v>99.88</v>
          </cell>
          <cell r="E9763">
            <v>113.124088</v>
          </cell>
        </row>
        <row r="9764">
          <cell r="A9764" t="str">
            <v>M050201021</v>
          </cell>
          <cell r="B9764" t="str">
            <v>VALVULA GAVETA DE BRONZE C/ FLANGES CL. 150 DN 3' 13,000 kg</v>
          </cell>
          <cell r="C9764" t="str">
            <v>PC</v>
          </cell>
          <cell r="D9764">
            <v>109.86</v>
          </cell>
          <cell r="E9764">
            <v>124.427436</v>
          </cell>
        </row>
        <row r="9765">
          <cell r="A9765" t="str">
            <v>M050201025</v>
          </cell>
          <cell r="B9765" t="str">
            <v>VALVULA GAVETA DE BRONZE C/ FLANGES CL. 150 DN 4' 19,700 kg</v>
          </cell>
          <cell r="C9765" t="str">
            <v>PC</v>
          </cell>
          <cell r="D9765">
            <v>120.85</v>
          </cell>
          <cell r="E9765">
            <v>136.87470999999999</v>
          </cell>
        </row>
        <row r="9766">
          <cell r="A9766" t="str">
            <v>M050300000</v>
          </cell>
          <cell r="B9766" t="str">
            <v>VALVULAS DE RETENCAO HORIZONTAL DE BRONZE C/ ROSCAS</v>
          </cell>
        </row>
        <row r="9767">
          <cell r="A9767" t="str">
            <v>M050301000</v>
          </cell>
          <cell r="B9767" t="str">
            <v>VALVULAS DE RETENCAO HORIZONTAL DE BRONZE C/ ROSCAS CLASSE 125</v>
          </cell>
        </row>
        <row r="9768">
          <cell r="A9768" t="str">
            <v>M050301001</v>
          </cell>
          <cell r="B9768" t="str">
            <v>VALV. RETENCAO HORIZ.  BRONZE C/ ROSCAS CL. 125 DN 1/2' 0,400kg</v>
          </cell>
          <cell r="C9768" t="str">
            <v>PC</v>
          </cell>
          <cell r="D9768">
            <v>74.599999999999994</v>
          </cell>
          <cell r="E9768">
            <v>84.491959999999992</v>
          </cell>
        </row>
        <row r="9769">
          <cell r="A9769" t="str">
            <v>M050301005</v>
          </cell>
          <cell r="B9769" t="str">
            <v>VALV. RETENCAO HORIZ.  BRONZE C/ ROSCAS CL. 125 DN 3/4' 0,500kg</v>
          </cell>
          <cell r="C9769" t="str">
            <v>PC</v>
          </cell>
          <cell r="D9769">
            <v>78.53</v>
          </cell>
          <cell r="E9769">
            <v>88.943078</v>
          </cell>
        </row>
        <row r="9770">
          <cell r="A9770" t="str">
            <v>M050301009</v>
          </cell>
          <cell r="B9770" t="str">
            <v>VALV. RETENCAO HORIZ.  BRONZE C/ ROSCAS CL. 125 DN 1' 0,600 kg</v>
          </cell>
          <cell r="C9770" t="str">
            <v>PC</v>
          </cell>
          <cell r="D9770">
            <v>82.66</v>
          </cell>
          <cell r="E9770">
            <v>93.620716000000002</v>
          </cell>
        </row>
        <row r="9771">
          <cell r="A9771" t="str">
            <v>M050301013</v>
          </cell>
          <cell r="B9771" t="str">
            <v>VALV. RETENCAO HORIZ.  BRONZE C/ ROSCAS CL. 125 DN 1 1/4' 1,200 kg</v>
          </cell>
          <cell r="C9771" t="str">
            <v>PC</v>
          </cell>
          <cell r="D9771">
            <v>87.01</v>
          </cell>
          <cell r="E9771">
            <v>98.547526000000005</v>
          </cell>
        </row>
        <row r="9772">
          <cell r="A9772" t="str">
            <v>M050301017</v>
          </cell>
          <cell r="B9772" t="str">
            <v>VALV. RETENCAO HORIZ.  BRONZE C/ ROSCAS CL. 125 DN 1 1/2' 1,300 kg</v>
          </cell>
          <cell r="C9772" t="str">
            <v>PC</v>
          </cell>
          <cell r="D9772">
            <v>91.59</v>
          </cell>
          <cell r="E9772">
            <v>103.73483400000001</v>
          </cell>
        </row>
        <row r="9773">
          <cell r="A9773" t="str">
            <v>M050301021</v>
          </cell>
          <cell r="B9773" t="str">
            <v>VALV. RETENCAO HORIZ.  BRONZE C/ ROSCAS CL. 125 DN 2' 2,000 kg</v>
          </cell>
          <cell r="C9773" t="str">
            <v>PC</v>
          </cell>
          <cell r="D9773">
            <v>96.41</v>
          </cell>
          <cell r="E9773">
            <v>109.193966</v>
          </cell>
        </row>
        <row r="9774">
          <cell r="A9774" t="str">
            <v>M050301025</v>
          </cell>
          <cell r="B9774" t="str">
            <v>VALV. RETENCAO HORIZ.  BRONZE C/ ROSCAS CL. 125 DN 2 1/2' 3,400 kg</v>
          </cell>
          <cell r="C9774" t="str">
            <v>PC</v>
          </cell>
          <cell r="D9774">
            <v>209.03</v>
          </cell>
          <cell r="E9774">
            <v>236.74737800000003</v>
          </cell>
        </row>
        <row r="9775">
          <cell r="A9775" t="str">
            <v>M050301029</v>
          </cell>
          <cell r="B9775" t="str">
            <v>VALV. RETENCAO HORIZ.  BRONZE C/ ROSCAS CL. 125 DN 3' 4,200 kg</v>
          </cell>
          <cell r="C9775" t="str">
            <v>PC</v>
          </cell>
          <cell r="D9775">
            <v>220.04</v>
          </cell>
          <cell r="E9775">
            <v>249.21730400000001</v>
          </cell>
        </row>
        <row r="9776">
          <cell r="A9776" t="str">
            <v>M050301033</v>
          </cell>
          <cell r="B9776" t="str">
            <v>VALV. RETENCAO HORIZ.  BRONZE C/ ROSCAS CL. 125 DN 4' 7,600 kg</v>
          </cell>
          <cell r="C9776" t="str">
            <v>PC</v>
          </cell>
          <cell r="D9776">
            <v>264.04000000000002</v>
          </cell>
          <cell r="E9776">
            <v>299.05170400000003</v>
          </cell>
        </row>
        <row r="9777">
          <cell r="A9777" t="str">
            <v>M050302000</v>
          </cell>
          <cell r="B9777" t="str">
            <v>VALVULAS DE RETENCAO HORIZONTAL DE BRONZE C/ ROSCAS CLASSE 150</v>
          </cell>
        </row>
        <row r="9778">
          <cell r="A9778" t="str">
            <v>M050302001</v>
          </cell>
          <cell r="B9778" t="str">
            <v>VALV. RETENCAO HORIZ.  BRONZE C/ ROSCAS CL. 150 DN 1/2' 0,500kg</v>
          </cell>
          <cell r="C9778" t="str">
            <v>PC</v>
          </cell>
          <cell r="D9778">
            <v>82.06</v>
          </cell>
          <cell r="E9778">
            <v>92.941156000000007</v>
          </cell>
        </row>
        <row r="9779">
          <cell r="A9779" t="str">
            <v>M050302005</v>
          </cell>
          <cell r="B9779" t="str">
            <v>VALV. RETENCAO HORIZ.  BRONZE C/ ROSCAS CL. 150 DN 3/4' 0,700kg</v>
          </cell>
          <cell r="C9779" t="str">
            <v>PC</v>
          </cell>
          <cell r="D9779">
            <v>86.38</v>
          </cell>
          <cell r="E9779">
            <v>97.833988000000005</v>
          </cell>
        </row>
        <row r="9780">
          <cell r="A9780" t="str">
            <v>M050302009</v>
          </cell>
          <cell r="B9780" t="str">
            <v>VALV. RETENCAO HORIZ.  BRONZE C/ ROSCAS CL. 150 DN 1' 1,000 kg</v>
          </cell>
          <cell r="C9780" t="str">
            <v>PC</v>
          </cell>
          <cell r="D9780">
            <v>90.93</v>
          </cell>
          <cell r="E9780">
            <v>102.98731800000002</v>
          </cell>
        </row>
        <row r="9781">
          <cell r="A9781" t="str">
            <v>M050302013</v>
          </cell>
          <cell r="B9781" t="str">
            <v>VALV. RETENCAO HORIZ.  BRONZE C/ ROSCAS CL. 150 DN 1 1/4' 1,400 kg</v>
          </cell>
          <cell r="C9781" t="str">
            <v>PC</v>
          </cell>
          <cell r="D9781">
            <v>95.71</v>
          </cell>
          <cell r="E9781">
            <v>108.401146</v>
          </cell>
        </row>
        <row r="9782">
          <cell r="A9782" t="str">
            <v>M050302017</v>
          </cell>
          <cell r="B9782" t="str">
            <v>VALV. RETENCAO HORIZ.  BRONZE C/ ROSCAS CL. 150 DN 1 1/2' 1,700 kg</v>
          </cell>
          <cell r="C9782" t="str">
            <v>PC</v>
          </cell>
          <cell r="D9782">
            <v>100.74</v>
          </cell>
          <cell r="E9782">
            <v>114.098124</v>
          </cell>
        </row>
        <row r="9783">
          <cell r="A9783" t="str">
            <v>M050302021</v>
          </cell>
          <cell r="B9783" t="str">
            <v>VALV. RETENCAO HORIZ.  BRONZE C/ ROSCAS CL. 150 DN 2' 2,900 kg</v>
          </cell>
          <cell r="C9783" t="str">
            <v>PC</v>
          </cell>
          <cell r="D9783">
            <v>106.05</v>
          </cell>
          <cell r="E9783">
            <v>120.11223</v>
          </cell>
        </row>
        <row r="9784">
          <cell r="A9784" t="str">
            <v>M050302025</v>
          </cell>
          <cell r="B9784" t="str">
            <v>VALV. RETENCAO HORIZ.  BRONZE C/ ROSCAS CL. 150 DN 2 1/2' 4,700 kg</v>
          </cell>
          <cell r="C9784" t="str">
            <v>PC</v>
          </cell>
          <cell r="D9784">
            <v>229.93</v>
          </cell>
          <cell r="E9784">
            <v>260.41871800000001</v>
          </cell>
        </row>
        <row r="9785">
          <cell r="A9785" t="str">
            <v>M050302029</v>
          </cell>
          <cell r="B9785" t="str">
            <v>VALV. RETENCAO HORIZ.  BRONZE C/ ROSCAS CL. 150 DN 3' 5,700 kg</v>
          </cell>
          <cell r="C9785" t="str">
            <v>PC</v>
          </cell>
          <cell r="D9785">
            <v>242.04</v>
          </cell>
          <cell r="E9785">
            <v>274.13450399999999</v>
          </cell>
        </row>
        <row r="9786">
          <cell r="A9786" t="str">
            <v>M050302033</v>
          </cell>
          <cell r="B9786" t="str">
            <v>VALV. RETENCAO HORIZ.  BRONZE C/ ROSCAS CL. 150 DN 4' 15,800 kg</v>
          </cell>
          <cell r="C9786" t="str">
            <v>PC</v>
          </cell>
          <cell r="D9786">
            <v>290.44</v>
          </cell>
          <cell r="E9786">
            <v>328.95234400000004</v>
          </cell>
        </row>
        <row r="9787">
          <cell r="A9787" t="str">
            <v>M050303000</v>
          </cell>
          <cell r="B9787" t="str">
            <v>VALVULAS DE RETENCAO HORIZONTAL DE BRONZE C/ ROSCAS CLASSE 300</v>
          </cell>
        </row>
        <row r="9788">
          <cell r="A9788" t="str">
            <v>M050303001</v>
          </cell>
          <cell r="B9788" t="str">
            <v>VALV. RETENCAO HORIZ.  BRONZE C/ ROSCAS CL. 300 DN 1/2' 0,700kg</v>
          </cell>
          <cell r="C9788" t="str">
            <v>PC</v>
          </cell>
          <cell r="D9788">
            <v>164.12</v>
          </cell>
          <cell r="E9788">
            <v>185.88231200000001</v>
          </cell>
        </row>
        <row r="9789">
          <cell r="A9789" t="str">
            <v>M050303005</v>
          </cell>
          <cell r="B9789" t="str">
            <v>VALV. RETENCAO HORIZ.  BRONZE C/ ROSCAS CL. 300 DN 3/4' 1,100kg</v>
          </cell>
          <cell r="C9789" t="str">
            <v>PC</v>
          </cell>
          <cell r="D9789">
            <v>172.76</v>
          </cell>
          <cell r="E9789">
            <v>195.66797600000001</v>
          </cell>
        </row>
        <row r="9790">
          <cell r="A9790" t="str">
            <v>M050303009</v>
          </cell>
          <cell r="B9790" t="str">
            <v>VALV. RETENCAO HORIZ.  BRONZE C/ ROSCAS CL. 300 DN 1' 1,500 kg</v>
          </cell>
          <cell r="C9790" t="str">
            <v>PC</v>
          </cell>
          <cell r="D9790">
            <v>181.85</v>
          </cell>
          <cell r="E9790">
            <v>205.96331000000001</v>
          </cell>
        </row>
        <row r="9791">
          <cell r="A9791" t="str">
            <v>M050303013</v>
          </cell>
          <cell r="B9791" t="str">
            <v>VALV. RETENCAO HORIZ.  BRONZE C/ ROSCAS CL. 300 DN 1 1/4' 2,400 kg</v>
          </cell>
          <cell r="C9791" t="str">
            <v>PC</v>
          </cell>
          <cell r="D9791">
            <v>191.43</v>
          </cell>
          <cell r="E9791">
            <v>216.81361800000002</v>
          </cell>
        </row>
        <row r="9792">
          <cell r="A9792" t="str">
            <v>M050303017</v>
          </cell>
          <cell r="B9792" t="str">
            <v>VALV. RETENCAO HORIZ.  BRONZE C/ ROSCAS CL. 300 DN 1 1/2' 3,200 kg</v>
          </cell>
          <cell r="C9792" t="str">
            <v>PC</v>
          </cell>
          <cell r="D9792">
            <v>201.5</v>
          </cell>
          <cell r="E9792">
            <v>228.21890000000002</v>
          </cell>
        </row>
        <row r="9793">
          <cell r="A9793" t="str">
            <v>M050303021</v>
          </cell>
          <cell r="B9793" t="str">
            <v>VALV. RETENCAO HORIZ.  BRONZE C/ ROSCAS CL. 300 DN 2' 4,800 kg</v>
          </cell>
          <cell r="C9793" t="str">
            <v>PC</v>
          </cell>
          <cell r="D9793">
            <v>212.11</v>
          </cell>
          <cell r="E9793">
            <v>240.23578600000002</v>
          </cell>
        </row>
        <row r="9794">
          <cell r="A9794" t="str">
            <v>M050303025</v>
          </cell>
          <cell r="B9794" t="str">
            <v>VALV. RETENCAO HORIZ.  BRONZE C/ ROSCAS CL. 300 DN 2 1/2' 10,200 kg</v>
          </cell>
          <cell r="C9794" t="str">
            <v>PC</v>
          </cell>
          <cell r="D9794">
            <v>459.87</v>
          </cell>
          <cell r="E9794">
            <v>520.84876200000008</v>
          </cell>
        </row>
        <row r="9795">
          <cell r="A9795" t="str">
            <v>M050303029</v>
          </cell>
          <cell r="B9795" t="str">
            <v>VALV. RETENCAO HORIZ.  BRONZE C/ ROSCAS CL. 300 DN 3' 14,800 kg</v>
          </cell>
          <cell r="C9795" t="str">
            <v>PC</v>
          </cell>
          <cell r="D9795">
            <v>484.07</v>
          </cell>
          <cell r="E9795">
            <v>548.25768200000005</v>
          </cell>
        </row>
        <row r="9796">
          <cell r="A9796" t="str">
            <v>M050400000</v>
          </cell>
          <cell r="B9796" t="str">
            <v>VALVULA DE RETENCAO VERTICAL DE BRONZE C/ ROSCAS</v>
          </cell>
        </row>
        <row r="9797">
          <cell r="A9797" t="str">
            <v>M050401000</v>
          </cell>
          <cell r="B9797" t="str">
            <v>VALVULA DE RETENCAO VERTICAL DE BRONZE C/ ROSCAS CLASSE 125</v>
          </cell>
        </row>
        <row r="9798">
          <cell r="A9798" t="str">
            <v>M050401001</v>
          </cell>
          <cell r="B9798" t="str">
            <v>VALV. RETENCAO VERT.  BRONZE C/ ROSCAS CL. 125 DN 1/2' 0,300 kg</v>
          </cell>
          <cell r="C9798" t="str">
            <v>PC</v>
          </cell>
          <cell r="D9798">
            <v>74.599999999999994</v>
          </cell>
          <cell r="E9798">
            <v>84.491959999999992</v>
          </cell>
        </row>
        <row r="9799">
          <cell r="A9799" t="str">
            <v>M050401005</v>
          </cell>
          <cell r="B9799" t="str">
            <v>VALV. RETENCAO VERT.  BRONZE C/ ROSCAS CL. 125 DN 3/4' 0,300 kg</v>
          </cell>
          <cell r="C9799" t="str">
            <v>PC</v>
          </cell>
          <cell r="D9799">
            <v>78.53</v>
          </cell>
          <cell r="E9799">
            <v>88.943078</v>
          </cell>
        </row>
        <row r="9800">
          <cell r="A9800" t="str">
            <v>M050401009</v>
          </cell>
          <cell r="B9800" t="str">
            <v>VALV. RETENCAO VERT.  BRONZE C/ ROSCAS CL. 125 DN 1' 0,400 kg</v>
          </cell>
          <cell r="C9800" t="str">
            <v>PC</v>
          </cell>
          <cell r="D9800">
            <v>82.66</v>
          </cell>
          <cell r="E9800">
            <v>93.620716000000002</v>
          </cell>
        </row>
        <row r="9801">
          <cell r="A9801" t="str">
            <v>M050401013</v>
          </cell>
          <cell r="B9801" t="str">
            <v>VALV. RETENCAO VERT.  BRONZE C/ ROSCAS CL. 125 DN 1 1/4' 0,700kg</v>
          </cell>
          <cell r="C9801" t="str">
            <v>PC</v>
          </cell>
          <cell r="D9801">
            <v>87.01</v>
          </cell>
          <cell r="E9801">
            <v>98.547526000000005</v>
          </cell>
        </row>
        <row r="9802">
          <cell r="A9802" t="str">
            <v>M050401017</v>
          </cell>
          <cell r="B9802" t="str">
            <v>VALV. RETENCAO VERT.  BRONZE C/ ROSCAS CL. 125 DN 1 1/2' 1.000kg</v>
          </cell>
          <cell r="C9802" t="str">
            <v>PC</v>
          </cell>
          <cell r="D9802">
            <v>91.59</v>
          </cell>
          <cell r="E9802">
            <v>103.73483400000001</v>
          </cell>
        </row>
        <row r="9803">
          <cell r="A9803" t="str">
            <v>M050401021</v>
          </cell>
          <cell r="B9803" t="str">
            <v>VALV. RETENCAO VERT.  BRONZE C/ ROSCAS CL. 125 DN 2' 1.500 kg</v>
          </cell>
          <cell r="C9803" t="str">
            <v>PC</v>
          </cell>
          <cell r="D9803">
            <v>96.41</v>
          </cell>
          <cell r="E9803">
            <v>109.193966</v>
          </cell>
        </row>
        <row r="9804">
          <cell r="A9804" t="str">
            <v>M050401025</v>
          </cell>
          <cell r="B9804" t="str">
            <v>VALV. RETENCAO VERT.  BRONZE C/ ROSCAS CL. 125 DN 2 1/2' 3.100kg</v>
          </cell>
          <cell r="C9804" t="str">
            <v>PC</v>
          </cell>
          <cell r="D9804">
            <v>209.03</v>
          </cell>
          <cell r="E9804">
            <v>236.74737800000003</v>
          </cell>
        </row>
        <row r="9805">
          <cell r="A9805" t="str">
            <v>M050401029</v>
          </cell>
          <cell r="B9805" t="str">
            <v>VALV. RETENCAO VERT.  BRONZE C/ ROSCAS CL. 125 DN 3' 3.700 kg</v>
          </cell>
          <cell r="C9805" t="str">
            <v>PC</v>
          </cell>
          <cell r="D9805">
            <v>220.04</v>
          </cell>
          <cell r="E9805">
            <v>249.21730400000001</v>
          </cell>
        </row>
        <row r="9806">
          <cell r="A9806" t="str">
            <v>M050401033</v>
          </cell>
          <cell r="B9806" t="str">
            <v>VALV. RETENCAO VERT.  BRONZE C/ ROSCAS CL. 125 DN 4' 6.000 kg</v>
          </cell>
          <cell r="C9806" t="str">
            <v>PC</v>
          </cell>
          <cell r="D9806">
            <v>264.04000000000002</v>
          </cell>
          <cell r="E9806">
            <v>299.05170400000003</v>
          </cell>
        </row>
        <row r="9807">
          <cell r="A9807" t="str">
            <v>M050500000</v>
          </cell>
          <cell r="B9807" t="str">
            <v>ACESSORIOS DE BRONZE</v>
          </cell>
        </row>
        <row r="9808">
          <cell r="A9808" t="str">
            <v>M050501000</v>
          </cell>
          <cell r="B9808" t="str">
            <v>FERRULES DE BRONZE</v>
          </cell>
        </row>
        <row r="9809">
          <cell r="A9809" t="str">
            <v>M050501001</v>
          </cell>
          <cell r="B9809" t="str">
            <v>FERRULE  BRONZE DN 1/2'</v>
          </cell>
          <cell r="C9809" t="str">
            <v>PC</v>
          </cell>
          <cell r="D9809">
            <v>10.49</v>
          </cell>
          <cell r="E9809">
            <v>11.880974</v>
          </cell>
        </row>
        <row r="9810">
          <cell r="A9810" t="str">
            <v>M050501002</v>
          </cell>
          <cell r="B9810" t="str">
            <v>FERRULE  BRONZE DN 3/4'</v>
          </cell>
          <cell r="C9810" t="str">
            <v>PC</v>
          </cell>
          <cell r="D9810">
            <v>15.29</v>
          </cell>
          <cell r="E9810">
            <v>17.317454000000001</v>
          </cell>
        </row>
        <row r="9811">
          <cell r="A9811" t="str">
            <v>M050501003</v>
          </cell>
          <cell r="B9811" t="str">
            <v>FERRULE  BRONZE DN 1'</v>
          </cell>
          <cell r="C9811" t="str">
            <v>PC</v>
          </cell>
          <cell r="D9811">
            <v>24.59</v>
          </cell>
          <cell r="E9811">
            <v>27.850633999999999</v>
          </cell>
        </row>
        <row r="9812">
          <cell r="A9812" t="str">
            <v>M050501004</v>
          </cell>
          <cell r="B9812" t="str">
            <v>FERRULE  BRONZE DN 1 1/2'</v>
          </cell>
          <cell r="C9812" t="str">
            <v>PC</v>
          </cell>
          <cell r="D9812">
            <v>85.5</v>
          </cell>
          <cell r="E9812">
            <v>96.837299999999999</v>
          </cell>
        </row>
        <row r="9813">
          <cell r="A9813" t="str">
            <v>M050501005</v>
          </cell>
          <cell r="B9813" t="str">
            <v>FERRULE  BRONZE DN 2'</v>
          </cell>
          <cell r="C9813" t="str">
            <v>PC</v>
          </cell>
          <cell r="D9813">
            <v>356.39</v>
          </cell>
          <cell r="E9813">
            <v>403.64731399999999</v>
          </cell>
        </row>
        <row r="9814">
          <cell r="A9814" t="str">
            <v>M058600000</v>
          </cell>
          <cell r="B9814" t="str">
            <v>MATERIAIS NAO CODIFICADOS</v>
          </cell>
        </row>
        <row r="9815">
          <cell r="A9815" t="str">
            <v>M060000000</v>
          </cell>
          <cell r="B9815" t="str">
            <v>TUBOS E ANEIS DE CONCRETO</v>
          </cell>
        </row>
        <row r="9816">
          <cell r="A9816" t="str">
            <v>M060100000</v>
          </cell>
          <cell r="B9816" t="str">
            <v>TUBOS DE CONCRETO PONTA E BOLSA C/ JUNTA ELASTICA P/ ESG.SANITARIO, INCL. ANEL DE BORRACHA</v>
          </cell>
        </row>
        <row r="9817">
          <cell r="A9817" t="str">
            <v>M060101000</v>
          </cell>
          <cell r="B9817" t="str">
            <v>TUBOS DE CONCRETO SIMPLES CLASSE S1 PBJE</v>
          </cell>
        </row>
        <row r="9818">
          <cell r="A9818" t="str">
            <v>M060101001</v>
          </cell>
          <cell r="B9818" t="str">
            <v>T CONC S1 PB JE DN 300</v>
          </cell>
          <cell r="C9818" t="str">
            <v>m</v>
          </cell>
          <cell r="D9818">
            <v>21.81</v>
          </cell>
          <cell r="E9818">
            <v>24.702006000000001</v>
          </cell>
        </row>
        <row r="9819">
          <cell r="A9819" t="str">
            <v>M060101005</v>
          </cell>
          <cell r="B9819" t="str">
            <v>T CONC S1 PB JE DN 400</v>
          </cell>
          <cell r="C9819" t="str">
            <v>m</v>
          </cell>
          <cell r="D9819">
            <v>39.659999999999997</v>
          </cell>
          <cell r="E9819">
            <v>44.918915999999996</v>
          </cell>
        </row>
        <row r="9820">
          <cell r="A9820" t="str">
            <v>M060101009</v>
          </cell>
          <cell r="B9820" t="str">
            <v>T CONC S1 PB JE DN 500</v>
          </cell>
          <cell r="C9820" t="str">
            <v>m</v>
          </cell>
          <cell r="D9820">
            <v>57.45</v>
          </cell>
          <cell r="E9820">
            <v>65.067869999999999</v>
          </cell>
        </row>
        <row r="9821">
          <cell r="A9821" t="str">
            <v>M060102000</v>
          </cell>
          <cell r="B9821" t="str">
            <v>TUBOS DE CONCRETO SIMPLES CLASSE ES PBJE</v>
          </cell>
        </row>
        <row r="9822">
          <cell r="A9822" t="str">
            <v>M060102001</v>
          </cell>
          <cell r="B9822" t="str">
            <v>T CONC S2 PB JE DN 300</v>
          </cell>
          <cell r="C9822" t="str">
            <v>m</v>
          </cell>
          <cell r="D9822">
            <v>60</v>
          </cell>
          <cell r="E9822">
            <v>67.956000000000003</v>
          </cell>
        </row>
        <row r="9823">
          <cell r="A9823" t="str">
            <v>M060102005</v>
          </cell>
          <cell r="B9823" t="str">
            <v>T CONC S2 PB JE DN 400</v>
          </cell>
          <cell r="C9823" t="str">
            <v>m</v>
          </cell>
          <cell r="D9823">
            <v>90.22</v>
          </cell>
          <cell r="E9823">
            <v>102.183172</v>
          </cell>
        </row>
        <row r="9824">
          <cell r="A9824" t="str">
            <v>M060102009</v>
          </cell>
          <cell r="B9824" t="str">
            <v>T CONC S2 PB JE DN 500</v>
          </cell>
          <cell r="C9824" t="str">
            <v>m</v>
          </cell>
          <cell r="D9824">
            <v>111.24</v>
          </cell>
          <cell r="E9824">
            <v>125.990424</v>
          </cell>
        </row>
        <row r="9825">
          <cell r="A9825" t="str">
            <v>M060103000</v>
          </cell>
          <cell r="B9825" t="str">
            <v>TUBOS DE CONCRETO ARMADO CLASSE A1 PB JE</v>
          </cell>
        </row>
        <row r="9826">
          <cell r="A9826" t="str">
            <v>M060103001</v>
          </cell>
          <cell r="B9826" t="str">
            <v>T CONC A1 PB JE DN 300</v>
          </cell>
          <cell r="C9826" t="str">
            <v>m</v>
          </cell>
          <cell r="D9826">
            <v>88.6</v>
          </cell>
          <cell r="E9826">
            <v>100.34836</v>
          </cell>
        </row>
        <row r="9827">
          <cell r="A9827" t="str">
            <v>M060103005</v>
          </cell>
          <cell r="B9827" t="str">
            <v>T CONC A1 PB JE DN 400</v>
          </cell>
          <cell r="C9827" t="str">
            <v>m</v>
          </cell>
          <cell r="D9827">
            <v>98.34</v>
          </cell>
          <cell r="E9827">
            <v>111.379884</v>
          </cell>
        </row>
        <row r="9828">
          <cell r="A9828" t="str">
            <v>M060103009</v>
          </cell>
          <cell r="B9828" t="str">
            <v>T CONC A1 PB JE DN 500</v>
          </cell>
          <cell r="C9828" t="str">
            <v>m</v>
          </cell>
          <cell r="D9828">
            <v>109.17</v>
          </cell>
          <cell r="E9828">
            <v>123.64594200000001</v>
          </cell>
        </row>
        <row r="9829">
          <cell r="A9829" t="str">
            <v>M060103013</v>
          </cell>
          <cell r="B9829" t="str">
            <v>T CONC A1 PB JE DN 600</v>
          </cell>
          <cell r="C9829" t="str">
            <v>m</v>
          </cell>
          <cell r="D9829">
            <v>121.17</v>
          </cell>
          <cell r="E9829">
            <v>137.23714200000001</v>
          </cell>
        </row>
        <row r="9830">
          <cell r="A9830" t="str">
            <v>M060103017</v>
          </cell>
          <cell r="B9830" t="str">
            <v>T CONC A1 PB JE DN 700</v>
          </cell>
          <cell r="C9830" t="str">
            <v>m</v>
          </cell>
          <cell r="D9830">
            <v>134.51</v>
          </cell>
          <cell r="E9830">
            <v>152.34602599999999</v>
          </cell>
        </row>
        <row r="9831">
          <cell r="A9831" t="str">
            <v>M060103021</v>
          </cell>
          <cell r="B9831" t="str">
            <v>T CONC A1 PB JE DN 800</v>
          </cell>
          <cell r="C9831" t="str">
            <v>m</v>
          </cell>
          <cell r="D9831">
            <v>149.30000000000001</v>
          </cell>
          <cell r="E9831">
            <v>169.09718000000001</v>
          </cell>
        </row>
        <row r="9832">
          <cell r="A9832" t="str">
            <v>M060103025</v>
          </cell>
          <cell r="B9832" t="str">
            <v>T CONC A1 PB JE DN 900</v>
          </cell>
          <cell r="C9832" t="str">
            <v>m</v>
          </cell>
          <cell r="D9832">
            <v>165.71</v>
          </cell>
          <cell r="E9832">
            <v>187.68314600000002</v>
          </cell>
        </row>
        <row r="9833">
          <cell r="A9833" t="str">
            <v>M060103029</v>
          </cell>
          <cell r="B9833" t="str">
            <v>T CONC A1 PB JE DN 1000</v>
          </cell>
          <cell r="C9833" t="str">
            <v>m</v>
          </cell>
          <cell r="D9833">
            <v>183.94</v>
          </cell>
          <cell r="E9833">
            <v>208.330444</v>
          </cell>
        </row>
        <row r="9834">
          <cell r="A9834" t="str">
            <v>M060103033</v>
          </cell>
          <cell r="B9834" t="str">
            <v>T CONC A1 PB JE DN 1100</v>
          </cell>
          <cell r="C9834" t="str">
            <v>m</v>
          </cell>
          <cell r="D9834">
            <v>204.18</v>
          </cell>
          <cell r="E9834">
            <v>231.25426800000002</v>
          </cell>
        </row>
        <row r="9835">
          <cell r="A9835" t="str">
            <v>M060103037</v>
          </cell>
          <cell r="B9835" t="str">
            <v>T CONC A1 PB JE DN 1200</v>
          </cell>
          <cell r="C9835" t="str">
            <v>m</v>
          </cell>
          <cell r="D9835">
            <v>226.64</v>
          </cell>
          <cell r="E9835">
            <v>256.69246399999997</v>
          </cell>
        </row>
        <row r="9836">
          <cell r="A9836" t="str">
            <v>M060103041</v>
          </cell>
          <cell r="B9836" t="str">
            <v>T CONC A1 PB JE DN 1500</v>
          </cell>
          <cell r="C9836" t="str">
            <v>m</v>
          </cell>
          <cell r="D9836">
            <v>251.58</v>
          </cell>
          <cell r="E9836">
            <v>284.93950800000005</v>
          </cell>
        </row>
        <row r="9837">
          <cell r="A9837" t="str">
            <v>M060103045</v>
          </cell>
          <cell r="B9837" t="str">
            <v>T CONC A1 PB JE DN 2000</v>
          </cell>
          <cell r="C9837" t="str">
            <v>m</v>
          </cell>
          <cell r="D9837">
            <v>279.24</v>
          </cell>
          <cell r="E9837">
            <v>316.267224</v>
          </cell>
        </row>
        <row r="9838">
          <cell r="A9838" t="str">
            <v>M060104000</v>
          </cell>
          <cell r="B9838" t="str">
            <v>TUBOS DE CONCRETO ARMADO CLASSE EA2 PB JE</v>
          </cell>
        </row>
        <row r="9839">
          <cell r="A9839" t="str">
            <v>M060104001</v>
          </cell>
          <cell r="B9839" t="str">
            <v>T CONC A2 PB JE DN 300</v>
          </cell>
          <cell r="C9839" t="str">
            <v>m</v>
          </cell>
          <cell r="D9839">
            <v>125.01</v>
          </cell>
          <cell r="E9839">
            <v>141.58632600000001</v>
          </cell>
        </row>
        <row r="9840">
          <cell r="A9840" t="str">
            <v>M060104005</v>
          </cell>
          <cell r="B9840" t="str">
            <v>T CONC A2 PB JE DN 400</v>
          </cell>
          <cell r="C9840" t="str">
            <v>m</v>
          </cell>
          <cell r="D9840">
            <v>140.81</v>
          </cell>
          <cell r="E9840">
            <v>159.48140600000002</v>
          </cell>
        </row>
        <row r="9841">
          <cell r="A9841" t="str">
            <v>M060104007</v>
          </cell>
          <cell r="B9841" t="str">
            <v>T CONC A2 PB JE DN 450</v>
          </cell>
          <cell r="C9841" t="str">
            <v>M</v>
          </cell>
          <cell r="D9841">
            <v>159.26</v>
          </cell>
          <cell r="E9841">
            <v>180.37787599999999</v>
          </cell>
        </row>
        <row r="9842">
          <cell r="A9842" t="str">
            <v>M060104009</v>
          </cell>
          <cell r="B9842" t="str">
            <v>T CONC A2 PB JE DN 500</v>
          </cell>
          <cell r="C9842" t="str">
            <v>m</v>
          </cell>
          <cell r="D9842">
            <v>177.7</v>
          </cell>
          <cell r="E9842">
            <v>201.26301999999998</v>
          </cell>
        </row>
        <row r="9843">
          <cell r="A9843" t="str">
            <v>M060104013</v>
          </cell>
          <cell r="B9843" t="str">
            <v>T CONC A2 PB JE DN 600</v>
          </cell>
          <cell r="C9843" t="str">
            <v>m</v>
          </cell>
          <cell r="D9843">
            <v>239.21</v>
          </cell>
          <cell r="E9843">
            <v>270.92924600000003</v>
          </cell>
        </row>
        <row r="9844">
          <cell r="A9844" t="str">
            <v>M060104017</v>
          </cell>
          <cell r="B9844" t="str">
            <v>T CONC A2 PB JE DN 700</v>
          </cell>
          <cell r="C9844" t="str">
            <v>m</v>
          </cell>
          <cell r="D9844">
            <v>275.75</v>
          </cell>
          <cell r="E9844">
            <v>312.31445000000002</v>
          </cell>
        </row>
        <row r="9845">
          <cell r="A9845" t="str">
            <v>M060104021</v>
          </cell>
          <cell r="B9845" t="str">
            <v>T CONC A2 PB JE DN 800</v>
          </cell>
          <cell r="C9845" t="str">
            <v>m</v>
          </cell>
          <cell r="D9845">
            <v>343.42</v>
          </cell>
          <cell r="E9845">
            <v>388.95749200000006</v>
          </cell>
        </row>
        <row r="9846">
          <cell r="A9846" t="str">
            <v>M060104025</v>
          </cell>
          <cell r="B9846" t="str">
            <v>T CONC A2 PB JE DN 900</v>
          </cell>
          <cell r="C9846" t="str">
            <v>m</v>
          </cell>
          <cell r="D9846">
            <v>466.68</v>
          </cell>
          <cell r="E9846">
            <v>528.56176800000003</v>
          </cell>
        </row>
        <row r="9847">
          <cell r="A9847" t="str">
            <v>M060104029</v>
          </cell>
          <cell r="B9847" t="str">
            <v>T CONC A2 PB JE DN 1000</v>
          </cell>
          <cell r="C9847" t="str">
            <v>m</v>
          </cell>
          <cell r="D9847">
            <v>506.69</v>
          </cell>
          <cell r="E9847">
            <v>573.87709400000006</v>
          </cell>
        </row>
        <row r="9848">
          <cell r="A9848" t="str">
            <v>M060104033</v>
          </cell>
          <cell r="B9848" t="str">
            <v>T CONC A2 PB JE DN 1100</v>
          </cell>
          <cell r="C9848" t="str">
            <v>m</v>
          </cell>
          <cell r="D9848">
            <v>562.41999999999996</v>
          </cell>
          <cell r="E9848">
            <v>636.996892</v>
          </cell>
        </row>
        <row r="9849">
          <cell r="A9849" t="str">
            <v>M060104037</v>
          </cell>
          <cell r="B9849" t="str">
            <v>T CONC A2 PB JE DN 1200</v>
          </cell>
          <cell r="C9849" t="str">
            <v>m</v>
          </cell>
          <cell r="D9849">
            <v>726.08</v>
          </cell>
          <cell r="E9849">
            <v>822.3582080000001</v>
          </cell>
        </row>
        <row r="9850">
          <cell r="A9850" t="str">
            <v>M060104041</v>
          </cell>
          <cell r="B9850" t="str">
            <v>T CONC A2 PB JE DN 1500</v>
          </cell>
          <cell r="C9850" t="str">
            <v>m</v>
          </cell>
          <cell r="D9850">
            <v>1138.72</v>
          </cell>
          <cell r="E9850">
            <v>1289.7142720000002</v>
          </cell>
        </row>
        <row r="9851">
          <cell r="A9851" t="str">
            <v>M060104045</v>
          </cell>
          <cell r="B9851" t="str">
            <v>T CONC A2 PB JE DN 2000</v>
          </cell>
          <cell r="C9851" t="str">
            <v>m</v>
          </cell>
          <cell r="D9851">
            <v>2043.7</v>
          </cell>
          <cell r="E9851">
            <v>2314.6946200000002</v>
          </cell>
        </row>
        <row r="9852">
          <cell r="A9852" t="str">
            <v>M060200000</v>
          </cell>
          <cell r="B9852" t="str">
            <v>TUBOS DE CONCRETO PONTA E BOLSA C/ JUNTA RIGIDA  P/ AGUAS PLUVIAIS PS1</v>
          </cell>
        </row>
        <row r="9853">
          <cell r="A9853" t="str">
            <v>M060201000</v>
          </cell>
          <cell r="B9853" t="str">
            <v>TUBOS DE CONCRETO SIMPLES CLASSE PS - 1 PB JR</v>
          </cell>
        </row>
        <row r="9854">
          <cell r="A9854" t="str">
            <v>M060201001</v>
          </cell>
          <cell r="B9854" t="str">
            <v>T CONC C - 1 PB JR DN 200 - 60 Kg</v>
          </cell>
          <cell r="C9854" t="str">
            <v>m</v>
          </cell>
          <cell r="D9854">
            <v>24.91</v>
          </cell>
          <cell r="E9854">
            <v>28.213066000000001</v>
          </cell>
        </row>
        <row r="9855">
          <cell r="A9855" t="str">
            <v>M060201005</v>
          </cell>
          <cell r="B9855" t="str">
            <v>T CONC C - 1 PB JR DN 300 - 90 Kg</v>
          </cell>
          <cell r="C9855" t="str">
            <v>m</v>
          </cell>
          <cell r="D9855">
            <v>30</v>
          </cell>
          <cell r="E9855">
            <v>33.978000000000002</v>
          </cell>
        </row>
        <row r="9856">
          <cell r="A9856" t="str">
            <v>M060201009</v>
          </cell>
          <cell r="B9856" t="str">
            <v>T CONC C - 1 PB JR DN 400 - 120 Kg</v>
          </cell>
          <cell r="C9856" t="str">
            <v>m</v>
          </cell>
          <cell r="D9856">
            <v>39.659999999999997</v>
          </cell>
          <cell r="E9856">
            <v>44.918915999999996</v>
          </cell>
        </row>
        <row r="9857">
          <cell r="A9857" t="str">
            <v>M060201013</v>
          </cell>
          <cell r="B9857" t="str">
            <v>T CONC C - 1 PB JR DN 500 - 207 Kg</v>
          </cell>
          <cell r="C9857" t="str">
            <v>m</v>
          </cell>
          <cell r="D9857">
            <v>57.45</v>
          </cell>
          <cell r="E9857">
            <v>65.067869999999999</v>
          </cell>
        </row>
        <row r="9858">
          <cell r="A9858" t="str">
            <v>M060201017</v>
          </cell>
          <cell r="B9858" t="str">
            <v>T CONC C - 1 PB JR DN 600 - 250 Kg</v>
          </cell>
          <cell r="C9858" t="str">
            <v>m</v>
          </cell>
          <cell r="D9858">
            <v>73.22</v>
          </cell>
          <cell r="E9858">
            <v>82.928972000000002</v>
          </cell>
        </row>
        <row r="9859">
          <cell r="A9859" t="str">
            <v>M060202000</v>
          </cell>
          <cell r="B9859" t="str">
            <v>TUBOS DE CONCRETO SIMPLES CLASSE PS - 2 PB JR</v>
          </cell>
        </row>
        <row r="9860">
          <cell r="A9860" t="str">
            <v>M060202001</v>
          </cell>
          <cell r="B9860" t="str">
            <v>T CONC C - 2 PB JR DN 200 - 60 Kg</v>
          </cell>
          <cell r="C9860" t="str">
            <v>m</v>
          </cell>
          <cell r="D9860">
            <v>27.96</v>
          </cell>
          <cell r="E9860">
            <v>31.667496000000003</v>
          </cell>
        </row>
        <row r="9861">
          <cell r="A9861" t="str">
            <v>M060202005</v>
          </cell>
          <cell r="B9861" t="str">
            <v>T CONC C - 2 PB JR DN 300 - 90 Kg</v>
          </cell>
          <cell r="C9861" t="str">
            <v>m</v>
          </cell>
          <cell r="D9861">
            <v>32.54</v>
          </cell>
          <cell r="E9861">
            <v>36.854804000000001</v>
          </cell>
        </row>
        <row r="9862">
          <cell r="A9862" t="str">
            <v>M060202009</v>
          </cell>
          <cell r="B9862" t="str">
            <v>T CONC C - 2 PB JR DN 400 - 120 Kg</v>
          </cell>
          <cell r="C9862" t="str">
            <v>m</v>
          </cell>
          <cell r="D9862">
            <v>42.71</v>
          </cell>
          <cell r="E9862">
            <v>48.373346000000005</v>
          </cell>
        </row>
        <row r="9863">
          <cell r="A9863" t="str">
            <v>M060202013</v>
          </cell>
          <cell r="B9863" t="str">
            <v>T CONC C - 2 PB JR DN 500 - 207 Kg</v>
          </cell>
          <cell r="C9863" t="str">
            <v>m</v>
          </cell>
          <cell r="D9863">
            <v>62.03</v>
          </cell>
          <cell r="E9863">
            <v>70.255178000000001</v>
          </cell>
        </row>
        <row r="9864">
          <cell r="A9864" t="str">
            <v>M060202017</v>
          </cell>
          <cell r="B9864" t="str">
            <v>T CONC C - 2 PB JR DN 600 - 250 Kg</v>
          </cell>
          <cell r="C9864" t="str">
            <v>m</v>
          </cell>
          <cell r="D9864">
            <v>80.05</v>
          </cell>
          <cell r="E9864">
            <v>90.664630000000002</v>
          </cell>
        </row>
        <row r="9865">
          <cell r="A9865" t="str">
            <v>M060203000</v>
          </cell>
          <cell r="B9865" t="str">
            <v>TUBOS DE CONCRETO ARMADO CLASSE PA - 1 PB JR</v>
          </cell>
        </row>
        <row r="9866">
          <cell r="A9866" t="str">
            <v>M060203001</v>
          </cell>
          <cell r="B9866" t="str">
            <v>T CONC CA - 1 PB JR DN 300 - 115 Kg</v>
          </cell>
          <cell r="C9866" t="str">
            <v>m</v>
          </cell>
          <cell r="D9866">
            <v>51.78</v>
          </cell>
          <cell r="E9866">
            <v>58.646028000000001</v>
          </cell>
        </row>
        <row r="9867">
          <cell r="A9867" t="str">
            <v>M060203005</v>
          </cell>
          <cell r="B9867" t="str">
            <v>T CONC CA - 1 PB JR DN 400 - 150Kg</v>
          </cell>
          <cell r="C9867" t="str">
            <v>m</v>
          </cell>
          <cell r="D9867">
            <v>77.680000000000007</v>
          </cell>
          <cell r="E9867">
            <v>87.980368000000013</v>
          </cell>
        </row>
        <row r="9868">
          <cell r="A9868" t="str">
            <v>M060203009</v>
          </cell>
          <cell r="B9868" t="str">
            <v>T CONC CA - 1 PB JR DN 500 - 270 Kg</v>
          </cell>
          <cell r="C9868" t="str">
            <v>m</v>
          </cell>
          <cell r="D9868">
            <v>102.58</v>
          </cell>
          <cell r="E9868">
            <v>116.182108</v>
          </cell>
        </row>
        <row r="9869">
          <cell r="A9869" t="str">
            <v>M060203013</v>
          </cell>
          <cell r="B9869" t="str">
            <v>T CONC CA - 1 PB JR DN 600 - 362 Kg</v>
          </cell>
          <cell r="C9869" t="str">
            <v>m</v>
          </cell>
          <cell r="D9869">
            <v>135.69999999999999</v>
          </cell>
          <cell r="E9869">
            <v>153.69381999999999</v>
          </cell>
        </row>
        <row r="9870">
          <cell r="A9870" t="str">
            <v>M060203017</v>
          </cell>
          <cell r="B9870" t="str">
            <v>T CONC CA - 1 PB JR DN 800 - 652 Kg</v>
          </cell>
          <cell r="C9870" t="str">
            <v>m</v>
          </cell>
          <cell r="D9870">
            <v>215.99</v>
          </cell>
          <cell r="E9870">
            <v>244.63027400000001</v>
          </cell>
        </row>
        <row r="9871">
          <cell r="A9871" t="str">
            <v>M060203021</v>
          </cell>
          <cell r="B9871" t="str">
            <v>T CONC CA - 1 PB JR DN 1000 - 1072 Kg</v>
          </cell>
          <cell r="C9871" t="str">
            <v>m</v>
          </cell>
          <cell r="D9871">
            <v>296.48</v>
          </cell>
          <cell r="E9871">
            <v>335.79324800000006</v>
          </cell>
        </row>
        <row r="9872">
          <cell r="A9872" t="str">
            <v>M060203025</v>
          </cell>
          <cell r="B9872" t="str">
            <v>T CONC CA - 1 PB JR DN 1200 - 1730 Kg</v>
          </cell>
          <cell r="C9872" t="str">
            <v>m</v>
          </cell>
          <cell r="D9872">
            <v>420.17</v>
          </cell>
          <cell r="E9872">
            <v>475.88454200000007</v>
          </cell>
        </row>
        <row r="9873">
          <cell r="A9873" t="str">
            <v>M060203029</v>
          </cell>
          <cell r="B9873" t="str">
            <v>T CONC CA - 1 PB JR DN 1500 - 2140 Kg</v>
          </cell>
          <cell r="C9873" t="str">
            <v>m</v>
          </cell>
          <cell r="D9873">
            <v>624.96</v>
          </cell>
          <cell r="E9873">
            <v>707.82969600000013</v>
          </cell>
        </row>
        <row r="9874">
          <cell r="A9874" t="str">
            <v>M060204000</v>
          </cell>
          <cell r="B9874" t="str">
            <v>TUBOS DE CONCRETO ARMADO CLASSE PA - 2 PB JR</v>
          </cell>
        </row>
        <row r="9875">
          <cell r="A9875" t="str">
            <v>M060204001</v>
          </cell>
          <cell r="B9875" t="str">
            <v>T CONC CA - 2 PB JR DN 300 - 115 Kg</v>
          </cell>
          <cell r="C9875" t="str">
            <v>m</v>
          </cell>
          <cell r="D9875">
            <v>77.31</v>
          </cell>
          <cell r="E9875">
            <v>87.561306000000002</v>
          </cell>
        </row>
        <row r="9876">
          <cell r="A9876" t="str">
            <v>M060204005</v>
          </cell>
          <cell r="B9876" t="str">
            <v>T CONC CA - 2 PB JR DN 400 - 150 Kg</v>
          </cell>
          <cell r="C9876" t="str">
            <v>m</v>
          </cell>
          <cell r="D9876">
            <v>82.16</v>
          </cell>
          <cell r="E9876">
            <v>93.054416000000003</v>
          </cell>
        </row>
        <row r="9877">
          <cell r="A9877" t="str">
            <v>M060204009</v>
          </cell>
          <cell r="B9877" t="str">
            <v>T CONC CA - 2 PB JR DN 500 - 270 Kg</v>
          </cell>
          <cell r="C9877" t="str">
            <v>m</v>
          </cell>
          <cell r="D9877">
            <v>99.53</v>
          </cell>
          <cell r="E9877">
            <v>112.72767800000001</v>
          </cell>
        </row>
        <row r="9878">
          <cell r="A9878" t="str">
            <v>M060204013</v>
          </cell>
          <cell r="B9878" t="str">
            <v>T CONC CA - 2 PB JR DN 600 - 362 Kg</v>
          </cell>
          <cell r="C9878" t="str">
            <v>m</v>
          </cell>
          <cell r="D9878">
            <v>130.22</v>
          </cell>
          <cell r="E9878">
            <v>147.48717200000002</v>
          </cell>
        </row>
        <row r="9879">
          <cell r="A9879" t="str">
            <v>M060204017</v>
          </cell>
          <cell r="B9879" t="str">
            <v>T CONC CA - 2 PB JR DN 800 - 655 Kg</v>
          </cell>
          <cell r="C9879" t="str">
            <v>m</v>
          </cell>
          <cell r="D9879">
            <v>223.78</v>
          </cell>
          <cell r="E9879">
            <v>253.45322800000002</v>
          </cell>
        </row>
        <row r="9880">
          <cell r="A9880" t="str">
            <v>M060204021</v>
          </cell>
          <cell r="B9880" t="str">
            <v>T CONC CA - 2 PB JR DN 1000 - 1072 Kg</v>
          </cell>
          <cell r="C9880" t="str">
            <v>m</v>
          </cell>
          <cell r="D9880">
            <v>327.42</v>
          </cell>
          <cell r="E9880">
            <v>370.83589200000006</v>
          </cell>
        </row>
        <row r="9881">
          <cell r="A9881" t="str">
            <v>M060204025</v>
          </cell>
          <cell r="B9881" t="str">
            <v>T CONC CA - 2 PB JR DN 1200 - 1730 Kg</v>
          </cell>
          <cell r="C9881" t="str">
            <v>m</v>
          </cell>
          <cell r="D9881">
            <v>476.19</v>
          </cell>
          <cell r="E9881">
            <v>539.33279400000004</v>
          </cell>
        </row>
        <row r="9882">
          <cell r="A9882" t="str">
            <v>M060204029</v>
          </cell>
          <cell r="B9882" t="str">
            <v>T CONC CA - 2 PB JR DN 1500 - 2140 Kg</v>
          </cell>
          <cell r="C9882" t="str">
            <v>m</v>
          </cell>
          <cell r="D9882">
            <v>733.78</v>
          </cell>
          <cell r="E9882">
            <v>831.07922800000006</v>
          </cell>
        </row>
        <row r="9883">
          <cell r="A9883" t="str">
            <v>M060205000</v>
          </cell>
          <cell r="B9883" t="str">
            <v>TUBOS DE CONCRETO ARMADO CLASSE PA - 3 PB JR</v>
          </cell>
        </row>
        <row r="9884">
          <cell r="A9884" t="str">
            <v>M060205001</v>
          </cell>
          <cell r="B9884" t="str">
            <v>T CONC CA - 3 PB JR DN 600 - 370 Kg</v>
          </cell>
          <cell r="C9884" t="str">
            <v>m</v>
          </cell>
          <cell r="D9884">
            <v>161.96</v>
          </cell>
          <cell r="E9884">
            <v>183.43589600000001</v>
          </cell>
        </row>
        <row r="9885">
          <cell r="A9885" t="str">
            <v>M060205005</v>
          </cell>
          <cell r="B9885" t="str">
            <v>T CONC CA - 3 PB JR DN 800 - 826 Kg</v>
          </cell>
          <cell r="C9885" t="str">
            <v>m</v>
          </cell>
          <cell r="D9885">
            <v>306.16000000000003</v>
          </cell>
          <cell r="E9885">
            <v>346.75681600000007</v>
          </cell>
        </row>
        <row r="9886">
          <cell r="A9886" t="str">
            <v>M060205009</v>
          </cell>
          <cell r="B9886" t="str">
            <v>T CONC CA - 3 PB JR DN 1000 - 1170 Kg</v>
          </cell>
          <cell r="C9886" t="str">
            <v>m</v>
          </cell>
          <cell r="D9886">
            <v>468.66</v>
          </cell>
          <cell r="E9886">
            <v>530.80431600000009</v>
          </cell>
        </row>
        <row r="9887">
          <cell r="A9887" t="str">
            <v>M060205013</v>
          </cell>
          <cell r="B9887" t="str">
            <v>T CONC CA - 3 PB JR DN 1200 - 1765 Kg</v>
          </cell>
          <cell r="C9887" t="str">
            <v>m</v>
          </cell>
          <cell r="D9887">
            <v>601.78</v>
          </cell>
          <cell r="E9887">
            <v>681.57602799999995</v>
          </cell>
        </row>
        <row r="9888">
          <cell r="A9888" t="str">
            <v>M060205017</v>
          </cell>
          <cell r="B9888" t="str">
            <v>T CONC CA - 3 PB JR DN 1500 - 2185 Kg</v>
          </cell>
          <cell r="C9888" t="str">
            <v>m</v>
          </cell>
          <cell r="D9888">
            <v>883.29</v>
          </cell>
          <cell r="E9888">
            <v>1000.414254</v>
          </cell>
        </row>
        <row r="9889">
          <cell r="A9889" t="str">
            <v>M060300000</v>
          </cell>
          <cell r="B9889" t="str">
            <v>ANEIS PRE-MOLDADOS DE CONCRETO ARMADO P/ POCOS DE VISITA</v>
          </cell>
        </row>
        <row r="9890">
          <cell r="A9890" t="str">
            <v>M060300001</v>
          </cell>
          <cell r="B9890" t="str">
            <v>ANEL CONC ARM DN 400 H = 0,30m</v>
          </cell>
          <cell r="C9890" t="str">
            <v>PC</v>
          </cell>
          <cell r="D9890">
            <v>65.349999999999994</v>
          </cell>
          <cell r="E9890">
            <v>74.015410000000003</v>
          </cell>
        </row>
        <row r="9891">
          <cell r="A9891" t="str">
            <v>M060300004</v>
          </cell>
          <cell r="B9891" t="str">
            <v>ANEL CONC ARM DN 600 H = 0,30m - 60 Kg</v>
          </cell>
          <cell r="C9891" t="str">
            <v>PC</v>
          </cell>
          <cell r="D9891">
            <v>65.349999999999994</v>
          </cell>
          <cell r="E9891">
            <v>74.015410000000003</v>
          </cell>
        </row>
        <row r="9892">
          <cell r="A9892" t="str">
            <v>M060300008</v>
          </cell>
          <cell r="B9892" t="str">
            <v>ANEL CONC ARM DN 600 H = 0,50m</v>
          </cell>
          <cell r="C9892" t="str">
            <v>PC</v>
          </cell>
          <cell r="D9892">
            <v>87.14</v>
          </cell>
          <cell r="E9892">
            <v>98.694764000000006</v>
          </cell>
        </row>
        <row r="9893">
          <cell r="A9893" t="str">
            <v>M060300012</v>
          </cell>
          <cell r="B9893" t="str">
            <v>ANEL CONC ARM DN 600 H = 0,60m</v>
          </cell>
          <cell r="C9893" t="str">
            <v>PC</v>
          </cell>
          <cell r="D9893">
            <v>104.54</v>
          </cell>
          <cell r="E9893">
            <v>118.40200400000002</v>
          </cell>
        </row>
        <row r="9894">
          <cell r="A9894" t="str">
            <v>M060300016</v>
          </cell>
          <cell r="B9894" t="str">
            <v>ANEL CONC ARM DN 800 H = 0,30m</v>
          </cell>
          <cell r="C9894" t="str">
            <v>PC</v>
          </cell>
          <cell r="D9894">
            <v>103.95</v>
          </cell>
          <cell r="E9894">
            <v>117.73377000000001</v>
          </cell>
        </row>
        <row r="9895">
          <cell r="A9895" t="str">
            <v>M060300020</v>
          </cell>
          <cell r="B9895" t="str">
            <v>ANEL CONC ARM DN 800 H = 0,50m</v>
          </cell>
          <cell r="C9895" t="str">
            <v>PC</v>
          </cell>
          <cell r="D9895">
            <v>126.98</v>
          </cell>
          <cell r="E9895">
            <v>143.81754800000002</v>
          </cell>
        </row>
        <row r="9896">
          <cell r="A9896" t="str">
            <v>M060300024</v>
          </cell>
          <cell r="B9896" t="str">
            <v>ANEL CONC ARM DN 800 H = 0,60m</v>
          </cell>
          <cell r="C9896" t="str">
            <v>PC</v>
          </cell>
          <cell r="D9896">
            <v>151.80000000000001</v>
          </cell>
          <cell r="E9896">
            <v>171.92868000000001</v>
          </cell>
        </row>
        <row r="9897">
          <cell r="A9897" t="str">
            <v>M060300028</v>
          </cell>
          <cell r="B9897" t="str">
            <v>ANEL CONC ARM DN 900 H = 0,30m</v>
          </cell>
          <cell r="C9897" t="str">
            <v>PC</v>
          </cell>
          <cell r="D9897">
            <v>94.87</v>
          </cell>
          <cell r="E9897">
            <v>107.44976200000001</v>
          </cell>
        </row>
        <row r="9898">
          <cell r="A9898" t="str">
            <v>M060300032</v>
          </cell>
          <cell r="B9898" t="str">
            <v>ANEL CONC ARM DN 900 H = 0,50m</v>
          </cell>
          <cell r="C9898" t="str">
            <v>PC</v>
          </cell>
          <cell r="D9898">
            <v>132.84</v>
          </cell>
          <cell r="E9898">
            <v>150.45458400000001</v>
          </cell>
        </row>
        <row r="9899">
          <cell r="A9899" t="str">
            <v>M060300036</v>
          </cell>
          <cell r="B9899" t="str">
            <v>ANEL CONC ARM DN 900 H = 0,60m</v>
          </cell>
          <cell r="C9899" t="str">
            <v>PC</v>
          </cell>
          <cell r="D9899">
            <v>159.41999999999999</v>
          </cell>
          <cell r="E9899">
            <v>180.55909199999999</v>
          </cell>
        </row>
        <row r="9900">
          <cell r="A9900" t="str">
            <v>M060300040</v>
          </cell>
          <cell r="B9900" t="str">
            <v>ANEL CONC ARM DN 1000 H = 0,30 m - 220 Kg</v>
          </cell>
          <cell r="C9900" t="str">
            <v>PC</v>
          </cell>
          <cell r="D9900">
            <v>97.93</v>
          </cell>
          <cell r="E9900">
            <v>110.91551800000001</v>
          </cell>
        </row>
        <row r="9901">
          <cell r="A9901" t="str">
            <v>M060300044</v>
          </cell>
          <cell r="B9901" t="str">
            <v>ANEL CONC ARM DN 1000 H = 0,50m</v>
          </cell>
          <cell r="C9901" t="str">
            <v>PC</v>
          </cell>
          <cell r="D9901">
            <v>167.27</v>
          </cell>
          <cell r="E9901">
            <v>189.45000200000001</v>
          </cell>
        </row>
        <row r="9902">
          <cell r="A9902" t="str">
            <v>M060300048</v>
          </cell>
          <cell r="B9902" t="str">
            <v>ANEL CONC ARM DN 1000 H = 0,60m</v>
          </cell>
          <cell r="C9902" t="str">
            <v>PC</v>
          </cell>
          <cell r="D9902">
            <v>205.89</v>
          </cell>
          <cell r="E9902">
            <v>233.191014</v>
          </cell>
        </row>
        <row r="9903">
          <cell r="A9903" t="str">
            <v>M060300052</v>
          </cell>
          <cell r="B9903" t="str">
            <v>ANEL CONC ARM DN 1200 H = 0,30m - 250 Kg</v>
          </cell>
          <cell r="C9903" t="str">
            <v>PC</v>
          </cell>
          <cell r="D9903">
            <v>127.41</v>
          </cell>
          <cell r="E9903">
            <v>144.30456599999999</v>
          </cell>
        </row>
        <row r="9904">
          <cell r="A9904" t="str">
            <v>M060300056</v>
          </cell>
          <cell r="B9904" t="str">
            <v>ANEL CONC ARM DN 1200 H = 0,50m</v>
          </cell>
          <cell r="C9904" t="str">
            <v>PC</v>
          </cell>
          <cell r="D9904">
            <v>141.22</v>
          </cell>
          <cell r="E9904">
            <v>159.94577200000001</v>
          </cell>
        </row>
        <row r="9905">
          <cell r="A9905" t="str">
            <v>M060300060</v>
          </cell>
          <cell r="B9905" t="str">
            <v>ANEL CONC ARM DN 1200 H = 0,60m</v>
          </cell>
          <cell r="C9905" t="str">
            <v>PC</v>
          </cell>
          <cell r="D9905">
            <v>166.1</v>
          </cell>
          <cell r="E9905">
            <v>188.12486000000001</v>
          </cell>
        </row>
        <row r="9906">
          <cell r="A9906" t="str">
            <v>M060300064</v>
          </cell>
          <cell r="B9906" t="str">
            <v>ANEL CONC ARM DN 1500 H = 0,50m</v>
          </cell>
          <cell r="C9906" t="str">
            <v>PC</v>
          </cell>
          <cell r="D9906">
            <v>261.44</v>
          </cell>
          <cell r="E9906">
            <v>296.106944</v>
          </cell>
        </row>
        <row r="9907">
          <cell r="A9907" t="str">
            <v>M060300068</v>
          </cell>
          <cell r="B9907" t="str">
            <v>ANEL CONC ARM DN 1500 H = 0,60m</v>
          </cell>
          <cell r="C9907" t="str">
            <v>PC</v>
          </cell>
          <cell r="D9907">
            <v>313.74</v>
          </cell>
          <cell r="E9907">
            <v>355.34192400000001</v>
          </cell>
        </row>
        <row r="9908">
          <cell r="A9908" t="str">
            <v>M070000000</v>
          </cell>
          <cell r="B9908" t="str">
            <v>TUBOS, PECAS E CONEXOES DE RPVC</v>
          </cell>
        </row>
        <row r="9909">
          <cell r="A9909" t="str">
            <v>M070100000</v>
          </cell>
          <cell r="B9909" t="str">
            <v>TUBOS DE RPVC PONTA E BOLSA C/ JUNTA ELASTICA (JE)</v>
          </cell>
        </row>
        <row r="9910">
          <cell r="A9910" t="str">
            <v>M070102000</v>
          </cell>
          <cell r="B9910" t="str">
            <v>T RPVC PB JE CL. 6 / CL. 8</v>
          </cell>
        </row>
        <row r="9911">
          <cell r="A9911" t="str">
            <v>M070102001</v>
          </cell>
          <cell r="B9911" t="str">
            <v>T RPVC PB JE CL. 6 DN 50</v>
          </cell>
          <cell r="C9911" t="str">
            <v>m</v>
          </cell>
          <cell r="D9911">
            <v>37.700000000000003</v>
          </cell>
          <cell r="E9911">
            <v>42.699020000000004</v>
          </cell>
        </row>
        <row r="9912">
          <cell r="A9912" t="str">
            <v>M070102005</v>
          </cell>
          <cell r="B9912" t="str">
            <v>T RPVC PB JE CL. 6 DN 75</v>
          </cell>
          <cell r="C9912" t="str">
            <v>m</v>
          </cell>
          <cell r="D9912">
            <v>40.17</v>
          </cell>
          <cell r="E9912">
            <v>45.496542000000005</v>
          </cell>
        </row>
        <row r="9913">
          <cell r="A9913" t="str">
            <v>M070102009</v>
          </cell>
          <cell r="B9913" t="str">
            <v>T RPVC PB JE CL. 6 DN 100</v>
          </cell>
          <cell r="C9913" t="str">
            <v>m</v>
          </cell>
          <cell r="D9913">
            <v>42.76</v>
          </cell>
          <cell r="E9913">
            <v>48.429976000000003</v>
          </cell>
        </row>
        <row r="9914">
          <cell r="A9914" t="str">
            <v>M070102013</v>
          </cell>
          <cell r="B9914" t="str">
            <v>T RPVC PB JE CL. 6 DN 125</v>
          </cell>
          <cell r="C9914" t="str">
            <v>m</v>
          </cell>
          <cell r="D9914">
            <v>53.65</v>
          </cell>
          <cell r="E9914">
            <v>60.76399</v>
          </cell>
        </row>
        <row r="9915">
          <cell r="A9915" t="str">
            <v>M070102017</v>
          </cell>
          <cell r="B9915" t="str">
            <v>T RPVC PB JE CL. 6 DN 150</v>
          </cell>
          <cell r="C9915" t="str">
            <v>m</v>
          </cell>
          <cell r="D9915">
            <v>66.25</v>
          </cell>
          <cell r="E9915">
            <v>75.034750000000003</v>
          </cell>
        </row>
        <row r="9916">
          <cell r="A9916" t="str">
            <v>M070102021</v>
          </cell>
          <cell r="B9916" t="str">
            <v>T RPVC PB JE CL. 6 DN 200</v>
          </cell>
          <cell r="C9916" t="str">
            <v>m</v>
          </cell>
          <cell r="D9916">
            <v>91.23</v>
          </cell>
          <cell r="E9916">
            <v>103.32709800000001</v>
          </cell>
        </row>
        <row r="9917">
          <cell r="A9917" t="str">
            <v>M070102025</v>
          </cell>
          <cell r="B9917" t="str">
            <v>T RPVC PB JE CL. 6 DN 250</v>
          </cell>
          <cell r="C9917" t="str">
            <v>m</v>
          </cell>
          <cell r="D9917">
            <v>114.33</v>
          </cell>
          <cell r="E9917">
            <v>129.49015800000001</v>
          </cell>
        </row>
        <row r="9918">
          <cell r="A9918" t="str">
            <v>M070102029</v>
          </cell>
          <cell r="B9918" t="str">
            <v>T RPVC PB JE CL. 6 DN 300</v>
          </cell>
          <cell r="C9918" t="str">
            <v>m</v>
          </cell>
          <cell r="D9918">
            <v>141.02000000000001</v>
          </cell>
          <cell r="E9918">
            <v>159.71925200000001</v>
          </cell>
        </row>
        <row r="9919">
          <cell r="A9919" t="str">
            <v>M070102033</v>
          </cell>
          <cell r="B9919" t="str">
            <v>T RPVC PB JE CL. 6 DN 350</v>
          </cell>
          <cell r="C9919" t="str">
            <v>m</v>
          </cell>
          <cell r="D9919">
            <v>176.77</v>
          </cell>
          <cell r="E9919">
            <v>200.20970200000002</v>
          </cell>
        </row>
        <row r="9920">
          <cell r="A9920" t="str">
            <v>M070102057</v>
          </cell>
          <cell r="B9920" t="str">
            <v>T RPVC PB JE CL. 8 DN 50</v>
          </cell>
          <cell r="C9920" t="str">
            <v>m</v>
          </cell>
          <cell r="D9920">
            <v>37.700000000000003</v>
          </cell>
          <cell r="E9920">
            <v>42.699020000000004</v>
          </cell>
        </row>
        <row r="9921">
          <cell r="A9921" t="str">
            <v>M070102061</v>
          </cell>
          <cell r="B9921" t="str">
            <v>T RPVC PB JE CL. 8 DN 75</v>
          </cell>
          <cell r="C9921" t="str">
            <v>m</v>
          </cell>
          <cell r="D9921">
            <v>40.17</v>
          </cell>
          <cell r="E9921">
            <v>45.496542000000005</v>
          </cell>
        </row>
        <row r="9922">
          <cell r="A9922" t="str">
            <v>M070102065</v>
          </cell>
          <cell r="B9922" t="str">
            <v>T RPVC PB JE CL. 8 DN 100</v>
          </cell>
          <cell r="C9922" t="str">
            <v>m</v>
          </cell>
          <cell r="D9922">
            <v>42.76</v>
          </cell>
          <cell r="E9922">
            <v>48.429976000000003</v>
          </cell>
        </row>
        <row r="9923">
          <cell r="A9923" t="str">
            <v>M070102069</v>
          </cell>
          <cell r="B9923" t="str">
            <v>T RPVC PB JE CL. 8 DN 125</v>
          </cell>
          <cell r="C9923" t="str">
            <v>m</v>
          </cell>
          <cell r="D9923">
            <v>53.65</v>
          </cell>
          <cell r="E9923">
            <v>60.76399</v>
          </cell>
        </row>
        <row r="9924">
          <cell r="A9924" t="str">
            <v>M070102073</v>
          </cell>
          <cell r="B9924" t="str">
            <v>T RPVC PB JE CL. 8 DN 150</v>
          </cell>
          <cell r="C9924" t="str">
            <v>m</v>
          </cell>
          <cell r="D9924">
            <v>66.25</v>
          </cell>
          <cell r="E9924">
            <v>75.034750000000003</v>
          </cell>
        </row>
        <row r="9925">
          <cell r="A9925" t="str">
            <v>M070102077</v>
          </cell>
          <cell r="B9925" t="str">
            <v>T RPVC PB JE CL. 8 DN 200</v>
          </cell>
          <cell r="C9925" t="str">
            <v>m</v>
          </cell>
          <cell r="D9925">
            <v>91.23</v>
          </cell>
          <cell r="E9925">
            <v>103.32709800000001</v>
          </cell>
        </row>
        <row r="9926">
          <cell r="A9926" t="str">
            <v>M070102081</v>
          </cell>
          <cell r="B9926" t="str">
            <v>T RPVC PB JE CL. 8 DN 250</v>
          </cell>
          <cell r="C9926" t="str">
            <v>m</v>
          </cell>
          <cell r="D9926">
            <v>114.33</v>
          </cell>
          <cell r="E9926">
            <v>129.49015800000001</v>
          </cell>
        </row>
        <row r="9927">
          <cell r="A9927" t="str">
            <v>M070102085</v>
          </cell>
          <cell r="B9927" t="str">
            <v>T RPVC PB JE CL. 8 DN 300</v>
          </cell>
          <cell r="C9927" t="str">
            <v>m</v>
          </cell>
          <cell r="D9927">
            <v>141.02000000000001</v>
          </cell>
          <cell r="E9927">
            <v>159.71925200000001</v>
          </cell>
        </row>
        <row r="9928">
          <cell r="A9928" t="str">
            <v>M070102089</v>
          </cell>
          <cell r="B9928" t="str">
            <v>T RPVC PB JE CL. 8 DN 350</v>
          </cell>
          <cell r="C9928" t="str">
            <v>m</v>
          </cell>
          <cell r="D9928">
            <v>176.77</v>
          </cell>
          <cell r="E9928">
            <v>200.20970200000002</v>
          </cell>
        </row>
        <row r="9929">
          <cell r="A9929" t="str">
            <v>M070102093</v>
          </cell>
          <cell r="B9929" t="str">
            <v>T RPVC PB JE CL. 8 DN 400</v>
          </cell>
          <cell r="C9929" t="str">
            <v>m</v>
          </cell>
          <cell r="D9929">
            <v>206.36</v>
          </cell>
          <cell r="E9929">
            <v>233.72333600000002</v>
          </cell>
        </row>
        <row r="9930">
          <cell r="A9930" t="str">
            <v>M070102097</v>
          </cell>
          <cell r="B9930" t="str">
            <v>T RPVC PB JE CL. 8 DN 450</v>
          </cell>
          <cell r="C9930" t="str">
            <v>m</v>
          </cell>
          <cell r="D9930">
            <v>248.16</v>
          </cell>
          <cell r="E9930">
            <v>281.06601599999999</v>
          </cell>
        </row>
        <row r="9931">
          <cell r="A9931" t="str">
            <v>M070103000</v>
          </cell>
          <cell r="B9931" t="str">
            <v>T RPVC PB JE CL. 10 / CL. 12</v>
          </cell>
        </row>
        <row r="9932">
          <cell r="A9932" t="str">
            <v>M070103001</v>
          </cell>
          <cell r="B9932" t="str">
            <v>T RPVC PB JE CL. 10 DN 50</v>
          </cell>
          <cell r="C9932" t="str">
            <v>m</v>
          </cell>
          <cell r="D9932">
            <v>37.700000000000003</v>
          </cell>
          <cell r="E9932">
            <v>42.699020000000004</v>
          </cell>
        </row>
        <row r="9933">
          <cell r="A9933" t="str">
            <v>M070103005</v>
          </cell>
          <cell r="B9933" t="str">
            <v>T RPVC PB JE CL. 10 DN 75</v>
          </cell>
          <cell r="C9933" t="str">
            <v>m</v>
          </cell>
          <cell r="D9933">
            <v>40.17</v>
          </cell>
          <cell r="E9933">
            <v>45.496542000000005</v>
          </cell>
        </row>
        <row r="9934">
          <cell r="A9934" t="str">
            <v>M070103009</v>
          </cell>
          <cell r="B9934" t="str">
            <v>T RPVC PB JE CL. 10 DN 100</v>
          </cell>
          <cell r="C9934" t="str">
            <v>m</v>
          </cell>
          <cell r="D9934">
            <v>42.76</v>
          </cell>
          <cell r="E9934">
            <v>48.429976000000003</v>
          </cell>
        </row>
        <row r="9935">
          <cell r="A9935" t="str">
            <v>M070103013</v>
          </cell>
          <cell r="B9935" t="str">
            <v>T RPVC PB JE CL. 10 DN 125</v>
          </cell>
          <cell r="C9935" t="str">
            <v>m</v>
          </cell>
          <cell r="D9935">
            <v>53.65</v>
          </cell>
          <cell r="E9935">
            <v>60.76399</v>
          </cell>
        </row>
        <row r="9936">
          <cell r="A9936" t="str">
            <v>M070103017</v>
          </cell>
          <cell r="B9936" t="str">
            <v>T RPVC PB JE CL. 10 DN 150</v>
          </cell>
          <cell r="C9936" t="str">
            <v>m</v>
          </cell>
          <cell r="D9936">
            <v>66.25</v>
          </cell>
          <cell r="E9936">
            <v>75.034750000000003</v>
          </cell>
        </row>
        <row r="9937">
          <cell r="A9937" t="str">
            <v>M070103021</v>
          </cell>
          <cell r="B9937" t="str">
            <v>T RPVC PB JE CL. 10 DN 200</v>
          </cell>
          <cell r="C9937" t="str">
            <v>m</v>
          </cell>
          <cell r="D9937">
            <v>91.23</v>
          </cell>
          <cell r="E9937">
            <v>103.32709800000001</v>
          </cell>
        </row>
        <row r="9938">
          <cell r="A9938" t="str">
            <v>M070103025</v>
          </cell>
          <cell r="B9938" t="str">
            <v>T RPVC PB JE CL. 10 DN 250</v>
          </cell>
          <cell r="C9938" t="str">
            <v>m</v>
          </cell>
          <cell r="D9938">
            <v>114.33</v>
          </cell>
          <cell r="E9938">
            <v>129.49015800000001</v>
          </cell>
        </row>
        <row r="9939">
          <cell r="A9939" t="str">
            <v>M070103029</v>
          </cell>
          <cell r="B9939" t="str">
            <v>T RPVC PB JE CL. 10 DN 300</v>
          </cell>
          <cell r="C9939" t="str">
            <v>m</v>
          </cell>
          <cell r="D9939">
            <v>141.02000000000001</v>
          </cell>
          <cell r="E9939">
            <v>159.71925200000001</v>
          </cell>
        </row>
        <row r="9940">
          <cell r="A9940" t="str">
            <v>M070103033</v>
          </cell>
          <cell r="B9940" t="str">
            <v>T RPVC PB JE CL. 10 DN 350</v>
          </cell>
          <cell r="C9940" t="str">
            <v>m</v>
          </cell>
          <cell r="D9940">
            <v>176.77</v>
          </cell>
          <cell r="E9940">
            <v>200.20970200000002</v>
          </cell>
        </row>
        <row r="9941">
          <cell r="A9941" t="str">
            <v>M070103037</v>
          </cell>
          <cell r="B9941" t="str">
            <v>T RPVC PB JE CL. 10 DN 400</v>
          </cell>
          <cell r="C9941" t="str">
            <v>m</v>
          </cell>
          <cell r="D9941">
            <v>206.36</v>
          </cell>
          <cell r="E9941">
            <v>233.72333600000002</v>
          </cell>
        </row>
        <row r="9942">
          <cell r="A9942" t="str">
            <v>M070103041</v>
          </cell>
          <cell r="B9942" t="str">
            <v>T RPVC PB JE CL. 10 DN 450</v>
          </cell>
          <cell r="C9942" t="str">
            <v>m</v>
          </cell>
          <cell r="D9942">
            <v>248.16</v>
          </cell>
          <cell r="E9942">
            <v>281.06601599999999</v>
          </cell>
        </row>
        <row r="9943">
          <cell r="A9943" t="str">
            <v>M070103045</v>
          </cell>
          <cell r="B9943" t="str">
            <v>T RPVC PB JE CL. 10 DN 500</v>
          </cell>
          <cell r="C9943" t="str">
            <v>m</v>
          </cell>
          <cell r="D9943">
            <v>288</v>
          </cell>
          <cell r="E9943">
            <v>326.18880000000001</v>
          </cell>
        </row>
        <row r="9944">
          <cell r="A9944" t="str">
            <v>M070103057</v>
          </cell>
          <cell r="B9944" t="str">
            <v>T RPVC PB JE CL. 12 DN 50</v>
          </cell>
          <cell r="C9944" t="str">
            <v>m</v>
          </cell>
          <cell r="D9944">
            <v>42.4</v>
          </cell>
          <cell r="E9944">
            <v>48.022240000000004</v>
          </cell>
        </row>
        <row r="9945">
          <cell r="A9945" t="str">
            <v>M070103061</v>
          </cell>
          <cell r="B9945" t="str">
            <v>T RPVC PB JE CL. 12 DN 75</v>
          </cell>
          <cell r="C9945" t="str">
            <v>m</v>
          </cell>
          <cell r="D9945">
            <v>44.64</v>
          </cell>
          <cell r="E9945">
            <v>50.559264000000006</v>
          </cell>
        </row>
        <row r="9946">
          <cell r="A9946" t="str">
            <v>M070103065</v>
          </cell>
          <cell r="B9946" t="str">
            <v>T RPVC PB JE CL. 12 DN 100</v>
          </cell>
          <cell r="C9946" t="str">
            <v>m</v>
          </cell>
          <cell r="D9946">
            <v>47.01</v>
          </cell>
          <cell r="E9946">
            <v>53.243526000000003</v>
          </cell>
        </row>
        <row r="9947">
          <cell r="A9947" t="str">
            <v>M070103069</v>
          </cell>
          <cell r="B9947" t="str">
            <v>T RPVC PB JE CL. 12 DN 125</v>
          </cell>
          <cell r="C9947" t="str">
            <v>m</v>
          </cell>
          <cell r="D9947">
            <v>60.33</v>
          </cell>
          <cell r="E9947">
            <v>68.329757999999998</v>
          </cell>
        </row>
        <row r="9948">
          <cell r="A9948" t="str">
            <v>M070103073</v>
          </cell>
          <cell r="B9948" t="str">
            <v>T RPVC PB JE CL. 12 DN 150</v>
          </cell>
          <cell r="C9948" t="str">
            <v>m</v>
          </cell>
          <cell r="D9948">
            <v>73.64</v>
          </cell>
          <cell r="E9948">
            <v>83.404664000000011</v>
          </cell>
        </row>
        <row r="9949">
          <cell r="A9949" t="str">
            <v>M070103077</v>
          </cell>
          <cell r="B9949" t="str">
            <v>T RPVC PB JE CL. 12 DN 200</v>
          </cell>
          <cell r="C9949" t="str">
            <v>m</v>
          </cell>
          <cell r="D9949">
            <v>100.29</v>
          </cell>
          <cell r="E9949">
            <v>113.58845400000001</v>
          </cell>
        </row>
        <row r="9950">
          <cell r="A9950" t="str">
            <v>M070103081</v>
          </cell>
          <cell r="B9950" t="str">
            <v>T RPVC PB JE CL. 12 DN 250</v>
          </cell>
          <cell r="C9950" t="str">
            <v>m</v>
          </cell>
          <cell r="D9950">
            <v>128.47</v>
          </cell>
          <cell r="E9950">
            <v>145.505122</v>
          </cell>
        </row>
        <row r="9951">
          <cell r="A9951" t="str">
            <v>M070103085</v>
          </cell>
          <cell r="B9951" t="str">
            <v>T RPVC PB JE CL. 12 DN 300</v>
          </cell>
          <cell r="C9951" t="str">
            <v>m</v>
          </cell>
          <cell r="D9951">
            <v>156.68</v>
          </cell>
          <cell r="E9951">
            <v>177.45576800000001</v>
          </cell>
        </row>
        <row r="9952">
          <cell r="A9952" t="str">
            <v>M070103089</v>
          </cell>
          <cell r="B9952" t="str">
            <v>T RPVC PB JE CL. 12 DN 350</v>
          </cell>
          <cell r="C9952" t="str">
            <v>m</v>
          </cell>
          <cell r="D9952">
            <v>194.28</v>
          </cell>
          <cell r="E9952">
            <v>220.041528</v>
          </cell>
        </row>
        <row r="9953">
          <cell r="A9953" t="str">
            <v>M070103093</v>
          </cell>
          <cell r="B9953" t="str">
            <v>T RPVC PB JE CL. 12 DN 400</v>
          </cell>
          <cell r="C9953" t="str">
            <v>m</v>
          </cell>
          <cell r="D9953">
            <v>231.88</v>
          </cell>
          <cell r="E9953">
            <v>262.62728800000002</v>
          </cell>
        </row>
        <row r="9954">
          <cell r="A9954" t="str">
            <v>M070103097</v>
          </cell>
          <cell r="B9954" t="str">
            <v>T RPVC PB JE CL. 12 DN 450</v>
          </cell>
          <cell r="C9954" t="str">
            <v>m</v>
          </cell>
          <cell r="D9954">
            <v>275.74</v>
          </cell>
          <cell r="E9954">
            <v>312.30312400000003</v>
          </cell>
        </row>
        <row r="9955">
          <cell r="A9955" t="str">
            <v>M070103101</v>
          </cell>
          <cell r="B9955" t="str">
            <v>T RPVC PB JE CL. 12 DN 500</v>
          </cell>
          <cell r="C9955" t="str">
            <v>m</v>
          </cell>
          <cell r="D9955">
            <v>316.49</v>
          </cell>
          <cell r="E9955">
            <v>358.45657400000005</v>
          </cell>
        </row>
        <row r="9956">
          <cell r="A9956" t="str">
            <v>M070103105</v>
          </cell>
          <cell r="B9956" t="str">
            <v>T RPVC PB JE CL. 12 DN 600</v>
          </cell>
          <cell r="C9956" t="str">
            <v>m</v>
          </cell>
          <cell r="D9956">
            <v>410.5</v>
          </cell>
          <cell r="E9956">
            <v>464.9323</v>
          </cell>
        </row>
        <row r="9957">
          <cell r="A9957" t="str">
            <v>M070103109</v>
          </cell>
          <cell r="B9957" t="str">
            <v>T RPVC PB JE CL. 12 DN 700</v>
          </cell>
          <cell r="C9957" t="str">
            <v>m</v>
          </cell>
          <cell r="D9957">
            <v>517.89</v>
          </cell>
          <cell r="E9957">
            <v>586.56221400000004</v>
          </cell>
        </row>
        <row r="9958">
          <cell r="A9958" t="str">
            <v>M070104000</v>
          </cell>
          <cell r="B9958" t="str">
            <v>T RPVC PB JE CL. 14 / CL. 16</v>
          </cell>
        </row>
        <row r="9959">
          <cell r="A9959" t="str">
            <v>M070104001</v>
          </cell>
          <cell r="B9959" t="str">
            <v>T RPVC PB JE CL. 14 DN 50</v>
          </cell>
          <cell r="C9959" t="str">
            <v>m</v>
          </cell>
          <cell r="D9959">
            <v>42.4</v>
          </cell>
          <cell r="E9959">
            <v>48.022240000000004</v>
          </cell>
        </row>
        <row r="9960">
          <cell r="A9960" t="str">
            <v>M070104005</v>
          </cell>
          <cell r="B9960" t="str">
            <v>T RPVC PB JE CL. 14 DN 75</v>
          </cell>
          <cell r="C9960" t="str">
            <v>m</v>
          </cell>
          <cell r="D9960">
            <v>44.64</v>
          </cell>
          <cell r="E9960">
            <v>50.559264000000006</v>
          </cell>
        </row>
        <row r="9961">
          <cell r="A9961" t="str">
            <v>M070104009</v>
          </cell>
          <cell r="B9961" t="str">
            <v>T RPVC PB JE CL. 14 DN 100</v>
          </cell>
          <cell r="C9961" t="str">
            <v>m</v>
          </cell>
          <cell r="D9961">
            <v>47.01</v>
          </cell>
          <cell r="E9961">
            <v>53.243526000000003</v>
          </cell>
        </row>
        <row r="9962">
          <cell r="A9962" t="str">
            <v>M070104013</v>
          </cell>
          <cell r="B9962" t="str">
            <v>T RPVC PB JE CL. 14 DN 125</v>
          </cell>
          <cell r="C9962" t="str">
            <v>m</v>
          </cell>
          <cell r="D9962">
            <v>60.33</v>
          </cell>
          <cell r="E9962">
            <v>68.329757999999998</v>
          </cell>
        </row>
        <row r="9963">
          <cell r="A9963" t="str">
            <v>M070104017</v>
          </cell>
          <cell r="B9963" t="str">
            <v>T RPVC PB JE CL. 14 DN 150</v>
          </cell>
          <cell r="C9963" t="str">
            <v>m</v>
          </cell>
          <cell r="D9963">
            <v>73.64</v>
          </cell>
          <cell r="E9963">
            <v>83.404664000000011</v>
          </cell>
        </row>
        <row r="9964">
          <cell r="A9964" t="str">
            <v>M070104021</v>
          </cell>
          <cell r="B9964" t="str">
            <v>T RPVC PB JE CL. 14 DN 200</v>
          </cell>
          <cell r="C9964" t="str">
            <v>m</v>
          </cell>
          <cell r="D9964">
            <v>100.29</v>
          </cell>
          <cell r="E9964">
            <v>113.58845400000001</v>
          </cell>
        </row>
        <row r="9965">
          <cell r="A9965" t="str">
            <v>M070104025</v>
          </cell>
          <cell r="B9965" t="str">
            <v>T RPVC PB JE CL. 14 DN 250</v>
          </cell>
          <cell r="C9965" t="str">
            <v>m</v>
          </cell>
          <cell r="D9965">
            <v>128.47</v>
          </cell>
          <cell r="E9965">
            <v>145.505122</v>
          </cell>
        </row>
        <row r="9966">
          <cell r="A9966" t="str">
            <v>M070104029</v>
          </cell>
          <cell r="B9966" t="str">
            <v>T RPVC PB JE CL. 14 DN 300</v>
          </cell>
          <cell r="C9966" t="str">
            <v>m</v>
          </cell>
          <cell r="D9966">
            <v>156.68</v>
          </cell>
          <cell r="E9966">
            <v>177.45576800000001</v>
          </cell>
        </row>
        <row r="9967">
          <cell r="A9967" t="str">
            <v>M070104033</v>
          </cell>
          <cell r="B9967" t="str">
            <v>T RPVC PB JE CL. 14 DN 350</v>
          </cell>
          <cell r="C9967" t="str">
            <v>m</v>
          </cell>
          <cell r="D9967">
            <v>194.28</v>
          </cell>
          <cell r="E9967">
            <v>220.041528</v>
          </cell>
        </row>
        <row r="9968">
          <cell r="A9968" t="str">
            <v>M070104037</v>
          </cell>
          <cell r="B9968" t="str">
            <v>T RPVC PB JE CL. 14 DN 400</v>
          </cell>
          <cell r="C9968" t="str">
            <v>m</v>
          </cell>
          <cell r="D9968">
            <v>231.88</v>
          </cell>
          <cell r="E9968">
            <v>262.62728800000002</v>
          </cell>
        </row>
        <row r="9969">
          <cell r="A9969" t="str">
            <v>M070104041</v>
          </cell>
          <cell r="B9969" t="str">
            <v>T RPVC PB JE CL. 14 DN 450</v>
          </cell>
          <cell r="C9969" t="str">
            <v>m</v>
          </cell>
          <cell r="D9969">
            <v>275.74</v>
          </cell>
          <cell r="E9969">
            <v>312.30312400000003</v>
          </cell>
        </row>
        <row r="9970">
          <cell r="A9970" t="str">
            <v>M070104045</v>
          </cell>
          <cell r="B9970" t="str">
            <v>T RPVC PB JE CL. 14 DN 500</v>
          </cell>
          <cell r="C9970" t="str">
            <v>m</v>
          </cell>
          <cell r="D9970">
            <v>316.49</v>
          </cell>
          <cell r="E9970">
            <v>358.45657400000005</v>
          </cell>
        </row>
        <row r="9971">
          <cell r="A9971" t="str">
            <v>M070104049</v>
          </cell>
          <cell r="B9971" t="str">
            <v>T RPVC PB JE CL. 14 DN 600</v>
          </cell>
          <cell r="C9971" t="str">
            <v>m</v>
          </cell>
          <cell r="D9971">
            <v>410.5</v>
          </cell>
          <cell r="E9971">
            <v>464.9323</v>
          </cell>
        </row>
        <row r="9972">
          <cell r="A9972" t="str">
            <v>M070104053</v>
          </cell>
          <cell r="B9972" t="str">
            <v>T RPVC PB JE CL. 14 DN 700</v>
          </cell>
          <cell r="C9972" t="str">
            <v>m</v>
          </cell>
          <cell r="D9972">
            <v>517.89</v>
          </cell>
          <cell r="E9972">
            <v>586.56221400000004</v>
          </cell>
        </row>
        <row r="9973">
          <cell r="A9973" t="str">
            <v>M070104057</v>
          </cell>
          <cell r="B9973" t="str">
            <v>T RPVC PB JE CL. 16 DN 50</v>
          </cell>
          <cell r="C9973" t="str">
            <v>m</v>
          </cell>
          <cell r="D9973">
            <v>42.4</v>
          </cell>
          <cell r="E9973">
            <v>48.022240000000004</v>
          </cell>
        </row>
        <row r="9974">
          <cell r="A9974" t="str">
            <v>M070104061</v>
          </cell>
          <cell r="B9974" t="str">
            <v>T RPVC PB JE CL. 16 DN 75</v>
          </cell>
          <cell r="C9974" t="str">
            <v>m</v>
          </cell>
          <cell r="D9974">
            <v>44.64</v>
          </cell>
          <cell r="E9974">
            <v>50.559264000000006</v>
          </cell>
        </row>
        <row r="9975">
          <cell r="A9975" t="str">
            <v>M070104065</v>
          </cell>
          <cell r="B9975" t="str">
            <v>T RPVC PB JE CL. 16 DN 100</v>
          </cell>
          <cell r="C9975" t="str">
            <v>m</v>
          </cell>
          <cell r="D9975">
            <v>47.01</v>
          </cell>
          <cell r="E9975">
            <v>53.243526000000003</v>
          </cell>
        </row>
        <row r="9976">
          <cell r="A9976" t="str">
            <v>M070104069</v>
          </cell>
          <cell r="B9976" t="str">
            <v>T RPVC PB JE CL. 16 DN 125</v>
          </cell>
          <cell r="C9976" t="str">
            <v>m</v>
          </cell>
          <cell r="D9976">
            <v>60.33</v>
          </cell>
          <cell r="E9976">
            <v>68.329757999999998</v>
          </cell>
        </row>
        <row r="9977">
          <cell r="A9977" t="str">
            <v>M070104073</v>
          </cell>
          <cell r="B9977" t="str">
            <v>T RPVC PB JE CL. 16 DN 150</v>
          </cell>
          <cell r="C9977" t="str">
            <v>m</v>
          </cell>
          <cell r="D9977">
            <v>73.64</v>
          </cell>
          <cell r="E9977">
            <v>83.404664000000011</v>
          </cell>
        </row>
        <row r="9978">
          <cell r="A9978" t="str">
            <v>M070104077</v>
          </cell>
          <cell r="B9978" t="str">
            <v>T RPVC PB JE CL. 16 DN 200</v>
          </cell>
          <cell r="C9978" t="str">
            <v>m</v>
          </cell>
          <cell r="D9978">
            <v>100.29</v>
          </cell>
          <cell r="E9978">
            <v>113.58845400000001</v>
          </cell>
        </row>
        <row r="9979">
          <cell r="A9979" t="str">
            <v>M070104081</v>
          </cell>
          <cell r="B9979" t="str">
            <v>T RPVC PB JE CL. 16 DN 250</v>
          </cell>
          <cell r="C9979" t="str">
            <v>m</v>
          </cell>
          <cell r="D9979">
            <v>128.47</v>
          </cell>
          <cell r="E9979">
            <v>145.505122</v>
          </cell>
        </row>
        <row r="9980">
          <cell r="A9980" t="str">
            <v>M070104085</v>
          </cell>
          <cell r="B9980" t="str">
            <v>T RPVC PB JE CL. 16 DN 300</v>
          </cell>
          <cell r="C9980" t="str">
            <v>m</v>
          </cell>
          <cell r="D9980">
            <v>156.68</v>
          </cell>
          <cell r="E9980">
            <v>177.45576800000001</v>
          </cell>
        </row>
        <row r="9981">
          <cell r="A9981" t="str">
            <v>M070104089</v>
          </cell>
          <cell r="B9981" t="str">
            <v>T RPVC PB JE CL. 16 DN 350</v>
          </cell>
          <cell r="C9981" t="str">
            <v>m</v>
          </cell>
          <cell r="D9981">
            <v>194.28</v>
          </cell>
          <cell r="E9981">
            <v>220.041528</v>
          </cell>
        </row>
        <row r="9982">
          <cell r="A9982" t="str">
            <v>M070104093</v>
          </cell>
          <cell r="B9982" t="str">
            <v>T RPVC PB JE CL. 16 DN 400</v>
          </cell>
          <cell r="C9982" t="str">
            <v>m</v>
          </cell>
          <cell r="D9982">
            <v>231.88</v>
          </cell>
          <cell r="E9982">
            <v>262.62728800000002</v>
          </cell>
        </row>
        <row r="9983">
          <cell r="A9983" t="str">
            <v>M070104097</v>
          </cell>
          <cell r="B9983" t="str">
            <v>T RPVC PB JE CL. 16 DN 450</v>
          </cell>
          <cell r="C9983" t="str">
            <v>m</v>
          </cell>
          <cell r="D9983">
            <v>275.74</v>
          </cell>
          <cell r="E9983">
            <v>312.30312400000003</v>
          </cell>
        </row>
        <row r="9984">
          <cell r="A9984" t="str">
            <v>M070104101</v>
          </cell>
          <cell r="B9984" t="str">
            <v>T RPVC PB JE CL. 16 DN 500</v>
          </cell>
          <cell r="C9984" t="str">
            <v>m</v>
          </cell>
          <cell r="D9984">
            <v>316.49</v>
          </cell>
          <cell r="E9984">
            <v>358.45657400000005</v>
          </cell>
        </row>
        <row r="9985">
          <cell r="A9985" t="str">
            <v>M070104105</v>
          </cell>
          <cell r="B9985" t="str">
            <v>T RPVC PB JE CL. 16 DN 600</v>
          </cell>
          <cell r="C9985" t="str">
            <v>m</v>
          </cell>
          <cell r="D9985">
            <v>410.5</v>
          </cell>
          <cell r="E9985">
            <v>464.9323</v>
          </cell>
        </row>
        <row r="9986">
          <cell r="A9986" t="str">
            <v>M070104109</v>
          </cell>
          <cell r="B9986" t="str">
            <v>T RPVC PB JE CL. 16 DN 700</v>
          </cell>
          <cell r="C9986" t="str">
            <v>m</v>
          </cell>
          <cell r="D9986">
            <v>517.89</v>
          </cell>
          <cell r="E9986">
            <v>586.56221400000004</v>
          </cell>
        </row>
        <row r="9987">
          <cell r="A9987" t="str">
            <v>M070105000</v>
          </cell>
          <cell r="B9987" t="str">
            <v>T RPVC PB JE CL. 18 / CL. 20</v>
          </cell>
        </row>
        <row r="9988">
          <cell r="A9988" t="str">
            <v>M070105001</v>
          </cell>
          <cell r="B9988" t="str">
            <v>T RPVC PB JE CL. 18 DN 50</v>
          </cell>
          <cell r="C9988" t="str">
            <v>m</v>
          </cell>
          <cell r="D9988">
            <v>42.4</v>
          </cell>
          <cell r="E9988">
            <v>48.022240000000004</v>
          </cell>
        </row>
        <row r="9989">
          <cell r="A9989" t="str">
            <v>M070105005</v>
          </cell>
          <cell r="B9989" t="str">
            <v>T RPVC PB JE CL. 18 DN 75</v>
          </cell>
          <cell r="C9989" t="str">
            <v>m</v>
          </cell>
          <cell r="D9989">
            <v>44.64</v>
          </cell>
          <cell r="E9989">
            <v>50.559264000000006</v>
          </cell>
        </row>
        <row r="9990">
          <cell r="A9990" t="str">
            <v>M070105009</v>
          </cell>
          <cell r="B9990" t="str">
            <v>T RPVC PB JE CL. 18 DN 100</v>
          </cell>
          <cell r="C9990" t="str">
            <v>m</v>
          </cell>
          <cell r="D9990">
            <v>47.01</v>
          </cell>
          <cell r="E9990">
            <v>53.243526000000003</v>
          </cell>
        </row>
        <row r="9991">
          <cell r="A9991" t="str">
            <v>M070105013</v>
          </cell>
          <cell r="B9991" t="str">
            <v>T RPVC PB JE CL. 18 DN 125</v>
          </cell>
          <cell r="C9991" t="str">
            <v>m</v>
          </cell>
          <cell r="D9991">
            <v>60.33</v>
          </cell>
          <cell r="E9991">
            <v>68.329757999999998</v>
          </cell>
        </row>
        <row r="9992">
          <cell r="A9992" t="str">
            <v>M070105017</v>
          </cell>
          <cell r="B9992" t="str">
            <v>T RPVC PB JE CL. 18 DN 150</v>
          </cell>
          <cell r="C9992" t="str">
            <v>m</v>
          </cell>
          <cell r="D9992">
            <v>73.64</v>
          </cell>
          <cell r="E9992">
            <v>83.404664000000011</v>
          </cell>
        </row>
        <row r="9993">
          <cell r="A9993" t="str">
            <v>M070105021</v>
          </cell>
          <cell r="B9993" t="str">
            <v>T RPVC PB JE CL. 18 DN 200</v>
          </cell>
          <cell r="C9993" t="str">
            <v>m</v>
          </cell>
          <cell r="D9993">
            <v>100.29</v>
          </cell>
          <cell r="E9993">
            <v>113.58845400000001</v>
          </cell>
        </row>
        <row r="9994">
          <cell r="A9994" t="str">
            <v>M070105025</v>
          </cell>
          <cell r="B9994" t="str">
            <v>T RPVC PB JE CL. 18 DN 250</v>
          </cell>
          <cell r="C9994" t="str">
            <v>m</v>
          </cell>
          <cell r="D9994">
            <v>128.47</v>
          </cell>
          <cell r="E9994">
            <v>145.505122</v>
          </cell>
        </row>
        <row r="9995">
          <cell r="A9995" t="str">
            <v>M070105029</v>
          </cell>
          <cell r="B9995" t="str">
            <v>T RPVC PB JE CL. 18 DN 300</v>
          </cell>
          <cell r="C9995" t="str">
            <v>m</v>
          </cell>
          <cell r="D9995">
            <v>156.68</v>
          </cell>
          <cell r="E9995">
            <v>177.45576800000001</v>
          </cell>
        </row>
        <row r="9996">
          <cell r="A9996" t="str">
            <v>M070105033</v>
          </cell>
          <cell r="B9996" t="str">
            <v>T RPVC PB JE CL. 18 DN 350</v>
          </cell>
          <cell r="C9996" t="str">
            <v>m</v>
          </cell>
          <cell r="D9996">
            <v>194.28</v>
          </cell>
          <cell r="E9996">
            <v>220.041528</v>
          </cell>
        </row>
        <row r="9997">
          <cell r="A9997" t="str">
            <v>M070105037</v>
          </cell>
          <cell r="B9997" t="str">
            <v>T RPVC PB JE CL. 18 DN 400</v>
          </cell>
          <cell r="C9997" t="str">
            <v>m</v>
          </cell>
          <cell r="D9997">
            <v>231.88</v>
          </cell>
          <cell r="E9997">
            <v>262.62728800000002</v>
          </cell>
        </row>
        <row r="9998">
          <cell r="A9998" t="str">
            <v>M070105041</v>
          </cell>
          <cell r="B9998" t="str">
            <v>T RPVC PB JE CL. 18 DN 450</v>
          </cell>
          <cell r="C9998" t="str">
            <v>m</v>
          </cell>
          <cell r="D9998">
            <v>275.74</v>
          </cell>
          <cell r="E9998">
            <v>312.30312400000003</v>
          </cell>
        </row>
        <row r="9999">
          <cell r="A9999" t="str">
            <v>M070105045</v>
          </cell>
          <cell r="B9999" t="str">
            <v>T RPVC PB JE CL. 18 DN 500</v>
          </cell>
          <cell r="C9999" t="str">
            <v>m</v>
          </cell>
          <cell r="D9999">
            <v>316.49</v>
          </cell>
          <cell r="E9999">
            <v>358.45657400000005</v>
          </cell>
        </row>
        <row r="10000">
          <cell r="A10000" t="str">
            <v>M070105049</v>
          </cell>
          <cell r="B10000" t="str">
            <v>T RPVC PB JE CL. 18 DN 600</v>
          </cell>
          <cell r="C10000" t="str">
            <v>m</v>
          </cell>
          <cell r="D10000">
            <v>410.5</v>
          </cell>
          <cell r="E10000">
            <v>464.9323</v>
          </cell>
        </row>
        <row r="10001">
          <cell r="A10001" t="str">
            <v>M070105053</v>
          </cell>
          <cell r="B10001" t="str">
            <v>T RPVC PB JE CL. 18 DN 700</v>
          </cell>
          <cell r="C10001" t="str">
            <v>m</v>
          </cell>
          <cell r="D10001">
            <v>517.89</v>
          </cell>
          <cell r="E10001">
            <v>586.56221400000004</v>
          </cell>
        </row>
        <row r="10002">
          <cell r="A10002" t="str">
            <v>M070105057</v>
          </cell>
          <cell r="B10002" t="str">
            <v>T RPVC PB JE CL. 20 DN 50</v>
          </cell>
          <cell r="C10002" t="str">
            <v>m</v>
          </cell>
          <cell r="D10002">
            <v>42.4</v>
          </cell>
          <cell r="E10002">
            <v>48.022240000000004</v>
          </cell>
        </row>
        <row r="10003">
          <cell r="A10003" t="str">
            <v>M070105061</v>
          </cell>
          <cell r="B10003" t="str">
            <v>T RPVC PB JE CL. 20 DN 75</v>
          </cell>
          <cell r="C10003" t="str">
            <v>m</v>
          </cell>
          <cell r="D10003">
            <v>44.64</v>
          </cell>
          <cell r="E10003">
            <v>50.559264000000006</v>
          </cell>
        </row>
        <row r="10004">
          <cell r="A10004" t="str">
            <v>M070105065</v>
          </cell>
          <cell r="B10004" t="str">
            <v>T RPVC PB JE CL. 20 DN 100</v>
          </cell>
          <cell r="C10004" t="str">
            <v>m</v>
          </cell>
          <cell r="D10004">
            <v>47.01</v>
          </cell>
          <cell r="E10004">
            <v>53.243526000000003</v>
          </cell>
        </row>
        <row r="10005">
          <cell r="A10005" t="str">
            <v>M070105069</v>
          </cell>
          <cell r="B10005" t="str">
            <v>T RPVC PB JE CL. 20 DN 125</v>
          </cell>
          <cell r="C10005" t="str">
            <v>m</v>
          </cell>
          <cell r="D10005">
            <v>60.33</v>
          </cell>
          <cell r="E10005">
            <v>68.329757999999998</v>
          </cell>
        </row>
        <row r="10006">
          <cell r="A10006" t="str">
            <v>M070105073</v>
          </cell>
          <cell r="B10006" t="str">
            <v>T RPVC PB JE CL. 20 DN 150</v>
          </cell>
          <cell r="C10006" t="str">
            <v>m</v>
          </cell>
          <cell r="D10006">
            <v>73.64</v>
          </cell>
          <cell r="E10006">
            <v>83.404664000000011</v>
          </cell>
        </row>
        <row r="10007">
          <cell r="A10007" t="str">
            <v>M070105077</v>
          </cell>
          <cell r="B10007" t="str">
            <v>T RPVC PB JE CL. 20 DN 200</v>
          </cell>
          <cell r="C10007" t="str">
            <v>m</v>
          </cell>
          <cell r="D10007">
            <v>100.29</v>
          </cell>
          <cell r="E10007">
            <v>113.58845400000001</v>
          </cell>
        </row>
        <row r="10008">
          <cell r="A10008" t="str">
            <v>M070105081</v>
          </cell>
          <cell r="B10008" t="str">
            <v>T RPVC PB JE CL. 20 DN 250</v>
          </cell>
          <cell r="C10008" t="str">
            <v>m</v>
          </cell>
          <cell r="D10008">
            <v>128.47</v>
          </cell>
          <cell r="E10008">
            <v>145.505122</v>
          </cell>
        </row>
        <row r="10009">
          <cell r="A10009" t="str">
            <v>M070105085</v>
          </cell>
          <cell r="B10009" t="str">
            <v>T RPVC PB JE CL. 20 DN 300</v>
          </cell>
          <cell r="C10009" t="str">
            <v>m</v>
          </cell>
          <cell r="D10009">
            <v>156.68</v>
          </cell>
          <cell r="E10009">
            <v>177.45576800000001</v>
          </cell>
        </row>
        <row r="10010">
          <cell r="A10010" t="str">
            <v>M070105089</v>
          </cell>
          <cell r="B10010" t="str">
            <v>T RPVC PB JE CL. 20 DN 350</v>
          </cell>
          <cell r="C10010" t="str">
            <v>m</v>
          </cell>
          <cell r="D10010">
            <v>194.28</v>
          </cell>
          <cell r="E10010">
            <v>220.041528</v>
          </cell>
        </row>
        <row r="10011">
          <cell r="A10011" t="str">
            <v>M070105093</v>
          </cell>
          <cell r="B10011" t="str">
            <v>T RPVC PB JE CL. 20 DN 400</v>
          </cell>
          <cell r="C10011" t="str">
            <v>m</v>
          </cell>
          <cell r="D10011">
            <v>231.88</v>
          </cell>
          <cell r="E10011">
            <v>262.62728800000002</v>
          </cell>
        </row>
        <row r="10012">
          <cell r="A10012" t="str">
            <v>M070105097</v>
          </cell>
          <cell r="B10012" t="str">
            <v>T RPVC PB JE CL. 20 DN 450</v>
          </cell>
          <cell r="C10012" t="str">
            <v>m</v>
          </cell>
          <cell r="D10012">
            <v>275.74</v>
          </cell>
          <cell r="E10012">
            <v>312.30312400000003</v>
          </cell>
        </row>
        <row r="10013">
          <cell r="A10013" t="str">
            <v>M070105101</v>
          </cell>
          <cell r="B10013" t="str">
            <v>T RPVC PB JE CL. 20 DN 500</v>
          </cell>
          <cell r="C10013" t="str">
            <v>m</v>
          </cell>
          <cell r="D10013">
            <v>316.49</v>
          </cell>
          <cell r="E10013">
            <v>358.45657400000005</v>
          </cell>
        </row>
        <row r="10014">
          <cell r="A10014" t="str">
            <v>M070105105</v>
          </cell>
          <cell r="B10014" t="str">
            <v>T RPVC PB JE CL. 20 DN 600</v>
          </cell>
          <cell r="C10014" t="str">
            <v>m</v>
          </cell>
          <cell r="D10014">
            <v>410.5</v>
          </cell>
          <cell r="E10014">
            <v>464.9323</v>
          </cell>
        </row>
        <row r="10015">
          <cell r="A10015" t="str">
            <v>M070105109</v>
          </cell>
          <cell r="B10015" t="str">
            <v>T RPVC PB JE CL. 20 DN 700</v>
          </cell>
          <cell r="C10015" t="str">
            <v>m</v>
          </cell>
          <cell r="D10015">
            <v>517.89</v>
          </cell>
          <cell r="E10015">
            <v>586.56221400000004</v>
          </cell>
        </row>
        <row r="10016">
          <cell r="A10016" t="str">
            <v>M070200000</v>
          </cell>
          <cell r="B10016" t="str">
            <v>TUBOS DE REPARO RPVC PONTA E BOLSA C/ JUNTA ELASTICA (JE)</v>
          </cell>
        </row>
        <row r="10017">
          <cell r="A10017" t="str">
            <v>M070201000</v>
          </cell>
          <cell r="B10017" t="str">
            <v>T REPARO  RPVC PB JE CL. 10</v>
          </cell>
        </row>
        <row r="10018">
          <cell r="A10018" t="str">
            <v>M070201001</v>
          </cell>
          <cell r="B10018" t="str">
            <v>T REPARO RPVC PB JE CL. 10 DN 50</v>
          </cell>
          <cell r="C10018" t="str">
            <v>br</v>
          </cell>
          <cell r="D10018">
            <v>339.76</v>
          </cell>
          <cell r="E10018">
            <v>384.81217600000002</v>
          </cell>
        </row>
        <row r="10019">
          <cell r="A10019" t="str">
            <v>M070201005</v>
          </cell>
          <cell r="B10019" t="str">
            <v>T REPARO RPVC PB JE CL. 10 DN 75</v>
          </cell>
          <cell r="C10019" t="str">
            <v>br</v>
          </cell>
          <cell r="D10019">
            <v>361.67</v>
          </cell>
          <cell r="E10019">
            <v>409.62744200000003</v>
          </cell>
        </row>
        <row r="10020">
          <cell r="A10020" t="str">
            <v>M070201009</v>
          </cell>
          <cell r="B10020" t="str">
            <v>T REPARO RPVC PB JE CL. 10 DN 100</v>
          </cell>
          <cell r="C10020" t="str">
            <v>br</v>
          </cell>
          <cell r="D10020">
            <v>384.96</v>
          </cell>
          <cell r="E10020">
            <v>436.005696</v>
          </cell>
        </row>
        <row r="10021">
          <cell r="A10021" t="str">
            <v>M070201013</v>
          </cell>
          <cell r="B10021" t="str">
            <v>T REPARO RPVC PB JE CL. 10 DN 125</v>
          </cell>
          <cell r="C10021" t="str">
            <v>br</v>
          </cell>
          <cell r="D10021">
            <v>423.12</v>
          </cell>
          <cell r="E10021">
            <v>479.22571200000004</v>
          </cell>
        </row>
        <row r="10022">
          <cell r="A10022" t="str">
            <v>M070201017</v>
          </cell>
          <cell r="B10022" t="str">
            <v>T REPARO RPVC PB JE CL. 10 DN 150</v>
          </cell>
          <cell r="C10022" t="str">
            <v>br</v>
          </cell>
          <cell r="D10022">
            <v>596.46</v>
          </cell>
          <cell r="E10022">
            <v>675.55059600000004</v>
          </cell>
        </row>
        <row r="10023">
          <cell r="A10023" t="str">
            <v>M070201021</v>
          </cell>
          <cell r="B10023" t="str">
            <v>T REPARO RPVC PB JE CL. 10 DN 200</v>
          </cell>
          <cell r="C10023" t="str">
            <v>br</v>
          </cell>
          <cell r="D10023">
            <v>821.24</v>
          </cell>
          <cell r="E10023">
            <v>930.13642400000003</v>
          </cell>
        </row>
        <row r="10024">
          <cell r="A10024" t="str">
            <v>M070201025</v>
          </cell>
          <cell r="B10024" t="str">
            <v>T REPARO RPVC PB JE CL. 10 DN 250</v>
          </cell>
          <cell r="C10024" t="str">
            <v>br</v>
          </cell>
          <cell r="D10024">
            <v>1029.06</v>
          </cell>
          <cell r="E10024">
            <v>1165.5133559999999</v>
          </cell>
        </row>
        <row r="10025">
          <cell r="A10025" t="str">
            <v>M070201029</v>
          </cell>
          <cell r="B10025" t="str">
            <v>T REPARO RPVC PB JE CL. 10 DN 300</v>
          </cell>
          <cell r="C10025" t="str">
            <v>br</v>
          </cell>
          <cell r="D10025">
            <v>1269.0999999999999</v>
          </cell>
          <cell r="E10025">
            <v>1437.38266</v>
          </cell>
        </row>
        <row r="10026">
          <cell r="A10026" t="str">
            <v>M070201033</v>
          </cell>
          <cell r="B10026" t="str">
            <v>T REPARO RPVC PB JE CL. 10 DN 350</v>
          </cell>
          <cell r="C10026" t="str">
            <v>br</v>
          </cell>
          <cell r="D10026">
            <v>1591.14</v>
          </cell>
          <cell r="E10026">
            <v>1802.1251640000003</v>
          </cell>
        </row>
        <row r="10027">
          <cell r="A10027" t="str">
            <v>M070201037</v>
          </cell>
          <cell r="B10027" t="str">
            <v>T REPARO RPVC PB JE CL. 10 DN 400</v>
          </cell>
          <cell r="C10027" t="str">
            <v>br</v>
          </cell>
          <cell r="D10027">
            <v>1857.37</v>
          </cell>
          <cell r="E10027">
            <v>2103.6572620000002</v>
          </cell>
        </row>
        <row r="10028">
          <cell r="A10028" t="str">
            <v>M070201041</v>
          </cell>
          <cell r="B10028" t="str">
            <v>T REPARO RPVC PB JE CL. 10 DN 450</v>
          </cell>
          <cell r="C10028" t="str">
            <v>br</v>
          </cell>
          <cell r="D10028">
            <v>2233.5700000000002</v>
          </cell>
          <cell r="E10028">
            <v>2529.7413820000002</v>
          </cell>
        </row>
        <row r="10029">
          <cell r="A10029" t="str">
            <v>M070201045</v>
          </cell>
          <cell r="B10029" t="str">
            <v>T REPARO RPVC PB JE CL. 10 DN 500</v>
          </cell>
          <cell r="C10029" t="str">
            <v>br</v>
          </cell>
          <cell r="D10029">
            <v>2479.2600000000002</v>
          </cell>
          <cell r="E10029">
            <v>2808.0098760000005</v>
          </cell>
        </row>
        <row r="10030">
          <cell r="A10030" t="str">
            <v>M070201049</v>
          </cell>
          <cell r="B10030" t="str">
            <v>T REPARO RPVC PB JE CL. 10 DN 600</v>
          </cell>
          <cell r="C10030" t="str">
            <v>br</v>
          </cell>
          <cell r="D10030">
            <v>2751.98</v>
          </cell>
          <cell r="E10030">
            <v>3116.8925480000003</v>
          </cell>
        </row>
        <row r="10031">
          <cell r="A10031" t="str">
            <v>M070201053</v>
          </cell>
          <cell r="B10031" t="str">
            <v>T REPARO RPVC PB JE CL. 10 DN 700</v>
          </cell>
          <cell r="C10031" t="str">
            <v>br</v>
          </cell>
          <cell r="D10031">
            <v>3054.71</v>
          </cell>
          <cell r="E10031">
            <v>3459.7645460000003</v>
          </cell>
        </row>
        <row r="10032">
          <cell r="A10032" t="str">
            <v>M070202000</v>
          </cell>
          <cell r="B10032" t="str">
            <v>T REPARO  RPVC PB JE CL. 20</v>
          </cell>
        </row>
        <row r="10033">
          <cell r="A10033" t="str">
            <v>M070202001</v>
          </cell>
          <cell r="B10033" t="str">
            <v>T REPARO RPVC PB JE CL. 20 DN 50</v>
          </cell>
          <cell r="C10033" t="str">
            <v>br</v>
          </cell>
          <cell r="D10033">
            <v>381.77</v>
          </cell>
          <cell r="E10033">
            <v>432.39270199999999</v>
          </cell>
        </row>
        <row r="10034">
          <cell r="A10034" t="str">
            <v>M070202005</v>
          </cell>
          <cell r="B10034" t="str">
            <v>T REPARO RPVC PB JE CL. 20 DN 75</v>
          </cell>
          <cell r="C10034" t="str">
            <v>br</v>
          </cell>
          <cell r="D10034">
            <v>401.85</v>
          </cell>
          <cell r="E10034">
            <v>455.13531000000006</v>
          </cell>
        </row>
        <row r="10035">
          <cell r="A10035" t="str">
            <v>M070202009</v>
          </cell>
          <cell r="B10035" t="str">
            <v>T REPARO RPVC PB JE CL. 20 DN 100</v>
          </cell>
          <cell r="C10035" t="str">
            <v>br</v>
          </cell>
          <cell r="D10035">
            <v>423.05</v>
          </cell>
          <cell r="E10035">
            <v>479.14643000000001</v>
          </cell>
        </row>
        <row r="10036">
          <cell r="A10036" t="str">
            <v>M070202013</v>
          </cell>
          <cell r="B10036" t="str">
            <v>T REPARO RPVC PB JE CL. 20 DN 125</v>
          </cell>
          <cell r="C10036" t="str">
            <v>br</v>
          </cell>
          <cell r="D10036">
            <v>542.88</v>
          </cell>
          <cell r="E10036">
            <v>614.86588800000004</v>
          </cell>
        </row>
        <row r="10037">
          <cell r="A10037" t="str">
            <v>M070202017</v>
          </cell>
          <cell r="B10037" t="str">
            <v>T REPARO RPVC PB JE CL. 20 DN 150</v>
          </cell>
          <cell r="C10037" t="str">
            <v>br</v>
          </cell>
          <cell r="D10037">
            <v>662.74</v>
          </cell>
          <cell r="E10037">
            <v>750.61932400000001</v>
          </cell>
        </row>
        <row r="10038">
          <cell r="A10038" t="str">
            <v>M070202021</v>
          </cell>
          <cell r="B10038" t="str">
            <v>T REPARO RPVC PB JE CL. 20 DN 200</v>
          </cell>
          <cell r="C10038" t="str">
            <v>br</v>
          </cell>
          <cell r="D10038">
            <v>902.46</v>
          </cell>
          <cell r="E10038">
            <v>1022.126196</v>
          </cell>
        </row>
        <row r="10039">
          <cell r="A10039" t="str">
            <v>M070202025</v>
          </cell>
          <cell r="B10039" t="str">
            <v>T REPARO RPVC PB JE CL. 20 DN 250</v>
          </cell>
          <cell r="C10039" t="str">
            <v>br</v>
          </cell>
          <cell r="D10039">
            <v>1156.3</v>
          </cell>
          <cell r="E10039">
            <v>1309.62538</v>
          </cell>
        </row>
        <row r="10040">
          <cell r="A10040" t="str">
            <v>M070202029</v>
          </cell>
          <cell r="B10040" t="str">
            <v>T REPARO RPVC PB JE CL. 20 DN 300</v>
          </cell>
          <cell r="C10040" t="str">
            <v>br</v>
          </cell>
          <cell r="D10040">
            <v>1410.09</v>
          </cell>
          <cell r="E10040">
            <v>1597.0679339999999</v>
          </cell>
        </row>
        <row r="10041">
          <cell r="A10041" t="str">
            <v>M070202033</v>
          </cell>
          <cell r="B10041" t="str">
            <v>T REPARO RPVC PB JE CL. 20 DN 350</v>
          </cell>
          <cell r="C10041" t="str">
            <v>br</v>
          </cell>
          <cell r="D10041">
            <v>1748.52</v>
          </cell>
          <cell r="E10041">
            <v>1980.373752</v>
          </cell>
        </row>
        <row r="10042">
          <cell r="A10042" t="str">
            <v>M070202037</v>
          </cell>
          <cell r="B10042" t="str">
            <v>T REPARO RPVC PB JE CL. 20 DN 400</v>
          </cell>
          <cell r="C10042" t="str">
            <v>br</v>
          </cell>
          <cell r="D10042">
            <v>2086.9499999999998</v>
          </cell>
          <cell r="E10042">
            <v>2363.6795699999998</v>
          </cell>
        </row>
        <row r="10043">
          <cell r="A10043" t="str">
            <v>M070202041</v>
          </cell>
          <cell r="B10043" t="str">
            <v>T REPARO RPVC PB JE CL. 20 DN 450</v>
          </cell>
          <cell r="C10043" t="str">
            <v>br</v>
          </cell>
          <cell r="D10043">
            <v>2316.5100000000002</v>
          </cell>
          <cell r="E10043">
            <v>2623.6792260000002</v>
          </cell>
        </row>
        <row r="10044">
          <cell r="A10044" t="str">
            <v>M070202045</v>
          </cell>
          <cell r="B10044" t="str">
            <v>T REPARO RPVC PB JE CL. 20 DN 500</v>
          </cell>
          <cell r="C10044" t="str">
            <v>br</v>
          </cell>
          <cell r="D10044">
            <v>2571.33</v>
          </cell>
          <cell r="E10044">
            <v>2912.2883580000002</v>
          </cell>
        </row>
        <row r="10045">
          <cell r="A10045" t="str">
            <v>M070202049</v>
          </cell>
          <cell r="B10045" t="str">
            <v>T REPARO RPVC PB JE CL. 20 DN 600</v>
          </cell>
          <cell r="C10045" t="str">
            <v>br</v>
          </cell>
          <cell r="D10045">
            <v>2854.18</v>
          </cell>
          <cell r="E10045">
            <v>3232.644268</v>
          </cell>
        </row>
        <row r="10046">
          <cell r="A10046" t="str">
            <v>M070202053</v>
          </cell>
          <cell r="B10046" t="str">
            <v>T REPARO RPVC PB JE CL. 20 DN 700</v>
          </cell>
          <cell r="C10046" t="str">
            <v>br</v>
          </cell>
          <cell r="D10046">
            <v>3168.12</v>
          </cell>
          <cell r="E10046">
            <v>3588.212712</v>
          </cell>
        </row>
        <row r="10047">
          <cell r="A10047" t="str">
            <v>M070300000</v>
          </cell>
          <cell r="B10047" t="str">
            <v>TUBOS DE RPVC C/ PONTAS LISAS P/ JUNTA RIGIDA (JR)</v>
          </cell>
        </row>
        <row r="10048">
          <cell r="A10048" t="str">
            <v>M070302000</v>
          </cell>
          <cell r="B10048" t="str">
            <v>T RPVC PP JR CL. 6 / CL. 8</v>
          </cell>
        </row>
        <row r="10049">
          <cell r="A10049" t="str">
            <v>M070302001</v>
          </cell>
          <cell r="B10049" t="str">
            <v>T RPVC PP JR CL. 6 DN 25</v>
          </cell>
          <cell r="C10049" t="str">
            <v>m</v>
          </cell>
          <cell r="D10049">
            <v>18.12</v>
          </cell>
          <cell r="E10049">
            <v>20.522712000000002</v>
          </cell>
        </row>
        <row r="10050">
          <cell r="A10050" t="str">
            <v>M070302005</v>
          </cell>
          <cell r="B10050" t="str">
            <v>T RPVC PP JR CL. 6 DN 40</v>
          </cell>
          <cell r="C10050" t="str">
            <v>m</v>
          </cell>
          <cell r="D10050">
            <v>20.010000000000002</v>
          </cell>
          <cell r="E10050">
            <v>22.663326000000001</v>
          </cell>
        </row>
        <row r="10051">
          <cell r="A10051" t="str">
            <v>M070302009</v>
          </cell>
          <cell r="B10051" t="str">
            <v>T RPVC PP JR CL. 6 DN 50</v>
          </cell>
          <cell r="C10051" t="str">
            <v>m</v>
          </cell>
          <cell r="D10051">
            <v>22.33</v>
          </cell>
          <cell r="E10051">
            <v>25.290958</v>
          </cell>
        </row>
        <row r="10052">
          <cell r="A10052" t="str">
            <v>M070302013</v>
          </cell>
          <cell r="B10052" t="str">
            <v>T RPVC PP JR CL. 6 DN 63</v>
          </cell>
          <cell r="C10052" t="str">
            <v>m</v>
          </cell>
          <cell r="D10052">
            <v>22.69</v>
          </cell>
          <cell r="E10052">
            <v>25.698694000000003</v>
          </cell>
        </row>
        <row r="10053">
          <cell r="A10053" t="str">
            <v>M070302017</v>
          </cell>
          <cell r="B10053" t="str">
            <v>T RPVC PP JR CL. 6 DN 75</v>
          </cell>
          <cell r="C10053" t="str">
            <v>m</v>
          </cell>
          <cell r="D10053">
            <v>25.27</v>
          </cell>
          <cell r="E10053">
            <v>28.620802000000001</v>
          </cell>
        </row>
        <row r="10054">
          <cell r="A10054" t="str">
            <v>M070302021</v>
          </cell>
          <cell r="B10054" t="str">
            <v>T RPVC PP JR CL. 6 DN 100</v>
          </cell>
          <cell r="C10054" t="str">
            <v>m</v>
          </cell>
          <cell r="D10054">
            <v>28.2</v>
          </cell>
          <cell r="E10054">
            <v>31.939320000000002</v>
          </cell>
        </row>
        <row r="10055">
          <cell r="A10055" t="str">
            <v>M070302025</v>
          </cell>
          <cell r="B10055" t="str">
            <v>T RPVC PP JR CL. 6 DN 125</v>
          </cell>
          <cell r="C10055" t="str">
            <v>m</v>
          </cell>
          <cell r="D10055">
            <v>35.119999999999997</v>
          </cell>
          <cell r="E10055">
            <v>39.776911999999996</v>
          </cell>
        </row>
        <row r="10056">
          <cell r="A10056" t="str">
            <v>M070302029</v>
          </cell>
          <cell r="B10056" t="str">
            <v>T RPVC PP JR CL. 6 DN 150</v>
          </cell>
          <cell r="C10056" t="str">
            <v>m</v>
          </cell>
          <cell r="D10056">
            <v>41.41</v>
          </cell>
          <cell r="E10056">
            <v>46.900965999999997</v>
          </cell>
        </row>
        <row r="10057">
          <cell r="A10057" t="str">
            <v>M070302033</v>
          </cell>
          <cell r="B10057" t="str">
            <v>T RPVC PP JR CL. 6 DN 200</v>
          </cell>
          <cell r="C10057" t="str">
            <v>m</v>
          </cell>
          <cell r="D10057">
            <v>57.1</v>
          </cell>
          <cell r="E10057">
            <v>64.67146000000001</v>
          </cell>
        </row>
        <row r="10058">
          <cell r="A10058" t="str">
            <v>M070302037</v>
          </cell>
          <cell r="B10058" t="str">
            <v>T RPVC PP JR CL. 6 DN 250</v>
          </cell>
          <cell r="C10058" t="str">
            <v>m</v>
          </cell>
          <cell r="D10058">
            <v>72.67</v>
          </cell>
          <cell r="E10058">
            <v>82.306042000000005</v>
          </cell>
        </row>
        <row r="10059">
          <cell r="A10059" t="str">
            <v>M070302041</v>
          </cell>
          <cell r="B10059" t="str">
            <v>T RPVC PP JR CL. 6 DN 300</v>
          </cell>
          <cell r="C10059" t="str">
            <v>m</v>
          </cell>
          <cell r="D10059">
            <v>85.55</v>
          </cell>
          <cell r="E10059">
            <v>96.893929999999997</v>
          </cell>
        </row>
        <row r="10060">
          <cell r="A10060" t="str">
            <v>M070302045</v>
          </cell>
          <cell r="B10060" t="str">
            <v>T RPVC PP JR CL. 6 DN 350</v>
          </cell>
          <cell r="C10060" t="str">
            <v>m</v>
          </cell>
          <cell r="D10060">
            <v>113.88</v>
          </cell>
          <cell r="E10060">
            <v>128.98048800000001</v>
          </cell>
        </row>
        <row r="10061">
          <cell r="A10061" t="str">
            <v>M070302049</v>
          </cell>
          <cell r="B10061" t="str">
            <v>T RPVC PP JR CL. 6 DN 400</v>
          </cell>
          <cell r="C10061" t="str">
            <v>m</v>
          </cell>
          <cell r="D10061">
            <v>141.84</v>
          </cell>
          <cell r="E10061">
            <v>160.64798400000001</v>
          </cell>
        </row>
        <row r="10062">
          <cell r="A10062" t="str">
            <v>M070302053</v>
          </cell>
          <cell r="B10062" t="str">
            <v>T RPVC PP JR CL. 6 DN 450</v>
          </cell>
          <cell r="C10062" t="str">
            <v>m</v>
          </cell>
          <cell r="D10062">
            <v>184.69</v>
          </cell>
          <cell r="E10062">
            <v>209.17989400000002</v>
          </cell>
        </row>
        <row r="10063">
          <cell r="A10063" t="str">
            <v>M070302057</v>
          </cell>
          <cell r="B10063" t="str">
            <v>T RPVC PP JR CL. 6 DN 500</v>
          </cell>
          <cell r="C10063" t="str">
            <v>m</v>
          </cell>
          <cell r="D10063">
            <v>209.92</v>
          </cell>
          <cell r="E10063">
            <v>237.755392</v>
          </cell>
        </row>
        <row r="10064">
          <cell r="A10064" t="str">
            <v>M070302061</v>
          </cell>
          <cell r="B10064" t="str">
            <v>T RPVC PP JR CL. 6 DN 600</v>
          </cell>
          <cell r="C10064" t="str">
            <v>m</v>
          </cell>
          <cell r="D10064">
            <v>263.31</v>
          </cell>
          <cell r="E10064">
            <v>298.22490600000003</v>
          </cell>
        </row>
        <row r="10065">
          <cell r="A10065" t="str">
            <v>M070302065</v>
          </cell>
          <cell r="B10065" t="str">
            <v>T RPVC PP JR CL. 6 DN 700</v>
          </cell>
          <cell r="C10065" t="str">
            <v>m</v>
          </cell>
          <cell r="D10065">
            <v>342.74</v>
          </cell>
          <cell r="E10065">
            <v>388.18732400000005</v>
          </cell>
        </row>
        <row r="10066">
          <cell r="A10066" t="str">
            <v>M070302069</v>
          </cell>
          <cell r="B10066" t="str">
            <v>T RPVC PP JR CL. 8 DN 25</v>
          </cell>
          <cell r="C10066" t="str">
            <v>m</v>
          </cell>
          <cell r="D10066">
            <v>18.12</v>
          </cell>
          <cell r="E10066">
            <v>20.522712000000002</v>
          </cell>
        </row>
        <row r="10067">
          <cell r="A10067" t="str">
            <v>M070302073</v>
          </cell>
          <cell r="B10067" t="str">
            <v>T RPVC PP JR CL. 8 DN 40</v>
          </cell>
          <cell r="C10067" t="str">
            <v>m</v>
          </cell>
          <cell r="D10067">
            <v>20.010000000000002</v>
          </cell>
          <cell r="E10067">
            <v>22.663326000000001</v>
          </cell>
        </row>
        <row r="10068">
          <cell r="A10068" t="str">
            <v>M070302077</v>
          </cell>
          <cell r="B10068" t="str">
            <v>T RPVC PP JR CL. 8 DN 50</v>
          </cell>
          <cell r="C10068" t="str">
            <v>m</v>
          </cell>
          <cell r="D10068">
            <v>22.33</v>
          </cell>
          <cell r="E10068">
            <v>25.290958</v>
          </cell>
        </row>
        <row r="10069">
          <cell r="A10069" t="str">
            <v>M070302081</v>
          </cell>
          <cell r="B10069" t="str">
            <v>T RPVC PP JR CL. 8 DN 63</v>
          </cell>
          <cell r="C10069" t="str">
            <v>m</v>
          </cell>
          <cell r="D10069">
            <v>22.69</v>
          </cell>
          <cell r="E10069">
            <v>25.698694000000003</v>
          </cell>
        </row>
        <row r="10070">
          <cell r="A10070" t="str">
            <v>M070302085</v>
          </cell>
          <cell r="B10070" t="str">
            <v>T RPVC PP JR CL. 8 DN 75</v>
          </cell>
          <cell r="C10070" t="str">
            <v>m</v>
          </cell>
          <cell r="D10070">
            <v>25.27</v>
          </cell>
          <cell r="E10070">
            <v>28.620802000000001</v>
          </cell>
        </row>
        <row r="10071">
          <cell r="A10071" t="str">
            <v>M070302089</v>
          </cell>
          <cell r="B10071" t="str">
            <v>T RPVC PP JR CL. 8 DN 100</v>
          </cell>
          <cell r="C10071" t="str">
            <v>m</v>
          </cell>
          <cell r="D10071">
            <v>28.2</v>
          </cell>
          <cell r="E10071">
            <v>31.939320000000002</v>
          </cell>
        </row>
        <row r="10072">
          <cell r="A10072" t="str">
            <v>M070302093</v>
          </cell>
          <cell r="B10072" t="str">
            <v>T RPVC PP JR CL. 8 DN 125</v>
          </cell>
          <cell r="C10072" t="str">
            <v>m</v>
          </cell>
          <cell r="D10072">
            <v>35.119999999999997</v>
          </cell>
          <cell r="E10072">
            <v>39.776911999999996</v>
          </cell>
        </row>
        <row r="10073">
          <cell r="A10073" t="str">
            <v>M070302097</v>
          </cell>
          <cell r="B10073" t="str">
            <v>T RPVC PP JR CL. 8 DN 150</v>
          </cell>
          <cell r="C10073" t="str">
            <v>m</v>
          </cell>
          <cell r="D10073">
            <v>41.41</v>
          </cell>
          <cell r="E10073">
            <v>46.900965999999997</v>
          </cell>
        </row>
        <row r="10074">
          <cell r="A10074" t="str">
            <v>M070302101</v>
          </cell>
          <cell r="B10074" t="str">
            <v>T RPVC PP JR CL. 8 DN 200</v>
          </cell>
          <cell r="C10074" t="str">
            <v>m</v>
          </cell>
          <cell r="D10074">
            <v>57.1</v>
          </cell>
          <cell r="E10074">
            <v>64.67146000000001</v>
          </cell>
        </row>
        <row r="10075">
          <cell r="A10075" t="str">
            <v>M070302105</v>
          </cell>
          <cell r="B10075" t="str">
            <v>T RPVC PP JR CL. 8 DN 250</v>
          </cell>
          <cell r="C10075" t="str">
            <v>m</v>
          </cell>
          <cell r="D10075">
            <v>72.67</v>
          </cell>
          <cell r="E10075">
            <v>82.306042000000005</v>
          </cell>
        </row>
        <row r="10076">
          <cell r="A10076" t="str">
            <v>M070302109</v>
          </cell>
          <cell r="B10076" t="str">
            <v>T RPVC PP JR CL. 8 DN 300</v>
          </cell>
          <cell r="C10076" t="str">
            <v>m</v>
          </cell>
          <cell r="D10076">
            <v>85.55</v>
          </cell>
          <cell r="E10076">
            <v>96.893929999999997</v>
          </cell>
        </row>
        <row r="10077">
          <cell r="A10077" t="str">
            <v>M070302113</v>
          </cell>
          <cell r="B10077" t="str">
            <v>T RPVC PP JR CL. 8 DN 350</v>
          </cell>
          <cell r="C10077" t="str">
            <v>m</v>
          </cell>
          <cell r="D10077">
            <v>113.88</v>
          </cell>
          <cell r="E10077">
            <v>128.98048800000001</v>
          </cell>
        </row>
        <row r="10078">
          <cell r="A10078" t="str">
            <v>M070302117</v>
          </cell>
          <cell r="B10078" t="str">
            <v>T RPVC PP JR CL. 8 DN 400</v>
          </cell>
          <cell r="C10078" t="str">
            <v>m</v>
          </cell>
          <cell r="D10078">
            <v>141.84</v>
          </cell>
          <cell r="E10078">
            <v>160.64798400000001</v>
          </cell>
        </row>
        <row r="10079">
          <cell r="A10079" t="str">
            <v>M070302121</v>
          </cell>
          <cell r="B10079" t="str">
            <v>T RPVC PP JR CL. 8 DN 450</v>
          </cell>
          <cell r="C10079" t="str">
            <v>m</v>
          </cell>
          <cell r="D10079">
            <v>184.69</v>
          </cell>
          <cell r="E10079">
            <v>209.17989400000002</v>
          </cell>
        </row>
        <row r="10080">
          <cell r="A10080" t="str">
            <v>M070302125</v>
          </cell>
          <cell r="B10080" t="str">
            <v>T RPVC PP JR CL. 8 DN 500</v>
          </cell>
          <cell r="C10080" t="str">
            <v>m</v>
          </cell>
          <cell r="D10080">
            <v>209.92</v>
          </cell>
          <cell r="E10080">
            <v>237.755392</v>
          </cell>
        </row>
        <row r="10081">
          <cell r="A10081" t="str">
            <v>M070302129</v>
          </cell>
          <cell r="B10081" t="str">
            <v>T RPVC PP JR CL. 8 DN 600</v>
          </cell>
          <cell r="C10081" t="str">
            <v>m</v>
          </cell>
          <cell r="D10081">
            <v>263.31</v>
          </cell>
          <cell r="E10081">
            <v>298.22490600000003</v>
          </cell>
        </row>
        <row r="10082">
          <cell r="A10082" t="str">
            <v>M070302133</v>
          </cell>
          <cell r="B10082" t="str">
            <v>T RPVC PP JR CL. 8 DN 700</v>
          </cell>
          <cell r="C10082" t="str">
            <v>m</v>
          </cell>
          <cell r="D10082">
            <v>342.74</v>
          </cell>
          <cell r="E10082">
            <v>388.18732400000005</v>
          </cell>
        </row>
        <row r="10083">
          <cell r="A10083" t="str">
            <v>M070303000</v>
          </cell>
          <cell r="B10083" t="str">
            <v>T RPVC PP JR CL. 10 / CL. 12</v>
          </cell>
        </row>
        <row r="10084">
          <cell r="A10084" t="str">
            <v>M070303001</v>
          </cell>
          <cell r="B10084" t="str">
            <v>T RPVC PP JR CL. 10 DN 25</v>
          </cell>
          <cell r="C10084" t="str">
            <v>m</v>
          </cell>
          <cell r="D10084">
            <v>18.12</v>
          </cell>
          <cell r="E10084">
            <v>20.522712000000002</v>
          </cell>
        </row>
        <row r="10085">
          <cell r="A10085" t="str">
            <v>M070303005</v>
          </cell>
          <cell r="B10085" t="str">
            <v>T RPVC PP JR CL. 10 DN 40</v>
          </cell>
          <cell r="C10085" t="str">
            <v>m</v>
          </cell>
          <cell r="D10085">
            <v>20.010000000000002</v>
          </cell>
          <cell r="E10085">
            <v>22.663326000000001</v>
          </cell>
        </row>
        <row r="10086">
          <cell r="A10086" t="str">
            <v>M070303009</v>
          </cell>
          <cell r="B10086" t="str">
            <v>T RPVC PP JR CL. 10 DN 50</v>
          </cell>
          <cell r="C10086" t="str">
            <v>m</v>
          </cell>
          <cell r="D10086">
            <v>22.33</v>
          </cell>
          <cell r="E10086">
            <v>25.290958</v>
          </cell>
        </row>
        <row r="10087">
          <cell r="A10087" t="str">
            <v>M070303013</v>
          </cell>
          <cell r="B10087" t="str">
            <v>T RPVC PP JR CL. 10 DN 63</v>
          </cell>
          <cell r="C10087" t="str">
            <v>m</v>
          </cell>
          <cell r="D10087">
            <v>22.69</v>
          </cell>
          <cell r="E10087">
            <v>25.698694000000003</v>
          </cell>
        </row>
        <row r="10088">
          <cell r="A10088" t="str">
            <v>M070303017</v>
          </cell>
          <cell r="B10088" t="str">
            <v>T RPVC PP JR CL. 10 DN 75</v>
          </cell>
          <cell r="C10088" t="str">
            <v>m</v>
          </cell>
          <cell r="D10088">
            <v>25.27</v>
          </cell>
          <cell r="E10088">
            <v>28.620802000000001</v>
          </cell>
        </row>
        <row r="10089">
          <cell r="A10089" t="str">
            <v>M070303021</v>
          </cell>
          <cell r="B10089" t="str">
            <v>T RPVC PP JR CL. 10 DN 100</v>
          </cell>
          <cell r="C10089" t="str">
            <v>m</v>
          </cell>
          <cell r="D10089">
            <v>28.2</v>
          </cell>
          <cell r="E10089">
            <v>31.939320000000002</v>
          </cell>
        </row>
        <row r="10090">
          <cell r="A10090" t="str">
            <v>M070303025</v>
          </cell>
          <cell r="B10090" t="str">
            <v>T RPVC PP JR CL. 10 DN 125</v>
          </cell>
          <cell r="C10090" t="str">
            <v>m</v>
          </cell>
          <cell r="D10090">
            <v>35.119999999999997</v>
          </cell>
          <cell r="E10090">
            <v>39.776911999999996</v>
          </cell>
        </row>
        <row r="10091">
          <cell r="A10091" t="str">
            <v>M070303029</v>
          </cell>
          <cell r="B10091" t="str">
            <v>T RPVC PP JR CL. 10 DN 150</v>
          </cell>
          <cell r="C10091" t="str">
            <v>m</v>
          </cell>
          <cell r="D10091">
            <v>41.41</v>
          </cell>
          <cell r="E10091">
            <v>46.900965999999997</v>
          </cell>
        </row>
        <row r="10092">
          <cell r="A10092" t="str">
            <v>M070303033</v>
          </cell>
          <cell r="B10092" t="str">
            <v>T RPVC PP JR CL. 10 DN 200</v>
          </cell>
          <cell r="C10092" t="str">
            <v>m</v>
          </cell>
          <cell r="D10092">
            <v>57.1</v>
          </cell>
          <cell r="E10092">
            <v>64.67146000000001</v>
          </cell>
        </row>
        <row r="10093">
          <cell r="A10093" t="str">
            <v>M070303037</v>
          </cell>
          <cell r="B10093" t="str">
            <v>T RPVC PP JR CL. 10 DN 250</v>
          </cell>
          <cell r="C10093" t="str">
            <v>m</v>
          </cell>
          <cell r="D10093">
            <v>72.67</v>
          </cell>
          <cell r="E10093">
            <v>82.306042000000005</v>
          </cell>
        </row>
        <row r="10094">
          <cell r="A10094" t="str">
            <v>M070303041</v>
          </cell>
          <cell r="B10094" t="str">
            <v>T RPVC PP JR CL. 10 DN 300</v>
          </cell>
          <cell r="C10094" t="str">
            <v>m</v>
          </cell>
          <cell r="D10094">
            <v>85.55</v>
          </cell>
          <cell r="E10094">
            <v>96.893929999999997</v>
          </cell>
        </row>
        <row r="10095">
          <cell r="A10095" t="str">
            <v>M070303045</v>
          </cell>
          <cell r="B10095" t="str">
            <v>T RPVC PP JR CL. 10 DN 350</v>
          </cell>
          <cell r="C10095" t="str">
            <v>m</v>
          </cell>
          <cell r="D10095">
            <v>113.88</v>
          </cell>
          <cell r="E10095">
            <v>128.98048800000001</v>
          </cell>
        </row>
        <row r="10096">
          <cell r="A10096" t="str">
            <v>M070303049</v>
          </cell>
          <cell r="B10096" t="str">
            <v>T RPVC PP JR CL. 10 DN 400</v>
          </cell>
          <cell r="C10096" t="str">
            <v>m</v>
          </cell>
          <cell r="D10096">
            <v>141.84</v>
          </cell>
          <cell r="E10096">
            <v>160.64798400000001</v>
          </cell>
        </row>
        <row r="10097">
          <cell r="A10097" t="str">
            <v>M070303053</v>
          </cell>
          <cell r="B10097" t="str">
            <v>T RPVC PP JR CL. 10 DN 450</v>
          </cell>
          <cell r="C10097" t="str">
            <v>m</v>
          </cell>
          <cell r="D10097">
            <v>184.69</v>
          </cell>
          <cell r="E10097">
            <v>209.17989400000002</v>
          </cell>
        </row>
        <row r="10098">
          <cell r="A10098" t="str">
            <v>M070303057</v>
          </cell>
          <cell r="B10098" t="str">
            <v>T RPVC PP JR CL. 10 DN 500</v>
          </cell>
          <cell r="C10098" t="str">
            <v>m</v>
          </cell>
          <cell r="D10098">
            <v>209.92</v>
          </cell>
          <cell r="E10098">
            <v>237.755392</v>
          </cell>
        </row>
        <row r="10099">
          <cell r="A10099" t="str">
            <v>M070303061</v>
          </cell>
          <cell r="B10099" t="str">
            <v>T RPVC PP JR CL. 10 DN 600</v>
          </cell>
          <cell r="C10099" t="str">
            <v>m</v>
          </cell>
          <cell r="D10099">
            <v>263.31</v>
          </cell>
          <cell r="E10099">
            <v>298.22490600000003</v>
          </cell>
        </row>
        <row r="10100">
          <cell r="A10100" t="str">
            <v>M070303065</v>
          </cell>
          <cell r="B10100" t="str">
            <v>T RPVC PP JR CL. 10 DN 700</v>
          </cell>
          <cell r="C10100" t="str">
            <v>m</v>
          </cell>
          <cell r="D10100">
            <v>342.74</v>
          </cell>
          <cell r="E10100">
            <v>388.18732400000005</v>
          </cell>
        </row>
        <row r="10101">
          <cell r="A10101" t="str">
            <v>M070303069</v>
          </cell>
          <cell r="B10101" t="str">
            <v>T RPVC PP JR CL. 12 DN 25</v>
          </cell>
          <cell r="C10101" t="str">
            <v>m</v>
          </cell>
          <cell r="D10101">
            <v>19.13</v>
          </cell>
          <cell r="E10101">
            <v>21.666637999999999</v>
          </cell>
        </row>
        <row r="10102">
          <cell r="A10102" t="str">
            <v>M070303073</v>
          </cell>
          <cell r="B10102" t="str">
            <v>T RPVC PP JR CL. 12 DN 40</v>
          </cell>
          <cell r="C10102" t="str">
            <v>m</v>
          </cell>
          <cell r="D10102">
            <v>22.24</v>
          </cell>
          <cell r="E10102">
            <v>25.189024</v>
          </cell>
        </row>
        <row r="10103">
          <cell r="A10103" t="str">
            <v>M070303077</v>
          </cell>
          <cell r="B10103" t="str">
            <v>T RPVC PP JR CL. 12 DN 50</v>
          </cell>
          <cell r="C10103" t="str">
            <v>m</v>
          </cell>
          <cell r="D10103">
            <v>22.33</v>
          </cell>
          <cell r="E10103">
            <v>25.290958</v>
          </cell>
        </row>
        <row r="10104">
          <cell r="A10104" t="str">
            <v>M070303081</v>
          </cell>
          <cell r="B10104" t="str">
            <v>T RPVC PP JR CL. 12 DN 63</v>
          </cell>
          <cell r="C10104" t="str">
            <v>m</v>
          </cell>
          <cell r="D10104">
            <v>22.75</v>
          </cell>
          <cell r="E10104">
            <v>25.766650000000002</v>
          </cell>
        </row>
        <row r="10105">
          <cell r="A10105" t="str">
            <v>M070303085</v>
          </cell>
          <cell r="B10105" t="str">
            <v>T RPVC PP JR CL. 12 DN 75</v>
          </cell>
          <cell r="C10105" t="str">
            <v>m</v>
          </cell>
          <cell r="D10105">
            <v>25.27</v>
          </cell>
          <cell r="E10105">
            <v>28.620802000000001</v>
          </cell>
        </row>
        <row r="10106">
          <cell r="A10106" t="str">
            <v>M070303089</v>
          </cell>
          <cell r="B10106" t="str">
            <v>T RPVC PP JR CL. 12 DN 100</v>
          </cell>
          <cell r="C10106" t="str">
            <v>m</v>
          </cell>
          <cell r="D10106">
            <v>28.2</v>
          </cell>
          <cell r="E10106">
            <v>31.939320000000002</v>
          </cell>
        </row>
        <row r="10107">
          <cell r="A10107" t="str">
            <v>M070303093</v>
          </cell>
          <cell r="B10107" t="str">
            <v>T RPVC PP JR CL. 12 DN 125</v>
          </cell>
          <cell r="C10107" t="str">
            <v>m</v>
          </cell>
          <cell r="D10107">
            <v>37.130000000000003</v>
          </cell>
          <cell r="E10107">
            <v>42.053438000000007</v>
          </cell>
        </row>
        <row r="10108">
          <cell r="A10108" t="str">
            <v>M070303097</v>
          </cell>
          <cell r="B10108" t="str">
            <v>T RPVC PP JR CL. 12 DN 150</v>
          </cell>
          <cell r="C10108" t="str">
            <v>m</v>
          </cell>
          <cell r="D10108">
            <v>43.4</v>
          </cell>
          <cell r="E10108">
            <v>49.15484</v>
          </cell>
        </row>
        <row r="10109">
          <cell r="A10109" t="str">
            <v>M070303101</v>
          </cell>
          <cell r="B10109" t="str">
            <v>T RPVC PP JR CL. 12 DN 200</v>
          </cell>
          <cell r="C10109" t="str">
            <v>m</v>
          </cell>
          <cell r="D10109">
            <v>60.81</v>
          </cell>
          <cell r="E10109">
            <v>68.873406000000003</v>
          </cell>
        </row>
        <row r="10110">
          <cell r="A10110" t="str">
            <v>M070303105</v>
          </cell>
          <cell r="B10110" t="str">
            <v>T RPVC PP JR CL. 12 DN 250</v>
          </cell>
          <cell r="C10110" t="str">
            <v>m</v>
          </cell>
          <cell r="D10110">
            <v>84.8</v>
          </cell>
          <cell r="E10110">
            <v>96.044480000000007</v>
          </cell>
        </row>
        <row r="10111">
          <cell r="A10111" t="str">
            <v>M070303109</v>
          </cell>
          <cell r="B10111" t="str">
            <v>T RPVC PP JR CL. 12 DN 300</v>
          </cell>
          <cell r="C10111" t="str">
            <v>m</v>
          </cell>
          <cell r="D10111">
            <v>106.23</v>
          </cell>
          <cell r="E10111">
            <v>120.31609800000001</v>
          </cell>
        </row>
        <row r="10112">
          <cell r="A10112" t="str">
            <v>M070303113</v>
          </cell>
          <cell r="B10112" t="str">
            <v>T RPVC PP JR CL. 12 DN 350</v>
          </cell>
          <cell r="C10112" t="str">
            <v>m</v>
          </cell>
          <cell r="D10112">
            <v>136.88</v>
          </cell>
          <cell r="E10112">
            <v>155.03028800000001</v>
          </cell>
        </row>
        <row r="10113">
          <cell r="A10113" t="str">
            <v>M070303117</v>
          </cell>
          <cell r="B10113" t="str">
            <v>T RPVC PP JR CL. 12 DN 400</v>
          </cell>
          <cell r="C10113" t="str">
            <v>m</v>
          </cell>
          <cell r="D10113">
            <v>168.21</v>
          </cell>
          <cell r="E10113">
            <v>190.51464600000003</v>
          </cell>
        </row>
        <row r="10114">
          <cell r="A10114" t="str">
            <v>M070303121</v>
          </cell>
          <cell r="B10114" t="str">
            <v>T RPVC PP JR CL. 12 DN 450</v>
          </cell>
          <cell r="C10114" t="str">
            <v>m</v>
          </cell>
          <cell r="D10114">
            <v>207.2</v>
          </cell>
          <cell r="E10114">
            <v>234.67472000000001</v>
          </cell>
        </row>
        <row r="10115">
          <cell r="A10115" t="str">
            <v>M070303125</v>
          </cell>
          <cell r="B10115" t="str">
            <v>T RPVC PP JR CL. 12 DN 500</v>
          </cell>
          <cell r="C10115" t="str">
            <v>m</v>
          </cell>
          <cell r="D10115">
            <v>256.08999999999997</v>
          </cell>
          <cell r="E10115">
            <v>290.04753399999998</v>
          </cell>
        </row>
        <row r="10116">
          <cell r="A10116" t="str">
            <v>M070303129</v>
          </cell>
          <cell r="B10116" t="str">
            <v>T RPVC PP JR CL. 12 DN 600</v>
          </cell>
          <cell r="C10116" t="str">
            <v>m</v>
          </cell>
          <cell r="D10116">
            <v>320.42</v>
          </cell>
          <cell r="E10116">
            <v>362.90769200000005</v>
          </cell>
        </row>
        <row r="10117">
          <cell r="A10117" t="str">
            <v>M070303133</v>
          </cell>
          <cell r="B10117" t="str">
            <v>T RPVC PP JR CL. 12 DN 700</v>
          </cell>
          <cell r="C10117" t="str">
            <v>m</v>
          </cell>
          <cell r="D10117">
            <v>439.65</v>
          </cell>
          <cell r="E10117">
            <v>497.94758999999999</v>
          </cell>
        </row>
        <row r="10118">
          <cell r="A10118" t="str">
            <v>M070304000</v>
          </cell>
          <cell r="B10118" t="str">
            <v>T RPVC PP JR CL. 14 / CL. 18</v>
          </cell>
        </row>
        <row r="10119">
          <cell r="A10119" t="str">
            <v>M070304001</v>
          </cell>
          <cell r="B10119" t="str">
            <v>T RPVC PP JR CL. 14 DN 25</v>
          </cell>
          <cell r="C10119" t="str">
            <v>m</v>
          </cell>
          <cell r="D10119">
            <v>19.13</v>
          </cell>
          <cell r="E10119">
            <v>21.666637999999999</v>
          </cell>
        </row>
        <row r="10120">
          <cell r="A10120" t="str">
            <v>M070304005</v>
          </cell>
          <cell r="B10120" t="str">
            <v>T RPVC PP JR CL. 14 DN 40</v>
          </cell>
          <cell r="C10120" t="str">
            <v>m</v>
          </cell>
          <cell r="D10120">
            <v>22.24</v>
          </cell>
          <cell r="E10120">
            <v>25.189024</v>
          </cell>
        </row>
        <row r="10121">
          <cell r="A10121" t="str">
            <v>M070304009</v>
          </cell>
          <cell r="B10121" t="str">
            <v>T RPVC PP JR CL. 14 DN 50</v>
          </cell>
          <cell r="C10121" t="str">
            <v>m</v>
          </cell>
          <cell r="D10121">
            <v>22.33</v>
          </cell>
          <cell r="E10121">
            <v>25.290958</v>
          </cell>
        </row>
        <row r="10122">
          <cell r="A10122" t="str">
            <v>M070304013</v>
          </cell>
          <cell r="B10122" t="str">
            <v>T RPVC PP JR CL. 14 DN 63</v>
          </cell>
          <cell r="C10122" t="str">
            <v>m</v>
          </cell>
          <cell r="D10122">
            <v>22.75</v>
          </cell>
          <cell r="E10122">
            <v>25.766650000000002</v>
          </cell>
        </row>
        <row r="10123">
          <cell r="A10123" t="str">
            <v>M070304017</v>
          </cell>
          <cell r="B10123" t="str">
            <v>T RPVC PP JR CL. 14 DN 75</v>
          </cell>
          <cell r="C10123" t="str">
            <v>m</v>
          </cell>
          <cell r="D10123">
            <v>25.27</v>
          </cell>
          <cell r="E10123">
            <v>28.620802000000001</v>
          </cell>
        </row>
        <row r="10124">
          <cell r="A10124" t="str">
            <v>M070304021</v>
          </cell>
          <cell r="B10124" t="str">
            <v>T RPVC PP JR CL. 14 DN 100</v>
          </cell>
          <cell r="C10124" t="str">
            <v>m</v>
          </cell>
          <cell r="D10124">
            <v>28.2</v>
          </cell>
          <cell r="E10124">
            <v>31.939320000000002</v>
          </cell>
        </row>
        <row r="10125">
          <cell r="A10125" t="str">
            <v>M070304025</v>
          </cell>
          <cell r="B10125" t="str">
            <v>T RPVC PP JR CL. 14 DN 125</v>
          </cell>
          <cell r="C10125" t="str">
            <v>m</v>
          </cell>
          <cell r="D10125">
            <v>37.130000000000003</v>
          </cell>
          <cell r="E10125">
            <v>42.053438000000007</v>
          </cell>
        </row>
        <row r="10126">
          <cell r="A10126" t="str">
            <v>M070304029</v>
          </cell>
          <cell r="B10126" t="str">
            <v>T RPVC PP JR CL. 14 DN 150</v>
          </cell>
          <cell r="C10126" t="str">
            <v>m</v>
          </cell>
          <cell r="D10126">
            <v>43.4</v>
          </cell>
          <cell r="E10126">
            <v>49.15484</v>
          </cell>
        </row>
        <row r="10127">
          <cell r="A10127" t="str">
            <v>M070304033</v>
          </cell>
          <cell r="B10127" t="str">
            <v>T RPVC PP JR CL. 14 DN 200</v>
          </cell>
          <cell r="C10127" t="str">
            <v>m</v>
          </cell>
          <cell r="D10127">
            <v>60.81</v>
          </cell>
          <cell r="E10127">
            <v>68.873406000000003</v>
          </cell>
        </row>
        <row r="10128">
          <cell r="A10128" t="str">
            <v>M070304037</v>
          </cell>
          <cell r="B10128" t="str">
            <v>T RPVC PP JR CL. 14 DN 250</v>
          </cell>
          <cell r="C10128" t="str">
            <v>m</v>
          </cell>
          <cell r="D10128">
            <v>84.8</v>
          </cell>
          <cell r="E10128">
            <v>96.044480000000007</v>
          </cell>
        </row>
        <row r="10129">
          <cell r="A10129" t="str">
            <v>M070304041</v>
          </cell>
          <cell r="B10129" t="str">
            <v>T RPVC PP JR CL. 14 DN 300</v>
          </cell>
          <cell r="C10129" t="str">
            <v>m</v>
          </cell>
          <cell r="D10129">
            <v>106.23</v>
          </cell>
          <cell r="E10129">
            <v>120.31609800000001</v>
          </cell>
        </row>
        <row r="10130">
          <cell r="A10130" t="str">
            <v>M070304045</v>
          </cell>
          <cell r="B10130" t="str">
            <v>T RPVC PP JR CL. 14 DN 350</v>
          </cell>
          <cell r="C10130" t="str">
            <v>m</v>
          </cell>
          <cell r="D10130">
            <v>136.88</v>
          </cell>
          <cell r="E10130">
            <v>155.03028800000001</v>
          </cell>
        </row>
        <row r="10131">
          <cell r="A10131" t="str">
            <v>M070304049</v>
          </cell>
          <cell r="B10131" t="str">
            <v>T RPVC PP JR CL. 14 DN 400</v>
          </cell>
          <cell r="C10131" t="str">
            <v>m</v>
          </cell>
          <cell r="D10131">
            <v>168.21</v>
          </cell>
          <cell r="E10131">
            <v>190.51464600000003</v>
          </cell>
        </row>
        <row r="10132">
          <cell r="A10132" t="str">
            <v>M070304053</v>
          </cell>
          <cell r="B10132" t="str">
            <v>T RPVC PP JR CL. 14 DN 450</v>
          </cell>
          <cell r="C10132" t="str">
            <v>m</v>
          </cell>
          <cell r="D10132">
            <v>207.2</v>
          </cell>
          <cell r="E10132">
            <v>234.67472000000001</v>
          </cell>
        </row>
        <row r="10133">
          <cell r="A10133" t="str">
            <v>M070304057</v>
          </cell>
          <cell r="B10133" t="str">
            <v>T RPVC PP JR CL. 14 DN 500</v>
          </cell>
          <cell r="C10133" t="str">
            <v>m</v>
          </cell>
          <cell r="D10133">
            <v>256.08999999999997</v>
          </cell>
          <cell r="E10133">
            <v>290.04753399999998</v>
          </cell>
        </row>
        <row r="10134">
          <cell r="A10134" t="str">
            <v>M070304061</v>
          </cell>
          <cell r="B10134" t="str">
            <v>T RPVC PP JR CL. 14 DN 600</v>
          </cell>
          <cell r="C10134" t="str">
            <v>m</v>
          </cell>
          <cell r="D10134">
            <v>320.42</v>
          </cell>
          <cell r="E10134">
            <v>362.90769200000005</v>
          </cell>
        </row>
        <row r="10135">
          <cell r="A10135" t="str">
            <v>M070304065</v>
          </cell>
          <cell r="B10135" t="str">
            <v>T RPVC PP JR CL. 14 DN 700</v>
          </cell>
          <cell r="C10135" t="str">
            <v>m</v>
          </cell>
          <cell r="D10135">
            <v>439.65</v>
          </cell>
          <cell r="E10135">
            <v>497.94758999999999</v>
          </cell>
        </row>
        <row r="10136">
          <cell r="A10136" t="str">
            <v>M070304069</v>
          </cell>
          <cell r="B10136" t="str">
            <v>T RPVC PP JR CL. 18 DN 25</v>
          </cell>
          <cell r="C10136" t="str">
            <v>m</v>
          </cell>
          <cell r="D10136">
            <v>19.13</v>
          </cell>
          <cell r="E10136">
            <v>21.666637999999999</v>
          </cell>
        </row>
        <row r="10137">
          <cell r="A10137" t="str">
            <v>M070304073</v>
          </cell>
          <cell r="B10137" t="str">
            <v>T RPVC PP JR CL. 18 DN 40</v>
          </cell>
          <cell r="C10137" t="str">
            <v>m</v>
          </cell>
          <cell r="D10137">
            <v>22.24</v>
          </cell>
          <cell r="E10137">
            <v>25.189024</v>
          </cell>
        </row>
        <row r="10138">
          <cell r="A10138" t="str">
            <v>M070304077</v>
          </cell>
          <cell r="B10138" t="str">
            <v>T RPVC PP JR CL. 18 DN 50</v>
          </cell>
          <cell r="C10138" t="str">
            <v>m</v>
          </cell>
          <cell r="D10138">
            <v>22.33</v>
          </cell>
          <cell r="E10138">
            <v>25.290958</v>
          </cell>
        </row>
        <row r="10139">
          <cell r="A10139" t="str">
            <v>M070304081</v>
          </cell>
          <cell r="B10139" t="str">
            <v>T RPVC PP JR CL. 18 DN 63</v>
          </cell>
          <cell r="C10139" t="str">
            <v>m</v>
          </cell>
          <cell r="D10139">
            <v>22.75</v>
          </cell>
          <cell r="E10139">
            <v>25.766650000000002</v>
          </cell>
        </row>
        <row r="10140">
          <cell r="A10140" t="str">
            <v>M070304085</v>
          </cell>
          <cell r="B10140" t="str">
            <v>T RPVC PP JR CL. 18 DN 75</v>
          </cell>
          <cell r="C10140" t="str">
            <v>m</v>
          </cell>
          <cell r="D10140">
            <v>25.27</v>
          </cell>
          <cell r="E10140">
            <v>28.620802000000001</v>
          </cell>
        </row>
        <row r="10141">
          <cell r="A10141" t="str">
            <v>M070304089</v>
          </cell>
          <cell r="B10141" t="str">
            <v>T RPVC PP JR CL. 18 DN 100</v>
          </cell>
          <cell r="C10141" t="str">
            <v>m</v>
          </cell>
          <cell r="D10141">
            <v>28.2</v>
          </cell>
          <cell r="E10141">
            <v>31.939320000000002</v>
          </cell>
        </row>
        <row r="10142">
          <cell r="A10142" t="str">
            <v>M070304093</v>
          </cell>
          <cell r="B10142" t="str">
            <v>T RPVC PP JR CL. 18 DN 125</v>
          </cell>
          <cell r="C10142" t="str">
            <v>m</v>
          </cell>
          <cell r="D10142">
            <v>37.130000000000003</v>
          </cell>
          <cell r="E10142">
            <v>42.053438000000007</v>
          </cell>
        </row>
        <row r="10143">
          <cell r="A10143" t="str">
            <v>M070304097</v>
          </cell>
          <cell r="B10143" t="str">
            <v>T RPVC PP JR CL. 18 DN 150</v>
          </cell>
          <cell r="C10143" t="str">
            <v>m</v>
          </cell>
          <cell r="D10143">
            <v>43.4</v>
          </cell>
          <cell r="E10143">
            <v>49.15484</v>
          </cell>
        </row>
        <row r="10144">
          <cell r="A10144" t="str">
            <v>M070304101</v>
          </cell>
          <cell r="B10144" t="str">
            <v>T RPVC PP JR CL. 18 DN 200</v>
          </cell>
          <cell r="C10144" t="str">
            <v>m</v>
          </cell>
          <cell r="D10144">
            <v>60.81</v>
          </cell>
          <cell r="E10144">
            <v>68.873406000000003</v>
          </cell>
        </row>
        <row r="10145">
          <cell r="A10145" t="str">
            <v>M070304105</v>
          </cell>
          <cell r="B10145" t="str">
            <v>T RPVC PP JR CL. 18 DN 250</v>
          </cell>
          <cell r="C10145" t="str">
            <v>m</v>
          </cell>
          <cell r="D10145">
            <v>84.8</v>
          </cell>
          <cell r="E10145">
            <v>96.044480000000007</v>
          </cell>
        </row>
        <row r="10146">
          <cell r="A10146" t="str">
            <v>M070304109</v>
          </cell>
          <cell r="B10146" t="str">
            <v>T RPVC PP JR CL. 18 DN 300</v>
          </cell>
          <cell r="C10146" t="str">
            <v>m</v>
          </cell>
          <cell r="D10146">
            <v>106.23</v>
          </cell>
          <cell r="E10146">
            <v>120.31609800000001</v>
          </cell>
        </row>
        <row r="10147">
          <cell r="A10147" t="str">
            <v>M070304113</v>
          </cell>
          <cell r="B10147" t="str">
            <v>T RPVC PP JR CL. 18 DN 350</v>
          </cell>
          <cell r="C10147" t="str">
            <v>m</v>
          </cell>
          <cell r="D10147">
            <v>136.88</v>
          </cell>
          <cell r="E10147">
            <v>155.03028800000001</v>
          </cell>
        </row>
        <row r="10148">
          <cell r="A10148" t="str">
            <v>M070304117</v>
          </cell>
          <cell r="B10148" t="str">
            <v>T RPVC PP JR CL. 18 DN 400</v>
          </cell>
          <cell r="C10148" t="str">
            <v>m</v>
          </cell>
          <cell r="D10148">
            <v>168.21</v>
          </cell>
          <cell r="E10148">
            <v>190.51464600000003</v>
          </cell>
        </row>
        <row r="10149">
          <cell r="A10149" t="str">
            <v>M070304121</v>
          </cell>
          <cell r="B10149" t="str">
            <v>T RPVC PP JR CL. 18 DN 450</v>
          </cell>
          <cell r="C10149" t="str">
            <v>m</v>
          </cell>
          <cell r="D10149">
            <v>207.2</v>
          </cell>
          <cell r="E10149">
            <v>234.67472000000001</v>
          </cell>
        </row>
        <row r="10150">
          <cell r="A10150" t="str">
            <v>M070304125</v>
          </cell>
          <cell r="B10150" t="str">
            <v>T RPVC PP JR CL. 18 DN 500</v>
          </cell>
          <cell r="C10150" t="str">
            <v>m</v>
          </cell>
          <cell r="D10150">
            <v>256.08999999999997</v>
          </cell>
          <cell r="E10150">
            <v>290.04753399999998</v>
          </cell>
        </row>
        <row r="10151">
          <cell r="A10151" t="str">
            <v>M070304129</v>
          </cell>
          <cell r="B10151" t="str">
            <v>T RPVC PP JR CL. 18 DN 600</v>
          </cell>
          <cell r="C10151" t="str">
            <v>m</v>
          </cell>
          <cell r="D10151">
            <v>320.42</v>
          </cell>
          <cell r="E10151">
            <v>362.90769200000005</v>
          </cell>
        </row>
        <row r="10152">
          <cell r="A10152" t="str">
            <v>M070304133</v>
          </cell>
          <cell r="B10152" t="str">
            <v>T RPVC PP JR CL. 18 DN 700</v>
          </cell>
          <cell r="C10152" t="str">
            <v>m</v>
          </cell>
          <cell r="D10152">
            <v>439.65</v>
          </cell>
          <cell r="E10152">
            <v>497.94758999999999</v>
          </cell>
        </row>
        <row r="10153">
          <cell r="A10153" t="str">
            <v>M070400000</v>
          </cell>
          <cell r="B10153" t="str">
            <v>TUBOS DE RPVC PONTA E BOLSA C/ JUNTA RIGIDA (JR)</v>
          </cell>
        </row>
        <row r="10154">
          <cell r="A10154" t="str">
            <v>M070402000</v>
          </cell>
          <cell r="B10154" t="str">
            <v>T RPVC PB JR CL. 6 / CL. 8</v>
          </cell>
        </row>
        <row r="10155">
          <cell r="A10155" t="str">
            <v>M070402001</v>
          </cell>
          <cell r="B10155" t="str">
            <v>T RPVC PB JR CL. 6 DN 25</v>
          </cell>
          <cell r="C10155" t="str">
            <v>m</v>
          </cell>
          <cell r="D10155">
            <v>33.56</v>
          </cell>
          <cell r="E10155">
            <v>38.010056000000006</v>
          </cell>
        </row>
        <row r="10156">
          <cell r="A10156" t="str">
            <v>M070402005</v>
          </cell>
          <cell r="B10156" t="str">
            <v>T RPVC PB JR CL. 6 DN 40</v>
          </cell>
          <cell r="C10156" t="str">
            <v>m</v>
          </cell>
          <cell r="D10156">
            <v>34.33</v>
          </cell>
          <cell r="E10156">
            <v>38.882157999999997</v>
          </cell>
        </row>
        <row r="10157">
          <cell r="A10157" t="str">
            <v>M070402009</v>
          </cell>
          <cell r="B10157" t="str">
            <v>T RPVC PB JR CL. 6 DN 50</v>
          </cell>
          <cell r="C10157" t="str">
            <v>m</v>
          </cell>
          <cell r="D10157">
            <v>37.700000000000003</v>
          </cell>
          <cell r="E10157">
            <v>42.699020000000004</v>
          </cell>
        </row>
        <row r="10158">
          <cell r="A10158" t="str">
            <v>M070402013</v>
          </cell>
          <cell r="B10158" t="str">
            <v>T RPVC PB JR CL. 6 DN 63</v>
          </cell>
          <cell r="C10158" t="str">
            <v>m</v>
          </cell>
          <cell r="D10158">
            <v>38.67</v>
          </cell>
          <cell r="E10158">
            <v>43.797642000000003</v>
          </cell>
        </row>
        <row r="10159">
          <cell r="A10159" t="str">
            <v>M070402017</v>
          </cell>
          <cell r="B10159" t="str">
            <v>T RPVC PB JR CL. 6 DN 75</v>
          </cell>
          <cell r="C10159" t="str">
            <v>m</v>
          </cell>
          <cell r="D10159">
            <v>40.17</v>
          </cell>
          <cell r="E10159">
            <v>45.496542000000005</v>
          </cell>
        </row>
        <row r="10160">
          <cell r="A10160" t="str">
            <v>M070402021</v>
          </cell>
          <cell r="B10160" t="str">
            <v>T RPVC PB JR CL. 6 DN 100</v>
          </cell>
          <cell r="C10160" t="str">
            <v>m</v>
          </cell>
          <cell r="D10160">
            <v>42.76</v>
          </cell>
          <cell r="E10160">
            <v>48.429976000000003</v>
          </cell>
        </row>
        <row r="10161">
          <cell r="A10161" t="str">
            <v>M070402025</v>
          </cell>
          <cell r="B10161" t="str">
            <v>T RPVC PB JR CL. 6 DN 125</v>
          </cell>
          <cell r="C10161" t="str">
            <v>m</v>
          </cell>
          <cell r="D10161">
            <v>53.65</v>
          </cell>
          <cell r="E10161">
            <v>60.76399</v>
          </cell>
        </row>
        <row r="10162">
          <cell r="A10162" t="str">
            <v>M070402029</v>
          </cell>
          <cell r="B10162" t="str">
            <v>T RPVC PB JR CL. 6 DN 150</v>
          </cell>
          <cell r="C10162" t="str">
            <v>m</v>
          </cell>
          <cell r="D10162">
            <v>66.25</v>
          </cell>
          <cell r="E10162">
            <v>75.034750000000003</v>
          </cell>
        </row>
        <row r="10163">
          <cell r="A10163" t="str">
            <v>M070402033</v>
          </cell>
          <cell r="B10163" t="str">
            <v>T RPVC PB JR CL. 6 DN 200</v>
          </cell>
          <cell r="C10163" t="str">
            <v>m</v>
          </cell>
          <cell r="D10163">
            <v>91.23</v>
          </cell>
          <cell r="E10163">
            <v>103.32709800000001</v>
          </cell>
        </row>
        <row r="10164">
          <cell r="A10164" t="str">
            <v>M070402037</v>
          </cell>
          <cell r="B10164" t="str">
            <v>T RPVC PB JR CL. 6 DN 250</v>
          </cell>
          <cell r="C10164" t="str">
            <v>m</v>
          </cell>
          <cell r="D10164">
            <v>114.33</v>
          </cell>
          <cell r="E10164">
            <v>129.49015800000001</v>
          </cell>
        </row>
        <row r="10165">
          <cell r="A10165" t="str">
            <v>M070402041</v>
          </cell>
          <cell r="B10165" t="str">
            <v>T RPVC PB JR CL. 6 DN 300</v>
          </cell>
          <cell r="C10165" t="str">
            <v>m</v>
          </cell>
          <cell r="D10165">
            <v>141.02000000000001</v>
          </cell>
          <cell r="E10165">
            <v>159.71925200000001</v>
          </cell>
        </row>
        <row r="10166">
          <cell r="A10166" t="str">
            <v>M070402045</v>
          </cell>
          <cell r="B10166" t="str">
            <v>T RPVC PB JR CL. 6 DN 350</v>
          </cell>
          <cell r="C10166" t="str">
            <v>m</v>
          </cell>
          <cell r="D10166">
            <v>176.77</v>
          </cell>
          <cell r="E10166">
            <v>200.20970200000002</v>
          </cell>
        </row>
        <row r="10167">
          <cell r="A10167" t="str">
            <v>M070402049</v>
          </cell>
          <cell r="B10167" t="str">
            <v>T RPVC PB JR CL. 6 DN 400</v>
          </cell>
          <cell r="C10167" t="str">
            <v>m</v>
          </cell>
          <cell r="D10167">
            <v>206.36</v>
          </cell>
          <cell r="E10167">
            <v>233.72333600000002</v>
          </cell>
        </row>
        <row r="10168">
          <cell r="A10168" t="str">
            <v>M070402053</v>
          </cell>
          <cell r="B10168" t="str">
            <v>T RPVC PB JR CL. 6 DN 450</v>
          </cell>
          <cell r="C10168" t="str">
            <v>m</v>
          </cell>
          <cell r="D10168">
            <v>248.16</v>
          </cell>
          <cell r="E10168">
            <v>281.06601599999999</v>
          </cell>
        </row>
        <row r="10169">
          <cell r="A10169" t="str">
            <v>M070402057</v>
          </cell>
          <cell r="B10169" t="str">
            <v>T RPVC PB JR CL. 6 DN 500</v>
          </cell>
          <cell r="C10169" t="str">
            <v>m</v>
          </cell>
          <cell r="D10169">
            <v>288</v>
          </cell>
          <cell r="E10169">
            <v>326.18880000000001</v>
          </cell>
        </row>
        <row r="10170">
          <cell r="A10170" t="str">
            <v>M070402061</v>
          </cell>
          <cell r="B10170" t="str">
            <v>T RPVC PB JR CL. 6 DN 600</v>
          </cell>
          <cell r="C10170" t="str">
            <v>m</v>
          </cell>
          <cell r="D10170">
            <v>365.33</v>
          </cell>
          <cell r="E10170">
            <v>413.77275800000001</v>
          </cell>
        </row>
        <row r="10171">
          <cell r="A10171" t="str">
            <v>M070402065</v>
          </cell>
          <cell r="B10171" t="str">
            <v>T RPVC PB JR CL. 6 DN 700</v>
          </cell>
          <cell r="C10171" t="str">
            <v>m</v>
          </cell>
          <cell r="D10171">
            <v>466.1</v>
          </cell>
          <cell r="E10171">
            <v>527.9048600000001</v>
          </cell>
        </row>
        <row r="10172">
          <cell r="A10172" t="str">
            <v>M070402069</v>
          </cell>
          <cell r="B10172" t="str">
            <v>T RPVC PB JR CL. 8 DN 25</v>
          </cell>
          <cell r="C10172" t="str">
            <v>m</v>
          </cell>
          <cell r="D10172">
            <v>33.56</v>
          </cell>
          <cell r="E10172">
            <v>38.010056000000006</v>
          </cell>
        </row>
        <row r="10173">
          <cell r="A10173" t="str">
            <v>M070402073</v>
          </cell>
          <cell r="B10173" t="str">
            <v>T RPVC PB JR CL. 8 DN 40</v>
          </cell>
          <cell r="C10173" t="str">
            <v>m</v>
          </cell>
          <cell r="D10173">
            <v>34.33</v>
          </cell>
          <cell r="E10173">
            <v>38.882157999999997</v>
          </cell>
        </row>
        <row r="10174">
          <cell r="A10174" t="str">
            <v>M070402077</v>
          </cell>
          <cell r="B10174" t="str">
            <v>T RPVC PB JR CL. 8 DN 50</v>
          </cell>
          <cell r="C10174" t="str">
            <v>m</v>
          </cell>
          <cell r="D10174">
            <v>37.700000000000003</v>
          </cell>
          <cell r="E10174">
            <v>42.699020000000004</v>
          </cell>
        </row>
        <row r="10175">
          <cell r="A10175" t="str">
            <v>M070402081</v>
          </cell>
          <cell r="B10175" t="str">
            <v>T RPVC PB JR CL. 8 DN 63</v>
          </cell>
          <cell r="C10175" t="str">
            <v>m</v>
          </cell>
          <cell r="D10175">
            <v>38.67</v>
          </cell>
          <cell r="E10175">
            <v>43.797642000000003</v>
          </cell>
        </row>
        <row r="10176">
          <cell r="A10176" t="str">
            <v>M070402085</v>
          </cell>
          <cell r="B10176" t="str">
            <v>T RPVC PB JR CL. 8 DN 75</v>
          </cell>
          <cell r="C10176" t="str">
            <v>m</v>
          </cell>
          <cell r="D10176">
            <v>40.17</v>
          </cell>
          <cell r="E10176">
            <v>45.496542000000005</v>
          </cell>
        </row>
        <row r="10177">
          <cell r="A10177" t="str">
            <v>M070402089</v>
          </cell>
          <cell r="B10177" t="str">
            <v>T RPVC PB JR CL. 8 DN 100</v>
          </cell>
          <cell r="C10177" t="str">
            <v>m</v>
          </cell>
          <cell r="D10177">
            <v>42.76</v>
          </cell>
          <cell r="E10177">
            <v>48.429976000000003</v>
          </cell>
        </row>
        <row r="10178">
          <cell r="A10178" t="str">
            <v>M070402093</v>
          </cell>
          <cell r="B10178" t="str">
            <v>T RPVC PB JR CL. 8 DN 125</v>
          </cell>
          <cell r="C10178" t="str">
            <v>m</v>
          </cell>
          <cell r="D10178">
            <v>53.65</v>
          </cell>
          <cell r="E10178">
            <v>60.76399</v>
          </cell>
        </row>
        <row r="10179">
          <cell r="A10179" t="str">
            <v>M070402097</v>
          </cell>
          <cell r="B10179" t="str">
            <v>T RPVC PB JR CL. 8 DN 150</v>
          </cell>
          <cell r="C10179" t="str">
            <v>m</v>
          </cell>
          <cell r="D10179">
            <v>66.25</v>
          </cell>
          <cell r="E10179">
            <v>75.034750000000003</v>
          </cell>
        </row>
        <row r="10180">
          <cell r="A10180" t="str">
            <v>M070402101</v>
          </cell>
          <cell r="B10180" t="str">
            <v>T RPVC PB JR CL. 8 DN 200</v>
          </cell>
          <cell r="C10180" t="str">
            <v>m</v>
          </cell>
          <cell r="D10180">
            <v>91.23</v>
          </cell>
          <cell r="E10180">
            <v>103.32709800000001</v>
          </cell>
        </row>
        <row r="10181">
          <cell r="A10181" t="str">
            <v>M070402105</v>
          </cell>
          <cell r="B10181" t="str">
            <v>T RPVC PB JR CL. 8 DN 250</v>
          </cell>
          <cell r="C10181" t="str">
            <v>m</v>
          </cell>
          <cell r="D10181">
            <v>114.33</v>
          </cell>
          <cell r="E10181">
            <v>129.49015800000001</v>
          </cell>
        </row>
        <row r="10182">
          <cell r="A10182" t="str">
            <v>M070402109</v>
          </cell>
          <cell r="B10182" t="str">
            <v>T RPVC PB JR CL. 8 DN 300</v>
          </cell>
          <cell r="C10182" t="str">
            <v>m</v>
          </cell>
          <cell r="D10182">
            <v>141.02000000000001</v>
          </cell>
          <cell r="E10182">
            <v>159.71925200000001</v>
          </cell>
        </row>
        <row r="10183">
          <cell r="A10183" t="str">
            <v>M070402113</v>
          </cell>
          <cell r="B10183" t="str">
            <v>T RPVC PB JR CL. 8 DN 350</v>
          </cell>
          <cell r="C10183" t="str">
            <v>m</v>
          </cell>
          <cell r="D10183">
            <v>176.77</v>
          </cell>
          <cell r="E10183">
            <v>200.20970200000002</v>
          </cell>
        </row>
        <row r="10184">
          <cell r="A10184" t="str">
            <v>M070402117</v>
          </cell>
          <cell r="B10184" t="str">
            <v>T RPVC PB JR CL. 8 DN 400</v>
          </cell>
          <cell r="C10184" t="str">
            <v>m</v>
          </cell>
          <cell r="D10184">
            <v>206.36</v>
          </cell>
          <cell r="E10184">
            <v>233.72333600000002</v>
          </cell>
        </row>
        <row r="10185">
          <cell r="A10185" t="str">
            <v>M070402121</v>
          </cell>
          <cell r="B10185" t="str">
            <v>T RPVC PB JR CL. 8 DN 450</v>
          </cell>
          <cell r="C10185" t="str">
            <v>m</v>
          </cell>
          <cell r="D10185">
            <v>248.16</v>
          </cell>
          <cell r="E10185">
            <v>281.06601599999999</v>
          </cell>
        </row>
        <row r="10186">
          <cell r="A10186" t="str">
            <v>M070402125</v>
          </cell>
          <cell r="B10186" t="str">
            <v>T RPVC PB JR CL. 8 DN 500</v>
          </cell>
          <cell r="C10186" t="str">
            <v>m</v>
          </cell>
          <cell r="D10186">
            <v>288</v>
          </cell>
          <cell r="E10186">
            <v>326.18880000000001</v>
          </cell>
        </row>
        <row r="10187">
          <cell r="A10187" t="str">
            <v>M070402129</v>
          </cell>
          <cell r="B10187" t="str">
            <v>T RPVC PB JR CL. 8 DN 600</v>
          </cell>
          <cell r="C10187" t="str">
            <v>m</v>
          </cell>
          <cell r="D10187">
            <v>365.33</v>
          </cell>
          <cell r="E10187">
            <v>413.77275800000001</v>
          </cell>
        </row>
        <row r="10188">
          <cell r="A10188" t="str">
            <v>M070402133</v>
          </cell>
          <cell r="B10188" t="str">
            <v>T RPVC PB JR CL. 8 DN 700</v>
          </cell>
          <cell r="C10188" t="str">
            <v>m</v>
          </cell>
          <cell r="D10188">
            <v>466.1</v>
          </cell>
          <cell r="E10188">
            <v>527.9048600000001</v>
          </cell>
        </row>
        <row r="10189">
          <cell r="A10189" t="str">
            <v>M070403000</v>
          </cell>
          <cell r="B10189" t="str">
            <v>T RPVC PB JR CL. 10 / CL. 12</v>
          </cell>
        </row>
        <row r="10190">
          <cell r="A10190" t="str">
            <v>M070403001</v>
          </cell>
          <cell r="B10190" t="str">
            <v>T RPVC PB JR CL. 10 DN 25</v>
          </cell>
          <cell r="C10190" t="str">
            <v>m</v>
          </cell>
          <cell r="D10190">
            <v>33.56</v>
          </cell>
          <cell r="E10190">
            <v>38.010056000000006</v>
          </cell>
        </row>
        <row r="10191">
          <cell r="A10191" t="str">
            <v>M070403005</v>
          </cell>
          <cell r="B10191" t="str">
            <v>T RPVC PB JR CL. 10 DN 40</v>
          </cell>
          <cell r="C10191" t="str">
            <v>m</v>
          </cell>
          <cell r="D10191">
            <v>34.33</v>
          </cell>
          <cell r="E10191">
            <v>38.882157999999997</v>
          </cell>
        </row>
        <row r="10192">
          <cell r="A10192" t="str">
            <v>M070403009</v>
          </cell>
          <cell r="B10192" t="str">
            <v>T RPVC PB JR CL. 10 DN 50</v>
          </cell>
          <cell r="C10192" t="str">
            <v>m</v>
          </cell>
          <cell r="D10192">
            <v>37.700000000000003</v>
          </cell>
          <cell r="E10192">
            <v>42.699020000000004</v>
          </cell>
        </row>
        <row r="10193">
          <cell r="A10193" t="str">
            <v>M070403013</v>
          </cell>
          <cell r="B10193" t="str">
            <v>T RPVC PB JR CL. 10 DN 63</v>
          </cell>
          <cell r="C10193" t="str">
            <v>m</v>
          </cell>
          <cell r="D10193">
            <v>38.67</v>
          </cell>
          <cell r="E10193">
            <v>43.797642000000003</v>
          </cell>
        </row>
        <row r="10194">
          <cell r="A10194" t="str">
            <v>M070403017</v>
          </cell>
          <cell r="B10194" t="str">
            <v>T RPVC PB JR CL. 10 DN 75</v>
          </cell>
          <cell r="C10194" t="str">
            <v>m</v>
          </cell>
          <cell r="D10194">
            <v>40.17</v>
          </cell>
          <cell r="E10194">
            <v>45.496542000000005</v>
          </cell>
        </row>
        <row r="10195">
          <cell r="A10195" t="str">
            <v>M070403021</v>
          </cell>
          <cell r="B10195" t="str">
            <v>T RPVC PB JR CL. 10 DN 100</v>
          </cell>
          <cell r="C10195" t="str">
            <v>m</v>
          </cell>
          <cell r="D10195">
            <v>42.76</v>
          </cell>
          <cell r="E10195">
            <v>48.429976000000003</v>
          </cell>
        </row>
        <row r="10196">
          <cell r="A10196" t="str">
            <v>M070403025</v>
          </cell>
          <cell r="B10196" t="str">
            <v>T RPVC PB JR CL. 10 DN 125</v>
          </cell>
          <cell r="C10196" t="str">
            <v>m</v>
          </cell>
          <cell r="D10196">
            <v>53.65</v>
          </cell>
          <cell r="E10196">
            <v>60.76399</v>
          </cell>
        </row>
        <row r="10197">
          <cell r="A10197" t="str">
            <v>M070403029</v>
          </cell>
          <cell r="B10197" t="str">
            <v>T RPVC PB JR CL. 10 DN 150</v>
          </cell>
          <cell r="C10197" t="str">
            <v>m</v>
          </cell>
          <cell r="D10197">
            <v>66.25</v>
          </cell>
          <cell r="E10197">
            <v>75.034750000000003</v>
          </cell>
        </row>
        <row r="10198">
          <cell r="A10198" t="str">
            <v>M070403033</v>
          </cell>
          <cell r="B10198" t="str">
            <v>T RPVC PB JR CL. 10 DN 200</v>
          </cell>
          <cell r="C10198" t="str">
            <v>m</v>
          </cell>
          <cell r="D10198">
            <v>91.23</v>
          </cell>
          <cell r="E10198">
            <v>103.32709800000001</v>
          </cell>
        </row>
        <row r="10199">
          <cell r="A10199" t="str">
            <v>M070403037</v>
          </cell>
          <cell r="B10199" t="str">
            <v>T RPVC PB JR CL. 10 DN 250</v>
          </cell>
          <cell r="C10199" t="str">
            <v>m</v>
          </cell>
          <cell r="D10199">
            <v>114.33</v>
          </cell>
          <cell r="E10199">
            <v>129.49015800000001</v>
          </cell>
        </row>
        <row r="10200">
          <cell r="A10200" t="str">
            <v>M070403041</v>
          </cell>
          <cell r="B10200" t="str">
            <v>T RPVC PB JR CL. 10 DN 300</v>
          </cell>
          <cell r="C10200" t="str">
            <v>m</v>
          </cell>
          <cell r="D10200">
            <v>141.02000000000001</v>
          </cell>
          <cell r="E10200">
            <v>159.71925200000001</v>
          </cell>
        </row>
        <row r="10201">
          <cell r="A10201" t="str">
            <v>M070403045</v>
          </cell>
          <cell r="B10201" t="str">
            <v>T RPVC PB JR CL. 10 DN 350</v>
          </cell>
          <cell r="C10201" t="str">
            <v>m</v>
          </cell>
          <cell r="D10201">
            <v>176.77</v>
          </cell>
          <cell r="E10201">
            <v>200.20970200000002</v>
          </cell>
        </row>
        <row r="10202">
          <cell r="A10202" t="str">
            <v>M070403049</v>
          </cell>
          <cell r="B10202" t="str">
            <v>T RPVC PB JR CL. 10 DN 400</v>
          </cell>
          <cell r="C10202" t="str">
            <v>m</v>
          </cell>
          <cell r="D10202">
            <v>206.36</v>
          </cell>
          <cell r="E10202">
            <v>233.72333600000002</v>
          </cell>
        </row>
        <row r="10203">
          <cell r="A10203" t="str">
            <v>M070403053</v>
          </cell>
          <cell r="B10203" t="str">
            <v>T RPVC PB JR CL. 10 DN 450</v>
          </cell>
          <cell r="C10203" t="str">
            <v>m</v>
          </cell>
          <cell r="D10203">
            <v>248.16</v>
          </cell>
          <cell r="E10203">
            <v>281.06601599999999</v>
          </cell>
        </row>
        <row r="10204">
          <cell r="A10204" t="str">
            <v>M070403057</v>
          </cell>
          <cell r="B10204" t="str">
            <v>T RPVC PB JR CL. 10 DN 500</v>
          </cell>
          <cell r="C10204" t="str">
            <v>m</v>
          </cell>
          <cell r="D10204">
            <v>288</v>
          </cell>
          <cell r="E10204">
            <v>326.18880000000001</v>
          </cell>
        </row>
        <row r="10205">
          <cell r="A10205" t="str">
            <v>M070403061</v>
          </cell>
          <cell r="B10205" t="str">
            <v>T RPVC PB JR CL. 10 DN 600</v>
          </cell>
          <cell r="C10205" t="str">
            <v>m</v>
          </cell>
          <cell r="D10205">
            <v>365.33</v>
          </cell>
          <cell r="E10205">
            <v>413.77275800000001</v>
          </cell>
        </row>
        <row r="10206">
          <cell r="A10206" t="str">
            <v>M070403065</v>
          </cell>
          <cell r="B10206" t="str">
            <v>T RPVC PB JR CL. 10 DN 700</v>
          </cell>
          <cell r="C10206" t="str">
            <v>m</v>
          </cell>
          <cell r="D10206">
            <v>466.1</v>
          </cell>
          <cell r="E10206">
            <v>527.9048600000001</v>
          </cell>
        </row>
        <row r="10207">
          <cell r="A10207" t="str">
            <v>M070403069</v>
          </cell>
          <cell r="B10207" t="str">
            <v>T RPVC PB JR CL. 12 DN 25</v>
          </cell>
          <cell r="C10207" t="str">
            <v>m</v>
          </cell>
          <cell r="D10207">
            <v>36.35</v>
          </cell>
          <cell r="E10207">
            <v>41.170010000000005</v>
          </cell>
        </row>
        <row r="10208">
          <cell r="A10208" t="str">
            <v>M070403073</v>
          </cell>
          <cell r="B10208" t="str">
            <v>T RPVC PB JR CL. 12 DN 40</v>
          </cell>
          <cell r="C10208" t="str">
            <v>m</v>
          </cell>
          <cell r="D10208">
            <v>39.119999999999997</v>
          </cell>
          <cell r="E10208">
            <v>44.307311999999996</v>
          </cell>
        </row>
        <row r="10209">
          <cell r="A10209" t="str">
            <v>M070403077</v>
          </cell>
          <cell r="B10209" t="str">
            <v>T RPVC PB JR CL. 12 DN 50</v>
          </cell>
          <cell r="C10209" t="str">
            <v>m</v>
          </cell>
          <cell r="D10209">
            <v>42.4</v>
          </cell>
          <cell r="E10209">
            <v>48.022240000000004</v>
          </cell>
        </row>
        <row r="10210">
          <cell r="A10210" t="str">
            <v>M070403081</v>
          </cell>
          <cell r="B10210" t="str">
            <v>T RPVC PB JR CL. 12 DN 63</v>
          </cell>
          <cell r="C10210" t="str">
            <v>m</v>
          </cell>
          <cell r="D10210">
            <v>43.41</v>
          </cell>
          <cell r="E10210">
            <v>49.166165999999997</v>
          </cell>
        </row>
        <row r="10211">
          <cell r="A10211" t="str">
            <v>M070403085</v>
          </cell>
          <cell r="B10211" t="str">
            <v>T RPVC PB JR CL. 12 DN 75</v>
          </cell>
          <cell r="C10211" t="str">
            <v>m</v>
          </cell>
          <cell r="D10211">
            <v>44.67</v>
          </cell>
          <cell r="E10211">
            <v>50.593242000000004</v>
          </cell>
        </row>
        <row r="10212">
          <cell r="A10212" t="str">
            <v>M070403089</v>
          </cell>
          <cell r="B10212" t="str">
            <v>T RPVC PB JR CL. 12 DN 100</v>
          </cell>
          <cell r="C10212" t="str">
            <v>m</v>
          </cell>
          <cell r="D10212">
            <v>47.01</v>
          </cell>
          <cell r="E10212">
            <v>53.243526000000003</v>
          </cell>
        </row>
        <row r="10213">
          <cell r="A10213" t="str">
            <v>M070403093</v>
          </cell>
          <cell r="B10213" t="str">
            <v>T RPVC PB JR CL. 12 DN 125</v>
          </cell>
          <cell r="C10213" t="str">
            <v>m</v>
          </cell>
          <cell r="D10213">
            <v>60.33</v>
          </cell>
          <cell r="E10213">
            <v>68.329757999999998</v>
          </cell>
        </row>
        <row r="10214">
          <cell r="A10214" t="str">
            <v>M070403097</v>
          </cell>
          <cell r="B10214" t="str">
            <v>T RPVC PB JR CL. 12 DN 150</v>
          </cell>
          <cell r="C10214" t="str">
            <v>m</v>
          </cell>
          <cell r="D10214">
            <v>73.64</v>
          </cell>
          <cell r="E10214">
            <v>83.404664000000011</v>
          </cell>
        </row>
        <row r="10215">
          <cell r="A10215" t="str">
            <v>M070403101</v>
          </cell>
          <cell r="B10215" t="str">
            <v>T RPVC PB JR CL. 12 DN 200</v>
          </cell>
          <cell r="C10215" t="str">
            <v>m</v>
          </cell>
          <cell r="D10215">
            <v>100.29</v>
          </cell>
          <cell r="E10215">
            <v>113.58845400000001</v>
          </cell>
        </row>
        <row r="10216">
          <cell r="A10216" t="str">
            <v>M070403105</v>
          </cell>
          <cell r="B10216" t="str">
            <v>T RPVC PB JR CL. 12 DN 250</v>
          </cell>
          <cell r="C10216" t="str">
            <v>m</v>
          </cell>
          <cell r="D10216">
            <v>128.47</v>
          </cell>
          <cell r="E10216">
            <v>145.505122</v>
          </cell>
        </row>
        <row r="10217">
          <cell r="A10217" t="str">
            <v>M070403109</v>
          </cell>
          <cell r="B10217" t="str">
            <v>T RPVC PB JR CL. 12 DN 300</v>
          </cell>
          <cell r="C10217" t="str">
            <v>m</v>
          </cell>
          <cell r="D10217">
            <v>156.68</v>
          </cell>
          <cell r="E10217">
            <v>177.45576800000001</v>
          </cell>
        </row>
        <row r="10218">
          <cell r="A10218" t="str">
            <v>M070403113</v>
          </cell>
          <cell r="B10218" t="str">
            <v>T RPVC PB JR CL. 12 DN 350</v>
          </cell>
          <cell r="C10218" t="str">
            <v>m</v>
          </cell>
          <cell r="D10218">
            <v>194.28</v>
          </cell>
          <cell r="E10218">
            <v>220.041528</v>
          </cell>
        </row>
        <row r="10219">
          <cell r="A10219" t="str">
            <v>M070403117</v>
          </cell>
          <cell r="B10219" t="str">
            <v>T RPVC PB JR CL. 12 DN 400</v>
          </cell>
          <cell r="C10219" t="str">
            <v>m</v>
          </cell>
          <cell r="D10219">
            <v>231.88</v>
          </cell>
          <cell r="E10219">
            <v>262.62728800000002</v>
          </cell>
        </row>
        <row r="10220">
          <cell r="A10220" t="str">
            <v>M070403121</v>
          </cell>
          <cell r="B10220" t="str">
            <v>T RPVC PB JR CL. 12 DN 450</v>
          </cell>
          <cell r="C10220" t="str">
            <v>m</v>
          </cell>
          <cell r="D10220">
            <v>275.74</v>
          </cell>
          <cell r="E10220">
            <v>312.30312400000003</v>
          </cell>
        </row>
        <row r="10221">
          <cell r="A10221" t="str">
            <v>M070403125</v>
          </cell>
          <cell r="B10221" t="str">
            <v>T RPVC PB JR CL. 12 DN 500</v>
          </cell>
          <cell r="C10221" t="str">
            <v>m</v>
          </cell>
          <cell r="D10221">
            <v>316.49</v>
          </cell>
          <cell r="E10221">
            <v>358.45657400000005</v>
          </cell>
        </row>
        <row r="10222">
          <cell r="A10222" t="str">
            <v>M070403129</v>
          </cell>
          <cell r="B10222" t="str">
            <v>T RPVC PB JR CL. 12 DN 600</v>
          </cell>
          <cell r="C10222" t="str">
            <v>m</v>
          </cell>
          <cell r="D10222">
            <v>410.5</v>
          </cell>
          <cell r="E10222">
            <v>464.9323</v>
          </cell>
        </row>
        <row r="10223">
          <cell r="A10223" t="str">
            <v>M070403133</v>
          </cell>
          <cell r="B10223" t="str">
            <v>T RPVC PB JR CL. 12 DN 700</v>
          </cell>
          <cell r="C10223" t="str">
            <v>m</v>
          </cell>
          <cell r="D10223">
            <v>517.89</v>
          </cell>
          <cell r="E10223">
            <v>586.56221400000004</v>
          </cell>
        </row>
        <row r="10224">
          <cell r="A10224" t="str">
            <v>M070404000</v>
          </cell>
          <cell r="B10224" t="str">
            <v>T RPVC PB JR CL. 14 / CL. 16</v>
          </cell>
        </row>
        <row r="10225">
          <cell r="A10225" t="str">
            <v>M070404001</v>
          </cell>
          <cell r="B10225" t="str">
            <v>T RPVC PB JR CL. 14 DN 25</v>
          </cell>
          <cell r="C10225" t="str">
            <v>m</v>
          </cell>
          <cell r="D10225">
            <v>36.35</v>
          </cell>
          <cell r="E10225">
            <v>41.170010000000005</v>
          </cell>
        </row>
        <row r="10226">
          <cell r="A10226" t="str">
            <v>M070404005</v>
          </cell>
          <cell r="B10226" t="str">
            <v>T RPVC PB JR CL. 14 DN 40</v>
          </cell>
          <cell r="C10226" t="str">
            <v>m</v>
          </cell>
          <cell r="D10226">
            <v>39.119999999999997</v>
          </cell>
          <cell r="E10226">
            <v>44.307311999999996</v>
          </cell>
        </row>
        <row r="10227">
          <cell r="A10227" t="str">
            <v>M070404009</v>
          </cell>
          <cell r="B10227" t="str">
            <v>T RPVC PB JR CL. 14 DN 50</v>
          </cell>
          <cell r="C10227" t="str">
            <v>m</v>
          </cell>
          <cell r="D10227">
            <v>42.4</v>
          </cell>
          <cell r="E10227">
            <v>48.022240000000004</v>
          </cell>
        </row>
        <row r="10228">
          <cell r="A10228" t="str">
            <v>M070404013</v>
          </cell>
          <cell r="B10228" t="str">
            <v>T RPVC PB JR CL. 14 DN 63</v>
          </cell>
          <cell r="C10228" t="str">
            <v>m</v>
          </cell>
          <cell r="D10228">
            <v>43.41</v>
          </cell>
          <cell r="E10228">
            <v>49.166165999999997</v>
          </cell>
        </row>
        <row r="10229">
          <cell r="A10229" t="str">
            <v>M070404017</v>
          </cell>
          <cell r="B10229" t="str">
            <v>T RPVC PB JR CL. 14 DN 75</v>
          </cell>
          <cell r="C10229" t="str">
            <v>m</v>
          </cell>
          <cell r="D10229">
            <v>44.67</v>
          </cell>
          <cell r="E10229">
            <v>50.593242000000004</v>
          </cell>
        </row>
        <row r="10230">
          <cell r="A10230" t="str">
            <v>M070404021</v>
          </cell>
          <cell r="B10230" t="str">
            <v>T RPVC PB JR CL. 14 DN 100</v>
          </cell>
          <cell r="C10230" t="str">
            <v>m</v>
          </cell>
          <cell r="D10230">
            <v>47.01</v>
          </cell>
          <cell r="E10230">
            <v>53.243526000000003</v>
          </cell>
        </row>
        <row r="10231">
          <cell r="A10231" t="str">
            <v>M070404025</v>
          </cell>
          <cell r="B10231" t="str">
            <v>T RPVC PB JR CL. 14 DN 125</v>
          </cell>
          <cell r="C10231" t="str">
            <v>m</v>
          </cell>
          <cell r="D10231">
            <v>60.33</v>
          </cell>
          <cell r="E10231">
            <v>68.329757999999998</v>
          </cell>
        </row>
        <row r="10232">
          <cell r="A10232" t="str">
            <v>M070404029</v>
          </cell>
          <cell r="B10232" t="str">
            <v>T RPVC PB JR CL. 14 DN 150</v>
          </cell>
          <cell r="C10232" t="str">
            <v>m</v>
          </cell>
          <cell r="D10232">
            <v>73.64</v>
          </cell>
          <cell r="E10232">
            <v>83.404664000000011</v>
          </cell>
        </row>
        <row r="10233">
          <cell r="A10233" t="str">
            <v>M070404033</v>
          </cell>
          <cell r="B10233" t="str">
            <v>T RPVC PB JR CL. 14 DN 200</v>
          </cell>
          <cell r="C10233" t="str">
            <v>m</v>
          </cell>
          <cell r="D10233">
            <v>100.29</v>
          </cell>
          <cell r="E10233">
            <v>113.58845400000001</v>
          </cell>
        </row>
        <row r="10234">
          <cell r="A10234" t="str">
            <v>M070404037</v>
          </cell>
          <cell r="B10234" t="str">
            <v>T RPVC PB JR CL. 14 DN 250</v>
          </cell>
          <cell r="C10234" t="str">
            <v>m</v>
          </cell>
          <cell r="D10234">
            <v>128.47</v>
          </cell>
          <cell r="E10234">
            <v>145.505122</v>
          </cell>
        </row>
        <row r="10235">
          <cell r="A10235" t="str">
            <v>M070404041</v>
          </cell>
          <cell r="B10235" t="str">
            <v>T RPVC PB JR CL. 14 DN 300</v>
          </cell>
          <cell r="C10235" t="str">
            <v>m</v>
          </cell>
          <cell r="D10235">
            <v>156.68</v>
          </cell>
          <cell r="E10235">
            <v>177.45576800000001</v>
          </cell>
        </row>
        <row r="10236">
          <cell r="A10236" t="str">
            <v>M070404045</v>
          </cell>
          <cell r="B10236" t="str">
            <v>T RPVC PB JR CL. 14 DN 350</v>
          </cell>
          <cell r="C10236" t="str">
            <v>m</v>
          </cell>
          <cell r="D10236">
            <v>194.28</v>
          </cell>
          <cell r="E10236">
            <v>220.041528</v>
          </cell>
        </row>
        <row r="10237">
          <cell r="A10237" t="str">
            <v>M070404049</v>
          </cell>
          <cell r="B10237" t="str">
            <v>T RPVC PB JR CL. 14 DN 400</v>
          </cell>
          <cell r="C10237" t="str">
            <v>m</v>
          </cell>
          <cell r="D10237">
            <v>231.88</v>
          </cell>
          <cell r="E10237">
            <v>262.62728800000002</v>
          </cell>
        </row>
        <row r="10238">
          <cell r="A10238" t="str">
            <v>M070404053</v>
          </cell>
          <cell r="B10238" t="str">
            <v>T RPVC PB JR CL. 14 DN 450</v>
          </cell>
          <cell r="C10238" t="str">
            <v>m</v>
          </cell>
          <cell r="D10238">
            <v>275.74</v>
          </cell>
          <cell r="E10238">
            <v>312.30312400000003</v>
          </cell>
        </row>
        <row r="10239">
          <cell r="A10239" t="str">
            <v>M070404057</v>
          </cell>
          <cell r="B10239" t="str">
            <v>T RPVC PB JR CL. 14 DN 500</v>
          </cell>
          <cell r="C10239" t="str">
            <v>m</v>
          </cell>
          <cell r="D10239">
            <v>316.49</v>
          </cell>
          <cell r="E10239">
            <v>358.45657400000005</v>
          </cell>
        </row>
        <row r="10240">
          <cell r="A10240" t="str">
            <v>M070404061</v>
          </cell>
          <cell r="B10240" t="str">
            <v>T RPVC PB JR CL. 14 DN 600</v>
          </cell>
          <cell r="C10240" t="str">
            <v>m</v>
          </cell>
          <cell r="D10240">
            <v>410.5</v>
          </cell>
          <cell r="E10240">
            <v>464.9323</v>
          </cell>
        </row>
        <row r="10241">
          <cell r="A10241" t="str">
            <v>M070404065</v>
          </cell>
          <cell r="B10241" t="str">
            <v>T RPVC PB JR CL. 14 DN 700</v>
          </cell>
          <cell r="C10241" t="str">
            <v>m</v>
          </cell>
          <cell r="D10241">
            <v>517.89</v>
          </cell>
          <cell r="E10241">
            <v>586.56221400000004</v>
          </cell>
        </row>
        <row r="10242">
          <cell r="A10242" t="str">
            <v>M070404069</v>
          </cell>
          <cell r="B10242" t="str">
            <v>T RPVC PB JR CL. 16 DN 25</v>
          </cell>
          <cell r="C10242" t="str">
            <v>m</v>
          </cell>
          <cell r="D10242">
            <v>36.35</v>
          </cell>
          <cell r="E10242">
            <v>41.170010000000005</v>
          </cell>
        </row>
        <row r="10243">
          <cell r="A10243" t="str">
            <v>M070404073</v>
          </cell>
          <cell r="B10243" t="str">
            <v>T RPVC PB JR CL. 16 DN 40</v>
          </cell>
          <cell r="C10243" t="str">
            <v>m</v>
          </cell>
          <cell r="D10243">
            <v>39.119999999999997</v>
          </cell>
          <cell r="E10243">
            <v>44.307311999999996</v>
          </cell>
        </row>
        <row r="10244">
          <cell r="A10244" t="str">
            <v>M070404077</v>
          </cell>
          <cell r="B10244" t="str">
            <v>T RPVC PB JR CL. 16 DN 50</v>
          </cell>
          <cell r="C10244" t="str">
            <v>m</v>
          </cell>
          <cell r="D10244">
            <v>42.4</v>
          </cell>
          <cell r="E10244">
            <v>48.022240000000004</v>
          </cell>
        </row>
        <row r="10245">
          <cell r="A10245" t="str">
            <v>M070404081</v>
          </cell>
          <cell r="B10245" t="str">
            <v>T RPVC PB JR CL. 16 DN 63</v>
          </cell>
          <cell r="C10245" t="str">
            <v>m</v>
          </cell>
          <cell r="D10245">
            <v>43.41</v>
          </cell>
          <cell r="E10245">
            <v>49.166165999999997</v>
          </cell>
        </row>
        <row r="10246">
          <cell r="A10246" t="str">
            <v>M070404085</v>
          </cell>
          <cell r="B10246" t="str">
            <v>T RPVC PB JR CL. 16 DN 75</v>
          </cell>
          <cell r="C10246" t="str">
            <v>m</v>
          </cell>
          <cell r="D10246">
            <v>44.67</v>
          </cell>
          <cell r="E10246">
            <v>50.593242000000004</v>
          </cell>
        </row>
        <row r="10247">
          <cell r="A10247" t="str">
            <v>M070404089</v>
          </cell>
          <cell r="B10247" t="str">
            <v>T RPVC PB JR CL. 16 DN 100</v>
          </cell>
          <cell r="C10247" t="str">
            <v>m</v>
          </cell>
          <cell r="D10247">
            <v>47.01</v>
          </cell>
          <cell r="E10247">
            <v>53.243526000000003</v>
          </cell>
        </row>
        <row r="10248">
          <cell r="A10248" t="str">
            <v>M070404093</v>
          </cell>
          <cell r="B10248" t="str">
            <v>T RPVC PB JR CL. 16 DN 125</v>
          </cell>
          <cell r="C10248" t="str">
            <v>m</v>
          </cell>
          <cell r="D10248">
            <v>60.33</v>
          </cell>
          <cell r="E10248">
            <v>68.329757999999998</v>
          </cell>
        </row>
        <row r="10249">
          <cell r="A10249" t="str">
            <v>M070404097</v>
          </cell>
          <cell r="B10249" t="str">
            <v>T RPVC PB JR CL. 16 DN 150</v>
          </cell>
          <cell r="C10249" t="str">
            <v>m</v>
          </cell>
          <cell r="D10249">
            <v>73.64</v>
          </cell>
          <cell r="E10249">
            <v>83.404664000000011</v>
          </cell>
        </row>
        <row r="10250">
          <cell r="A10250" t="str">
            <v>M070404101</v>
          </cell>
          <cell r="B10250" t="str">
            <v>T RPVC PB JR CL. 16 DN 200</v>
          </cell>
          <cell r="C10250" t="str">
            <v>m</v>
          </cell>
          <cell r="D10250">
            <v>100.29</v>
          </cell>
          <cell r="E10250">
            <v>113.58845400000001</v>
          </cell>
        </row>
        <row r="10251">
          <cell r="A10251" t="str">
            <v>M070404105</v>
          </cell>
          <cell r="B10251" t="str">
            <v>T RPVC PB JR CL. 16 DN 250</v>
          </cell>
          <cell r="C10251" t="str">
            <v>m</v>
          </cell>
          <cell r="D10251">
            <v>128.47</v>
          </cell>
          <cell r="E10251">
            <v>145.505122</v>
          </cell>
        </row>
        <row r="10252">
          <cell r="A10252" t="str">
            <v>M070404109</v>
          </cell>
          <cell r="B10252" t="str">
            <v>T RPVC PB JR CL. 16 DN 300</v>
          </cell>
          <cell r="C10252" t="str">
            <v>m</v>
          </cell>
          <cell r="D10252">
            <v>156.68</v>
          </cell>
          <cell r="E10252">
            <v>177.45576800000001</v>
          </cell>
        </row>
        <row r="10253">
          <cell r="A10253" t="str">
            <v>M070404113</v>
          </cell>
          <cell r="B10253" t="str">
            <v>T RPVC PB JR CL. 16 DN 350</v>
          </cell>
          <cell r="C10253" t="str">
            <v>m</v>
          </cell>
          <cell r="D10253">
            <v>194.28</v>
          </cell>
          <cell r="E10253">
            <v>220.041528</v>
          </cell>
        </row>
        <row r="10254">
          <cell r="A10254" t="str">
            <v>M070404117</v>
          </cell>
          <cell r="B10254" t="str">
            <v>T RPVC PB JR CL. 16 DN 400</v>
          </cell>
          <cell r="C10254" t="str">
            <v>m</v>
          </cell>
          <cell r="D10254">
            <v>231.88</v>
          </cell>
          <cell r="E10254">
            <v>262.62728800000002</v>
          </cell>
        </row>
        <row r="10255">
          <cell r="A10255" t="str">
            <v>M070404121</v>
          </cell>
          <cell r="B10255" t="str">
            <v>T RPVC PB JR CL. 16 DN 450</v>
          </cell>
          <cell r="C10255" t="str">
            <v>m</v>
          </cell>
          <cell r="D10255">
            <v>275.74</v>
          </cell>
          <cell r="E10255">
            <v>312.30312400000003</v>
          </cell>
        </row>
        <row r="10256">
          <cell r="A10256" t="str">
            <v>M070404125</v>
          </cell>
          <cell r="B10256" t="str">
            <v>T RPVC PB JR CL. 16 DN 500</v>
          </cell>
          <cell r="C10256" t="str">
            <v>m</v>
          </cell>
          <cell r="D10256">
            <v>316.49</v>
          </cell>
          <cell r="E10256">
            <v>358.45657400000005</v>
          </cell>
        </row>
        <row r="10257">
          <cell r="A10257" t="str">
            <v>M070404129</v>
          </cell>
          <cell r="B10257" t="str">
            <v>T RPVC PB JR CL. 16 DN 600</v>
          </cell>
          <cell r="C10257" t="str">
            <v>m</v>
          </cell>
          <cell r="D10257">
            <v>410.5</v>
          </cell>
          <cell r="E10257">
            <v>464.9323</v>
          </cell>
        </row>
        <row r="10258">
          <cell r="A10258" t="str">
            <v>M070404133</v>
          </cell>
          <cell r="B10258" t="str">
            <v>T RPVC PB JR CL. 16 DN 700</v>
          </cell>
          <cell r="C10258" t="str">
            <v>m</v>
          </cell>
          <cell r="D10258">
            <v>517.89</v>
          </cell>
          <cell r="E10258">
            <v>586.56221400000004</v>
          </cell>
        </row>
        <row r="10259">
          <cell r="A10259" t="str">
            <v>M070500000</v>
          </cell>
          <cell r="B10259" t="str">
            <v>TUBOS DE RPVC C/ FLANGES (JR)</v>
          </cell>
        </row>
        <row r="10260">
          <cell r="A10260" t="str">
            <v>M070502000</v>
          </cell>
          <cell r="B10260" t="str">
            <v>T RPVC FF JR CL. 6 / CL. 8</v>
          </cell>
        </row>
        <row r="10261">
          <cell r="A10261" t="str">
            <v>M070502001</v>
          </cell>
          <cell r="B10261" t="str">
            <v>T RPVC FF JR CL. 6 DN 25</v>
          </cell>
          <cell r="C10261" t="str">
            <v>m</v>
          </cell>
          <cell r="D10261">
            <v>37.630000000000003</v>
          </cell>
          <cell r="E10261">
            <v>42.619738000000005</v>
          </cell>
        </row>
        <row r="10262">
          <cell r="A10262" t="str">
            <v>M070502005</v>
          </cell>
          <cell r="B10262" t="str">
            <v>T RPVC FF JR CL. 6 DN 40</v>
          </cell>
          <cell r="C10262" t="str">
            <v>m</v>
          </cell>
          <cell r="D10262">
            <v>38.409999999999997</v>
          </cell>
          <cell r="E10262">
            <v>43.503166</v>
          </cell>
        </row>
        <row r="10263">
          <cell r="A10263" t="str">
            <v>M070502009</v>
          </cell>
          <cell r="B10263" t="str">
            <v>T RPVC FF JR CL. 6 DN 50</v>
          </cell>
          <cell r="C10263" t="str">
            <v>m</v>
          </cell>
          <cell r="D10263">
            <v>39.200000000000003</v>
          </cell>
          <cell r="E10263">
            <v>44.397920000000006</v>
          </cell>
        </row>
        <row r="10264">
          <cell r="A10264" t="str">
            <v>M070502013</v>
          </cell>
          <cell r="B10264" t="str">
            <v>T RPVC FF JR CL. 6 DN 63</v>
          </cell>
          <cell r="C10264" t="str">
            <v>m</v>
          </cell>
          <cell r="D10264">
            <v>41.56</v>
          </cell>
          <cell r="E10264">
            <v>47.070856000000006</v>
          </cell>
        </row>
        <row r="10265">
          <cell r="A10265" t="str">
            <v>M070502017</v>
          </cell>
          <cell r="B10265" t="str">
            <v>T RPVC FF JR CL. 6 DN 75</v>
          </cell>
          <cell r="C10265" t="str">
            <v>m</v>
          </cell>
          <cell r="D10265">
            <v>43.91</v>
          </cell>
          <cell r="E10265">
            <v>49.732465999999995</v>
          </cell>
        </row>
        <row r="10266">
          <cell r="A10266" t="str">
            <v>M070502021</v>
          </cell>
          <cell r="B10266" t="str">
            <v>T RPVC FF JR CL. 6 DN 100</v>
          </cell>
          <cell r="C10266" t="str">
            <v>m</v>
          </cell>
          <cell r="D10266">
            <v>68.25</v>
          </cell>
          <cell r="E10266">
            <v>77.29995000000001</v>
          </cell>
        </row>
        <row r="10267">
          <cell r="A10267" t="str">
            <v>M070502025</v>
          </cell>
          <cell r="B10267" t="str">
            <v>T RPVC FF JR CL. 6 DN 125</v>
          </cell>
          <cell r="C10267" t="str">
            <v>m</v>
          </cell>
          <cell r="D10267">
            <v>81.75</v>
          </cell>
          <cell r="E10267">
            <v>92.590050000000005</v>
          </cell>
        </row>
        <row r="10268">
          <cell r="A10268" t="str">
            <v>M070502029</v>
          </cell>
          <cell r="B10268" t="str">
            <v>T RPVC FF JR CL. 6 DN 150</v>
          </cell>
          <cell r="C10268" t="str">
            <v>m</v>
          </cell>
          <cell r="D10268">
            <v>89.2</v>
          </cell>
          <cell r="E10268">
            <v>101.02792000000001</v>
          </cell>
        </row>
        <row r="10269">
          <cell r="A10269" t="str">
            <v>M070502033</v>
          </cell>
          <cell r="B10269" t="str">
            <v>T RPVC FF JR CL. 6 DN 200</v>
          </cell>
          <cell r="C10269" t="str">
            <v>m</v>
          </cell>
          <cell r="D10269">
            <v>114.03</v>
          </cell>
          <cell r="E10269">
            <v>129.15037800000002</v>
          </cell>
        </row>
        <row r="10270">
          <cell r="A10270" t="str">
            <v>M070502037</v>
          </cell>
          <cell r="B10270" t="str">
            <v>T RPVC FF JR CL. 6 DN 250</v>
          </cell>
          <cell r="C10270" t="str">
            <v>m</v>
          </cell>
          <cell r="D10270">
            <v>145.46</v>
          </cell>
          <cell r="E10270">
            <v>164.74799600000003</v>
          </cell>
        </row>
        <row r="10271">
          <cell r="A10271" t="str">
            <v>M070502041</v>
          </cell>
          <cell r="B10271" t="str">
            <v>T RPVC FF JR CL. 6 DN 300</v>
          </cell>
          <cell r="C10271" t="str">
            <v>m</v>
          </cell>
          <cell r="D10271">
            <v>186.19</v>
          </cell>
          <cell r="E10271">
            <v>210.878794</v>
          </cell>
        </row>
        <row r="10272">
          <cell r="A10272" t="str">
            <v>M070502045</v>
          </cell>
          <cell r="B10272" t="str">
            <v>T RPVC FF JR CL. 6 DN 350</v>
          </cell>
          <cell r="C10272" t="str">
            <v>m</v>
          </cell>
          <cell r="D10272">
            <v>238.33</v>
          </cell>
          <cell r="E10272">
            <v>269.93255800000003</v>
          </cell>
        </row>
        <row r="10273">
          <cell r="A10273" t="str">
            <v>M070502049</v>
          </cell>
          <cell r="B10273" t="str">
            <v>T RPVC FF JR CL. 6 DN 400</v>
          </cell>
          <cell r="C10273" t="str">
            <v>m</v>
          </cell>
          <cell r="D10273">
            <v>305.06</v>
          </cell>
          <cell r="E10273">
            <v>345.51095600000002</v>
          </cell>
        </row>
        <row r="10274">
          <cell r="A10274" t="str">
            <v>M070502053</v>
          </cell>
          <cell r="B10274" t="str">
            <v>T RPVC FF JR CL. 6 DN 450</v>
          </cell>
          <cell r="C10274" t="str">
            <v>m</v>
          </cell>
          <cell r="D10274">
            <v>390.47</v>
          </cell>
          <cell r="E10274">
            <v>442.24632200000008</v>
          </cell>
        </row>
        <row r="10275">
          <cell r="A10275" t="str">
            <v>M070502057</v>
          </cell>
          <cell r="B10275" t="str">
            <v>T RPVC FF JR CL. 6 DN 500</v>
          </cell>
          <cell r="C10275" t="str">
            <v>m</v>
          </cell>
          <cell r="D10275">
            <v>499.81</v>
          </cell>
          <cell r="E10275">
            <v>566.08480600000007</v>
          </cell>
        </row>
        <row r="10276">
          <cell r="A10276" t="str">
            <v>M070502061</v>
          </cell>
          <cell r="B10276" t="str">
            <v>T RPVC FF JR CL. 6 DN 600</v>
          </cell>
          <cell r="C10276" t="str">
            <v>m</v>
          </cell>
          <cell r="D10276">
            <v>639.75</v>
          </cell>
          <cell r="E10276">
            <v>724.58085000000005</v>
          </cell>
        </row>
        <row r="10277">
          <cell r="A10277" t="str">
            <v>M070502065</v>
          </cell>
          <cell r="B10277" t="str">
            <v>T RPVC FF JR CL. 6 DN 700</v>
          </cell>
          <cell r="C10277" t="str">
            <v>m</v>
          </cell>
          <cell r="D10277">
            <v>818.88</v>
          </cell>
          <cell r="E10277">
            <v>927.46348799999998</v>
          </cell>
        </row>
        <row r="10278">
          <cell r="A10278" t="str">
            <v>M070502069</v>
          </cell>
          <cell r="B10278" t="str">
            <v>T RPVC FF JR CL. 8 DN 25</v>
          </cell>
          <cell r="C10278" t="str">
            <v>m</v>
          </cell>
          <cell r="D10278">
            <v>37.630000000000003</v>
          </cell>
          <cell r="E10278">
            <v>42.619738000000005</v>
          </cell>
        </row>
        <row r="10279">
          <cell r="A10279" t="str">
            <v>M070502073</v>
          </cell>
          <cell r="B10279" t="str">
            <v>T RPVC FF JR CL. 8 DN 40</v>
          </cell>
          <cell r="C10279" t="str">
            <v>m</v>
          </cell>
          <cell r="D10279">
            <v>38.409999999999997</v>
          </cell>
          <cell r="E10279">
            <v>43.503166</v>
          </cell>
        </row>
        <row r="10280">
          <cell r="A10280" t="str">
            <v>M070502077</v>
          </cell>
          <cell r="B10280" t="str">
            <v>T RPVC FF JR CL. 8 DN 50</v>
          </cell>
          <cell r="C10280" t="str">
            <v>m</v>
          </cell>
          <cell r="D10280">
            <v>39.200000000000003</v>
          </cell>
          <cell r="E10280">
            <v>44.397920000000006</v>
          </cell>
        </row>
        <row r="10281">
          <cell r="A10281" t="str">
            <v>M070502081</v>
          </cell>
          <cell r="B10281" t="str">
            <v>T RPVC FF JR CL. 8 DN 63</v>
          </cell>
          <cell r="C10281" t="str">
            <v>m</v>
          </cell>
          <cell r="D10281">
            <v>41.56</v>
          </cell>
          <cell r="E10281">
            <v>47.070856000000006</v>
          </cell>
        </row>
        <row r="10282">
          <cell r="A10282" t="str">
            <v>M070502085</v>
          </cell>
          <cell r="B10282" t="str">
            <v>T RPVC FF JR CL. 8 DN 75</v>
          </cell>
          <cell r="C10282" t="str">
            <v>m</v>
          </cell>
          <cell r="D10282">
            <v>43.91</v>
          </cell>
          <cell r="E10282">
            <v>49.732465999999995</v>
          </cell>
        </row>
        <row r="10283">
          <cell r="A10283" t="str">
            <v>M070502089</v>
          </cell>
          <cell r="B10283" t="str">
            <v>T RPVC FF JR CL. 8 DN 100</v>
          </cell>
          <cell r="C10283" t="str">
            <v>m</v>
          </cell>
          <cell r="D10283">
            <v>68.25</v>
          </cell>
          <cell r="E10283">
            <v>77.29995000000001</v>
          </cell>
        </row>
        <row r="10284">
          <cell r="A10284" t="str">
            <v>M070502093</v>
          </cell>
          <cell r="B10284" t="str">
            <v>T RPVC FF JR CL. 8 DN 125</v>
          </cell>
          <cell r="C10284" t="str">
            <v>m</v>
          </cell>
          <cell r="D10284">
            <v>81.75</v>
          </cell>
          <cell r="E10284">
            <v>92.590050000000005</v>
          </cell>
        </row>
        <row r="10285">
          <cell r="A10285" t="str">
            <v>M070502097</v>
          </cell>
          <cell r="B10285" t="str">
            <v>T RPVC FF JR CL. 8 DN 150</v>
          </cell>
          <cell r="C10285" t="str">
            <v>m</v>
          </cell>
          <cell r="D10285">
            <v>89.2</v>
          </cell>
          <cell r="E10285">
            <v>101.02792000000001</v>
          </cell>
        </row>
        <row r="10286">
          <cell r="A10286" t="str">
            <v>M070502101</v>
          </cell>
          <cell r="B10286" t="str">
            <v>T RPVC FF JR CL. 8 DN 200</v>
          </cell>
          <cell r="C10286" t="str">
            <v>m</v>
          </cell>
          <cell r="D10286">
            <v>114.03</v>
          </cell>
          <cell r="E10286">
            <v>129.15037800000002</v>
          </cell>
        </row>
        <row r="10287">
          <cell r="A10287" t="str">
            <v>M070502105</v>
          </cell>
          <cell r="B10287" t="str">
            <v>T RPVC FF JR CL. 8 DN 250</v>
          </cell>
          <cell r="C10287" t="str">
            <v>m</v>
          </cell>
          <cell r="D10287">
            <v>145.46</v>
          </cell>
          <cell r="E10287">
            <v>164.74799600000003</v>
          </cell>
        </row>
        <row r="10288">
          <cell r="A10288" t="str">
            <v>M070502109</v>
          </cell>
          <cell r="B10288" t="str">
            <v>T RPVC FF JR CL. 8 DN 300</v>
          </cell>
          <cell r="C10288" t="str">
            <v>m</v>
          </cell>
          <cell r="D10288">
            <v>186.19</v>
          </cell>
          <cell r="E10288">
            <v>210.878794</v>
          </cell>
        </row>
        <row r="10289">
          <cell r="A10289" t="str">
            <v>M070502113</v>
          </cell>
          <cell r="B10289" t="str">
            <v>T RPVC FF JR CL. 8 DN 350</v>
          </cell>
          <cell r="C10289" t="str">
            <v>m</v>
          </cell>
          <cell r="D10289">
            <v>238.33</v>
          </cell>
          <cell r="E10289">
            <v>269.93255800000003</v>
          </cell>
        </row>
        <row r="10290">
          <cell r="A10290" t="str">
            <v>M070502117</v>
          </cell>
          <cell r="B10290" t="str">
            <v>T RPVC FF JR CL. 8 DN 400</v>
          </cell>
          <cell r="C10290" t="str">
            <v>m</v>
          </cell>
          <cell r="D10290">
            <v>305.06</v>
          </cell>
          <cell r="E10290">
            <v>345.51095600000002</v>
          </cell>
        </row>
        <row r="10291">
          <cell r="A10291" t="str">
            <v>M070502121</v>
          </cell>
          <cell r="B10291" t="str">
            <v>T RPVC FF JR CL. 8 DN 450</v>
          </cell>
          <cell r="C10291" t="str">
            <v>m</v>
          </cell>
          <cell r="D10291">
            <v>390.47</v>
          </cell>
          <cell r="E10291">
            <v>442.24632200000008</v>
          </cell>
        </row>
        <row r="10292">
          <cell r="A10292" t="str">
            <v>M070502125</v>
          </cell>
          <cell r="B10292" t="str">
            <v>T RPVC FF JR CL. 8 DN 500</v>
          </cell>
          <cell r="C10292" t="str">
            <v>m</v>
          </cell>
          <cell r="D10292">
            <v>499.81</v>
          </cell>
          <cell r="E10292">
            <v>566.08480600000007</v>
          </cell>
        </row>
        <row r="10293">
          <cell r="A10293" t="str">
            <v>M070502129</v>
          </cell>
          <cell r="B10293" t="str">
            <v>T RPVC FF JR CL. 8 DN 600</v>
          </cell>
          <cell r="C10293" t="str">
            <v>m</v>
          </cell>
          <cell r="D10293">
            <v>639.75</v>
          </cell>
          <cell r="E10293">
            <v>724.58085000000005</v>
          </cell>
        </row>
        <row r="10294">
          <cell r="A10294" t="str">
            <v>M070502133</v>
          </cell>
          <cell r="B10294" t="str">
            <v>T RPVC FF JR CL. 8 DN 700</v>
          </cell>
          <cell r="C10294" t="str">
            <v>m</v>
          </cell>
          <cell r="D10294">
            <v>818.88</v>
          </cell>
          <cell r="E10294">
            <v>927.46348799999998</v>
          </cell>
        </row>
        <row r="10295">
          <cell r="A10295" t="str">
            <v>M070503000</v>
          </cell>
          <cell r="B10295" t="str">
            <v>T RPVC FF JR CL. 10 / CL. 12</v>
          </cell>
        </row>
        <row r="10296">
          <cell r="A10296" t="str">
            <v>M070503001</v>
          </cell>
          <cell r="B10296" t="str">
            <v>T RPVC FF JR CL. 10 DN 25</v>
          </cell>
          <cell r="C10296" t="str">
            <v>m</v>
          </cell>
          <cell r="D10296">
            <v>37.630000000000003</v>
          </cell>
          <cell r="E10296">
            <v>42.619738000000005</v>
          </cell>
        </row>
        <row r="10297">
          <cell r="A10297" t="str">
            <v>M070503005</v>
          </cell>
          <cell r="B10297" t="str">
            <v>T RPVC FF JR CL. 10 DN 40</v>
          </cell>
          <cell r="C10297" t="str">
            <v>m</v>
          </cell>
          <cell r="D10297">
            <v>38.409999999999997</v>
          </cell>
          <cell r="E10297">
            <v>43.503166</v>
          </cell>
        </row>
        <row r="10298">
          <cell r="A10298" t="str">
            <v>M070503009</v>
          </cell>
          <cell r="B10298" t="str">
            <v>T RPVC FF JR CL. 10 DN 50</v>
          </cell>
          <cell r="C10298" t="str">
            <v>m</v>
          </cell>
          <cell r="D10298">
            <v>39.200000000000003</v>
          </cell>
          <cell r="E10298">
            <v>44.397920000000006</v>
          </cell>
        </row>
        <row r="10299">
          <cell r="A10299" t="str">
            <v>M070503013</v>
          </cell>
          <cell r="B10299" t="str">
            <v>T RPVC FF JR CL. 10 DN 63</v>
          </cell>
          <cell r="C10299" t="str">
            <v>m</v>
          </cell>
          <cell r="D10299">
            <v>41.56</v>
          </cell>
          <cell r="E10299">
            <v>47.070856000000006</v>
          </cell>
        </row>
        <row r="10300">
          <cell r="A10300" t="str">
            <v>M070503017</v>
          </cell>
          <cell r="B10300" t="str">
            <v>T RPVC FF JR CL. 10 DN 75</v>
          </cell>
          <cell r="C10300" t="str">
            <v>m</v>
          </cell>
          <cell r="D10300">
            <v>43.91</v>
          </cell>
          <cell r="E10300">
            <v>49.732465999999995</v>
          </cell>
        </row>
        <row r="10301">
          <cell r="A10301" t="str">
            <v>M070503021</v>
          </cell>
          <cell r="B10301" t="str">
            <v>T RPVC FF JR CL. 10 DN 100</v>
          </cell>
          <cell r="C10301" t="str">
            <v>m</v>
          </cell>
          <cell r="D10301">
            <v>68.25</v>
          </cell>
          <cell r="E10301">
            <v>77.29995000000001</v>
          </cell>
        </row>
        <row r="10302">
          <cell r="A10302" t="str">
            <v>M070503025</v>
          </cell>
          <cell r="B10302" t="str">
            <v>T RPVC FF JR CL. 10 DN 125</v>
          </cell>
          <cell r="C10302" t="str">
            <v>m</v>
          </cell>
          <cell r="D10302">
            <v>81.75</v>
          </cell>
          <cell r="E10302">
            <v>92.590050000000005</v>
          </cell>
        </row>
        <row r="10303">
          <cell r="A10303" t="str">
            <v>M070503029</v>
          </cell>
          <cell r="B10303" t="str">
            <v>T RPVC FF JR CL. 10 DN 150</v>
          </cell>
          <cell r="C10303" t="str">
            <v>m</v>
          </cell>
          <cell r="D10303">
            <v>89.2</v>
          </cell>
          <cell r="E10303">
            <v>101.02792000000001</v>
          </cell>
        </row>
        <row r="10304">
          <cell r="A10304" t="str">
            <v>M070503033</v>
          </cell>
          <cell r="B10304" t="str">
            <v>T RPVC FF JR CL. 10 DN 200</v>
          </cell>
          <cell r="C10304" t="str">
            <v>m</v>
          </cell>
          <cell r="D10304">
            <v>114.03</v>
          </cell>
          <cell r="E10304">
            <v>129.15037800000002</v>
          </cell>
        </row>
        <row r="10305">
          <cell r="A10305" t="str">
            <v>M070503037</v>
          </cell>
          <cell r="B10305" t="str">
            <v>T RPVC FF JR CL. 10 DN 250</v>
          </cell>
          <cell r="C10305" t="str">
            <v>m</v>
          </cell>
          <cell r="D10305">
            <v>145.46</v>
          </cell>
          <cell r="E10305">
            <v>164.74799600000003</v>
          </cell>
        </row>
        <row r="10306">
          <cell r="A10306" t="str">
            <v>M070503041</v>
          </cell>
          <cell r="B10306" t="str">
            <v>T RPVC FF JR CL. 10 DN 300</v>
          </cell>
          <cell r="C10306" t="str">
            <v>m</v>
          </cell>
          <cell r="D10306">
            <v>186.19</v>
          </cell>
          <cell r="E10306">
            <v>210.878794</v>
          </cell>
        </row>
        <row r="10307">
          <cell r="A10307" t="str">
            <v>M070503045</v>
          </cell>
          <cell r="B10307" t="str">
            <v>T RPVC FF JR CL. 10 DN 350</v>
          </cell>
          <cell r="C10307" t="str">
            <v>m</v>
          </cell>
          <cell r="D10307">
            <v>238.33</v>
          </cell>
          <cell r="E10307">
            <v>269.93255800000003</v>
          </cell>
        </row>
        <row r="10308">
          <cell r="A10308" t="str">
            <v>M070503049</v>
          </cell>
          <cell r="B10308" t="str">
            <v>T RPVC FF JR CL. 10 DN 400</v>
          </cell>
          <cell r="C10308" t="str">
            <v>m</v>
          </cell>
          <cell r="D10308">
            <v>304.77</v>
          </cell>
          <cell r="E10308">
            <v>345.182502</v>
          </cell>
        </row>
        <row r="10309">
          <cell r="A10309" t="str">
            <v>M070503053</v>
          </cell>
          <cell r="B10309" t="str">
            <v>T RPVC FF JR CL. 10 DN 450</v>
          </cell>
          <cell r="C10309" t="str">
            <v>m</v>
          </cell>
          <cell r="D10309">
            <v>365.68</v>
          </cell>
          <cell r="E10309">
            <v>414.16916800000001</v>
          </cell>
        </row>
        <row r="10310">
          <cell r="A10310" t="str">
            <v>M070503057</v>
          </cell>
          <cell r="B10310" t="str">
            <v>T RPVC FF JR CL. 10 DN 500</v>
          </cell>
          <cell r="C10310" t="str">
            <v>m</v>
          </cell>
          <cell r="D10310">
            <v>419.5</v>
          </cell>
          <cell r="E10310">
            <v>475.12569999999999</v>
          </cell>
        </row>
        <row r="10311">
          <cell r="A10311" t="str">
            <v>M070503061</v>
          </cell>
          <cell r="B10311" t="str">
            <v>T RPVC FF JR CL. 10 DN 600</v>
          </cell>
          <cell r="C10311" t="str">
            <v>m</v>
          </cell>
          <cell r="D10311">
            <v>502.33</v>
          </cell>
          <cell r="E10311">
            <v>568.93895799999996</v>
          </cell>
        </row>
        <row r="10312">
          <cell r="A10312" t="str">
            <v>M070503065</v>
          </cell>
          <cell r="B10312" t="str">
            <v>T RPVC FF JR CL. 10 DN 700</v>
          </cell>
          <cell r="C10312" t="str">
            <v>m</v>
          </cell>
          <cell r="D10312">
            <v>652.23</v>
          </cell>
          <cell r="E10312">
            <v>738.71569800000009</v>
          </cell>
        </row>
        <row r="10313">
          <cell r="A10313" t="str">
            <v>M070503069</v>
          </cell>
          <cell r="B10313" t="str">
            <v>T RPVC FF JR CL. 12 DN 25</v>
          </cell>
          <cell r="C10313" t="str">
            <v>m</v>
          </cell>
          <cell r="D10313">
            <v>52.42</v>
          </cell>
          <cell r="E10313">
            <v>59.370892000000005</v>
          </cell>
        </row>
        <row r="10314">
          <cell r="A10314" t="str">
            <v>M070503073</v>
          </cell>
          <cell r="B10314" t="str">
            <v>T RPVC FF JR CL. 12 DN 40</v>
          </cell>
          <cell r="C10314" t="str">
            <v>m</v>
          </cell>
          <cell r="D10314">
            <v>53.47</v>
          </cell>
          <cell r="E10314">
            <v>60.560122</v>
          </cell>
        </row>
        <row r="10315">
          <cell r="A10315" t="str">
            <v>M070503077</v>
          </cell>
          <cell r="B10315" t="str">
            <v>T RPVC FF JR CL. 12 DN 50</v>
          </cell>
          <cell r="C10315" t="str">
            <v>m</v>
          </cell>
          <cell r="D10315">
            <v>54.59</v>
          </cell>
          <cell r="E10315">
            <v>61.828634000000008</v>
          </cell>
        </row>
        <row r="10316">
          <cell r="A10316" t="str">
            <v>M070503081</v>
          </cell>
          <cell r="B10316" t="str">
            <v>T RPVC FF JR CL. 12 DN 63</v>
          </cell>
          <cell r="C10316" t="str">
            <v>m</v>
          </cell>
          <cell r="D10316">
            <v>56.69</v>
          </cell>
          <cell r="E10316">
            <v>64.207093999999998</v>
          </cell>
        </row>
        <row r="10317">
          <cell r="A10317" t="str">
            <v>M070503085</v>
          </cell>
          <cell r="B10317" t="str">
            <v>T RPVC FF JR CL. 12 DN 75</v>
          </cell>
          <cell r="C10317" t="str">
            <v>m</v>
          </cell>
          <cell r="D10317">
            <v>58.82</v>
          </cell>
          <cell r="E10317">
            <v>66.619532000000007</v>
          </cell>
        </row>
        <row r="10318">
          <cell r="A10318" t="str">
            <v>M070503089</v>
          </cell>
          <cell r="B10318" t="str">
            <v>T RPVC FF JR CL. 12 DN 100</v>
          </cell>
          <cell r="C10318" t="str">
            <v>m</v>
          </cell>
          <cell r="D10318">
            <v>82.78</v>
          </cell>
          <cell r="E10318">
            <v>93.756628000000006</v>
          </cell>
        </row>
        <row r="10319">
          <cell r="A10319" t="str">
            <v>M070503093</v>
          </cell>
          <cell r="B10319" t="str">
            <v>T RPVC FF JR CL. 12 DN 125</v>
          </cell>
          <cell r="C10319" t="str">
            <v>m</v>
          </cell>
          <cell r="D10319">
            <v>98.28</v>
          </cell>
          <cell r="E10319">
            <v>111.31192800000001</v>
          </cell>
        </row>
        <row r="10320">
          <cell r="A10320" t="str">
            <v>M070503097</v>
          </cell>
          <cell r="B10320" t="str">
            <v>T RPVC FF JR CL. 12 DN 150</v>
          </cell>
          <cell r="C10320" t="str">
            <v>m</v>
          </cell>
          <cell r="D10320">
            <v>112.08</v>
          </cell>
          <cell r="E10320">
            <v>126.94180800000001</v>
          </cell>
        </row>
        <row r="10321">
          <cell r="A10321" t="str">
            <v>M070503101</v>
          </cell>
          <cell r="B10321" t="str">
            <v>T RPVC FF JR CL. 12 DN 200</v>
          </cell>
          <cell r="C10321" t="str">
            <v>m</v>
          </cell>
          <cell r="D10321">
            <v>144.47</v>
          </cell>
          <cell r="E10321">
            <v>163.626722</v>
          </cell>
        </row>
        <row r="10322">
          <cell r="A10322" t="str">
            <v>M070503105</v>
          </cell>
          <cell r="B10322" t="str">
            <v>T RPVC FF JR CL. 12 DN 250</v>
          </cell>
          <cell r="C10322" t="str">
            <v>m</v>
          </cell>
          <cell r="D10322">
            <v>174.99</v>
          </cell>
          <cell r="E10322">
            <v>198.19367400000002</v>
          </cell>
        </row>
        <row r="10323">
          <cell r="A10323" t="str">
            <v>M070503109</v>
          </cell>
          <cell r="B10323" t="str">
            <v>T RPVC FF JR CL. 12 DN 300</v>
          </cell>
          <cell r="C10323" t="str">
            <v>m</v>
          </cell>
          <cell r="D10323">
            <v>218.39</v>
          </cell>
          <cell r="E10323">
            <v>247.34851399999999</v>
          </cell>
        </row>
        <row r="10324">
          <cell r="A10324" t="str">
            <v>M070503113</v>
          </cell>
          <cell r="B10324" t="str">
            <v>T RPVC FF JR CL. 12 DN 350</v>
          </cell>
          <cell r="C10324" t="str">
            <v>m</v>
          </cell>
          <cell r="D10324">
            <v>263.2</v>
          </cell>
          <cell r="E10324">
            <v>298.10032000000001</v>
          </cell>
        </row>
        <row r="10325">
          <cell r="A10325" t="str">
            <v>M070503117</v>
          </cell>
          <cell r="B10325" t="str">
            <v>T RPVC FF JR CL. 12 DN 400</v>
          </cell>
          <cell r="C10325" t="str">
            <v>m</v>
          </cell>
          <cell r="D10325">
            <v>304.77</v>
          </cell>
          <cell r="E10325">
            <v>345.182502</v>
          </cell>
        </row>
        <row r="10326">
          <cell r="A10326" t="str">
            <v>M070503121</v>
          </cell>
          <cell r="B10326" t="str">
            <v>T RPVC FF JR CL. 12 DN 450</v>
          </cell>
          <cell r="C10326" t="str">
            <v>m</v>
          </cell>
          <cell r="D10326">
            <v>365.68</v>
          </cell>
          <cell r="E10326">
            <v>414.16916800000001</v>
          </cell>
        </row>
        <row r="10327">
          <cell r="A10327" t="str">
            <v>M070503125</v>
          </cell>
          <cell r="B10327" t="str">
            <v>T RPVC FF JR CL. 12 DN 500</v>
          </cell>
          <cell r="C10327" t="str">
            <v>m</v>
          </cell>
          <cell r="D10327">
            <v>419.5</v>
          </cell>
          <cell r="E10327">
            <v>475.12569999999999</v>
          </cell>
        </row>
        <row r="10328">
          <cell r="A10328" t="str">
            <v>M070503129</v>
          </cell>
          <cell r="B10328" t="str">
            <v>T RPVC FF JR CL. 12 DN 600</v>
          </cell>
          <cell r="C10328" t="str">
            <v>m</v>
          </cell>
          <cell r="D10328">
            <v>502.33</v>
          </cell>
          <cell r="E10328">
            <v>568.93895799999996</v>
          </cell>
        </row>
        <row r="10329">
          <cell r="A10329" t="str">
            <v>M070503133</v>
          </cell>
          <cell r="B10329" t="str">
            <v>T RPVC FF JR CL. 12 DN 700</v>
          </cell>
          <cell r="C10329" t="str">
            <v>m</v>
          </cell>
          <cell r="D10329">
            <v>652.23</v>
          </cell>
          <cell r="E10329">
            <v>738.71569800000009</v>
          </cell>
        </row>
        <row r="10330">
          <cell r="A10330" t="str">
            <v>M070504000</v>
          </cell>
          <cell r="B10330" t="str">
            <v>T RPVC FF JR CL. 14 / CL. 16</v>
          </cell>
        </row>
        <row r="10331">
          <cell r="A10331" t="str">
            <v>M070504001</v>
          </cell>
          <cell r="B10331" t="str">
            <v>T RPVC FF JR CL. 14 DN 25</v>
          </cell>
          <cell r="C10331" t="str">
            <v>m</v>
          </cell>
          <cell r="D10331">
            <v>52.42</v>
          </cell>
          <cell r="E10331">
            <v>59.370892000000005</v>
          </cell>
        </row>
        <row r="10332">
          <cell r="A10332" t="str">
            <v>M070504005</v>
          </cell>
          <cell r="B10332" t="str">
            <v>T RPVC FF JR CL. 14 DN 40</v>
          </cell>
          <cell r="C10332" t="str">
            <v>m</v>
          </cell>
          <cell r="D10332">
            <v>53.47</v>
          </cell>
          <cell r="E10332">
            <v>60.560122</v>
          </cell>
        </row>
        <row r="10333">
          <cell r="A10333" t="str">
            <v>M070504009</v>
          </cell>
          <cell r="B10333" t="str">
            <v>T RPVC FF JR CL. 14 DN 50</v>
          </cell>
          <cell r="C10333" t="str">
            <v>m</v>
          </cell>
          <cell r="D10333">
            <v>54.59</v>
          </cell>
          <cell r="E10333">
            <v>61.828634000000008</v>
          </cell>
        </row>
        <row r="10334">
          <cell r="A10334" t="str">
            <v>M070504013</v>
          </cell>
          <cell r="B10334" t="str">
            <v>T RPVC FF JR CL. 14 DN 63</v>
          </cell>
          <cell r="C10334" t="str">
            <v>m</v>
          </cell>
          <cell r="D10334">
            <v>56.69</v>
          </cell>
          <cell r="E10334">
            <v>64.207093999999998</v>
          </cell>
        </row>
        <row r="10335">
          <cell r="A10335" t="str">
            <v>M070504017</v>
          </cell>
          <cell r="B10335" t="str">
            <v>T RPVC FF JR CL. 14 DN 75</v>
          </cell>
          <cell r="C10335" t="str">
            <v>m</v>
          </cell>
          <cell r="D10335">
            <v>58.82</v>
          </cell>
          <cell r="E10335">
            <v>66.619532000000007</v>
          </cell>
        </row>
        <row r="10336">
          <cell r="A10336" t="str">
            <v>M070504021</v>
          </cell>
          <cell r="B10336" t="str">
            <v>T RPVC FF JR CL. 14 DN 100</v>
          </cell>
          <cell r="C10336" t="str">
            <v>m</v>
          </cell>
          <cell r="D10336">
            <v>82.78</v>
          </cell>
          <cell r="E10336">
            <v>93.756628000000006</v>
          </cell>
        </row>
        <row r="10337">
          <cell r="A10337" t="str">
            <v>M070504025</v>
          </cell>
          <cell r="B10337" t="str">
            <v>T RPVC FF JR CL. 14 DN 125</v>
          </cell>
          <cell r="C10337" t="str">
            <v>m</v>
          </cell>
          <cell r="D10337">
            <v>98.28</v>
          </cell>
          <cell r="E10337">
            <v>111.31192800000001</v>
          </cell>
        </row>
        <row r="10338">
          <cell r="A10338" t="str">
            <v>M070504029</v>
          </cell>
          <cell r="B10338" t="str">
            <v>T RPVC FF JR CL. 14 DN 150</v>
          </cell>
          <cell r="C10338" t="str">
            <v>m</v>
          </cell>
          <cell r="D10338">
            <v>112.08</v>
          </cell>
          <cell r="E10338">
            <v>126.94180800000001</v>
          </cell>
        </row>
        <row r="10339">
          <cell r="A10339" t="str">
            <v>M070504033</v>
          </cell>
          <cell r="B10339" t="str">
            <v>T RPVC FF JR CL. 14 DN 200</v>
          </cell>
          <cell r="C10339" t="str">
            <v>m</v>
          </cell>
          <cell r="D10339">
            <v>144.47</v>
          </cell>
          <cell r="E10339">
            <v>163.626722</v>
          </cell>
        </row>
        <row r="10340">
          <cell r="A10340" t="str">
            <v>M070504037</v>
          </cell>
          <cell r="B10340" t="str">
            <v>T RPVC FF JR CL. 14 DN 250</v>
          </cell>
          <cell r="C10340" t="str">
            <v>m</v>
          </cell>
          <cell r="D10340">
            <v>174.99</v>
          </cell>
          <cell r="E10340">
            <v>198.19367400000002</v>
          </cell>
        </row>
        <row r="10341">
          <cell r="A10341" t="str">
            <v>M070504041</v>
          </cell>
          <cell r="B10341" t="str">
            <v>T RPVC FF JR CL. 14 DN 300</v>
          </cell>
          <cell r="C10341" t="str">
            <v>m</v>
          </cell>
          <cell r="D10341">
            <v>218.39</v>
          </cell>
          <cell r="E10341">
            <v>247.34851399999999</v>
          </cell>
        </row>
        <row r="10342">
          <cell r="A10342" t="str">
            <v>M070504045</v>
          </cell>
          <cell r="B10342" t="str">
            <v>T RPVC FF JR CL. 14 DN 350</v>
          </cell>
          <cell r="C10342" t="str">
            <v>m</v>
          </cell>
          <cell r="D10342">
            <v>263.2</v>
          </cell>
          <cell r="E10342">
            <v>298.10032000000001</v>
          </cell>
        </row>
        <row r="10343">
          <cell r="A10343" t="str">
            <v>M070504049</v>
          </cell>
          <cell r="B10343" t="str">
            <v>T RPVC FF JR CL. 14 DN 400</v>
          </cell>
          <cell r="C10343" t="str">
            <v>m</v>
          </cell>
          <cell r="D10343">
            <v>304.77</v>
          </cell>
          <cell r="E10343">
            <v>345.182502</v>
          </cell>
        </row>
        <row r="10344">
          <cell r="A10344" t="str">
            <v>M070504053</v>
          </cell>
          <cell r="B10344" t="str">
            <v>T RPVC FF JR CL. 14 DN 450</v>
          </cell>
          <cell r="C10344" t="str">
            <v>m</v>
          </cell>
          <cell r="D10344">
            <v>365.68</v>
          </cell>
          <cell r="E10344">
            <v>414.16916800000001</v>
          </cell>
        </row>
        <row r="10345">
          <cell r="A10345" t="str">
            <v>M070504057</v>
          </cell>
          <cell r="B10345" t="str">
            <v>T RPVC FF JR CL. 14 DN 500</v>
          </cell>
          <cell r="C10345" t="str">
            <v>m</v>
          </cell>
          <cell r="D10345">
            <v>419.5</v>
          </cell>
          <cell r="E10345">
            <v>475.12569999999999</v>
          </cell>
        </row>
        <row r="10346">
          <cell r="A10346" t="str">
            <v>M070504061</v>
          </cell>
          <cell r="B10346" t="str">
            <v>T RPVC FF JR CL. 14 DN 600</v>
          </cell>
          <cell r="C10346" t="str">
            <v>m</v>
          </cell>
          <cell r="D10346">
            <v>502.33</v>
          </cell>
          <cell r="E10346">
            <v>568.93895799999996</v>
          </cell>
        </row>
        <row r="10347">
          <cell r="A10347" t="str">
            <v>M070504065</v>
          </cell>
          <cell r="B10347" t="str">
            <v>T RPVC FF JR CL. 14 DN 700</v>
          </cell>
          <cell r="C10347" t="str">
            <v>m</v>
          </cell>
          <cell r="D10347">
            <v>652.23</v>
          </cell>
          <cell r="E10347">
            <v>738.71569800000009</v>
          </cell>
        </row>
        <row r="10348">
          <cell r="A10348" t="str">
            <v>M070504069</v>
          </cell>
          <cell r="B10348" t="str">
            <v>T RPVC FF JR CL. 16 DN 25</v>
          </cell>
          <cell r="C10348" t="str">
            <v>m</v>
          </cell>
          <cell r="D10348">
            <v>52.42</v>
          </cell>
          <cell r="E10348">
            <v>59.370892000000005</v>
          </cell>
        </row>
        <row r="10349">
          <cell r="A10349" t="str">
            <v>M070504073</v>
          </cell>
          <cell r="B10349" t="str">
            <v>T RPVC FF JR CL. 16 DN 40</v>
          </cell>
          <cell r="C10349" t="str">
            <v>m</v>
          </cell>
          <cell r="D10349">
            <v>53.47</v>
          </cell>
          <cell r="E10349">
            <v>60.560122</v>
          </cell>
        </row>
        <row r="10350">
          <cell r="A10350" t="str">
            <v>M070504077</v>
          </cell>
          <cell r="B10350" t="str">
            <v>T RPVC FF JR CL. 16 DN 50</v>
          </cell>
          <cell r="C10350" t="str">
            <v>m</v>
          </cell>
          <cell r="D10350">
            <v>54.59</v>
          </cell>
          <cell r="E10350">
            <v>61.828634000000008</v>
          </cell>
        </row>
        <row r="10351">
          <cell r="A10351" t="str">
            <v>M070504081</v>
          </cell>
          <cell r="B10351" t="str">
            <v>T RPVC FF JR CL. 16 DN 63</v>
          </cell>
          <cell r="C10351" t="str">
            <v>m</v>
          </cell>
          <cell r="D10351">
            <v>56.69</v>
          </cell>
          <cell r="E10351">
            <v>64.207093999999998</v>
          </cell>
        </row>
        <row r="10352">
          <cell r="A10352" t="str">
            <v>M070504085</v>
          </cell>
          <cell r="B10352" t="str">
            <v>T RPVC FF JR CL. 16 DN 75</v>
          </cell>
          <cell r="C10352" t="str">
            <v>m</v>
          </cell>
          <cell r="D10352">
            <v>58.82</v>
          </cell>
          <cell r="E10352">
            <v>66.619532000000007</v>
          </cell>
        </row>
        <row r="10353">
          <cell r="A10353" t="str">
            <v>M070504089</v>
          </cell>
          <cell r="B10353" t="str">
            <v>T RPVC FF JR CL. 16 DN 100</v>
          </cell>
          <cell r="C10353" t="str">
            <v>m</v>
          </cell>
          <cell r="D10353">
            <v>82.78</v>
          </cell>
          <cell r="E10353">
            <v>93.756628000000006</v>
          </cell>
        </row>
        <row r="10354">
          <cell r="A10354" t="str">
            <v>M070504093</v>
          </cell>
          <cell r="B10354" t="str">
            <v>T RPVC FF JR CL. 16 DN 125</v>
          </cell>
          <cell r="C10354" t="str">
            <v>m</v>
          </cell>
          <cell r="D10354">
            <v>98.28</v>
          </cell>
          <cell r="E10354">
            <v>111.31192800000001</v>
          </cell>
        </row>
        <row r="10355">
          <cell r="A10355" t="str">
            <v>M070504097</v>
          </cell>
          <cell r="B10355" t="str">
            <v>T RPVC FF JR CL. 16 DN 150</v>
          </cell>
          <cell r="C10355" t="str">
            <v>m</v>
          </cell>
          <cell r="D10355">
            <v>112.08</v>
          </cell>
          <cell r="E10355">
            <v>126.94180800000001</v>
          </cell>
        </row>
        <row r="10356">
          <cell r="A10356" t="str">
            <v>M070504101</v>
          </cell>
          <cell r="B10356" t="str">
            <v>T RPVC FF JR CL. 16 DN 200</v>
          </cell>
          <cell r="C10356" t="str">
            <v>m</v>
          </cell>
          <cell r="D10356">
            <v>144.47</v>
          </cell>
          <cell r="E10356">
            <v>163.626722</v>
          </cell>
        </row>
        <row r="10357">
          <cell r="A10357" t="str">
            <v>M070504105</v>
          </cell>
          <cell r="B10357" t="str">
            <v>T RPVC FF JR CL. 16 DN 250</v>
          </cell>
          <cell r="C10357" t="str">
            <v>m</v>
          </cell>
          <cell r="D10357">
            <v>174.99</v>
          </cell>
          <cell r="E10357">
            <v>198.19367400000002</v>
          </cell>
        </row>
        <row r="10358">
          <cell r="A10358" t="str">
            <v>M070504109</v>
          </cell>
          <cell r="B10358" t="str">
            <v>T RPVC FF JR CL. 16 DN 300</v>
          </cell>
          <cell r="C10358" t="str">
            <v>m</v>
          </cell>
          <cell r="D10358">
            <v>218.39</v>
          </cell>
          <cell r="E10358">
            <v>247.34851399999999</v>
          </cell>
        </row>
        <row r="10359">
          <cell r="A10359" t="str">
            <v>M070504113</v>
          </cell>
          <cell r="B10359" t="str">
            <v>T RPVC FF JR CL. 16 DN 350</v>
          </cell>
          <cell r="C10359" t="str">
            <v>m</v>
          </cell>
          <cell r="D10359">
            <v>263.2</v>
          </cell>
          <cell r="E10359">
            <v>298.10032000000001</v>
          </cell>
        </row>
        <row r="10360">
          <cell r="A10360" t="str">
            <v>M070504117</v>
          </cell>
          <cell r="B10360" t="str">
            <v>T RPVC FF JR CL. 16 DN 400</v>
          </cell>
          <cell r="C10360" t="str">
            <v>m</v>
          </cell>
          <cell r="D10360">
            <v>304.77</v>
          </cell>
          <cell r="E10360">
            <v>345.182502</v>
          </cell>
        </row>
        <row r="10361">
          <cell r="A10361" t="str">
            <v>M070504121</v>
          </cell>
          <cell r="B10361" t="str">
            <v>T RPVC FF JR CL. 16 DN 450</v>
          </cell>
          <cell r="C10361" t="str">
            <v>m</v>
          </cell>
          <cell r="D10361">
            <v>365.68</v>
          </cell>
          <cell r="E10361">
            <v>414.16916800000001</v>
          </cell>
        </row>
        <row r="10362">
          <cell r="A10362" t="str">
            <v>M070504125</v>
          </cell>
          <cell r="B10362" t="str">
            <v>T RPVC FF JR CL. 16 DN 500</v>
          </cell>
          <cell r="C10362" t="str">
            <v>m</v>
          </cell>
          <cell r="D10362">
            <v>419.5</v>
          </cell>
          <cell r="E10362">
            <v>475.12569999999999</v>
          </cell>
        </row>
        <row r="10363">
          <cell r="A10363" t="str">
            <v>M070504129</v>
          </cell>
          <cell r="B10363" t="str">
            <v>T RPVC FF JR CL. 16 DN 600</v>
          </cell>
          <cell r="C10363" t="str">
            <v>m</v>
          </cell>
          <cell r="D10363">
            <v>502.33</v>
          </cell>
          <cell r="E10363">
            <v>568.93895799999996</v>
          </cell>
        </row>
        <row r="10364">
          <cell r="A10364" t="str">
            <v>M070504133</v>
          </cell>
          <cell r="B10364" t="str">
            <v>T RPVC FF JR CL. 16 DN 700</v>
          </cell>
          <cell r="C10364" t="str">
            <v>m</v>
          </cell>
          <cell r="D10364">
            <v>652.23</v>
          </cell>
          <cell r="E10364">
            <v>738.71569800000009</v>
          </cell>
        </row>
        <row r="10365">
          <cell r="A10365" t="str">
            <v>M070600000</v>
          </cell>
          <cell r="B10365" t="str">
            <v>CONEXOES DE RPVC PONTA E BOLSA C/ JUNTA ELASTICA (JE)</v>
          </cell>
        </row>
        <row r="10366">
          <cell r="A10366" t="str">
            <v>M070602000</v>
          </cell>
          <cell r="B10366" t="str">
            <v>CURVA 90? RPVC PB JE CL. 6 / CL. 8</v>
          </cell>
        </row>
        <row r="10367">
          <cell r="A10367" t="str">
            <v>M070602001</v>
          </cell>
          <cell r="B10367" t="str">
            <v>C90 RPVC PB JE CL. 6 DN   50</v>
          </cell>
          <cell r="C10367" t="str">
            <v>PC</v>
          </cell>
          <cell r="D10367">
            <v>158.44</v>
          </cell>
          <cell r="E10367">
            <v>179.44914400000002</v>
          </cell>
        </row>
        <row r="10368">
          <cell r="A10368" t="str">
            <v>M070602005</v>
          </cell>
          <cell r="B10368" t="str">
            <v>C90 RPVC PB JE CL. 6 DN   75</v>
          </cell>
          <cell r="C10368" t="str">
            <v>PC</v>
          </cell>
          <cell r="D10368">
            <v>168.74</v>
          </cell>
          <cell r="E10368">
            <v>191.11492400000003</v>
          </cell>
        </row>
        <row r="10369">
          <cell r="A10369" t="str">
            <v>M070602009</v>
          </cell>
          <cell r="B10369" t="str">
            <v>C90 RPVC PB JE CL. 6 DN 100</v>
          </cell>
          <cell r="C10369" t="str">
            <v>PC</v>
          </cell>
          <cell r="D10369">
            <v>179.64</v>
          </cell>
          <cell r="E10369">
            <v>203.460264</v>
          </cell>
        </row>
        <row r="10370">
          <cell r="A10370" t="str">
            <v>M070602013</v>
          </cell>
          <cell r="B10370" t="str">
            <v>C90 RPVC PB JE CL. 6 DN 125</v>
          </cell>
          <cell r="C10370" t="str">
            <v>PC</v>
          </cell>
          <cell r="D10370">
            <v>225.41</v>
          </cell>
          <cell r="E10370">
            <v>255.29936600000002</v>
          </cell>
        </row>
        <row r="10371">
          <cell r="A10371" t="str">
            <v>M070602017</v>
          </cell>
          <cell r="B10371" t="str">
            <v>C90 RPVC PB JE CL. 6 DN 150</v>
          </cell>
          <cell r="C10371" t="str">
            <v>PC</v>
          </cell>
          <cell r="D10371">
            <v>278.33999999999997</v>
          </cell>
          <cell r="E10371">
            <v>315.247884</v>
          </cell>
        </row>
        <row r="10372">
          <cell r="A10372" t="str">
            <v>M070602021</v>
          </cell>
          <cell r="B10372" t="str">
            <v>C90 RPVC PB JE CL. 6 DN 200</v>
          </cell>
          <cell r="C10372" t="str">
            <v>PC</v>
          </cell>
          <cell r="D10372">
            <v>383.21</v>
          </cell>
          <cell r="E10372">
            <v>434.02364599999999</v>
          </cell>
        </row>
        <row r="10373">
          <cell r="A10373" t="str">
            <v>M070602025</v>
          </cell>
          <cell r="B10373" t="str">
            <v>C90 RPVC PB JE CL. 6 DN 250</v>
          </cell>
          <cell r="C10373" t="str">
            <v>PC</v>
          </cell>
          <cell r="D10373">
            <v>480.22</v>
          </cell>
          <cell r="E10373">
            <v>543.89717200000007</v>
          </cell>
        </row>
        <row r="10374">
          <cell r="A10374" t="str">
            <v>M070602029</v>
          </cell>
          <cell r="B10374" t="str">
            <v>C90 RPVC PB JE CL. 6 DN 300</v>
          </cell>
          <cell r="C10374" t="str">
            <v>PC</v>
          </cell>
          <cell r="D10374">
            <v>592.24</v>
          </cell>
          <cell r="E10374">
            <v>670.77102400000001</v>
          </cell>
        </row>
        <row r="10375">
          <cell r="A10375" t="str">
            <v>M070602033</v>
          </cell>
          <cell r="B10375" t="str">
            <v>C90 RPVC PB JE CL. 6 DN 350</v>
          </cell>
          <cell r="C10375" t="str">
            <v>PC</v>
          </cell>
          <cell r="D10375">
            <v>742.52</v>
          </cell>
          <cell r="E10375">
            <v>840.97815200000002</v>
          </cell>
        </row>
        <row r="10376">
          <cell r="A10376" t="str">
            <v>M070602037</v>
          </cell>
          <cell r="B10376" t="str">
            <v>C90 RPVC PB JE CL. 6 DN 400</v>
          </cell>
          <cell r="C10376" t="str">
            <v>PC</v>
          </cell>
          <cell r="D10376">
            <v>866.75</v>
          </cell>
          <cell r="E10376">
            <v>981.68105000000003</v>
          </cell>
        </row>
        <row r="10377">
          <cell r="A10377" t="str">
            <v>M070602041</v>
          </cell>
          <cell r="B10377" t="str">
            <v>C90 RPVC PB JE CL. 6 DN 450</v>
          </cell>
          <cell r="C10377" t="str">
            <v>PC</v>
          </cell>
          <cell r="D10377">
            <v>1042.32</v>
          </cell>
          <cell r="E10377">
            <v>1180.5316319999999</v>
          </cell>
        </row>
        <row r="10378">
          <cell r="A10378" t="str">
            <v>M070602045</v>
          </cell>
          <cell r="B10378" t="str">
            <v>C90 RPVC PB JE CL. 6 DN 500</v>
          </cell>
          <cell r="C10378" t="str">
            <v>PC</v>
          </cell>
          <cell r="D10378">
            <v>1209.6099999999999</v>
          </cell>
          <cell r="E10378">
            <v>1370.0042859999999</v>
          </cell>
        </row>
        <row r="10379">
          <cell r="A10379" t="str">
            <v>M070602049</v>
          </cell>
          <cell r="B10379" t="str">
            <v>C90 RPVC PB JE CL. 6 DN 600</v>
          </cell>
          <cell r="C10379" t="str">
            <v>PC</v>
          </cell>
          <cell r="D10379">
            <v>1533.56</v>
          </cell>
          <cell r="E10379">
            <v>1736.9100559999999</v>
          </cell>
        </row>
        <row r="10380">
          <cell r="A10380" t="str">
            <v>M070602053</v>
          </cell>
          <cell r="B10380" t="str">
            <v>C90 RPVC PB JE CL. 6 DN 700</v>
          </cell>
          <cell r="C10380" t="str">
            <v>PC</v>
          </cell>
          <cell r="D10380">
            <v>1957.63</v>
          </cell>
          <cell r="E10380">
            <v>2217.2117380000004</v>
          </cell>
        </row>
        <row r="10381">
          <cell r="A10381" t="str">
            <v>M070602057</v>
          </cell>
          <cell r="B10381" t="str">
            <v>C90 RPVC PB JE CL. 8 DN   50</v>
          </cell>
          <cell r="C10381" t="str">
            <v>PC</v>
          </cell>
          <cell r="D10381">
            <v>158.44</v>
          </cell>
          <cell r="E10381">
            <v>179.44914400000002</v>
          </cell>
        </row>
        <row r="10382">
          <cell r="A10382" t="str">
            <v>M070602061</v>
          </cell>
          <cell r="B10382" t="str">
            <v>C90 RPVC PB JE CL. 8 DN   75</v>
          </cell>
          <cell r="C10382" t="str">
            <v>PC</v>
          </cell>
          <cell r="D10382">
            <v>168.74</v>
          </cell>
          <cell r="E10382">
            <v>191.11492400000003</v>
          </cell>
        </row>
        <row r="10383">
          <cell r="A10383" t="str">
            <v>M070602065</v>
          </cell>
          <cell r="B10383" t="str">
            <v>C90 RPVC PB JE CL. 8 DN 100</v>
          </cell>
          <cell r="C10383" t="str">
            <v>PC</v>
          </cell>
          <cell r="D10383">
            <v>179.64</v>
          </cell>
          <cell r="E10383">
            <v>203.460264</v>
          </cell>
        </row>
        <row r="10384">
          <cell r="A10384" t="str">
            <v>M070602069</v>
          </cell>
          <cell r="B10384" t="str">
            <v>C90 RPVC PB JE CL. 8 DN 125</v>
          </cell>
          <cell r="C10384" t="str">
            <v>PC</v>
          </cell>
          <cell r="D10384">
            <v>225.41</v>
          </cell>
          <cell r="E10384">
            <v>255.29936600000002</v>
          </cell>
        </row>
        <row r="10385">
          <cell r="A10385" t="str">
            <v>M070602073</v>
          </cell>
          <cell r="B10385" t="str">
            <v>C90 RPVC PB JE CL. 8 DN 150</v>
          </cell>
          <cell r="C10385" t="str">
            <v>PC</v>
          </cell>
          <cell r="D10385">
            <v>278.33999999999997</v>
          </cell>
          <cell r="E10385">
            <v>315.247884</v>
          </cell>
        </row>
        <row r="10386">
          <cell r="A10386" t="str">
            <v>M070602077</v>
          </cell>
          <cell r="B10386" t="str">
            <v>C90 RPVC PB JE CL. 8 DN 200</v>
          </cell>
          <cell r="C10386" t="str">
            <v>PC</v>
          </cell>
          <cell r="D10386">
            <v>383.21</v>
          </cell>
          <cell r="E10386">
            <v>434.02364599999999</v>
          </cell>
        </row>
        <row r="10387">
          <cell r="A10387" t="str">
            <v>M070602081</v>
          </cell>
          <cell r="B10387" t="str">
            <v>C90 RPVC PB JE CL. 8 DN 250</v>
          </cell>
          <cell r="C10387" t="str">
            <v>PC</v>
          </cell>
          <cell r="D10387">
            <v>480.22</v>
          </cell>
          <cell r="E10387">
            <v>543.89717200000007</v>
          </cell>
        </row>
        <row r="10388">
          <cell r="A10388" t="str">
            <v>M070602085</v>
          </cell>
          <cell r="B10388" t="str">
            <v>C90 RPVC PB JE CL. 8 DN 300</v>
          </cell>
          <cell r="C10388" t="str">
            <v>PC</v>
          </cell>
          <cell r="D10388">
            <v>592.24</v>
          </cell>
          <cell r="E10388">
            <v>670.77102400000001</v>
          </cell>
        </row>
        <row r="10389">
          <cell r="A10389" t="str">
            <v>M070602089</v>
          </cell>
          <cell r="B10389" t="str">
            <v>C90 RPVC PB JE CL. 8 DN 350</v>
          </cell>
          <cell r="C10389" t="str">
            <v>PC</v>
          </cell>
          <cell r="D10389">
            <v>742.52</v>
          </cell>
          <cell r="E10389">
            <v>840.97815200000002</v>
          </cell>
        </row>
        <row r="10390">
          <cell r="A10390" t="str">
            <v>M070602093</v>
          </cell>
          <cell r="B10390" t="str">
            <v>C90 RPVC PB JE CL. 8 DN 400</v>
          </cell>
          <cell r="C10390" t="str">
            <v>PC</v>
          </cell>
          <cell r="D10390">
            <v>866.75</v>
          </cell>
          <cell r="E10390">
            <v>981.68105000000003</v>
          </cell>
        </row>
        <row r="10391">
          <cell r="A10391" t="str">
            <v>M070602097</v>
          </cell>
          <cell r="B10391" t="str">
            <v>C90 RPVC PB JE CL. 8 DN 450</v>
          </cell>
          <cell r="C10391" t="str">
            <v>PC</v>
          </cell>
          <cell r="D10391">
            <v>1042.32</v>
          </cell>
          <cell r="E10391">
            <v>1180.5316319999999</v>
          </cell>
        </row>
        <row r="10392">
          <cell r="A10392" t="str">
            <v>M070602101</v>
          </cell>
          <cell r="B10392" t="str">
            <v>C90 RPVC PB JE CL. 8 DN 500</v>
          </cell>
          <cell r="C10392" t="str">
            <v>PC</v>
          </cell>
          <cell r="D10392">
            <v>1209.6099999999999</v>
          </cell>
          <cell r="E10392">
            <v>1370.0042859999999</v>
          </cell>
        </row>
        <row r="10393">
          <cell r="A10393" t="str">
            <v>M070602105</v>
          </cell>
          <cell r="B10393" t="str">
            <v>C90 RPVC PB JE CL. 8 DN 600</v>
          </cell>
          <cell r="C10393" t="str">
            <v>PC</v>
          </cell>
          <cell r="D10393">
            <v>1533.56</v>
          </cell>
          <cell r="E10393">
            <v>1736.9100559999999</v>
          </cell>
        </row>
        <row r="10394">
          <cell r="A10394" t="str">
            <v>M070602109</v>
          </cell>
          <cell r="B10394" t="str">
            <v>C90 RPVC PB JE CL. 8 DN 700</v>
          </cell>
          <cell r="C10394" t="str">
            <v>PC</v>
          </cell>
          <cell r="D10394">
            <v>1957.63</v>
          </cell>
          <cell r="E10394">
            <v>2217.2117380000004</v>
          </cell>
        </row>
        <row r="10395">
          <cell r="A10395" t="str">
            <v>M070603000</v>
          </cell>
          <cell r="B10395" t="str">
            <v>CURVA 90? RPVC PB JE CL. 10 / CL. 12</v>
          </cell>
        </row>
        <row r="10396">
          <cell r="A10396" t="str">
            <v>M070603001</v>
          </cell>
          <cell r="B10396" t="str">
            <v>C90 RPVC PB JE CL. 10 DN   50</v>
          </cell>
          <cell r="C10396" t="str">
            <v>PC</v>
          </cell>
          <cell r="D10396">
            <v>158.44</v>
          </cell>
          <cell r="E10396">
            <v>179.44914400000002</v>
          </cell>
        </row>
        <row r="10397">
          <cell r="A10397" t="str">
            <v>M070603005</v>
          </cell>
          <cell r="B10397" t="str">
            <v>C90 RPVC PB JE CL. 10 DN   75</v>
          </cell>
          <cell r="C10397" t="str">
            <v>PC</v>
          </cell>
          <cell r="D10397">
            <v>168.74</v>
          </cell>
          <cell r="E10397">
            <v>191.11492400000003</v>
          </cell>
        </row>
        <row r="10398">
          <cell r="A10398" t="str">
            <v>M070603009</v>
          </cell>
          <cell r="B10398" t="str">
            <v>C90 RPVC PB JE CL. 10 DN 100</v>
          </cell>
          <cell r="C10398" t="str">
            <v>PC</v>
          </cell>
          <cell r="D10398">
            <v>179.64</v>
          </cell>
          <cell r="E10398">
            <v>203.460264</v>
          </cell>
        </row>
        <row r="10399">
          <cell r="A10399" t="str">
            <v>M070603013</v>
          </cell>
          <cell r="B10399" t="str">
            <v>C90 RPVC PB JE CL. 10 DN 125</v>
          </cell>
          <cell r="C10399" t="str">
            <v>PC</v>
          </cell>
          <cell r="D10399">
            <v>225.41</v>
          </cell>
          <cell r="E10399">
            <v>255.29936600000002</v>
          </cell>
        </row>
        <row r="10400">
          <cell r="A10400" t="str">
            <v>M070603017</v>
          </cell>
          <cell r="B10400" t="str">
            <v>C90 RPVC PB JE CL. 10 DN 150</v>
          </cell>
          <cell r="C10400" t="str">
            <v>PC</v>
          </cell>
          <cell r="D10400">
            <v>278.33999999999997</v>
          </cell>
          <cell r="E10400">
            <v>315.247884</v>
          </cell>
        </row>
        <row r="10401">
          <cell r="A10401" t="str">
            <v>M070603021</v>
          </cell>
          <cell r="B10401" t="str">
            <v>C90 RPVC PB JE CL. 10 DN 200</v>
          </cell>
          <cell r="C10401" t="str">
            <v>PC</v>
          </cell>
          <cell r="D10401">
            <v>383.21</v>
          </cell>
          <cell r="E10401">
            <v>434.02364599999999</v>
          </cell>
        </row>
        <row r="10402">
          <cell r="A10402" t="str">
            <v>M070603025</v>
          </cell>
          <cell r="B10402" t="str">
            <v>C90 RPVC PB JE CL. 10 DN 250</v>
          </cell>
          <cell r="C10402" t="str">
            <v>PC</v>
          </cell>
          <cell r="D10402">
            <v>480.22</v>
          </cell>
          <cell r="E10402">
            <v>543.89717200000007</v>
          </cell>
        </row>
        <row r="10403">
          <cell r="A10403" t="str">
            <v>M070603029</v>
          </cell>
          <cell r="B10403" t="str">
            <v>C90 RPVC PB JE CL. 10 DN 300</v>
          </cell>
          <cell r="C10403" t="str">
            <v>PC</v>
          </cell>
          <cell r="D10403">
            <v>592.24</v>
          </cell>
          <cell r="E10403">
            <v>670.77102400000001</v>
          </cell>
        </row>
        <row r="10404">
          <cell r="A10404" t="str">
            <v>M070603033</v>
          </cell>
          <cell r="B10404" t="str">
            <v>C90 RPVC PB JE CL. 10 DN 350</v>
          </cell>
          <cell r="C10404" t="str">
            <v>PC</v>
          </cell>
          <cell r="D10404">
            <v>742.52</v>
          </cell>
          <cell r="E10404">
            <v>840.97815200000002</v>
          </cell>
        </row>
        <row r="10405">
          <cell r="A10405" t="str">
            <v>M070603037</v>
          </cell>
          <cell r="B10405" t="str">
            <v>C90 RPVC PB JE CL. 10 DN 400</v>
          </cell>
          <cell r="C10405" t="str">
            <v>PC</v>
          </cell>
          <cell r="D10405">
            <v>866.75</v>
          </cell>
          <cell r="E10405">
            <v>981.68105000000003</v>
          </cell>
        </row>
        <row r="10406">
          <cell r="A10406" t="str">
            <v>M070603041</v>
          </cell>
          <cell r="B10406" t="str">
            <v>C90 RPVC PB JE CL. 10 DN 450</v>
          </cell>
          <cell r="C10406" t="str">
            <v>PC</v>
          </cell>
          <cell r="D10406">
            <v>1042.32</v>
          </cell>
          <cell r="E10406">
            <v>1180.5316319999999</v>
          </cell>
        </row>
        <row r="10407">
          <cell r="A10407" t="str">
            <v>M070603045</v>
          </cell>
          <cell r="B10407" t="str">
            <v>C90 RPVC PB JE CL. 10 DN 500</v>
          </cell>
          <cell r="C10407" t="str">
            <v>PC</v>
          </cell>
          <cell r="D10407">
            <v>1209.6099999999999</v>
          </cell>
          <cell r="E10407">
            <v>1370.0042859999999</v>
          </cell>
        </row>
        <row r="10408">
          <cell r="A10408" t="str">
            <v>M070603049</v>
          </cell>
          <cell r="B10408" t="str">
            <v>C90 RPVC PB JE CL. 10 DN 600</v>
          </cell>
          <cell r="C10408" t="str">
            <v>PC</v>
          </cell>
          <cell r="D10408">
            <v>1533.56</v>
          </cell>
          <cell r="E10408">
            <v>1736.9100559999999</v>
          </cell>
        </row>
        <row r="10409">
          <cell r="A10409" t="str">
            <v>M070603053</v>
          </cell>
          <cell r="B10409" t="str">
            <v>C90 RPVC PB JE CL. 10 DN 700</v>
          </cell>
          <cell r="C10409" t="str">
            <v>PC</v>
          </cell>
          <cell r="D10409">
            <v>1957.63</v>
          </cell>
          <cell r="E10409">
            <v>2217.2117380000004</v>
          </cell>
        </row>
        <row r="10410">
          <cell r="A10410" t="str">
            <v>M070603057</v>
          </cell>
          <cell r="B10410" t="str">
            <v>C90 RPVC PB JE CL. 12 DN   50</v>
          </cell>
          <cell r="C10410" t="str">
            <v>PC</v>
          </cell>
          <cell r="D10410">
            <v>178.05</v>
          </cell>
          <cell r="E10410">
            <v>201.65943000000001</v>
          </cell>
        </row>
        <row r="10411">
          <cell r="A10411" t="str">
            <v>M070603061</v>
          </cell>
          <cell r="B10411" t="str">
            <v>C90 RPVC PB JE CL. 12 DN   75</v>
          </cell>
          <cell r="C10411" t="str">
            <v>PC</v>
          </cell>
          <cell r="D10411">
            <v>187.5</v>
          </cell>
          <cell r="E10411">
            <v>212.36250000000001</v>
          </cell>
        </row>
        <row r="10412">
          <cell r="A10412" t="str">
            <v>M070603065</v>
          </cell>
          <cell r="B10412" t="str">
            <v>C90 RPVC PB JE CL. 12 DN 100</v>
          </cell>
          <cell r="C10412" t="str">
            <v>PC</v>
          </cell>
          <cell r="D10412">
            <v>197.42</v>
          </cell>
          <cell r="E10412">
            <v>223.597892</v>
          </cell>
        </row>
        <row r="10413">
          <cell r="A10413" t="str">
            <v>M070603069</v>
          </cell>
          <cell r="B10413" t="str">
            <v>C90 RPVC PB JE CL. 12 DN 125</v>
          </cell>
          <cell r="C10413" t="str">
            <v>PC</v>
          </cell>
          <cell r="D10413">
            <v>253.29</v>
          </cell>
          <cell r="E10413">
            <v>286.87625400000002</v>
          </cell>
        </row>
        <row r="10414">
          <cell r="A10414" t="str">
            <v>M070603073</v>
          </cell>
          <cell r="B10414" t="str">
            <v>C90 RPVC PB JE CL. 12 DN 150</v>
          </cell>
          <cell r="C10414" t="str">
            <v>PC</v>
          </cell>
          <cell r="D10414">
            <v>309.26</v>
          </cell>
          <cell r="E10414">
            <v>350.267876</v>
          </cell>
        </row>
        <row r="10415">
          <cell r="A10415" t="str">
            <v>M070603077</v>
          </cell>
          <cell r="B10415" t="str">
            <v>C90 RPVC PB JE CL. 12 DN 200</v>
          </cell>
          <cell r="C10415" t="str">
            <v>PC</v>
          </cell>
          <cell r="D10415">
            <v>421.14</v>
          </cell>
          <cell r="E10415">
            <v>476.98316399999999</v>
          </cell>
        </row>
        <row r="10416">
          <cell r="A10416" t="str">
            <v>M070603081</v>
          </cell>
          <cell r="B10416" t="str">
            <v>C90 RPVC PB JE CL. 12 DN 250</v>
          </cell>
          <cell r="C10416" t="str">
            <v>PC</v>
          </cell>
          <cell r="D10416">
            <v>539.59</v>
          </cell>
          <cell r="E10416">
            <v>611.13963400000011</v>
          </cell>
        </row>
        <row r="10417">
          <cell r="A10417" t="str">
            <v>M070603085</v>
          </cell>
          <cell r="B10417" t="str">
            <v>C90 RPVC PB JE CL. 12 DN 300</v>
          </cell>
          <cell r="C10417" t="str">
            <v>PC</v>
          </cell>
          <cell r="D10417">
            <v>658.04</v>
          </cell>
          <cell r="E10417">
            <v>745.29610400000001</v>
          </cell>
        </row>
        <row r="10418">
          <cell r="A10418" t="str">
            <v>M070603089</v>
          </cell>
          <cell r="B10418" t="str">
            <v>C90 RPVC PB JE CL. 12 DN 350</v>
          </cell>
          <cell r="C10418" t="str">
            <v>PC</v>
          </cell>
          <cell r="D10418">
            <v>815.95</v>
          </cell>
          <cell r="E10418">
            <v>924.14497000000006</v>
          </cell>
        </row>
        <row r="10419">
          <cell r="A10419" t="str">
            <v>M070603093</v>
          </cell>
          <cell r="B10419" t="str">
            <v>C90 RPVC PB JE CL. 12 DN 400</v>
          </cell>
          <cell r="C10419" t="str">
            <v>PC</v>
          </cell>
          <cell r="D10419">
            <v>973.9</v>
          </cell>
          <cell r="E10419">
            <v>1103.0391400000001</v>
          </cell>
        </row>
        <row r="10420">
          <cell r="A10420" t="str">
            <v>M070603097</v>
          </cell>
          <cell r="B10420" t="str">
            <v>C90 RPVC PB JE CL. 12 DN 450</v>
          </cell>
          <cell r="C10420" t="str">
            <v>PC</v>
          </cell>
          <cell r="D10420">
            <v>1158.1400000000001</v>
          </cell>
          <cell r="E10420">
            <v>1311.7093640000003</v>
          </cell>
        </row>
        <row r="10421">
          <cell r="A10421" t="str">
            <v>M070603101</v>
          </cell>
          <cell r="B10421" t="str">
            <v>C90 RPVC PB JE CL. 12 DN 500</v>
          </cell>
          <cell r="C10421" t="str">
            <v>PC</v>
          </cell>
          <cell r="D10421">
            <v>1329.23</v>
          </cell>
          <cell r="E10421">
            <v>1505.4858980000001</v>
          </cell>
        </row>
        <row r="10422">
          <cell r="A10422" t="str">
            <v>M070603105</v>
          </cell>
          <cell r="B10422" t="str">
            <v>C90 RPVC PB JE CL. 12 DN 600</v>
          </cell>
          <cell r="C10422" t="str">
            <v>PC</v>
          </cell>
          <cell r="D10422">
            <v>1723.12</v>
          </cell>
          <cell r="E10422">
            <v>1951.605712</v>
          </cell>
        </row>
        <row r="10423">
          <cell r="A10423" t="str">
            <v>M070603109</v>
          </cell>
          <cell r="B10423" t="str">
            <v>C90 RPVC PB JE CL. 12 DN 700</v>
          </cell>
          <cell r="C10423" t="str">
            <v>PC</v>
          </cell>
          <cell r="D10423">
            <v>2175.16</v>
          </cell>
          <cell r="E10423">
            <v>2463.5862160000001</v>
          </cell>
        </row>
        <row r="10424">
          <cell r="A10424" t="str">
            <v>M070604000</v>
          </cell>
          <cell r="B10424" t="str">
            <v>CURVA 90? RPVC PB JE CL. 14 / CL. 16</v>
          </cell>
        </row>
        <row r="10425">
          <cell r="A10425" t="str">
            <v>M070604001</v>
          </cell>
          <cell r="B10425" t="str">
            <v>C90 RPVC PB JE CL. 14 DN   50</v>
          </cell>
          <cell r="C10425" t="str">
            <v>PC</v>
          </cell>
          <cell r="D10425">
            <v>178.05</v>
          </cell>
          <cell r="E10425">
            <v>201.65943000000001</v>
          </cell>
        </row>
        <row r="10426">
          <cell r="A10426" t="str">
            <v>M070604005</v>
          </cell>
          <cell r="B10426" t="str">
            <v>C90 RPVC PB JE CL. 14 DN   75</v>
          </cell>
          <cell r="C10426" t="str">
            <v>PC</v>
          </cell>
          <cell r="D10426">
            <v>187.5</v>
          </cell>
          <cell r="E10426">
            <v>212.36250000000001</v>
          </cell>
        </row>
        <row r="10427">
          <cell r="A10427" t="str">
            <v>M070604009</v>
          </cell>
          <cell r="B10427" t="str">
            <v>C90 RPVC PB JE CL. 14 DN 100</v>
          </cell>
          <cell r="C10427" t="str">
            <v>PC</v>
          </cell>
          <cell r="D10427">
            <v>197.42</v>
          </cell>
          <cell r="E10427">
            <v>223.597892</v>
          </cell>
        </row>
        <row r="10428">
          <cell r="A10428" t="str">
            <v>M070604013</v>
          </cell>
          <cell r="B10428" t="str">
            <v>C90 RPVC PB JE CL. 14 DN 125</v>
          </cell>
          <cell r="C10428" t="str">
            <v>PC</v>
          </cell>
          <cell r="D10428">
            <v>253.29</v>
          </cell>
          <cell r="E10428">
            <v>286.87625400000002</v>
          </cell>
        </row>
        <row r="10429">
          <cell r="A10429" t="str">
            <v>M070604017</v>
          </cell>
          <cell r="B10429" t="str">
            <v>C90 RPVC PB JE CL. 14 DN 150</v>
          </cell>
          <cell r="C10429" t="str">
            <v>PC</v>
          </cell>
          <cell r="D10429">
            <v>309.26</v>
          </cell>
          <cell r="E10429">
            <v>350.267876</v>
          </cell>
        </row>
        <row r="10430">
          <cell r="A10430" t="str">
            <v>M070604021</v>
          </cell>
          <cell r="B10430" t="str">
            <v>C90 RPVC PB JE CL. 14 DN 200</v>
          </cell>
          <cell r="C10430" t="str">
            <v>PC</v>
          </cell>
          <cell r="D10430">
            <v>421.14</v>
          </cell>
          <cell r="E10430">
            <v>476.98316399999999</v>
          </cell>
        </row>
        <row r="10431">
          <cell r="A10431" t="str">
            <v>M070604025</v>
          </cell>
          <cell r="B10431" t="str">
            <v>C90 RPVC PB JE CL. 14 DN 250</v>
          </cell>
          <cell r="C10431" t="str">
            <v>PC</v>
          </cell>
          <cell r="D10431">
            <v>539.59</v>
          </cell>
          <cell r="E10431">
            <v>611.13963400000011</v>
          </cell>
        </row>
        <row r="10432">
          <cell r="A10432" t="str">
            <v>M070604029</v>
          </cell>
          <cell r="B10432" t="str">
            <v>C90 RPVC PB JE CL. 14 DN 300</v>
          </cell>
          <cell r="C10432" t="str">
            <v>PC</v>
          </cell>
          <cell r="D10432">
            <v>658.04</v>
          </cell>
          <cell r="E10432">
            <v>745.29610400000001</v>
          </cell>
        </row>
        <row r="10433">
          <cell r="A10433" t="str">
            <v>M070604033</v>
          </cell>
          <cell r="B10433" t="str">
            <v>C90 RPVC PB JE CL. 14 DN 350</v>
          </cell>
          <cell r="C10433" t="str">
            <v>PC</v>
          </cell>
          <cell r="D10433">
            <v>815.95</v>
          </cell>
          <cell r="E10433">
            <v>924.14497000000006</v>
          </cell>
        </row>
        <row r="10434">
          <cell r="A10434" t="str">
            <v>M070604037</v>
          </cell>
          <cell r="B10434" t="str">
            <v>C90 RPVC PB JE CL. 14 DN 400</v>
          </cell>
          <cell r="C10434" t="str">
            <v>PC</v>
          </cell>
          <cell r="D10434">
            <v>973.9</v>
          </cell>
          <cell r="E10434">
            <v>1103.0391400000001</v>
          </cell>
        </row>
        <row r="10435">
          <cell r="A10435" t="str">
            <v>M070604041</v>
          </cell>
          <cell r="B10435" t="str">
            <v>C90 RPVC PB JE CL. 14 DN 450</v>
          </cell>
          <cell r="C10435" t="str">
            <v>PC</v>
          </cell>
          <cell r="D10435">
            <v>1158.1400000000001</v>
          </cell>
          <cell r="E10435">
            <v>1311.7093640000003</v>
          </cell>
        </row>
        <row r="10436">
          <cell r="A10436" t="str">
            <v>M070604045</v>
          </cell>
          <cell r="B10436" t="str">
            <v>C90 RPVC PB JE CL. 14 DN 500</v>
          </cell>
          <cell r="C10436" t="str">
            <v>PC</v>
          </cell>
          <cell r="D10436">
            <v>1329.23</v>
          </cell>
          <cell r="E10436">
            <v>1505.4858980000001</v>
          </cell>
        </row>
        <row r="10437">
          <cell r="A10437" t="str">
            <v>M070604049</v>
          </cell>
          <cell r="B10437" t="str">
            <v>C90 RPVC PB JE CL. 14 DN 600</v>
          </cell>
          <cell r="C10437" t="str">
            <v>PC</v>
          </cell>
          <cell r="D10437">
            <v>1723.12</v>
          </cell>
          <cell r="E10437">
            <v>1951.605712</v>
          </cell>
        </row>
        <row r="10438">
          <cell r="A10438" t="str">
            <v>M070604053</v>
          </cell>
          <cell r="B10438" t="str">
            <v>C90 RPVC PB JE CL. 14 DN 700</v>
          </cell>
          <cell r="C10438" t="str">
            <v>PC</v>
          </cell>
          <cell r="D10438">
            <v>2175.16</v>
          </cell>
          <cell r="E10438">
            <v>2463.5862160000001</v>
          </cell>
        </row>
        <row r="10439">
          <cell r="A10439" t="str">
            <v>M070604057</v>
          </cell>
          <cell r="B10439" t="str">
            <v>C90 RPVC PB JE CL. 16 DN   50</v>
          </cell>
          <cell r="C10439" t="str">
            <v>PC</v>
          </cell>
          <cell r="D10439">
            <v>178.05</v>
          </cell>
          <cell r="E10439">
            <v>201.65943000000001</v>
          </cell>
        </row>
        <row r="10440">
          <cell r="A10440" t="str">
            <v>M070604061</v>
          </cell>
          <cell r="B10440" t="str">
            <v>C90 RPVC PB JE CL. 16 DN   75</v>
          </cell>
          <cell r="C10440" t="str">
            <v>PC</v>
          </cell>
          <cell r="D10440">
            <v>187.5</v>
          </cell>
          <cell r="E10440">
            <v>212.36250000000001</v>
          </cell>
        </row>
        <row r="10441">
          <cell r="A10441" t="str">
            <v>M070604065</v>
          </cell>
          <cell r="B10441" t="str">
            <v>C90 RPVC PB JE CL. 16 DN 100</v>
          </cell>
          <cell r="C10441" t="str">
            <v>PC</v>
          </cell>
          <cell r="D10441">
            <v>197.42</v>
          </cell>
          <cell r="E10441">
            <v>223.597892</v>
          </cell>
        </row>
        <row r="10442">
          <cell r="A10442" t="str">
            <v>M070604069</v>
          </cell>
          <cell r="B10442" t="str">
            <v>C90 RPVC PB JE CL. 16 DN 125</v>
          </cell>
          <cell r="C10442" t="str">
            <v>PC</v>
          </cell>
          <cell r="D10442">
            <v>253.29</v>
          </cell>
          <cell r="E10442">
            <v>286.87625400000002</v>
          </cell>
        </row>
        <row r="10443">
          <cell r="A10443" t="str">
            <v>M070604073</v>
          </cell>
          <cell r="B10443" t="str">
            <v>C90 RPVC PB JE CL. 16 DN 150</v>
          </cell>
          <cell r="C10443" t="str">
            <v>PC</v>
          </cell>
          <cell r="D10443">
            <v>309.26</v>
          </cell>
          <cell r="E10443">
            <v>350.267876</v>
          </cell>
        </row>
        <row r="10444">
          <cell r="A10444" t="str">
            <v>M070604077</v>
          </cell>
          <cell r="B10444" t="str">
            <v>C90 RPVC PB JE CL. 16 DN 200</v>
          </cell>
          <cell r="C10444" t="str">
            <v>PC</v>
          </cell>
          <cell r="D10444">
            <v>421.14</v>
          </cell>
          <cell r="E10444">
            <v>476.98316399999999</v>
          </cell>
        </row>
        <row r="10445">
          <cell r="A10445" t="str">
            <v>M070604081</v>
          </cell>
          <cell r="B10445" t="str">
            <v>C90 RPVC PB JE CL. 16 DN 250</v>
          </cell>
          <cell r="C10445" t="str">
            <v>PC</v>
          </cell>
          <cell r="D10445">
            <v>539.59</v>
          </cell>
          <cell r="E10445">
            <v>611.13963400000011</v>
          </cell>
        </row>
        <row r="10446">
          <cell r="A10446" t="str">
            <v>M070604085</v>
          </cell>
          <cell r="B10446" t="str">
            <v>C90 RPVC PB JE CL. 16 DN 300</v>
          </cell>
          <cell r="C10446" t="str">
            <v>PC</v>
          </cell>
          <cell r="D10446">
            <v>658.04</v>
          </cell>
          <cell r="E10446">
            <v>745.29610400000001</v>
          </cell>
        </row>
        <row r="10447">
          <cell r="A10447" t="str">
            <v>M070604089</v>
          </cell>
          <cell r="B10447" t="str">
            <v>C90 RPVC PB JE CL. 16 DN 350</v>
          </cell>
          <cell r="C10447" t="str">
            <v>PC</v>
          </cell>
          <cell r="D10447">
            <v>815.95</v>
          </cell>
          <cell r="E10447">
            <v>924.14497000000006</v>
          </cell>
        </row>
        <row r="10448">
          <cell r="A10448" t="str">
            <v>M070604093</v>
          </cell>
          <cell r="B10448" t="str">
            <v>C90 RPVC PB JE CL. 16 DN 400</v>
          </cell>
          <cell r="C10448" t="str">
            <v>PC</v>
          </cell>
          <cell r="D10448">
            <v>973.9</v>
          </cell>
          <cell r="E10448">
            <v>1103.0391400000001</v>
          </cell>
        </row>
        <row r="10449">
          <cell r="A10449" t="str">
            <v>M070604097</v>
          </cell>
          <cell r="B10449" t="str">
            <v>C90 RPVC PB JE CL. 16 DN 450</v>
          </cell>
          <cell r="C10449" t="str">
            <v>PC</v>
          </cell>
          <cell r="D10449">
            <v>1158.1400000000001</v>
          </cell>
          <cell r="E10449">
            <v>1311.7093640000003</v>
          </cell>
        </row>
        <row r="10450">
          <cell r="A10450" t="str">
            <v>M070604101</v>
          </cell>
          <cell r="B10450" t="str">
            <v>C90 RPVC PB JE CL. 16 DN 500</v>
          </cell>
          <cell r="C10450" t="str">
            <v>PC</v>
          </cell>
          <cell r="D10450">
            <v>1329.23</v>
          </cell>
          <cell r="E10450">
            <v>1505.4858980000001</v>
          </cell>
        </row>
        <row r="10451">
          <cell r="A10451" t="str">
            <v>M070604105</v>
          </cell>
          <cell r="B10451" t="str">
            <v>C90 RPVC PB JE CL. 16 DN 600</v>
          </cell>
          <cell r="C10451" t="str">
            <v>PC</v>
          </cell>
          <cell r="D10451">
            <v>1723.12</v>
          </cell>
          <cell r="E10451">
            <v>1951.605712</v>
          </cell>
        </row>
        <row r="10452">
          <cell r="A10452" t="str">
            <v>M070604109</v>
          </cell>
          <cell r="B10452" t="str">
            <v>C90 RPVC PB JE CL. 16 DN 700</v>
          </cell>
          <cell r="C10452" t="str">
            <v>PC</v>
          </cell>
          <cell r="D10452">
            <v>2175.16</v>
          </cell>
          <cell r="E10452">
            <v>2463.5862160000001</v>
          </cell>
        </row>
        <row r="10453">
          <cell r="A10453" t="str">
            <v>M070605000</v>
          </cell>
          <cell r="B10453" t="str">
            <v>CURVA 90? RPVC PB JE CL. 18 / CL. 20</v>
          </cell>
        </row>
        <row r="10454">
          <cell r="A10454" t="str">
            <v>M070605001</v>
          </cell>
          <cell r="B10454" t="str">
            <v>C90 RPVC PB JE CL. 18 DN   50</v>
          </cell>
          <cell r="C10454" t="str">
            <v>PC</v>
          </cell>
          <cell r="D10454">
            <v>178.05</v>
          </cell>
          <cell r="E10454">
            <v>201.65943000000001</v>
          </cell>
        </row>
        <row r="10455">
          <cell r="A10455" t="str">
            <v>M070605005</v>
          </cell>
          <cell r="B10455" t="str">
            <v>C90 RPVC PB JE CL. 18 DN   75</v>
          </cell>
          <cell r="C10455" t="str">
            <v>PC</v>
          </cell>
          <cell r="D10455">
            <v>187.5</v>
          </cell>
          <cell r="E10455">
            <v>212.36250000000001</v>
          </cell>
        </row>
        <row r="10456">
          <cell r="A10456" t="str">
            <v>M070605009</v>
          </cell>
          <cell r="B10456" t="str">
            <v>C90 RPVC PB JE CL. 18 DN 100</v>
          </cell>
          <cell r="C10456" t="str">
            <v>PC</v>
          </cell>
          <cell r="D10456">
            <v>197.42</v>
          </cell>
          <cell r="E10456">
            <v>223.597892</v>
          </cell>
        </row>
        <row r="10457">
          <cell r="A10457" t="str">
            <v>M070605013</v>
          </cell>
          <cell r="B10457" t="str">
            <v>C90 RPVC PB JE CL. 18 DN 125</v>
          </cell>
          <cell r="C10457" t="str">
            <v>PC</v>
          </cell>
          <cell r="D10457">
            <v>253.29</v>
          </cell>
          <cell r="E10457">
            <v>286.87625400000002</v>
          </cell>
        </row>
        <row r="10458">
          <cell r="A10458" t="str">
            <v>M070605017</v>
          </cell>
          <cell r="B10458" t="str">
            <v>C90 RPVC PB JE CL. 18 DN 150</v>
          </cell>
          <cell r="C10458" t="str">
            <v>PC</v>
          </cell>
          <cell r="D10458">
            <v>309.26</v>
          </cell>
          <cell r="E10458">
            <v>350.267876</v>
          </cell>
        </row>
        <row r="10459">
          <cell r="A10459" t="str">
            <v>M070605021</v>
          </cell>
          <cell r="B10459" t="str">
            <v>C90 RPVC PB JE CL. 18 DN 200</v>
          </cell>
          <cell r="C10459" t="str">
            <v>PC</v>
          </cell>
          <cell r="D10459">
            <v>421.14</v>
          </cell>
          <cell r="E10459">
            <v>476.98316399999999</v>
          </cell>
        </row>
        <row r="10460">
          <cell r="A10460" t="str">
            <v>M070605025</v>
          </cell>
          <cell r="B10460" t="str">
            <v>C90 RPVC PB JE CL. 18 DN 250</v>
          </cell>
          <cell r="C10460" t="str">
            <v>PC</v>
          </cell>
          <cell r="D10460">
            <v>539.59</v>
          </cell>
          <cell r="E10460">
            <v>611.13963400000011</v>
          </cell>
        </row>
        <row r="10461">
          <cell r="A10461" t="str">
            <v>M070605029</v>
          </cell>
          <cell r="B10461" t="str">
            <v>C90 RPVC PB JE CL. 18 DN 300</v>
          </cell>
          <cell r="C10461" t="str">
            <v>PC</v>
          </cell>
          <cell r="D10461">
            <v>658.04</v>
          </cell>
          <cell r="E10461">
            <v>745.29610400000001</v>
          </cell>
        </row>
        <row r="10462">
          <cell r="A10462" t="str">
            <v>M070605033</v>
          </cell>
          <cell r="B10462" t="str">
            <v>C90 RPVC PB JE CL. 18 DN 350</v>
          </cell>
          <cell r="C10462" t="str">
            <v>PC</v>
          </cell>
          <cell r="D10462">
            <v>815.95</v>
          </cell>
          <cell r="E10462">
            <v>924.14497000000006</v>
          </cell>
        </row>
        <row r="10463">
          <cell r="A10463" t="str">
            <v>M070605037</v>
          </cell>
          <cell r="B10463" t="str">
            <v>C90 RPVC PB JE CL. 18 DN 400</v>
          </cell>
          <cell r="C10463" t="str">
            <v>PC</v>
          </cell>
          <cell r="D10463">
            <v>973.9</v>
          </cell>
          <cell r="E10463">
            <v>1103.0391400000001</v>
          </cell>
        </row>
        <row r="10464">
          <cell r="A10464" t="str">
            <v>M070605041</v>
          </cell>
          <cell r="B10464" t="str">
            <v>C90 RPVC PB JE CL. 18 DN 450</v>
          </cell>
          <cell r="C10464" t="str">
            <v>PC</v>
          </cell>
          <cell r="D10464">
            <v>1158.1400000000001</v>
          </cell>
          <cell r="E10464">
            <v>1311.7093640000003</v>
          </cell>
        </row>
        <row r="10465">
          <cell r="A10465" t="str">
            <v>M070605045</v>
          </cell>
          <cell r="B10465" t="str">
            <v>C90 RPVC PB JE CL. 18 DN 500</v>
          </cell>
          <cell r="C10465" t="str">
            <v>PC</v>
          </cell>
          <cell r="D10465">
            <v>1329.23</v>
          </cell>
          <cell r="E10465">
            <v>1505.4858980000001</v>
          </cell>
        </row>
        <row r="10466">
          <cell r="A10466" t="str">
            <v>M070605049</v>
          </cell>
          <cell r="B10466" t="str">
            <v>C90 RPVC PB JE CL. 18 DN 600</v>
          </cell>
          <cell r="C10466" t="str">
            <v>PC</v>
          </cell>
          <cell r="D10466">
            <v>1723.12</v>
          </cell>
          <cell r="E10466">
            <v>1951.605712</v>
          </cell>
        </row>
        <row r="10467">
          <cell r="A10467" t="str">
            <v>M070605053</v>
          </cell>
          <cell r="B10467" t="str">
            <v>C90 RPVC PB JE CL. 18 DN 700</v>
          </cell>
          <cell r="C10467" t="str">
            <v>PC</v>
          </cell>
          <cell r="D10467">
            <v>2175.16</v>
          </cell>
          <cell r="E10467">
            <v>2463.5862160000001</v>
          </cell>
        </row>
        <row r="10468">
          <cell r="A10468" t="str">
            <v>M070605057</v>
          </cell>
          <cell r="B10468" t="str">
            <v>C90 RPVC PB JE CL. 20 DN   50</v>
          </cell>
          <cell r="C10468" t="str">
            <v>PC</v>
          </cell>
          <cell r="D10468">
            <v>178.05</v>
          </cell>
          <cell r="E10468">
            <v>201.65943000000001</v>
          </cell>
        </row>
        <row r="10469">
          <cell r="A10469" t="str">
            <v>M070605061</v>
          </cell>
          <cell r="B10469" t="str">
            <v>C90 RPVC PB JE CL. 20 DN   75</v>
          </cell>
          <cell r="C10469" t="str">
            <v>PC</v>
          </cell>
          <cell r="D10469">
            <v>187.5</v>
          </cell>
          <cell r="E10469">
            <v>212.36250000000001</v>
          </cell>
        </row>
        <row r="10470">
          <cell r="A10470" t="str">
            <v>M070605065</v>
          </cell>
          <cell r="B10470" t="str">
            <v>C90 RPVC PB JE CL. 20 DN 100</v>
          </cell>
          <cell r="C10470" t="str">
            <v>PC</v>
          </cell>
          <cell r="D10470">
            <v>197.42</v>
          </cell>
          <cell r="E10470">
            <v>223.597892</v>
          </cell>
        </row>
        <row r="10471">
          <cell r="A10471" t="str">
            <v>M070605069</v>
          </cell>
          <cell r="B10471" t="str">
            <v>C90 RPVC PB JE CL. 20 DN 125</v>
          </cell>
          <cell r="C10471" t="str">
            <v>PC</v>
          </cell>
          <cell r="D10471">
            <v>253.29</v>
          </cell>
          <cell r="E10471">
            <v>286.87625400000002</v>
          </cell>
        </row>
        <row r="10472">
          <cell r="A10472" t="str">
            <v>M070605073</v>
          </cell>
          <cell r="B10472" t="str">
            <v>C90 RPVC PB JE CL. 20 DN 150</v>
          </cell>
          <cell r="C10472" t="str">
            <v>PC</v>
          </cell>
          <cell r="D10472">
            <v>309.26</v>
          </cell>
          <cell r="E10472">
            <v>350.267876</v>
          </cell>
        </row>
        <row r="10473">
          <cell r="A10473" t="str">
            <v>M070605077</v>
          </cell>
          <cell r="B10473" t="str">
            <v>C90 RPVC PB JE CL. 20 DN 200</v>
          </cell>
          <cell r="C10473" t="str">
            <v>PC</v>
          </cell>
          <cell r="D10473">
            <v>421.14</v>
          </cell>
          <cell r="E10473">
            <v>476.98316399999999</v>
          </cell>
        </row>
        <row r="10474">
          <cell r="A10474" t="str">
            <v>M070605081</v>
          </cell>
          <cell r="B10474" t="str">
            <v>C90 RPVC PB JE CL. 20 DN 250</v>
          </cell>
          <cell r="C10474" t="str">
            <v>PC</v>
          </cell>
          <cell r="D10474">
            <v>539.59</v>
          </cell>
          <cell r="E10474">
            <v>611.13963400000011</v>
          </cell>
        </row>
        <row r="10475">
          <cell r="A10475" t="str">
            <v>M070605085</v>
          </cell>
          <cell r="B10475" t="str">
            <v>C90 RPVC PB JE CL. 20 DN 300</v>
          </cell>
          <cell r="C10475" t="str">
            <v>PC</v>
          </cell>
          <cell r="D10475">
            <v>658.04</v>
          </cell>
          <cell r="E10475">
            <v>745.29610400000001</v>
          </cell>
        </row>
        <row r="10476">
          <cell r="A10476" t="str">
            <v>M070605089</v>
          </cell>
          <cell r="B10476" t="str">
            <v>C90 RPVC PB JE CL. 20 DN 350</v>
          </cell>
          <cell r="C10476" t="str">
            <v>PC</v>
          </cell>
          <cell r="D10476">
            <v>815.95</v>
          </cell>
          <cell r="E10476">
            <v>924.14497000000006</v>
          </cell>
        </row>
        <row r="10477">
          <cell r="A10477" t="str">
            <v>M070605093</v>
          </cell>
          <cell r="B10477" t="str">
            <v>C90 RPVC PB JE CL. 20 DN 400</v>
          </cell>
          <cell r="C10477" t="str">
            <v>PC</v>
          </cell>
          <cell r="D10477">
            <v>973.9</v>
          </cell>
          <cell r="E10477">
            <v>1103.0391400000001</v>
          </cell>
        </row>
        <row r="10478">
          <cell r="A10478" t="str">
            <v>M070605097</v>
          </cell>
          <cell r="B10478" t="str">
            <v>C90 RPVC PB JE CL. 20 DN 450</v>
          </cell>
          <cell r="C10478" t="str">
            <v>PC</v>
          </cell>
          <cell r="D10478">
            <v>1158.1400000000001</v>
          </cell>
          <cell r="E10478">
            <v>1311.7093640000003</v>
          </cell>
        </row>
        <row r="10479">
          <cell r="A10479" t="str">
            <v>M070605101</v>
          </cell>
          <cell r="B10479" t="str">
            <v>C90 RPVC PB JE CL. 20 DN 500</v>
          </cell>
          <cell r="C10479" t="str">
            <v>PC</v>
          </cell>
          <cell r="D10479">
            <v>1329.23</v>
          </cell>
          <cell r="E10479">
            <v>1505.4858980000001</v>
          </cell>
        </row>
        <row r="10480">
          <cell r="A10480" t="str">
            <v>M070605105</v>
          </cell>
          <cell r="B10480" t="str">
            <v>C90 RPVC PB JE CL. 20 DN 600</v>
          </cell>
          <cell r="C10480" t="str">
            <v>PC</v>
          </cell>
          <cell r="D10480">
            <v>1723.12</v>
          </cell>
          <cell r="E10480">
            <v>1951.605712</v>
          </cell>
        </row>
        <row r="10481">
          <cell r="A10481" t="str">
            <v>M070605109</v>
          </cell>
          <cell r="B10481" t="str">
            <v>C90 RPVC PB JE CL. 20 DN 700</v>
          </cell>
          <cell r="C10481" t="str">
            <v>PC</v>
          </cell>
          <cell r="D10481">
            <v>2175.16</v>
          </cell>
          <cell r="E10481">
            <v>2463.5862160000001</v>
          </cell>
        </row>
        <row r="10482">
          <cell r="A10482" t="str">
            <v>M070607000</v>
          </cell>
          <cell r="B10482" t="str">
            <v>CURVA 45? RPVC PB JE CL. 6 / CL. 8</v>
          </cell>
        </row>
        <row r="10483">
          <cell r="A10483" t="str">
            <v>M070607001</v>
          </cell>
          <cell r="B10483" t="str">
            <v>C45 RPVC PB JE CL. 6 DN   50</v>
          </cell>
          <cell r="C10483" t="str">
            <v>PC</v>
          </cell>
          <cell r="D10483">
            <v>135.79</v>
          </cell>
          <cell r="E10483">
            <v>153.79575399999999</v>
          </cell>
        </row>
        <row r="10484">
          <cell r="A10484" t="str">
            <v>M070607005</v>
          </cell>
          <cell r="B10484" t="str">
            <v>C45 RPVC PB JE CL. 6 DN   75</v>
          </cell>
          <cell r="C10484" t="str">
            <v>PC</v>
          </cell>
          <cell r="D10484">
            <v>144.62</v>
          </cell>
          <cell r="E10484">
            <v>163.79661200000001</v>
          </cell>
        </row>
        <row r="10485">
          <cell r="A10485" t="str">
            <v>M070607009</v>
          </cell>
          <cell r="B10485" t="str">
            <v>C45 RPVC PB JE CL. 6 DN 100</v>
          </cell>
          <cell r="C10485" t="str">
            <v>PC</v>
          </cell>
          <cell r="D10485">
            <v>153.96</v>
          </cell>
          <cell r="E10485">
            <v>174.37509600000001</v>
          </cell>
        </row>
        <row r="10486">
          <cell r="A10486" t="str">
            <v>M070607013</v>
          </cell>
          <cell r="B10486" t="str">
            <v>C45 RPVC PB JE CL. 6 DN 125</v>
          </cell>
          <cell r="C10486" t="str">
            <v>PC</v>
          </cell>
          <cell r="D10486">
            <v>193.21</v>
          </cell>
          <cell r="E10486">
            <v>218.82964600000003</v>
          </cell>
        </row>
        <row r="10487">
          <cell r="A10487" t="str">
            <v>M070607017</v>
          </cell>
          <cell r="B10487" t="str">
            <v>C45 RPVC PB JE CL. 6 DN 150</v>
          </cell>
          <cell r="C10487" t="str">
            <v>PC</v>
          </cell>
          <cell r="D10487">
            <v>238.54</v>
          </cell>
          <cell r="E10487">
            <v>270.17040400000002</v>
          </cell>
        </row>
        <row r="10488">
          <cell r="A10488" t="str">
            <v>M070607021</v>
          </cell>
          <cell r="B10488" t="str">
            <v>C45 RPVC PB JE CL. 6 DN 200</v>
          </cell>
          <cell r="C10488" t="str">
            <v>PC</v>
          </cell>
          <cell r="D10488">
            <v>329.17</v>
          </cell>
          <cell r="E10488">
            <v>372.81794200000002</v>
          </cell>
        </row>
        <row r="10489">
          <cell r="A10489" t="str">
            <v>M070607025</v>
          </cell>
          <cell r="B10489" t="str">
            <v>C45 RPVC PB JE CL. 6 DN 250</v>
          </cell>
          <cell r="C10489" t="str">
            <v>PC</v>
          </cell>
          <cell r="D10489">
            <v>411.6</v>
          </cell>
          <cell r="E10489">
            <v>466.17816000000005</v>
          </cell>
        </row>
        <row r="10490">
          <cell r="A10490" t="str">
            <v>M070607029</v>
          </cell>
          <cell r="B10490" t="str">
            <v>C45 RPVC PB JE CL. 6 DN 300</v>
          </cell>
          <cell r="C10490" t="str">
            <v>PC</v>
          </cell>
          <cell r="D10490">
            <v>507.65</v>
          </cell>
          <cell r="E10490">
            <v>574.96438999999998</v>
          </cell>
        </row>
        <row r="10491">
          <cell r="A10491" t="str">
            <v>M070607033</v>
          </cell>
          <cell r="B10491" t="str">
            <v>C45 RPVC PB JE CL. 6 DN 350</v>
          </cell>
          <cell r="C10491" t="str">
            <v>PC</v>
          </cell>
          <cell r="D10491">
            <v>636.41999999999996</v>
          </cell>
          <cell r="E10491">
            <v>720.80929200000003</v>
          </cell>
        </row>
        <row r="10492">
          <cell r="A10492" t="str">
            <v>M070607037</v>
          </cell>
          <cell r="B10492" t="str">
            <v>C45 RPVC PB JE CL. 6 DN 400</v>
          </cell>
          <cell r="C10492" t="str">
            <v>PC</v>
          </cell>
          <cell r="D10492">
            <v>742.94</v>
          </cell>
          <cell r="E10492">
            <v>841.45384400000012</v>
          </cell>
        </row>
        <row r="10493">
          <cell r="A10493" t="str">
            <v>M070607041</v>
          </cell>
          <cell r="B10493" t="str">
            <v>C45 RPVC PB JE CL. 6 DN 450</v>
          </cell>
          <cell r="C10493" t="str">
            <v>PC</v>
          </cell>
          <cell r="D10493">
            <v>893.42</v>
          </cell>
          <cell r="E10493">
            <v>1011.887492</v>
          </cell>
        </row>
        <row r="10494">
          <cell r="A10494" t="str">
            <v>M070607045</v>
          </cell>
          <cell r="B10494" t="str">
            <v>C45 RPVC PB JE CL. 6 DN 500</v>
          </cell>
          <cell r="C10494" t="str">
            <v>PC</v>
          </cell>
          <cell r="D10494">
            <v>1036.79</v>
          </cell>
          <cell r="E10494">
            <v>1174.268354</v>
          </cell>
        </row>
        <row r="10495">
          <cell r="A10495" t="str">
            <v>M070607049</v>
          </cell>
          <cell r="B10495" t="str">
            <v>C45 RPVC PB JE CL. 6 DN 600</v>
          </cell>
          <cell r="C10495" t="str">
            <v>PC</v>
          </cell>
          <cell r="D10495">
            <v>1315.19</v>
          </cell>
          <cell r="E10495">
            <v>1489.584194</v>
          </cell>
        </row>
        <row r="10496">
          <cell r="A10496" t="str">
            <v>M070607053</v>
          </cell>
          <cell r="B10496" t="str">
            <v>C45 RPVC PB JE CL. 6 DN 700</v>
          </cell>
          <cell r="C10496" t="str">
            <v>PC</v>
          </cell>
          <cell r="D10496">
            <v>1677.97</v>
          </cell>
          <cell r="E10496">
            <v>1900.468822</v>
          </cell>
        </row>
        <row r="10497">
          <cell r="A10497" t="str">
            <v>M070607057</v>
          </cell>
          <cell r="B10497" t="str">
            <v>C45 RPVC PB JE CL. 8 DN   50</v>
          </cell>
          <cell r="C10497" t="str">
            <v>PC</v>
          </cell>
          <cell r="D10497">
            <v>135.79</v>
          </cell>
          <cell r="E10497">
            <v>153.79575399999999</v>
          </cell>
        </row>
        <row r="10498">
          <cell r="A10498" t="str">
            <v>M070607061</v>
          </cell>
          <cell r="B10498" t="str">
            <v>C45 RPVC PB JE CL. 8 DN   75</v>
          </cell>
          <cell r="C10498" t="str">
            <v>PC</v>
          </cell>
          <cell r="D10498">
            <v>144.62</v>
          </cell>
          <cell r="E10498">
            <v>163.79661200000001</v>
          </cell>
        </row>
        <row r="10499">
          <cell r="A10499" t="str">
            <v>M070607065</v>
          </cell>
          <cell r="B10499" t="str">
            <v>C45 RPVC PB JE CL. 8 DN 100</v>
          </cell>
          <cell r="C10499" t="str">
            <v>PC</v>
          </cell>
          <cell r="D10499">
            <v>153.96</v>
          </cell>
          <cell r="E10499">
            <v>174.37509600000001</v>
          </cell>
        </row>
        <row r="10500">
          <cell r="A10500" t="str">
            <v>M070607069</v>
          </cell>
          <cell r="B10500" t="str">
            <v>C45 RPVC PB JE CL. 8 DN 125</v>
          </cell>
          <cell r="C10500" t="str">
            <v>PC</v>
          </cell>
          <cell r="D10500">
            <v>193.21</v>
          </cell>
          <cell r="E10500">
            <v>218.82964600000003</v>
          </cell>
        </row>
        <row r="10501">
          <cell r="A10501" t="str">
            <v>M070607073</v>
          </cell>
          <cell r="B10501" t="str">
            <v>C45 RPVC PB JE CL. 8 DN 150</v>
          </cell>
          <cell r="C10501" t="str">
            <v>PC</v>
          </cell>
          <cell r="D10501">
            <v>238.54</v>
          </cell>
          <cell r="E10501">
            <v>270.17040400000002</v>
          </cell>
        </row>
        <row r="10502">
          <cell r="A10502" t="str">
            <v>M070607077</v>
          </cell>
          <cell r="B10502" t="str">
            <v>C45 RPVC PB JE CL. 8 DN 200</v>
          </cell>
          <cell r="C10502" t="str">
            <v>PC</v>
          </cell>
          <cell r="D10502">
            <v>329.17</v>
          </cell>
          <cell r="E10502">
            <v>372.81794200000002</v>
          </cell>
        </row>
        <row r="10503">
          <cell r="A10503" t="str">
            <v>M070607081</v>
          </cell>
          <cell r="B10503" t="str">
            <v>C45 RPVC PB JE CL. 8 DN 250</v>
          </cell>
          <cell r="C10503" t="str">
            <v>PC</v>
          </cell>
          <cell r="D10503">
            <v>411.6</v>
          </cell>
          <cell r="E10503">
            <v>466.17816000000005</v>
          </cell>
        </row>
        <row r="10504">
          <cell r="A10504" t="str">
            <v>M070607085</v>
          </cell>
          <cell r="B10504" t="str">
            <v>C45 RPVC PB JE CL. 8 DN 300</v>
          </cell>
          <cell r="C10504" t="str">
            <v>PC</v>
          </cell>
          <cell r="D10504">
            <v>507.65</v>
          </cell>
          <cell r="E10504">
            <v>574.96438999999998</v>
          </cell>
        </row>
        <row r="10505">
          <cell r="A10505" t="str">
            <v>M070607089</v>
          </cell>
          <cell r="B10505" t="str">
            <v>C45 RPVC PB JE CL. 8 DN 350</v>
          </cell>
          <cell r="C10505" t="str">
            <v>PC</v>
          </cell>
          <cell r="D10505">
            <v>636.41999999999996</v>
          </cell>
          <cell r="E10505">
            <v>720.80929200000003</v>
          </cell>
        </row>
        <row r="10506">
          <cell r="A10506" t="str">
            <v>M070607093</v>
          </cell>
          <cell r="B10506" t="str">
            <v>C45 RPVC PB JE CL. 8 DN 400</v>
          </cell>
          <cell r="C10506" t="str">
            <v>PC</v>
          </cell>
          <cell r="D10506">
            <v>742.94</v>
          </cell>
          <cell r="E10506">
            <v>841.45384400000012</v>
          </cell>
        </row>
        <row r="10507">
          <cell r="A10507" t="str">
            <v>M070607097</v>
          </cell>
          <cell r="B10507" t="str">
            <v>C45 RPVC PB JE CL. 8 DN 450</v>
          </cell>
          <cell r="C10507" t="str">
            <v>PC</v>
          </cell>
          <cell r="D10507">
            <v>893.42</v>
          </cell>
          <cell r="E10507">
            <v>1011.887492</v>
          </cell>
        </row>
        <row r="10508">
          <cell r="A10508" t="str">
            <v>M070607101</v>
          </cell>
          <cell r="B10508" t="str">
            <v>C45 RPVC PB JE CL. 8 DN 500</v>
          </cell>
          <cell r="C10508" t="str">
            <v>PC</v>
          </cell>
          <cell r="D10508">
            <v>1036.79</v>
          </cell>
          <cell r="E10508">
            <v>1174.268354</v>
          </cell>
        </row>
        <row r="10509">
          <cell r="A10509" t="str">
            <v>M070607105</v>
          </cell>
          <cell r="B10509" t="str">
            <v>C45 RPVC PB JE CL. 8 DN 600</v>
          </cell>
          <cell r="C10509" t="str">
            <v>PC</v>
          </cell>
          <cell r="D10509">
            <v>1315.19</v>
          </cell>
          <cell r="E10509">
            <v>1489.584194</v>
          </cell>
        </row>
        <row r="10510">
          <cell r="A10510" t="str">
            <v>M070607109</v>
          </cell>
          <cell r="B10510" t="str">
            <v>C45 RPVC PB JE CL. 8 DN 700</v>
          </cell>
          <cell r="C10510" t="str">
            <v>PC</v>
          </cell>
          <cell r="D10510">
            <v>1677.97</v>
          </cell>
          <cell r="E10510">
            <v>1900.468822</v>
          </cell>
        </row>
        <row r="10511">
          <cell r="A10511" t="str">
            <v>M070608000</v>
          </cell>
          <cell r="B10511" t="str">
            <v>CURVA 45? RPVC PB JE CL. 10 / CL. 12</v>
          </cell>
        </row>
        <row r="10512">
          <cell r="A10512" t="str">
            <v>M070608001</v>
          </cell>
          <cell r="B10512" t="str">
            <v>C45 RPVC PB JE CL. 10 DN   50</v>
          </cell>
          <cell r="C10512" t="str">
            <v>PC</v>
          </cell>
          <cell r="D10512">
            <v>135.79</v>
          </cell>
          <cell r="E10512">
            <v>153.79575399999999</v>
          </cell>
        </row>
        <row r="10513">
          <cell r="A10513" t="str">
            <v>M070608005</v>
          </cell>
          <cell r="B10513" t="str">
            <v>C45 RPVC PB JE CL. 10 DN   75</v>
          </cell>
          <cell r="C10513" t="str">
            <v>PC</v>
          </cell>
          <cell r="D10513">
            <v>144.62</v>
          </cell>
          <cell r="E10513">
            <v>163.79661200000001</v>
          </cell>
        </row>
        <row r="10514">
          <cell r="A10514" t="str">
            <v>M070608009</v>
          </cell>
          <cell r="B10514" t="str">
            <v>C45 RPVC PB JE CL. 10 DN 100</v>
          </cell>
          <cell r="C10514" t="str">
            <v>PC</v>
          </cell>
          <cell r="D10514">
            <v>153.96</v>
          </cell>
          <cell r="E10514">
            <v>174.37509600000001</v>
          </cell>
        </row>
        <row r="10515">
          <cell r="A10515" t="str">
            <v>M070608013</v>
          </cell>
          <cell r="B10515" t="str">
            <v>C45 RPVC PB JE CL. 10 DN 125</v>
          </cell>
          <cell r="C10515" t="str">
            <v>PC</v>
          </cell>
          <cell r="D10515">
            <v>193.21</v>
          </cell>
          <cell r="E10515">
            <v>218.82964600000003</v>
          </cell>
        </row>
        <row r="10516">
          <cell r="A10516" t="str">
            <v>M070608017</v>
          </cell>
          <cell r="B10516" t="str">
            <v>C45 RPVC PB JE CL. 10 DN 150</v>
          </cell>
          <cell r="C10516" t="str">
            <v>PC</v>
          </cell>
          <cell r="D10516">
            <v>238.54</v>
          </cell>
          <cell r="E10516">
            <v>270.17040400000002</v>
          </cell>
        </row>
        <row r="10517">
          <cell r="A10517" t="str">
            <v>M070608021</v>
          </cell>
          <cell r="B10517" t="str">
            <v>C45 RPVC PB JE CL. 10 DN 200</v>
          </cell>
          <cell r="C10517" t="str">
            <v>PC</v>
          </cell>
          <cell r="D10517">
            <v>329.17</v>
          </cell>
          <cell r="E10517">
            <v>372.81794200000002</v>
          </cell>
        </row>
        <row r="10518">
          <cell r="A10518" t="str">
            <v>M070608025</v>
          </cell>
          <cell r="B10518" t="str">
            <v>C45 RPVC PB JE CL. 10 DN 250</v>
          </cell>
          <cell r="C10518" t="str">
            <v>PC</v>
          </cell>
          <cell r="D10518">
            <v>411.6</v>
          </cell>
          <cell r="E10518">
            <v>466.17816000000005</v>
          </cell>
        </row>
        <row r="10519">
          <cell r="A10519" t="str">
            <v>M070608029</v>
          </cell>
          <cell r="B10519" t="str">
            <v>C45 RPVC PB JE CL. 10 DN 300</v>
          </cell>
          <cell r="C10519" t="str">
            <v>PC</v>
          </cell>
          <cell r="D10519">
            <v>507.65</v>
          </cell>
          <cell r="E10519">
            <v>574.96438999999998</v>
          </cell>
        </row>
        <row r="10520">
          <cell r="A10520" t="str">
            <v>M070608033</v>
          </cell>
          <cell r="B10520" t="str">
            <v>C45 RPVC PB JE CL. 10 DN 350</v>
          </cell>
          <cell r="C10520" t="str">
            <v>PC</v>
          </cell>
          <cell r="D10520">
            <v>636.41999999999996</v>
          </cell>
          <cell r="E10520">
            <v>720.80929200000003</v>
          </cell>
        </row>
        <row r="10521">
          <cell r="A10521" t="str">
            <v>M070608037</v>
          </cell>
          <cell r="B10521" t="str">
            <v>C45 RPVC PB JE CL. 10 DN 400</v>
          </cell>
          <cell r="C10521" t="str">
            <v>PC</v>
          </cell>
          <cell r="D10521">
            <v>742.94</v>
          </cell>
          <cell r="E10521">
            <v>841.45384400000012</v>
          </cell>
        </row>
        <row r="10522">
          <cell r="A10522" t="str">
            <v>M070608041</v>
          </cell>
          <cell r="B10522" t="str">
            <v>C45 RPVC PB JE CL. 10 DN 450</v>
          </cell>
          <cell r="C10522" t="str">
            <v>PC</v>
          </cell>
          <cell r="D10522">
            <v>893.42</v>
          </cell>
          <cell r="E10522">
            <v>1011.887492</v>
          </cell>
        </row>
        <row r="10523">
          <cell r="A10523" t="str">
            <v>M070608045</v>
          </cell>
          <cell r="B10523" t="str">
            <v>C45 RPVC PB JE CL. 10 DN 500</v>
          </cell>
          <cell r="C10523" t="str">
            <v>PC</v>
          </cell>
          <cell r="D10523">
            <v>1036.79</v>
          </cell>
          <cell r="E10523">
            <v>1174.268354</v>
          </cell>
        </row>
        <row r="10524">
          <cell r="A10524" t="str">
            <v>M070608049</v>
          </cell>
          <cell r="B10524" t="str">
            <v>C45 RPVC PB JE CL. 10 DN 600</v>
          </cell>
          <cell r="C10524" t="str">
            <v>PC</v>
          </cell>
          <cell r="D10524">
            <v>1315.19</v>
          </cell>
          <cell r="E10524">
            <v>1489.584194</v>
          </cell>
        </row>
        <row r="10525">
          <cell r="A10525" t="str">
            <v>M070608053</v>
          </cell>
          <cell r="B10525" t="str">
            <v>C45 RPVC PB JE CL. 10 DN 700</v>
          </cell>
          <cell r="C10525" t="str">
            <v>PC</v>
          </cell>
          <cell r="D10525">
            <v>1677.97</v>
          </cell>
          <cell r="E10525">
            <v>1900.468822</v>
          </cell>
        </row>
        <row r="10526">
          <cell r="A10526" t="str">
            <v>M070608057</v>
          </cell>
          <cell r="B10526" t="str">
            <v>C45 RPVC PB JE CL. 12 DN   50</v>
          </cell>
          <cell r="C10526" t="str">
            <v>PC</v>
          </cell>
          <cell r="D10526">
            <v>152.59</v>
          </cell>
          <cell r="E10526">
            <v>172.82343400000002</v>
          </cell>
        </row>
        <row r="10527">
          <cell r="A10527" t="str">
            <v>M070608061</v>
          </cell>
          <cell r="B10527" t="str">
            <v>C45 RPVC PB JE CL. 12 DN   75</v>
          </cell>
          <cell r="C10527" t="str">
            <v>PC</v>
          </cell>
          <cell r="D10527">
            <v>160.68</v>
          </cell>
          <cell r="E10527">
            <v>181.98616800000002</v>
          </cell>
        </row>
        <row r="10528">
          <cell r="A10528" t="str">
            <v>M070608065</v>
          </cell>
          <cell r="B10528" t="str">
            <v>C45 RPVC PB JE CL. 12 DN 100</v>
          </cell>
          <cell r="C10528" t="str">
            <v>PC</v>
          </cell>
          <cell r="D10528">
            <v>169.21</v>
          </cell>
          <cell r="E10528">
            <v>191.64724600000002</v>
          </cell>
        </row>
        <row r="10529">
          <cell r="A10529" t="str">
            <v>M070608069</v>
          </cell>
          <cell r="B10529" t="str">
            <v>C45 RPVC PB JE CL. 12 DN 125</v>
          </cell>
          <cell r="C10529" t="str">
            <v>PC</v>
          </cell>
          <cell r="D10529">
            <v>217.1</v>
          </cell>
          <cell r="E10529">
            <v>245.88746</v>
          </cell>
        </row>
        <row r="10530">
          <cell r="A10530" t="str">
            <v>M070608073</v>
          </cell>
          <cell r="B10530" t="str">
            <v>C45 RPVC PB JE CL. 12 DN 150</v>
          </cell>
          <cell r="C10530" t="str">
            <v>PC</v>
          </cell>
          <cell r="D10530">
            <v>265.08</v>
          </cell>
          <cell r="E10530">
            <v>300.22960799999998</v>
          </cell>
        </row>
        <row r="10531">
          <cell r="A10531" t="str">
            <v>M070608077</v>
          </cell>
          <cell r="B10531" t="str">
            <v>C45 RPVC PB JE CL. 12 DN 200</v>
          </cell>
          <cell r="C10531" t="str">
            <v>PC</v>
          </cell>
          <cell r="D10531">
            <v>360.96</v>
          </cell>
          <cell r="E10531">
            <v>408.82329599999997</v>
          </cell>
        </row>
        <row r="10532">
          <cell r="A10532" t="str">
            <v>M070608081</v>
          </cell>
          <cell r="B10532" t="str">
            <v>C45 RPVC PB JE CL. 12 DN 250</v>
          </cell>
          <cell r="C10532" t="str">
            <v>PC</v>
          </cell>
          <cell r="D10532">
            <v>462.5</v>
          </cell>
          <cell r="E10532">
            <v>523.82749999999999</v>
          </cell>
        </row>
        <row r="10533">
          <cell r="A10533" t="str">
            <v>M070608085</v>
          </cell>
          <cell r="B10533" t="str">
            <v>C45 RPVC PB JE CL. 12 DN 300</v>
          </cell>
          <cell r="C10533" t="str">
            <v>PC</v>
          </cell>
          <cell r="D10533">
            <v>564.03</v>
          </cell>
          <cell r="E10533">
            <v>638.82037800000001</v>
          </cell>
        </row>
        <row r="10534">
          <cell r="A10534" t="str">
            <v>M070608089</v>
          </cell>
          <cell r="B10534" t="str">
            <v>C45 RPVC PB JE CL. 12 DN 350</v>
          </cell>
          <cell r="C10534" t="str">
            <v>PC</v>
          </cell>
          <cell r="D10534">
            <v>699.39</v>
          </cell>
          <cell r="E10534">
            <v>792.12911400000007</v>
          </cell>
        </row>
        <row r="10535">
          <cell r="A10535" t="str">
            <v>M070608093</v>
          </cell>
          <cell r="B10535" t="str">
            <v>C45 RPVC PB JE CL. 12 DN 400</v>
          </cell>
          <cell r="C10535" t="str">
            <v>PC</v>
          </cell>
          <cell r="D10535">
            <v>834.77</v>
          </cell>
          <cell r="E10535">
            <v>945.46050200000002</v>
          </cell>
        </row>
        <row r="10536">
          <cell r="A10536" t="str">
            <v>M070608097</v>
          </cell>
          <cell r="B10536" t="str">
            <v>C45 RPVC PB JE CL. 12 DN 450</v>
          </cell>
          <cell r="C10536" t="str">
            <v>PC</v>
          </cell>
          <cell r="D10536">
            <v>992.69</v>
          </cell>
          <cell r="E10536">
            <v>1124.320694</v>
          </cell>
        </row>
        <row r="10537">
          <cell r="A10537" t="str">
            <v>M070608101</v>
          </cell>
          <cell r="B10537" t="str">
            <v>C45 RPVC PB JE CL. 12 DN 500</v>
          </cell>
          <cell r="C10537" t="str">
            <v>PC</v>
          </cell>
          <cell r="D10537">
            <v>1139.3399999999999</v>
          </cell>
          <cell r="E10537">
            <v>1290.4164839999999</v>
          </cell>
        </row>
        <row r="10538">
          <cell r="A10538" t="str">
            <v>M070608105</v>
          </cell>
          <cell r="B10538" t="str">
            <v>C45 RPVC PB JE CL. 12 DN 600</v>
          </cell>
          <cell r="C10538" t="str">
            <v>PC</v>
          </cell>
          <cell r="D10538">
            <v>1477.77</v>
          </cell>
          <cell r="E10538">
            <v>1673.7223020000001</v>
          </cell>
        </row>
        <row r="10539">
          <cell r="A10539" t="str">
            <v>M070608109</v>
          </cell>
          <cell r="B10539" t="str">
            <v>C45 RPVC PB JE CL. 12 DN 700</v>
          </cell>
          <cell r="C10539" t="str">
            <v>PC</v>
          </cell>
          <cell r="D10539">
            <v>1864.42</v>
          </cell>
          <cell r="E10539">
            <v>2111.642092</v>
          </cell>
        </row>
        <row r="10540">
          <cell r="A10540" t="str">
            <v>M070609000</v>
          </cell>
          <cell r="B10540" t="str">
            <v>CURVA 45? RPVC PB JE CL. 14 / CL. 16</v>
          </cell>
        </row>
        <row r="10541">
          <cell r="A10541" t="str">
            <v>M070609001</v>
          </cell>
          <cell r="B10541" t="str">
            <v>C45 RPVC PB JE CL. 14 DN   50</v>
          </cell>
          <cell r="C10541" t="str">
            <v>PC</v>
          </cell>
          <cell r="D10541">
            <v>152.59</v>
          </cell>
          <cell r="E10541">
            <v>172.82343400000002</v>
          </cell>
        </row>
        <row r="10542">
          <cell r="A10542" t="str">
            <v>M070609005</v>
          </cell>
          <cell r="B10542" t="str">
            <v>C45 RPVC PB JE CL. 14 DN   75</v>
          </cell>
          <cell r="C10542" t="str">
            <v>PC</v>
          </cell>
          <cell r="D10542">
            <v>160.68</v>
          </cell>
          <cell r="E10542">
            <v>181.98616800000002</v>
          </cell>
        </row>
        <row r="10543">
          <cell r="A10543" t="str">
            <v>M070609009</v>
          </cell>
          <cell r="B10543" t="str">
            <v>C45 RPVC PB JE CL. 14 DN 100</v>
          </cell>
          <cell r="C10543" t="str">
            <v>PC</v>
          </cell>
          <cell r="D10543">
            <v>169.21</v>
          </cell>
          <cell r="E10543">
            <v>191.64724600000002</v>
          </cell>
        </row>
        <row r="10544">
          <cell r="A10544" t="str">
            <v>M070609013</v>
          </cell>
          <cell r="B10544" t="str">
            <v>C45 RPVC PB JE CL. 14 DN 125</v>
          </cell>
          <cell r="C10544" t="str">
            <v>PC</v>
          </cell>
          <cell r="D10544">
            <v>217.1</v>
          </cell>
          <cell r="E10544">
            <v>245.88746</v>
          </cell>
        </row>
        <row r="10545">
          <cell r="A10545" t="str">
            <v>M070609017</v>
          </cell>
          <cell r="B10545" t="str">
            <v>C45 RPVC PB JE CL. 14 DN 150</v>
          </cell>
          <cell r="C10545" t="str">
            <v>PC</v>
          </cell>
          <cell r="D10545">
            <v>265.08</v>
          </cell>
          <cell r="E10545">
            <v>300.22960799999998</v>
          </cell>
        </row>
        <row r="10546">
          <cell r="A10546" t="str">
            <v>M070609021</v>
          </cell>
          <cell r="B10546" t="str">
            <v>C45 RPVC PB JE CL. 14 DN 200</v>
          </cell>
          <cell r="C10546" t="str">
            <v>PC</v>
          </cell>
          <cell r="D10546">
            <v>360.96</v>
          </cell>
          <cell r="E10546">
            <v>408.82329599999997</v>
          </cell>
        </row>
        <row r="10547">
          <cell r="A10547" t="str">
            <v>M070609025</v>
          </cell>
          <cell r="B10547" t="str">
            <v>C45 RPVC PB JE CL. 14 DN 250</v>
          </cell>
          <cell r="C10547" t="str">
            <v>PC</v>
          </cell>
          <cell r="D10547">
            <v>462.5</v>
          </cell>
          <cell r="E10547">
            <v>523.82749999999999</v>
          </cell>
        </row>
        <row r="10548">
          <cell r="A10548" t="str">
            <v>M070609029</v>
          </cell>
          <cell r="B10548" t="str">
            <v>C45 RPVC PB JE CL. 14 DN 300</v>
          </cell>
          <cell r="C10548" t="str">
            <v>PC</v>
          </cell>
          <cell r="D10548">
            <v>564.03</v>
          </cell>
          <cell r="E10548">
            <v>638.82037800000001</v>
          </cell>
        </row>
        <row r="10549">
          <cell r="A10549" t="str">
            <v>M070609033</v>
          </cell>
          <cell r="B10549" t="str">
            <v>C45 RPVC PB JE CL. 14 DN 350</v>
          </cell>
          <cell r="C10549" t="str">
            <v>PC</v>
          </cell>
          <cell r="D10549">
            <v>699.39</v>
          </cell>
          <cell r="E10549">
            <v>792.12911400000007</v>
          </cell>
        </row>
        <row r="10550">
          <cell r="A10550" t="str">
            <v>M070609037</v>
          </cell>
          <cell r="B10550" t="str">
            <v>C45 RPVC PB JE CL. 14 DN 400</v>
          </cell>
          <cell r="C10550" t="str">
            <v>PC</v>
          </cell>
          <cell r="D10550">
            <v>834.77</v>
          </cell>
          <cell r="E10550">
            <v>945.46050200000002</v>
          </cell>
        </row>
        <row r="10551">
          <cell r="A10551" t="str">
            <v>M070609041</v>
          </cell>
          <cell r="B10551" t="str">
            <v>C45 RPVC PB JE CL. 14 DN 450</v>
          </cell>
          <cell r="C10551" t="str">
            <v>PC</v>
          </cell>
          <cell r="D10551">
            <v>992.69</v>
          </cell>
          <cell r="E10551">
            <v>1124.320694</v>
          </cell>
        </row>
        <row r="10552">
          <cell r="A10552" t="str">
            <v>M070609045</v>
          </cell>
          <cell r="B10552" t="str">
            <v>C45 RPVC PB JE CL. 14 DN 500</v>
          </cell>
          <cell r="C10552" t="str">
            <v>PC</v>
          </cell>
          <cell r="D10552">
            <v>1139.3399999999999</v>
          </cell>
          <cell r="E10552">
            <v>1290.4164839999999</v>
          </cell>
        </row>
        <row r="10553">
          <cell r="A10553" t="str">
            <v>M070609049</v>
          </cell>
          <cell r="B10553" t="str">
            <v>C45 RPVC PB JE CL. 14 DN 600</v>
          </cell>
          <cell r="C10553" t="str">
            <v>PC</v>
          </cell>
          <cell r="D10553">
            <v>1477.77</v>
          </cell>
          <cell r="E10553">
            <v>1673.7223020000001</v>
          </cell>
        </row>
        <row r="10554">
          <cell r="A10554" t="str">
            <v>M070609053</v>
          </cell>
          <cell r="B10554" t="str">
            <v>C45 RPVC PB JE CL. 14 DN 700</v>
          </cell>
          <cell r="C10554" t="str">
            <v>PC</v>
          </cell>
          <cell r="D10554">
            <v>1864.42</v>
          </cell>
          <cell r="E10554">
            <v>2111.642092</v>
          </cell>
        </row>
        <row r="10555">
          <cell r="A10555" t="str">
            <v>M070609057</v>
          </cell>
          <cell r="B10555" t="str">
            <v>C45 RPVC PB JE CL. 16 DN   50</v>
          </cell>
          <cell r="C10555" t="str">
            <v>PC</v>
          </cell>
          <cell r="D10555">
            <v>152.59</v>
          </cell>
          <cell r="E10555">
            <v>172.82343400000002</v>
          </cell>
        </row>
        <row r="10556">
          <cell r="A10556" t="str">
            <v>M070609061</v>
          </cell>
          <cell r="B10556" t="str">
            <v>C45 RPVC PB JE CL. 16 DN   75</v>
          </cell>
          <cell r="C10556" t="str">
            <v>PC</v>
          </cell>
          <cell r="D10556">
            <v>160.68</v>
          </cell>
          <cell r="E10556">
            <v>181.98616800000002</v>
          </cell>
        </row>
        <row r="10557">
          <cell r="A10557" t="str">
            <v>M070609065</v>
          </cell>
          <cell r="B10557" t="str">
            <v>C45 RPVC PB JE CL. 16 DN 100</v>
          </cell>
          <cell r="C10557" t="str">
            <v>PC</v>
          </cell>
          <cell r="D10557">
            <v>169.21</v>
          </cell>
          <cell r="E10557">
            <v>191.64724600000002</v>
          </cell>
        </row>
        <row r="10558">
          <cell r="A10558" t="str">
            <v>M070609069</v>
          </cell>
          <cell r="B10558" t="str">
            <v>C45 RPVC PB JE CL. 16 DN 125</v>
          </cell>
          <cell r="C10558" t="str">
            <v>PC</v>
          </cell>
          <cell r="D10558">
            <v>217.1</v>
          </cell>
          <cell r="E10558">
            <v>245.88746</v>
          </cell>
        </row>
        <row r="10559">
          <cell r="A10559" t="str">
            <v>M070609073</v>
          </cell>
          <cell r="B10559" t="str">
            <v>C45 RPVC PB JE CL. 16 DN 150</v>
          </cell>
          <cell r="C10559" t="str">
            <v>PC</v>
          </cell>
          <cell r="D10559">
            <v>265.08</v>
          </cell>
          <cell r="E10559">
            <v>300.22960799999998</v>
          </cell>
        </row>
        <row r="10560">
          <cell r="A10560" t="str">
            <v>M070609077</v>
          </cell>
          <cell r="B10560" t="str">
            <v>C45 RPVC PB JE CL. 16 DN 200</v>
          </cell>
          <cell r="C10560" t="str">
            <v>PC</v>
          </cell>
          <cell r="D10560">
            <v>360.96</v>
          </cell>
          <cell r="E10560">
            <v>408.82329599999997</v>
          </cell>
        </row>
        <row r="10561">
          <cell r="A10561" t="str">
            <v>M070609081</v>
          </cell>
          <cell r="B10561" t="str">
            <v>C45 RPVC PB JE CL. 16 DN 250</v>
          </cell>
          <cell r="C10561" t="str">
            <v>PC</v>
          </cell>
          <cell r="D10561">
            <v>462.5</v>
          </cell>
          <cell r="E10561">
            <v>523.82749999999999</v>
          </cell>
        </row>
        <row r="10562">
          <cell r="A10562" t="str">
            <v>M070609085</v>
          </cell>
          <cell r="B10562" t="str">
            <v>C45 RPVC PB JE CL. 16 DN 300</v>
          </cell>
          <cell r="C10562" t="str">
            <v>PC</v>
          </cell>
          <cell r="D10562">
            <v>564.03</v>
          </cell>
          <cell r="E10562">
            <v>638.82037800000001</v>
          </cell>
        </row>
        <row r="10563">
          <cell r="A10563" t="str">
            <v>M070609089</v>
          </cell>
          <cell r="B10563" t="str">
            <v>C45 RPVC PB JE CL. 16 DN 350</v>
          </cell>
          <cell r="C10563" t="str">
            <v>PC</v>
          </cell>
          <cell r="D10563">
            <v>699.39</v>
          </cell>
          <cell r="E10563">
            <v>792.12911400000007</v>
          </cell>
        </row>
        <row r="10564">
          <cell r="A10564" t="str">
            <v>M070609093</v>
          </cell>
          <cell r="B10564" t="str">
            <v>C45 RPVC PB JE CL. 16 DN 400</v>
          </cell>
          <cell r="C10564" t="str">
            <v>PC</v>
          </cell>
          <cell r="D10564">
            <v>834.77</v>
          </cell>
          <cell r="E10564">
            <v>945.46050200000002</v>
          </cell>
        </row>
        <row r="10565">
          <cell r="A10565" t="str">
            <v>M070609097</v>
          </cell>
          <cell r="B10565" t="str">
            <v>C45 RPVC PB JE CL. 16 DN 450</v>
          </cell>
          <cell r="C10565" t="str">
            <v>PC</v>
          </cell>
          <cell r="D10565">
            <v>992.69</v>
          </cell>
          <cell r="E10565">
            <v>1124.320694</v>
          </cell>
        </row>
        <row r="10566">
          <cell r="A10566" t="str">
            <v>M070609101</v>
          </cell>
          <cell r="B10566" t="str">
            <v>C45 RPVC PB JE CL. 16 DN 500</v>
          </cell>
          <cell r="C10566" t="str">
            <v>PC</v>
          </cell>
          <cell r="D10566">
            <v>1139.3399999999999</v>
          </cell>
          <cell r="E10566">
            <v>1290.4164839999999</v>
          </cell>
        </row>
        <row r="10567">
          <cell r="A10567" t="str">
            <v>M070609105</v>
          </cell>
          <cell r="B10567" t="str">
            <v>C45 RPVC PB JE CL. 16 DN 600</v>
          </cell>
          <cell r="C10567" t="str">
            <v>PC</v>
          </cell>
          <cell r="D10567">
            <v>1477.77</v>
          </cell>
          <cell r="E10567">
            <v>1673.7223020000001</v>
          </cell>
        </row>
        <row r="10568">
          <cell r="A10568" t="str">
            <v>M070609109</v>
          </cell>
          <cell r="B10568" t="str">
            <v>C45 RPVC PB JE CL. 16 DN 700</v>
          </cell>
          <cell r="C10568" t="str">
            <v>PC</v>
          </cell>
          <cell r="D10568">
            <v>1864.42</v>
          </cell>
          <cell r="E10568">
            <v>2111.642092</v>
          </cell>
        </row>
        <row r="10569">
          <cell r="A10569" t="str">
            <v>M070610000</v>
          </cell>
          <cell r="B10569" t="str">
            <v>CURVA 45? RPVC PB JE CL. 18 / CL. 20</v>
          </cell>
        </row>
        <row r="10570">
          <cell r="A10570" t="str">
            <v>M070610001</v>
          </cell>
          <cell r="B10570" t="str">
            <v>C45 RPVC PB JE CL. 18 DN   50</v>
          </cell>
          <cell r="C10570" t="str">
            <v>PC</v>
          </cell>
          <cell r="D10570">
            <v>152.59</v>
          </cell>
          <cell r="E10570">
            <v>172.82343400000002</v>
          </cell>
        </row>
        <row r="10571">
          <cell r="A10571" t="str">
            <v>M070610005</v>
          </cell>
          <cell r="B10571" t="str">
            <v>C45 RPVC PB JE CL. 18 DN   75</v>
          </cell>
          <cell r="C10571" t="str">
            <v>PC</v>
          </cell>
          <cell r="D10571">
            <v>160.68</v>
          </cell>
          <cell r="E10571">
            <v>181.98616800000002</v>
          </cell>
        </row>
        <row r="10572">
          <cell r="A10572" t="str">
            <v>M070610009</v>
          </cell>
          <cell r="B10572" t="str">
            <v>C45 RPVC PB JE CL. 18 DN 100</v>
          </cell>
          <cell r="C10572" t="str">
            <v>PC</v>
          </cell>
          <cell r="D10572">
            <v>169.21</v>
          </cell>
          <cell r="E10572">
            <v>191.64724600000002</v>
          </cell>
        </row>
        <row r="10573">
          <cell r="A10573" t="str">
            <v>M070610013</v>
          </cell>
          <cell r="B10573" t="str">
            <v>C45 RPVC PB JE CL. 18 DN 125</v>
          </cell>
          <cell r="C10573" t="str">
            <v>PC</v>
          </cell>
          <cell r="D10573">
            <v>217.1</v>
          </cell>
          <cell r="E10573">
            <v>245.88746</v>
          </cell>
        </row>
        <row r="10574">
          <cell r="A10574" t="str">
            <v>M070610017</v>
          </cell>
          <cell r="B10574" t="str">
            <v>C45 RPVC PB JE CL. 18 DN 150</v>
          </cell>
          <cell r="C10574" t="str">
            <v>PC</v>
          </cell>
          <cell r="D10574">
            <v>265.08</v>
          </cell>
          <cell r="E10574">
            <v>300.22960799999998</v>
          </cell>
        </row>
        <row r="10575">
          <cell r="A10575" t="str">
            <v>M070610021</v>
          </cell>
          <cell r="B10575" t="str">
            <v>C45 RPVC PB JE CL. 18 DN 200</v>
          </cell>
          <cell r="C10575" t="str">
            <v>PC</v>
          </cell>
          <cell r="D10575">
            <v>360.96</v>
          </cell>
          <cell r="E10575">
            <v>408.82329599999997</v>
          </cell>
        </row>
        <row r="10576">
          <cell r="A10576" t="str">
            <v>M070610025</v>
          </cell>
          <cell r="B10576" t="str">
            <v>C45 RPVC PB JE CL. 18 DN 250</v>
          </cell>
          <cell r="C10576" t="str">
            <v>PC</v>
          </cell>
          <cell r="D10576">
            <v>462.5</v>
          </cell>
          <cell r="E10576">
            <v>523.82749999999999</v>
          </cell>
        </row>
        <row r="10577">
          <cell r="A10577" t="str">
            <v>M070610029</v>
          </cell>
          <cell r="B10577" t="str">
            <v>C45 RPVC PB JE CL. 18 DN 300</v>
          </cell>
          <cell r="C10577" t="str">
            <v>PC</v>
          </cell>
          <cell r="D10577">
            <v>564.03</v>
          </cell>
          <cell r="E10577">
            <v>638.82037800000001</v>
          </cell>
        </row>
        <row r="10578">
          <cell r="A10578" t="str">
            <v>M070610033</v>
          </cell>
          <cell r="B10578" t="str">
            <v>C45 RPVC PB JE CL. 18 DN 350</v>
          </cell>
          <cell r="C10578" t="str">
            <v>PC</v>
          </cell>
          <cell r="D10578">
            <v>699.39</v>
          </cell>
          <cell r="E10578">
            <v>792.12911400000007</v>
          </cell>
        </row>
        <row r="10579">
          <cell r="A10579" t="str">
            <v>M070610037</v>
          </cell>
          <cell r="B10579" t="str">
            <v>C45 RPVC PB JE CL. 18 DN 400</v>
          </cell>
          <cell r="C10579" t="str">
            <v>PC</v>
          </cell>
          <cell r="D10579">
            <v>834.77</v>
          </cell>
          <cell r="E10579">
            <v>945.46050200000002</v>
          </cell>
        </row>
        <row r="10580">
          <cell r="A10580" t="str">
            <v>M070610041</v>
          </cell>
          <cell r="B10580" t="str">
            <v>C45 RPVC PB JE CL. 18 DN 450</v>
          </cell>
          <cell r="C10580" t="str">
            <v>PC</v>
          </cell>
          <cell r="D10580">
            <v>992.69</v>
          </cell>
          <cell r="E10580">
            <v>1124.320694</v>
          </cell>
        </row>
        <row r="10581">
          <cell r="A10581" t="str">
            <v>M070610045</v>
          </cell>
          <cell r="B10581" t="str">
            <v>C45 RPVC PB JE CL. 18 DN 500</v>
          </cell>
          <cell r="C10581" t="str">
            <v>PC</v>
          </cell>
          <cell r="D10581">
            <v>1139.3399999999999</v>
          </cell>
          <cell r="E10581">
            <v>1290.4164839999999</v>
          </cell>
        </row>
        <row r="10582">
          <cell r="A10582" t="str">
            <v>M070610049</v>
          </cell>
          <cell r="B10582" t="str">
            <v>C45 RPVC PB JE CL. 18 DN 600</v>
          </cell>
          <cell r="C10582" t="str">
            <v>PC</v>
          </cell>
          <cell r="D10582">
            <v>1477.77</v>
          </cell>
          <cell r="E10582">
            <v>1673.7223020000001</v>
          </cell>
        </row>
        <row r="10583">
          <cell r="A10583" t="str">
            <v>M070610053</v>
          </cell>
          <cell r="B10583" t="str">
            <v>C45 RPVC PB JE CL. 18 DN 700</v>
          </cell>
          <cell r="C10583" t="str">
            <v>PC</v>
          </cell>
          <cell r="D10583">
            <v>1864.42</v>
          </cell>
          <cell r="E10583">
            <v>2111.642092</v>
          </cell>
        </row>
        <row r="10584">
          <cell r="A10584" t="str">
            <v>M070610057</v>
          </cell>
          <cell r="B10584" t="str">
            <v>C45 RPVC PB JE CL. 20 DN   50</v>
          </cell>
          <cell r="C10584" t="str">
            <v>PC</v>
          </cell>
          <cell r="D10584">
            <v>152.59</v>
          </cell>
          <cell r="E10584">
            <v>172.82343400000002</v>
          </cell>
        </row>
        <row r="10585">
          <cell r="A10585" t="str">
            <v>M070610061</v>
          </cell>
          <cell r="B10585" t="str">
            <v>C45 RPVC PB JE CL. 20 DN   75</v>
          </cell>
          <cell r="C10585" t="str">
            <v>PC</v>
          </cell>
          <cell r="D10585">
            <v>160.68</v>
          </cell>
          <cell r="E10585">
            <v>181.98616800000002</v>
          </cell>
        </row>
        <row r="10586">
          <cell r="A10586" t="str">
            <v>M070610065</v>
          </cell>
          <cell r="B10586" t="str">
            <v>C45 RPVC PB JE CL. 20 DN 100</v>
          </cell>
          <cell r="C10586" t="str">
            <v>PC</v>
          </cell>
          <cell r="D10586">
            <v>169.21</v>
          </cell>
          <cell r="E10586">
            <v>191.64724600000002</v>
          </cell>
        </row>
        <row r="10587">
          <cell r="A10587" t="str">
            <v>M070610069</v>
          </cell>
          <cell r="B10587" t="str">
            <v>C45 RPVC PB JE CL. 20 DN 125</v>
          </cell>
          <cell r="C10587" t="str">
            <v>PC</v>
          </cell>
          <cell r="D10587">
            <v>217.1</v>
          </cell>
          <cell r="E10587">
            <v>245.88746</v>
          </cell>
        </row>
        <row r="10588">
          <cell r="A10588" t="str">
            <v>M070610073</v>
          </cell>
          <cell r="B10588" t="str">
            <v>C45 RPVC PB JE CL. 20 DN 150</v>
          </cell>
          <cell r="C10588" t="str">
            <v>PC</v>
          </cell>
          <cell r="D10588">
            <v>265.08</v>
          </cell>
          <cell r="E10588">
            <v>300.22960799999998</v>
          </cell>
        </row>
        <row r="10589">
          <cell r="A10589" t="str">
            <v>M070610077</v>
          </cell>
          <cell r="B10589" t="str">
            <v>C45 RPVC PB JE CL. 20 DN 200</v>
          </cell>
          <cell r="C10589" t="str">
            <v>PC</v>
          </cell>
          <cell r="D10589">
            <v>360.96</v>
          </cell>
          <cell r="E10589">
            <v>408.82329599999997</v>
          </cell>
        </row>
        <row r="10590">
          <cell r="A10590" t="str">
            <v>M070610081</v>
          </cell>
          <cell r="B10590" t="str">
            <v>C45 RPVC PB JE CL. 20 DN 250</v>
          </cell>
          <cell r="C10590" t="str">
            <v>PC</v>
          </cell>
          <cell r="D10590">
            <v>462.5</v>
          </cell>
          <cell r="E10590">
            <v>523.82749999999999</v>
          </cell>
        </row>
        <row r="10591">
          <cell r="A10591" t="str">
            <v>M070610085</v>
          </cell>
          <cell r="B10591" t="str">
            <v>C45 RPVC PB JE CL. 20 DN 300</v>
          </cell>
          <cell r="C10591" t="str">
            <v>PC</v>
          </cell>
          <cell r="D10591">
            <v>564.03</v>
          </cell>
          <cell r="E10591">
            <v>638.82037800000001</v>
          </cell>
        </row>
        <row r="10592">
          <cell r="A10592" t="str">
            <v>M070610089</v>
          </cell>
          <cell r="B10592" t="str">
            <v>C45 RPVC PB JE CL. 20 DN 350</v>
          </cell>
          <cell r="C10592" t="str">
            <v>PC</v>
          </cell>
          <cell r="D10592">
            <v>699.39</v>
          </cell>
          <cell r="E10592">
            <v>792.12911400000007</v>
          </cell>
        </row>
        <row r="10593">
          <cell r="A10593" t="str">
            <v>M070610093</v>
          </cell>
          <cell r="B10593" t="str">
            <v>C45 RPVC PB JE CL. 20 DN 400</v>
          </cell>
          <cell r="C10593" t="str">
            <v>PC</v>
          </cell>
          <cell r="D10593">
            <v>834.77</v>
          </cell>
          <cell r="E10593">
            <v>945.46050200000002</v>
          </cell>
        </row>
        <row r="10594">
          <cell r="A10594" t="str">
            <v>M070610097</v>
          </cell>
          <cell r="B10594" t="str">
            <v>C45 RPVC PB JE CL. 20 DN 450</v>
          </cell>
          <cell r="C10594" t="str">
            <v>PC</v>
          </cell>
          <cell r="D10594">
            <v>992.69</v>
          </cell>
          <cell r="E10594">
            <v>1124.320694</v>
          </cell>
        </row>
        <row r="10595">
          <cell r="A10595" t="str">
            <v>M070610101</v>
          </cell>
          <cell r="B10595" t="str">
            <v>C45 RPVC PB JE CL. 20 DN 500</v>
          </cell>
          <cell r="C10595" t="str">
            <v>PC</v>
          </cell>
          <cell r="D10595">
            <v>1139.3399999999999</v>
          </cell>
          <cell r="E10595">
            <v>1290.4164839999999</v>
          </cell>
        </row>
        <row r="10596">
          <cell r="A10596" t="str">
            <v>M070610105</v>
          </cell>
          <cell r="B10596" t="str">
            <v>C45 RPVC PB JE CL. 20 DN 600</v>
          </cell>
          <cell r="C10596" t="str">
            <v>PC</v>
          </cell>
          <cell r="D10596">
            <v>1477.77</v>
          </cell>
          <cell r="E10596">
            <v>1673.7223020000001</v>
          </cell>
        </row>
        <row r="10597">
          <cell r="A10597" t="str">
            <v>M070610109</v>
          </cell>
          <cell r="B10597" t="str">
            <v>C45 RPVC PB JE CL. 20 DN 700</v>
          </cell>
          <cell r="C10597" t="str">
            <v>PC</v>
          </cell>
          <cell r="D10597">
            <v>1864.42</v>
          </cell>
          <cell r="E10597">
            <v>2111.642092</v>
          </cell>
        </row>
        <row r="10598">
          <cell r="A10598" t="str">
            <v>M070612000</v>
          </cell>
          <cell r="B10598" t="str">
            <v>CURVA 22?30' RPVC PB JE CL. 6 / CL. 8</v>
          </cell>
        </row>
        <row r="10599">
          <cell r="A10599" t="str">
            <v>M070612001</v>
          </cell>
          <cell r="B10599" t="str">
            <v>C2230' RPVC PB JE CL. 6 DN   50</v>
          </cell>
          <cell r="C10599" t="str">
            <v>PC</v>
          </cell>
          <cell r="D10599">
            <v>113.17</v>
          </cell>
          <cell r="E10599">
            <v>128.17634200000001</v>
          </cell>
        </row>
        <row r="10600">
          <cell r="A10600" t="str">
            <v>M070612005</v>
          </cell>
          <cell r="B10600" t="str">
            <v>C2230' RPVC PB JE CL. 6 DN   75</v>
          </cell>
          <cell r="C10600" t="str">
            <v>PC</v>
          </cell>
          <cell r="D10600">
            <v>120.54</v>
          </cell>
          <cell r="E10600">
            <v>136.52360400000001</v>
          </cell>
        </row>
        <row r="10601">
          <cell r="A10601" t="str">
            <v>M070612009</v>
          </cell>
          <cell r="B10601" t="str">
            <v>C2230' RPVC PB JE CL. 6 DN 100</v>
          </cell>
          <cell r="C10601" t="str">
            <v>PC</v>
          </cell>
          <cell r="D10601">
            <v>128.32</v>
          </cell>
          <cell r="E10601">
            <v>145.33523199999999</v>
          </cell>
        </row>
        <row r="10602">
          <cell r="A10602" t="str">
            <v>M070612013</v>
          </cell>
          <cell r="B10602" t="str">
            <v>C2230' RPVC PB JE CL. 6 DN 125</v>
          </cell>
          <cell r="C10602" t="str">
            <v>PC</v>
          </cell>
          <cell r="D10602">
            <v>161.01</v>
          </cell>
          <cell r="E10602">
            <v>182.359926</v>
          </cell>
        </row>
        <row r="10603">
          <cell r="A10603" t="str">
            <v>M070612017</v>
          </cell>
          <cell r="B10603" t="str">
            <v>C2230' RPVC PB JE CL. 6 DN 150</v>
          </cell>
          <cell r="C10603" t="str">
            <v>PC</v>
          </cell>
          <cell r="D10603">
            <v>198.83</v>
          </cell>
          <cell r="E10603">
            <v>225.19485800000001</v>
          </cell>
        </row>
        <row r="10604">
          <cell r="A10604" t="str">
            <v>M070612021</v>
          </cell>
          <cell r="B10604" t="str">
            <v>C2230' RPVC PB JE CL. 6 DN 200</v>
          </cell>
          <cell r="C10604" t="str">
            <v>PC</v>
          </cell>
          <cell r="D10604">
            <v>273.72000000000003</v>
          </cell>
          <cell r="E10604">
            <v>310.01527200000004</v>
          </cell>
        </row>
        <row r="10605">
          <cell r="A10605" t="str">
            <v>M070612025</v>
          </cell>
          <cell r="B10605" t="str">
            <v>C2230' RPVC PB JE CL. 6 DN 250</v>
          </cell>
          <cell r="C10605" t="str">
            <v>PC</v>
          </cell>
          <cell r="D10605">
            <v>343.01</v>
          </cell>
          <cell r="E10605">
            <v>388.49312600000002</v>
          </cell>
        </row>
        <row r="10606">
          <cell r="A10606" t="str">
            <v>M070612029</v>
          </cell>
          <cell r="B10606" t="str">
            <v>C2230' RPVC PB JE CL. 6 DN 300</v>
          </cell>
          <cell r="C10606" t="str">
            <v>PC</v>
          </cell>
          <cell r="D10606">
            <v>423.05</v>
          </cell>
          <cell r="E10606">
            <v>479.14643000000001</v>
          </cell>
        </row>
        <row r="10607">
          <cell r="A10607" t="str">
            <v>M070612033</v>
          </cell>
          <cell r="B10607" t="str">
            <v>C2230' RPVC PB JE CL. 6 DN 350</v>
          </cell>
          <cell r="C10607" t="str">
            <v>PC</v>
          </cell>
          <cell r="D10607">
            <v>530.35</v>
          </cell>
          <cell r="E10607">
            <v>600.67441000000008</v>
          </cell>
        </row>
        <row r="10608">
          <cell r="A10608" t="str">
            <v>M070612037</v>
          </cell>
          <cell r="B10608" t="str">
            <v>C2230' RPVC PB JE CL. 6 DN 400</v>
          </cell>
          <cell r="C10608" t="str">
            <v>PC</v>
          </cell>
          <cell r="D10608">
            <v>619.13</v>
          </cell>
          <cell r="E10608">
            <v>701.22663799999998</v>
          </cell>
        </row>
        <row r="10609">
          <cell r="A10609" t="str">
            <v>M070612041</v>
          </cell>
          <cell r="B10609" t="str">
            <v>C2230' RPVC PB JE CL. 6 DN 450</v>
          </cell>
          <cell r="C10609" t="str">
            <v>PC</v>
          </cell>
          <cell r="D10609">
            <v>744.51</v>
          </cell>
          <cell r="E10609">
            <v>843.23202600000002</v>
          </cell>
        </row>
        <row r="10610">
          <cell r="A10610" t="str">
            <v>M070612045</v>
          </cell>
          <cell r="B10610" t="str">
            <v>C2230' RPVC PB JE CL. 6 DN 500</v>
          </cell>
          <cell r="C10610" t="str">
            <v>PC</v>
          </cell>
          <cell r="D10610">
            <v>864.01</v>
          </cell>
          <cell r="E10610">
            <v>978.57772599999998</v>
          </cell>
        </row>
        <row r="10611">
          <cell r="A10611" t="str">
            <v>M070612049</v>
          </cell>
          <cell r="B10611" t="str">
            <v>C2230' RPVC PB JE CL. 6 DN 600</v>
          </cell>
          <cell r="C10611" t="str">
            <v>PC</v>
          </cell>
          <cell r="D10611">
            <v>1096.02</v>
          </cell>
          <cell r="E10611">
            <v>1241.3522520000001</v>
          </cell>
        </row>
        <row r="10612">
          <cell r="A10612" t="str">
            <v>M070612053</v>
          </cell>
          <cell r="B10612" t="str">
            <v>C2230' RPVC PB JE CL. 6 DN 700</v>
          </cell>
          <cell r="C10612" t="str">
            <v>PC</v>
          </cell>
          <cell r="D10612">
            <v>1398.3</v>
          </cell>
          <cell r="E10612">
            <v>1583.7145800000001</v>
          </cell>
        </row>
        <row r="10613">
          <cell r="A10613" t="str">
            <v>M070612057</v>
          </cell>
          <cell r="B10613" t="str">
            <v>C2230' RPVC PB JE CL. 8 DN   50</v>
          </cell>
          <cell r="C10613" t="str">
            <v>PC</v>
          </cell>
          <cell r="D10613">
            <v>113.17</v>
          </cell>
          <cell r="E10613">
            <v>128.17634200000001</v>
          </cell>
        </row>
        <row r="10614">
          <cell r="A10614" t="str">
            <v>M070612061</v>
          </cell>
          <cell r="B10614" t="str">
            <v>C2230' RPVC PB JE CL. 8 DN   75</v>
          </cell>
          <cell r="C10614" t="str">
            <v>PC</v>
          </cell>
          <cell r="D10614">
            <v>120.54</v>
          </cell>
          <cell r="E10614">
            <v>136.52360400000001</v>
          </cell>
        </row>
        <row r="10615">
          <cell r="A10615" t="str">
            <v>M070612065</v>
          </cell>
          <cell r="B10615" t="str">
            <v>C2230' RPVC PB JE CL. 8 DN 100</v>
          </cell>
          <cell r="C10615" t="str">
            <v>PC</v>
          </cell>
          <cell r="D10615">
            <v>128.32</v>
          </cell>
          <cell r="E10615">
            <v>145.33523199999999</v>
          </cell>
        </row>
        <row r="10616">
          <cell r="A10616" t="str">
            <v>M070612069</v>
          </cell>
          <cell r="B10616" t="str">
            <v>C2230' RPVC PB JE CL. 8 DN 125</v>
          </cell>
          <cell r="C10616" t="str">
            <v>PC</v>
          </cell>
          <cell r="D10616">
            <v>161.01</v>
          </cell>
          <cell r="E10616">
            <v>182.359926</v>
          </cell>
        </row>
        <row r="10617">
          <cell r="A10617" t="str">
            <v>M070612073</v>
          </cell>
          <cell r="B10617" t="str">
            <v>C2230' RPVC PB JE CL. 8 DN 150</v>
          </cell>
          <cell r="C10617" t="str">
            <v>PC</v>
          </cell>
          <cell r="D10617">
            <v>198.83</v>
          </cell>
          <cell r="E10617">
            <v>225.19485800000001</v>
          </cell>
        </row>
        <row r="10618">
          <cell r="A10618" t="str">
            <v>M070612077</v>
          </cell>
          <cell r="B10618" t="str">
            <v>C2230' RPVC PB JE CL. 8 DN 200</v>
          </cell>
          <cell r="C10618" t="str">
            <v>PC</v>
          </cell>
          <cell r="D10618">
            <v>273.72000000000003</v>
          </cell>
          <cell r="E10618">
            <v>310.01527200000004</v>
          </cell>
        </row>
        <row r="10619">
          <cell r="A10619" t="str">
            <v>M070612081</v>
          </cell>
          <cell r="B10619" t="str">
            <v>C2230' RPVC PB JE CL. 8 DN 250</v>
          </cell>
          <cell r="C10619" t="str">
            <v>PC</v>
          </cell>
          <cell r="D10619">
            <v>343.01</v>
          </cell>
          <cell r="E10619">
            <v>388.49312600000002</v>
          </cell>
        </row>
        <row r="10620">
          <cell r="A10620" t="str">
            <v>M070612085</v>
          </cell>
          <cell r="B10620" t="str">
            <v>C2230' RPVC PB JE CL. 8 DN 300</v>
          </cell>
          <cell r="C10620" t="str">
            <v>PC</v>
          </cell>
          <cell r="D10620">
            <v>423.05</v>
          </cell>
          <cell r="E10620">
            <v>479.14643000000001</v>
          </cell>
        </row>
        <row r="10621">
          <cell r="A10621" t="str">
            <v>M070612089</v>
          </cell>
          <cell r="B10621" t="str">
            <v>C2230' RPVC PB JE CL. 8 DN 350</v>
          </cell>
          <cell r="C10621" t="str">
            <v>PC</v>
          </cell>
          <cell r="D10621">
            <v>530.35</v>
          </cell>
          <cell r="E10621">
            <v>600.67441000000008</v>
          </cell>
        </row>
        <row r="10622">
          <cell r="A10622" t="str">
            <v>M070612093</v>
          </cell>
          <cell r="B10622" t="str">
            <v>C2230' RPVC PB JE CL. 8 DN 400</v>
          </cell>
          <cell r="C10622" t="str">
            <v>PC</v>
          </cell>
          <cell r="D10622">
            <v>619.13</v>
          </cell>
          <cell r="E10622">
            <v>701.22663799999998</v>
          </cell>
        </row>
        <row r="10623">
          <cell r="A10623" t="str">
            <v>M070612097</v>
          </cell>
          <cell r="B10623" t="str">
            <v>C2230' RPVC PB JE CL. 8 DN 450</v>
          </cell>
          <cell r="C10623" t="str">
            <v>PC</v>
          </cell>
          <cell r="D10623">
            <v>744.51</v>
          </cell>
          <cell r="E10623">
            <v>843.23202600000002</v>
          </cell>
        </row>
        <row r="10624">
          <cell r="A10624" t="str">
            <v>M070612101</v>
          </cell>
          <cell r="B10624" t="str">
            <v>C2230' RPVC PB JE CL. 8 DN 500</v>
          </cell>
          <cell r="C10624" t="str">
            <v>PC</v>
          </cell>
          <cell r="D10624">
            <v>864.01</v>
          </cell>
          <cell r="E10624">
            <v>978.57772599999998</v>
          </cell>
        </row>
        <row r="10625">
          <cell r="A10625" t="str">
            <v>M070612105</v>
          </cell>
          <cell r="B10625" t="str">
            <v>C2230' RPVC PB JE CL. 8 DN 600</v>
          </cell>
          <cell r="C10625" t="str">
            <v>PC</v>
          </cell>
          <cell r="D10625">
            <v>1096.02</v>
          </cell>
          <cell r="E10625">
            <v>1241.3522520000001</v>
          </cell>
        </row>
        <row r="10626">
          <cell r="A10626" t="str">
            <v>M070612109</v>
          </cell>
          <cell r="B10626" t="str">
            <v>C2230' RPVC PB JE CL. 8 DN 700</v>
          </cell>
          <cell r="C10626" t="str">
            <v>PC</v>
          </cell>
          <cell r="D10626">
            <v>1398.3</v>
          </cell>
          <cell r="E10626">
            <v>1583.7145800000001</v>
          </cell>
        </row>
        <row r="10627">
          <cell r="A10627" t="str">
            <v>M070613000</v>
          </cell>
          <cell r="B10627" t="str">
            <v>CURVA 22?30' RPVC PB JE CL. 10 / CL. 12</v>
          </cell>
        </row>
        <row r="10628">
          <cell r="A10628" t="str">
            <v>M070613004</v>
          </cell>
          <cell r="B10628" t="str">
            <v>C2230' RPVC PB JE CL. 10 DN   50</v>
          </cell>
          <cell r="C10628" t="str">
            <v>PC</v>
          </cell>
          <cell r="D10628">
            <v>113.17</v>
          </cell>
          <cell r="E10628">
            <v>128.17634200000001</v>
          </cell>
        </row>
        <row r="10629">
          <cell r="A10629" t="str">
            <v>M070613008</v>
          </cell>
          <cell r="B10629" t="str">
            <v>C2230' RPVC PB JE CL. 10 DN   75</v>
          </cell>
          <cell r="C10629" t="str">
            <v>PC</v>
          </cell>
          <cell r="D10629">
            <v>120.54</v>
          </cell>
          <cell r="E10629">
            <v>136.52360400000001</v>
          </cell>
        </row>
        <row r="10630">
          <cell r="A10630" t="str">
            <v>M070613012</v>
          </cell>
          <cell r="B10630" t="str">
            <v>C2230' RPVC PB JE CL. 10 DN 100</v>
          </cell>
          <cell r="C10630" t="str">
            <v>PC</v>
          </cell>
          <cell r="D10630">
            <v>128.32</v>
          </cell>
          <cell r="E10630">
            <v>145.33523199999999</v>
          </cell>
        </row>
        <row r="10631">
          <cell r="A10631" t="str">
            <v>M070613016</v>
          </cell>
          <cell r="B10631" t="str">
            <v>C2230' RPVC PB JE CL. 10 DN 125</v>
          </cell>
          <cell r="C10631" t="str">
            <v>PC</v>
          </cell>
          <cell r="D10631">
            <v>161.01</v>
          </cell>
          <cell r="E10631">
            <v>182.359926</v>
          </cell>
        </row>
        <row r="10632">
          <cell r="A10632" t="str">
            <v>M070613020</v>
          </cell>
          <cell r="B10632" t="str">
            <v>C2230' RPVC PB JE CL. 10 DN 150</v>
          </cell>
          <cell r="C10632" t="str">
            <v>PC</v>
          </cell>
          <cell r="D10632">
            <v>198.83</v>
          </cell>
          <cell r="E10632">
            <v>225.19485800000001</v>
          </cell>
        </row>
        <row r="10633">
          <cell r="A10633" t="str">
            <v>M070613024</v>
          </cell>
          <cell r="B10633" t="str">
            <v>C2230' RPVC PB JE CL. 10 DN 200</v>
          </cell>
          <cell r="C10633" t="str">
            <v>PC</v>
          </cell>
          <cell r="D10633">
            <v>273.72000000000003</v>
          </cell>
          <cell r="E10633">
            <v>310.01527200000004</v>
          </cell>
        </row>
        <row r="10634">
          <cell r="A10634" t="str">
            <v>M070613028</v>
          </cell>
          <cell r="B10634" t="str">
            <v>C2230' RPVC PB JE CL. 10 DN 250</v>
          </cell>
          <cell r="C10634" t="str">
            <v>PC</v>
          </cell>
          <cell r="D10634">
            <v>343.01</v>
          </cell>
          <cell r="E10634">
            <v>388.49312600000002</v>
          </cell>
        </row>
        <row r="10635">
          <cell r="A10635" t="str">
            <v>M070613032</v>
          </cell>
          <cell r="B10635" t="str">
            <v>C2230' RPVC PB JE CL. 10 DN 300</v>
          </cell>
          <cell r="C10635" t="str">
            <v>PC</v>
          </cell>
          <cell r="D10635">
            <v>423.05</v>
          </cell>
          <cell r="E10635">
            <v>479.14643000000001</v>
          </cell>
        </row>
        <row r="10636">
          <cell r="A10636" t="str">
            <v>M070613036</v>
          </cell>
          <cell r="B10636" t="str">
            <v>C2230' RPVC PB JE CL. 10 DN 350</v>
          </cell>
          <cell r="C10636" t="str">
            <v>PC</v>
          </cell>
          <cell r="D10636">
            <v>530.35</v>
          </cell>
          <cell r="E10636">
            <v>600.67441000000008</v>
          </cell>
        </row>
        <row r="10637">
          <cell r="A10637" t="str">
            <v>M070613040</v>
          </cell>
          <cell r="B10637" t="str">
            <v>C2230' RPVC PB JE CL. 10 DN 400</v>
          </cell>
          <cell r="C10637" t="str">
            <v>PC</v>
          </cell>
          <cell r="D10637">
            <v>619.13</v>
          </cell>
          <cell r="E10637">
            <v>701.22663799999998</v>
          </cell>
        </row>
        <row r="10638">
          <cell r="A10638" t="str">
            <v>M070613044</v>
          </cell>
          <cell r="B10638" t="str">
            <v>C2230' RPVC PB JE CL. 10 DN 450</v>
          </cell>
          <cell r="C10638" t="str">
            <v>PC</v>
          </cell>
          <cell r="D10638">
            <v>744.51</v>
          </cell>
          <cell r="E10638">
            <v>843.23202600000002</v>
          </cell>
        </row>
        <row r="10639">
          <cell r="A10639" t="str">
            <v>M070613048</v>
          </cell>
          <cell r="B10639" t="str">
            <v>C2230' RPVC PB JE CL. 10 DN 500</v>
          </cell>
          <cell r="C10639" t="str">
            <v>PC</v>
          </cell>
          <cell r="D10639">
            <v>864.01</v>
          </cell>
          <cell r="E10639">
            <v>978.57772599999998</v>
          </cell>
        </row>
        <row r="10640">
          <cell r="A10640" t="str">
            <v>M070613052</v>
          </cell>
          <cell r="B10640" t="str">
            <v>C2230' RPVC PB JE CL. 10 DN 600</v>
          </cell>
          <cell r="C10640" t="str">
            <v>PC</v>
          </cell>
          <cell r="D10640">
            <v>1096.02</v>
          </cell>
          <cell r="E10640">
            <v>1241.3522520000001</v>
          </cell>
        </row>
        <row r="10641">
          <cell r="A10641" t="str">
            <v>M070613056</v>
          </cell>
          <cell r="B10641" t="str">
            <v>C2230' RPVC PB JE CL. 10 DN 700</v>
          </cell>
          <cell r="C10641" t="str">
            <v>PC</v>
          </cell>
          <cell r="D10641">
            <v>1398.3</v>
          </cell>
          <cell r="E10641">
            <v>1583.7145800000001</v>
          </cell>
        </row>
        <row r="10642">
          <cell r="A10642" t="str">
            <v>M070613060</v>
          </cell>
          <cell r="B10642" t="str">
            <v>C2230' RPVC PB JE CL. 12 DN   50</v>
          </cell>
          <cell r="C10642" t="str">
            <v>PC</v>
          </cell>
          <cell r="D10642">
            <v>127.18</v>
          </cell>
          <cell r="E10642">
            <v>144.04406800000001</v>
          </cell>
        </row>
        <row r="10643">
          <cell r="A10643" t="str">
            <v>M070613064</v>
          </cell>
          <cell r="B10643" t="str">
            <v>C2230' RPVC PB JE CL. 12 DN   75</v>
          </cell>
          <cell r="C10643" t="str">
            <v>PC</v>
          </cell>
          <cell r="D10643">
            <v>133.91999999999999</v>
          </cell>
          <cell r="E10643">
            <v>151.67779199999998</v>
          </cell>
        </row>
        <row r="10644">
          <cell r="A10644" t="str">
            <v>M070613068</v>
          </cell>
          <cell r="B10644" t="str">
            <v>C2230' RPVC PB JE CL. 12 DN 100</v>
          </cell>
          <cell r="C10644" t="str">
            <v>PC</v>
          </cell>
          <cell r="D10644">
            <v>141.02000000000001</v>
          </cell>
          <cell r="E10644">
            <v>159.71925200000001</v>
          </cell>
        </row>
        <row r="10645">
          <cell r="A10645" t="str">
            <v>M070613072</v>
          </cell>
          <cell r="B10645" t="str">
            <v>C2230' RPVC PB JE CL. 12 DN 125</v>
          </cell>
          <cell r="C10645" t="str">
            <v>PC</v>
          </cell>
          <cell r="D10645">
            <v>180.94</v>
          </cell>
          <cell r="E10645">
            <v>204.93264400000001</v>
          </cell>
        </row>
        <row r="10646">
          <cell r="A10646" t="str">
            <v>M070613076</v>
          </cell>
          <cell r="B10646" t="str">
            <v>C2230' RPVC PB JE CL. 12 DN 150</v>
          </cell>
          <cell r="C10646" t="str">
            <v>PC</v>
          </cell>
          <cell r="D10646">
            <v>220.91</v>
          </cell>
          <cell r="E10646">
            <v>250.20266599999999</v>
          </cell>
        </row>
        <row r="10647">
          <cell r="A10647" t="str">
            <v>M070613080</v>
          </cell>
          <cell r="B10647" t="str">
            <v>C2230' RPVC PB JE CL. 12 DN 200</v>
          </cell>
          <cell r="C10647" t="str">
            <v>PC</v>
          </cell>
          <cell r="D10647">
            <v>300.83999999999997</v>
          </cell>
          <cell r="E10647">
            <v>340.73138399999999</v>
          </cell>
        </row>
        <row r="10648">
          <cell r="A10648" t="str">
            <v>M070613084</v>
          </cell>
          <cell r="B10648" t="str">
            <v>C2230' RPVC PB JE CL. 12 DN 250</v>
          </cell>
          <cell r="C10648" t="str">
            <v>PC</v>
          </cell>
          <cell r="D10648">
            <v>385.44</v>
          </cell>
          <cell r="E10648">
            <v>436.54934400000002</v>
          </cell>
        </row>
        <row r="10649">
          <cell r="A10649" t="str">
            <v>M070613088</v>
          </cell>
          <cell r="B10649" t="str">
            <v>C2230' RPVC PB JE CL. 12 DN 300</v>
          </cell>
          <cell r="C10649" t="str">
            <v>PC</v>
          </cell>
          <cell r="D10649">
            <v>470.05</v>
          </cell>
          <cell r="E10649">
            <v>532.37863000000004</v>
          </cell>
        </row>
        <row r="10650">
          <cell r="A10650" t="str">
            <v>M070613092</v>
          </cell>
          <cell r="B10650" t="str">
            <v>C2230' RPVC PB JE CL. 12 DN 350</v>
          </cell>
          <cell r="C10650" t="str">
            <v>PC</v>
          </cell>
          <cell r="D10650">
            <v>582.84</v>
          </cell>
          <cell r="E10650">
            <v>660.12458400000003</v>
          </cell>
        </row>
        <row r="10651">
          <cell r="A10651" t="str">
            <v>M070613096</v>
          </cell>
          <cell r="B10651" t="str">
            <v>C2230' RPVC PB JE CL. 12 DN 400</v>
          </cell>
          <cell r="C10651" t="str">
            <v>PC</v>
          </cell>
          <cell r="D10651">
            <v>695.65</v>
          </cell>
          <cell r="E10651">
            <v>787.89319</v>
          </cell>
        </row>
        <row r="10652">
          <cell r="A10652" t="str">
            <v>M070613100</v>
          </cell>
          <cell r="B10652" t="str">
            <v>C2230' RPVC PB JE CL. 12 DN 450</v>
          </cell>
          <cell r="C10652" t="str">
            <v>PC</v>
          </cell>
          <cell r="D10652">
            <v>827.25</v>
          </cell>
          <cell r="E10652">
            <v>936.94335000000001</v>
          </cell>
        </row>
        <row r="10653">
          <cell r="A10653" t="str">
            <v>M070613104</v>
          </cell>
          <cell r="B10653" t="str">
            <v>C2230' RPVC PB JE CL. 12 DN 500</v>
          </cell>
          <cell r="C10653" t="str">
            <v>PC</v>
          </cell>
          <cell r="D10653">
            <v>949.47</v>
          </cell>
          <cell r="E10653">
            <v>1075.3697220000001</v>
          </cell>
        </row>
        <row r="10654">
          <cell r="A10654" t="str">
            <v>M070613108</v>
          </cell>
          <cell r="B10654" t="str">
            <v>C2230' RPVC PB JE CL. 12 DN 600</v>
          </cell>
          <cell r="C10654" t="str">
            <v>PC</v>
          </cell>
          <cell r="D10654">
            <v>1231.49</v>
          </cell>
          <cell r="E10654">
            <v>1394.785574</v>
          </cell>
        </row>
        <row r="10655">
          <cell r="A10655" t="str">
            <v>M070613109</v>
          </cell>
          <cell r="B10655" t="str">
            <v>C2230' RPVC PB JE CL. 12 DN 700</v>
          </cell>
          <cell r="C10655" t="str">
            <v>PC</v>
          </cell>
          <cell r="D10655">
            <v>1553.68</v>
          </cell>
          <cell r="E10655">
            <v>1759.6979680000002</v>
          </cell>
        </row>
        <row r="10656">
          <cell r="A10656" t="str">
            <v>M070614000</v>
          </cell>
          <cell r="B10656" t="str">
            <v>CURVA 22?30' RPVC PB JE CL. 14 / CL. 16</v>
          </cell>
        </row>
        <row r="10657">
          <cell r="A10657" t="str">
            <v>M070614001</v>
          </cell>
          <cell r="B10657" t="str">
            <v>C2230' RPVC PB JE CL. 14 DN   50</v>
          </cell>
          <cell r="C10657" t="str">
            <v>PC</v>
          </cell>
          <cell r="D10657">
            <v>127.18</v>
          </cell>
          <cell r="E10657">
            <v>144.04406800000001</v>
          </cell>
        </row>
        <row r="10658">
          <cell r="A10658" t="str">
            <v>M070614005</v>
          </cell>
          <cell r="B10658" t="str">
            <v>C2230' RPVC PB JE CL. 14 DN   75</v>
          </cell>
          <cell r="C10658" t="str">
            <v>PC</v>
          </cell>
          <cell r="D10658">
            <v>133.91999999999999</v>
          </cell>
          <cell r="E10658">
            <v>151.67779199999998</v>
          </cell>
        </row>
        <row r="10659">
          <cell r="A10659" t="str">
            <v>M070614009</v>
          </cell>
          <cell r="B10659" t="str">
            <v>C2230' RPVC PB JE CL. 14 DN 100</v>
          </cell>
          <cell r="C10659" t="str">
            <v>PC</v>
          </cell>
          <cell r="D10659">
            <v>141.02000000000001</v>
          </cell>
          <cell r="E10659">
            <v>159.71925200000001</v>
          </cell>
        </row>
        <row r="10660">
          <cell r="A10660" t="str">
            <v>M070614013</v>
          </cell>
          <cell r="B10660" t="str">
            <v>C2230' RPVC PB JE CL. 14 DN 125</v>
          </cell>
          <cell r="C10660" t="str">
            <v>PC</v>
          </cell>
          <cell r="D10660">
            <v>180.94</v>
          </cell>
          <cell r="E10660">
            <v>204.93264400000001</v>
          </cell>
        </row>
        <row r="10661">
          <cell r="A10661" t="str">
            <v>M070614017</v>
          </cell>
          <cell r="B10661" t="str">
            <v>C2230' RPVC PB JE CL. 14 DN 150</v>
          </cell>
          <cell r="C10661" t="str">
            <v>PC</v>
          </cell>
          <cell r="D10661">
            <v>220.91</v>
          </cell>
          <cell r="E10661">
            <v>250.20266599999999</v>
          </cell>
        </row>
        <row r="10662">
          <cell r="A10662" t="str">
            <v>M070614021</v>
          </cell>
          <cell r="B10662" t="str">
            <v>C2230' RPVC PB JE CL. 14 DN 200</v>
          </cell>
          <cell r="C10662" t="str">
            <v>PC</v>
          </cell>
          <cell r="D10662">
            <v>300.83999999999997</v>
          </cell>
          <cell r="E10662">
            <v>340.73138399999999</v>
          </cell>
        </row>
        <row r="10663">
          <cell r="A10663" t="str">
            <v>M070614025</v>
          </cell>
          <cell r="B10663" t="str">
            <v>C2230' RPVC PB JE CL. 14 DN 250</v>
          </cell>
          <cell r="C10663" t="str">
            <v>PC</v>
          </cell>
          <cell r="D10663">
            <v>385.44</v>
          </cell>
          <cell r="E10663">
            <v>436.54934400000002</v>
          </cell>
        </row>
        <row r="10664">
          <cell r="A10664" t="str">
            <v>M070614029</v>
          </cell>
          <cell r="B10664" t="str">
            <v>C2230' RPVC PB JE CL. 14 DN 300</v>
          </cell>
          <cell r="C10664" t="str">
            <v>PC</v>
          </cell>
          <cell r="D10664">
            <v>470.05</v>
          </cell>
          <cell r="E10664">
            <v>532.37863000000004</v>
          </cell>
        </row>
        <row r="10665">
          <cell r="A10665" t="str">
            <v>M070614033</v>
          </cell>
          <cell r="B10665" t="str">
            <v>C2230' RPVC PB JE CL. 14 DN 350</v>
          </cell>
          <cell r="C10665" t="str">
            <v>PC</v>
          </cell>
          <cell r="D10665">
            <v>582.84</v>
          </cell>
          <cell r="E10665">
            <v>660.12458400000003</v>
          </cell>
        </row>
        <row r="10666">
          <cell r="A10666" t="str">
            <v>M070614037</v>
          </cell>
          <cell r="B10666" t="str">
            <v>C2230' RPVC PB JE CL. 14 DN 400</v>
          </cell>
          <cell r="C10666" t="str">
            <v>PC</v>
          </cell>
          <cell r="D10666">
            <v>695.65</v>
          </cell>
          <cell r="E10666">
            <v>787.89319</v>
          </cell>
        </row>
        <row r="10667">
          <cell r="A10667" t="str">
            <v>M070614041</v>
          </cell>
          <cell r="B10667" t="str">
            <v>C2230' RPVC PB JE CL. 14 DN 450</v>
          </cell>
          <cell r="C10667" t="str">
            <v>PC</v>
          </cell>
          <cell r="D10667">
            <v>827.25</v>
          </cell>
          <cell r="E10667">
            <v>936.94335000000001</v>
          </cell>
        </row>
        <row r="10668">
          <cell r="A10668" t="str">
            <v>M070614045</v>
          </cell>
          <cell r="B10668" t="str">
            <v>C2230' RPVC PB JE CL. 14 DN 500</v>
          </cell>
          <cell r="C10668" t="str">
            <v>PC</v>
          </cell>
          <cell r="D10668">
            <v>949.47</v>
          </cell>
          <cell r="E10668">
            <v>1075.3697220000001</v>
          </cell>
        </row>
        <row r="10669">
          <cell r="A10669" t="str">
            <v>M070614049</v>
          </cell>
          <cell r="B10669" t="str">
            <v>C2230' RPVC PB JE CL. 14 DN 600</v>
          </cell>
          <cell r="C10669" t="str">
            <v>PC</v>
          </cell>
          <cell r="D10669">
            <v>1231.49</v>
          </cell>
          <cell r="E10669">
            <v>1394.785574</v>
          </cell>
        </row>
        <row r="10670">
          <cell r="A10670" t="str">
            <v>M070614053</v>
          </cell>
          <cell r="B10670" t="str">
            <v>C2230' RPVC PB JE CL. 14 DN 700</v>
          </cell>
          <cell r="C10670" t="str">
            <v>PC</v>
          </cell>
          <cell r="D10670">
            <v>1553.68</v>
          </cell>
          <cell r="E10670">
            <v>1759.6979680000002</v>
          </cell>
        </row>
        <row r="10671">
          <cell r="A10671" t="str">
            <v>M070614057</v>
          </cell>
          <cell r="B10671" t="str">
            <v>C2230' RPVC PB JE CL. 16 DN   50</v>
          </cell>
          <cell r="C10671" t="str">
            <v>PC</v>
          </cell>
          <cell r="D10671">
            <v>127.18</v>
          </cell>
          <cell r="E10671">
            <v>144.04406800000001</v>
          </cell>
        </row>
        <row r="10672">
          <cell r="A10672" t="str">
            <v>M070614061</v>
          </cell>
          <cell r="B10672" t="str">
            <v>C2230' RPVC PB JE CL. 16 DN   75</v>
          </cell>
          <cell r="C10672" t="str">
            <v>PC</v>
          </cell>
          <cell r="D10672">
            <v>133.91999999999999</v>
          </cell>
          <cell r="E10672">
            <v>151.67779199999998</v>
          </cell>
        </row>
        <row r="10673">
          <cell r="A10673" t="str">
            <v>M070614065</v>
          </cell>
          <cell r="B10673" t="str">
            <v>C2230' RPVC PB JE CL. 16 DN 100</v>
          </cell>
          <cell r="C10673" t="str">
            <v>PC</v>
          </cell>
          <cell r="D10673">
            <v>141.02000000000001</v>
          </cell>
          <cell r="E10673">
            <v>159.71925200000001</v>
          </cell>
        </row>
        <row r="10674">
          <cell r="A10674" t="str">
            <v>M070614069</v>
          </cell>
          <cell r="B10674" t="str">
            <v>C2230' RPVC PB JE CL. 16 DN 125</v>
          </cell>
          <cell r="C10674" t="str">
            <v>PC</v>
          </cell>
          <cell r="D10674">
            <v>180.94</v>
          </cell>
          <cell r="E10674">
            <v>204.93264400000001</v>
          </cell>
        </row>
        <row r="10675">
          <cell r="A10675" t="str">
            <v>M070614073</v>
          </cell>
          <cell r="B10675" t="str">
            <v>C2230' RPVC PB JE CL. 16 DN 150</v>
          </cell>
          <cell r="C10675" t="str">
            <v>PC</v>
          </cell>
          <cell r="D10675">
            <v>220.91</v>
          </cell>
          <cell r="E10675">
            <v>250.20266599999999</v>
          </cell>
        </row>
        <row r="10676">
          <cell r="A10676" t="str">
            <v>M070614077</v>
          </cell>
          <cell r="B10676" t="str">
            <v>C2230' RPVC PB JE CL. 16 DN 200</v>
          </cell>
          <cell r="C10676" t="str">
            <v>PC</v>
          </cell>
          <cell r="D10676">
            <v>300.83999999999997</v>
          </cell>
          <cell r="E10676">
            <v>340.73138399999999</v>
          </cell>
        </row>
        <row r="10677">
          <cell r="A10677" t="str">
            <v>M070614081</v>
          </cell>
          <cell r="B10677" t="str">
            <v>C2230' RPVC PB JE CL. 16 DN 250</v>
          </cell>
          <cell r="C10677" t="str">
            <v>PC</v>
          </cell>
          <cell r="D10677">
            <v>385.44</v>
          </cell>
          <cell r="E10677">
            <v>436.54934400000002</v>
          </cell>
        </row>
        <row r="10678">
          <cell r="A10678" t="str">
            <v>M070614085</v>
          </cell>
          <cell r="B10678" t="str">
            <v>C2230' RPVC PB JE CL. 16 DN 300</v>
          </cell>
          <cell r="C10678" t="str">
            <v>PC</v>
          </cell>
          <cell r="D10678">
            <v>470.05</v>
          </cell>
          <cell r="E10678">
            <v>532.37863000000004</v>
          </cell>
        </row>
        <row r="10679">
          <cell r="A10679" t="str">
            <v>M070614089</v>
          </cell>
          <cell r="B10679" t="str">
            <v>C2230' RPVC PB JE CL. 16 DN 350</v>
          </cell>
          <cell r="C10679" t="str">
            <v>PC</v>
          </cell>
          <cell r="D10679">
            <v>582.84</v>
          </cell>
          <cell r="E10679">
            <v>660.12458400000003</v>
          </cell>
        </row>
        <row r="10680">
          <cell r="A10680" t="str">
            <v>M070614093</v>
          </cell>
          <cell r="B10680" t="str">
            <v>C2230' RPVC PB JE CL. 16 DN 400</v>
          </cell>
          <cell r="C10680" t="str">
            <v>PC</v>
          </cell>
          <cell r="D10680">
            <v>695.65</v>
          </cell>
          <cell r="E10680">
            <v>787.89319</v>
          </cell>
        </row>
        <row r="10681">
          <cell r="A10681" t="str">
            <v>M070614097</v>
          </cell>
          <cell r="B10681" t="str">
            <v>C2230' RPVC PB JE CL. 16 DN 450</v>
          </cell>
          <cell r="C10681" t="str">
            <v>PC</v>
          </cell>
          <cell r="D10681">
            <v>827.25</v>
          </cell>
          <cell r="E10681">
            <v>936.94335000000001</v>
          </cell>
        </row>
        <row r="10682">
          <cell r="A10682" t="str">
            <v>M070614101</v>
          </cell>
          <cell r="B10682" t="str">
            <v>C2230' RPVC PB JE CL. 16 DN 500</v>
          </cell>
          <cell r="C10682" t="str">
            <v>PC</v>
          </cell>
          <cell r="D10682">
            <v>949.47</v>
          </cell>
          <cell r="E10682">
            <v>1075.3697220000001</v>
          </cell>
        </row>
        <row r="10683">
          <cell r="A10683" t="str">
            <v>M070614105</v>
          </cell>
          <cell r="B10683" t="str">
            <v>C2230' RPVC PB JE CL. 16 DN 600</v>
          </cell>
          <cell r="C10683" t="str">
            <v>PC</v>
          </cell>
          <cell r="D10683">
            <v>1231.49</v>
          </cell>
          <cell r="E10683">
            <v>1394.785574</v>
          </cell>
        </row>
        <row r="10684">
          <cell r="A10684" t="str">
            <v>M070614109</v>
          </cell>
          <cell r="B10684" t="str">
            <v>C2230' RPVC PB JE CL. 16 DN 700</v>
          </cell>
          <cell r="C10684" t="str">
            <v>PC</v>
          </cell>
          <cell r="D10684">
            <v>1553.68</v>
          </cell>
          <cell r="E10684">
            <v>1759.6979680000002</v>
          </cell>
        </row>
        <row r="10685">
          <cell r="A10685" t="str">
            <v>M070615000</v>
          </cell>
          <cell r="B10685" t="str">
            <v>CURVA 22?30' RPVC PB JE CL. 18 / CL. 20</v>
          </cell>
        </row>
        <row r="10686">
          <cell r="A10686" t="str">
            <v>M070615001</v>
          </cell>
          <cell r="B10686" t="str">
            <v>C2230' RPVC PB JE CL. 18 DN   50</v>
          </cell>
          <cell r="C10686" t="str">
            <v>PC</v>
          </cell>
          <cell r="D10686">
            <v>127.18</v>
          </cell>
          <cell r="E10686">
            <v>144.04406800000001</v>
          </cell>
        </row>
        <row r="10687">
          <cell r="A10687" t="str">
            <v>M070615005</v>
          </cell>
          <cell r="B10687" t="str">
            <v>C2230' RPVC PB JE CL. 18 DN   75</v>
          </cell>
          <cell r="C10687" t="str">
            <v>PC</v>
          </cell>
          <cell r="D10687">
            <v>133.91999999999999</v>
          </cell>
          <cell r="E10687">
            <v>151.67779199999998</v>
          </cell>
        </row>
        <row r="10688">
          <cell r="A10688" t="str">
            <v>M070615009</v>
          </cell>
          <cell r="B10688" t="str">
            <v>C2230' RPVC PB JE CL. 18 DN 100</v>
          </cell>
          <cell r="C10688" t="str">
            <v>PC</v>
          </cell>
          <cell r="D10688">
            <v>141.02000000000001</v>
          </cell>
          <cell r="E10688">
            <v>159.71925200000001</v>
          </cell>
        </row>
        <row r="10689">
          <cell r="A10689" t="str">
            <v>M070615013</v>
          </cell>
          <cell r="B10689" t="str">
            <v>C2230' RPVC PB JE CL. 18 DN 125</v>
          </cell>
          <cell r="C10689" t="str">
            <v>PC</v>
          </cell>
          <cell r="D10689">
            <v>180.94</v>
          </cell>
          <cell r="E10689">
            <v>204.93264400000001</v>
          </cell>
        </row>
        <row r="10690">
          <cell r="A10690" t="str">
            <v>M070615017</v>
          </cell>
          <cell r="B10690" t="str">
            <v>C2230' RPVC PB JE CL. 18 DN 150</v>
          </cell>
          <cell r="C10690" t="str">
            <v>PC</v>
          </cell>
          <cell r="D10690">
            <v>220.91</v>
          </cell>
          <cell r="E10690">
            <v>250.20266599999999</v>
          </cell>
        </row>
        <row r="10691">
          <cell r="A10691" t="str">
            <v>M070615021</v>
          </cell>
          <cell r="B10691" t="str">
            <v>C2230' RPVC PB JE CL. 18 DN 200</v>
          </cell>
          <cell r="C10691" t="str">
            <v>PC</v>
          </cell>
          <cell r="D10691">
            <v>300.83999999999997</v>
          </cell>
          <cell r="E10691">
            <v>340.73138399999999</v>
          </cell>
        </row>
        <row r="10692">
          <cell r="A10692" t="str">
            <v>M070615025</v>
          </cell>
          <cell r="B10692" t="str">
            <v>C2230' RPVC PB JE CL. 18 DN 250</v>
          </cell>
          <cell r="C10692" t="str">
            <v>PC</v>
          </cell>
          <cell r="D10692">
            <v>385.44</v>
          </cell>
          <cell r="E10692">
            <v>436.54934400000002</v>
          </cell>
        </row>
        <row r="10693">
          <cell r="A10693" t="str">
            <v>M070615029</v>
          </cell>
          <cell r="B10693" t="str">
            <v>C2230' RPVC PB JE CL. 18 DN 300</v>
          </cell>
          <cell r="C10693" t="str">
            <v>PC</v>
          </cell>
          <cell r="D10693">
            <v>470.05</v>
          </cell>
          <cell r="E10693">
            <v>532.37863000000004</v>
          </cell>
        </row>
        <row r="10694">
          <cell r="A10694" t="str">
            <v>M070615033</v>
          </cell>
          <cell r="B10694" t="str">
            <v>C2230' RPVC PB JE CL. 18 DN 350</v>
          </cell>
          <cell r="C10694" t="str">
            <v>PC</v>
          </cell>
          <cell r="D10694">
            <v>582.84</v>
          </cell>
          <cell r="E10694">
            <v>660.12458400000003</v>
          </cell>
        </row>
        <row r="10695">
          <cell r="A10695" t="str">
            <v>M070615037</v>
          </cell>
          <cell r="B10695" t="str">
            <v>C2230' RPVC PB JE CL. 18 DN 400</v>
          </cell>
          <cell r="C10695" t="str">
            <v>PC</v>
          </cell>
          <cell r="D10695">
            <v>695.65</v>
          </cell>
          <cell r="E10695">
            <v>787.89319</v>
          </cell>
        </row>
        <row r="10696">
          <cell r="A10696" t="str">
            <v>M070615041</v>
          </cell>
          <cell r="B10696" t="str">
            <v>C2230' RPVC PB JE CL. 18 DN 450</v>
          </cell>
          <cell r="C10696" t="str">
            <v>PC</v>
          </cell>
          <cell r="D10696">
            <v>827.25</v>
          </cell>
          <cell r="E10696">
            <v>936.94335000000001</v>
          </cell>
        </row>
        <row r="10697">
          <cell r="A10697" t="str">
            <v>M070615045</v>
          </cell>
          <cell r="B10697" t="str">
            <v>C2230' RPVC PB JE CL. 18 DN 500</v>
          </cell>
          <cell r="C10697" t="str">
            <v>PC</v>
          </cell>
          <cell r="D10697">
            <v>949.47</v>
          </cell>
          <cell r="E10697">
            <v>1075.3697220000001</v>
          </cell>
        </row>
        <row r="10698">
          <cell r="A10698" t="str">
            <v>M070615049</v>
          </cell>
          <cell r="B10698" t="str">
            <v>C2230' RPVC PB JE CL. 18 DN 600</v>
          </cell>
          <cell r="C10698" t="str">
            <v>PC</v>
          </cell>
          <cell r="D10698">
            <v>1231.49</v>
          </cell>
          <cell r="E10698">
            <v>1394.785574</v>
          </cell>
        </row>
        <row r="10699">
          <cell r="A10699" t="str">
            <v>M070615053</v>
          </cell>
          <cell r="B10699" t="str">
            <v>C2230' RPVC PB JE CL. 18 DN 700</v>
          </cell>
          <cell r="C10699" t="str">
            <v>PC</v>
          </cell>
          <cell r="D10699">
            <v>1553.68</v>
          </cell>
          <cell r="E10699">
            <v>1759.6979680000002</v>
          </cell>
        </row>
        <row r="10700">
          <cell r="A10700" t="str">
            <v>M070615057</v>
          </cell>
          <cell r="B10700" t="str">
            <v>C2230' RPVC PB JE CL. 20 DN   50</v>
          </cell>
          <cell r="C10700" t="str">
            <v>PC</v>
          </cell>
          <cell r="D10700">
            <v>127.18</v>
          </cell>
          <cell r="E10700">
            <v>144.04406800000001</v>
          </cell>
        </row>
        <row r="10701">
          <cell r="A10701" t="str">
            <v>M070615061</v>
          </cell>
          <cell r="B10701" t="str">
            <v>C2230' RPVC PB JE CL. 20 DN   75</v>
          </cell>
          <cell r="C10701" t="str">
            <v>PC</v>
          </cell>
          <cell r="D10701">
            <v>133.91999999999999</v>
          </cell>
          <cell r="E10701">
            <v>151.67779199999998</v>
          </cell>
        </row>
        <row r="10702">
          <cell r="A10702" t="str">
            <v>M070615065</v>
          </cell>
          <cell r="B10702" t="str">
            <v>C2230' RPVC PB JE CL. 20 DN 100</v>
          </cell>
          <cell r="C10702" t="str">
            <v>PC</v>
          </cell>
          <cell r="D10702">
            <v>141.02000000000001</v>
          </cell>
          <cell r="E10702">
            <v>159.71925200000001</v>
          </cell>
        </row>
        <row r="10703">
          <cell r="A10703" t="str">
            <v>M070615069</v>
          </cell>
          <cell r="B10703" t="str">
            <v>C2230' RPVC PB JE CL. 20 DN 125</v>
          </cell>
          <cell r="C10703" t="str">
            <v>PC</v>
          </cell>
          <cell r="D10703">
            <v>180.94</v>
          </cell>
          <cell r="E10703">
            <v>204.93264400000001</v>
          </cell>
        </row>
        <row r="10704">
          <cell r="A10704" t="str">
            <v>M070615073</v>
          </cell>
          <cell r="B10704" t="str">
            <v>C2230' RPVC PB JE CL. 20 DN 150</v>
          </cell>
          <cell r="C10704" t="str">
            <v>PC</v>
          </cell>
          <cell r="D10704">
            <v>220.91</v>
          </cell>
          <cell r="E10704">
            <v>250.20266599999999</v>
          </cell>
        </row>
        <row r="10705">
          <cell r="A10705" t="str">
            <v>M070615077</v>
          </cell>
          <cell r="B10705" t="str">
            <v>C2230' RPVC PB JE CL. 20 DN 200</v>
          </cell>
          <cell r="C10705" t="str">
            <v>PC</v>
          </cell>
          <cell r="D10705">
            <v>300.83999999999997</v>
          </cell>
          <cell r="E10705">
            <v>340.73138399999999</v>
          </cell>
        </row>
        <row r="10706">
          <cell r="A10706" t="str">
            <v>M070615081</v>
          </cell>
          <cell r="B10706" t="str">
            <v>C2230' RPVC PB JE CL. 20 DN 250</v>
          </cell>
          <cell r="C10706" t="str">
            <v>PC</v>
          </cell>
          <cell r="D10706">
            <v>385.44</v>
          </cell>
          <cell r="E10706">
            <v>436.54934400000002</v>
          </cell>
        </row>
        <row r="10707">
          <cell r="A10707" t="str">
            <v>M070615085</v>
          </cell>
          <cell r="B10707" t="str">
            <v>C2230' RPVC PB JE CL. 20 DN 300</v>
          </cell>
          <cell r="C10707" t="str">
            <v>PC</v>
          </cell>
          <cell r="D10707">
            <v>470.05</v>
          </cell>
          <cell r="E10707">
            <v>532.37863000000004</v>
          </cell>
        </row>
        <row r="10708">
          <cell r="A10708" t="str">
            <v>M070615089</v>
          </cell>
          <cell r="B10708" t="str">
            <v>C2230' RPVC PB JE CL. 20 DN 350</v>
          </cell>
          <cell r="C10708" t="str">
            <v>PC</v>
          </cell>
          <cell r="D10708">
            <v>582.84</v>
          </cell>
          <cell r="E10708">
            <v>660.12458400000003</v>
          </cell>
        </row>
        <row r="10709">
          <cell r="A10709" t="str">
            <v>M070615093</v>
          </cell>
          <cell r="B10709" t="str">
            <v>C2230' RPVC PB JE CL. 20 DN 400</v>
          </cell>
          <cell r="C10709" t="str">
            <v>PC</v>
          </cell>
          <cell r="D10709">
            <v>695.65</v>
          </cell>
          <cell r="E10709">
            <v>787.89319</v>
          </cell>
        </row>
        <row r="10710">
          <cell r="A10710" t="str">
            <v>M070615097</v>
          </cell>
          <cell r="B10710" t="str">
            <v>C2230' RPVC PB JE CL. 20 DN 450</v>
          </cell>
          <cell r="C10710" t="str">
            <v>PC</v>
          </cell>
          <cell r="D10710">
            <v>827.25</v>
          </cell>
          <cell r="E10710">
            <v>936.94335000000001</v>
          </cell>
        </row>
        <row r="10711">
          <cell r="A10711" t="str">
            <v>M070615101</v>
          </cell>
          <cell r="B10711" t="str">
            <v>C2230' RPVC PB JE CL. 20 DN 500</v>
          </cell>
          <cell r="C10711" t="str">
            <v>PC</v>
          </cell>
          <cell r="D10711">
            <v>949.47</v>
          </cell>
          <cell r="E10711">
            <v>1075.3697220000001</v>
          </cell>
        </row>
        <row r="10712">
          <cell r="A10712" t="str">
            <v>M070615105</v>
          </cell>
          <cell r="B10712" t="str">
            <v>C2230' RPVC PB JE CL. 20 DN 600</v>
          </cell>
          <cell r="C10712" t="str">
            <v>PC</v>
          </cell>
          <cell r="D10712">
            <v>1231.49</v>
          </cell>
          <cell r="E10712">
            <v>1394.785574</v>
          </cell>
        </row>
        <row r="10713">
          <cell r="A10713" t="str">
            <v>M070615109</v>
          </cell>
          <cell r="B10713" t="str">
            <v>C2230' RPVC PB JE CL. 20 DN 700</v>
          </cell>
          <cell r="C10713" t="str">
            <v>PC</v>
          </cell>
          <cell r="D10713">
            <v>1553.68</v>
          </cell>
          <cell r="E10713">
            <v>1759.6979680000002</v>
          </cell>
        </row>
        <row r="10714">
          <cell r="A10714" t="str">
            <v>M070617000</v>
          </cell>
          <cell r="B10714" t="str">
            <v>CURVA 11?15' RPVC PB JE CL. 6 / CL. 8</v>
          </cell>
        </row>
        <row r="10715">
          <cell r="A10715" t="str">
            <v>M070617001</v>
          </cell>
          <cell r="B10715" t="str">
            <v>C1115' RPVC PB JE CL. 6 DN   50</v>
          </cell>
          <cell r="C10715" t="str">
            <v>PC</v>
          </cell>
          <cell r="D10715">
            <v>127.18</v>
          </cell>
          <cell r="E10715">
            <v>144.04406800000001</v>
          </cell>
        </row>
        <row r="10716">
          <cell r="A10716" t="str">
            <v>M070617005</v>
          </cell>
          <cell r="B10716" t="str">
            <v>C1115' RPVC PB JE CL. 6 DN   75</v>
          </cell>
          <cell r="C10716" t="str">
            <v>PC</v>
          </cell>
          <cell r="D10716">
            <v>133.91999999999999</v>
          </cell>
          <cell r="E10716">
            <v>151.67779199999998</v>
          </cell>
        </row>
        <row r="10717">
          <cell r="A10717" t="str">
            <v>M070617009</v>
          </cell>
          <cell r="B10717" t="str">
            <v>C1115' RPVC PB JE CL. 6 DN 100</v>
          </cell>
          <cell r="C10717" t="str">
            <v>PC</v>
          </cell>
          <cell r="D10717">
            <v>141.02000000000001</v>
          </cell>
          <cell r="E10717">
            <v>159.71925200000001</v>
          </cell>
        </row>
        <row r="10718">
          <cell r="A10718" t="str">
            <v>M070617013</v>
          </cell>
          <cell r="B10718" t="str">
            <v>C1115' RPVC PB JE CL. 6 DN 125</v>
          </cell>
          <cell r="C10718" t="str">
            <v>PC</v>
          </cell>
          <cell r="D10718">
            <v>180.94</v>
          </cell>
          <cell r="E10718">
            <v>204.93264400000001</v>
          </cell>
        </row>
        <row r="10719">
          <cell r="A10719" t="str">
            <v>M070617017</v>
          </cell>
          <cell r="B10719" t="str">
            <v>C1115' RPVC PB JE CL. 6 DN 150</v>
          </cell>
          <cell r="C10719" t="str">
            <v>PC</v>
          </cell>
          <cell r="D10719">
            <v>220.91</v>
          </cell>
          <cell r="E10719">
            <v>250.20266599999999</v>
          </cell>
        </row>
        <row r="10720">
          <cell r="A10720" t="str">
            <v>M070617021</v>
          </cell>
          <cell r="B10720" t="str">
            <v>C1115' RPVC PB JE CL. 6 DN 200</v>
          </cell>
          <cell r="C10720" t="str">
            <v>PC</v>
          </cell>
          <cell r="D10720">
            <v>300.83999999999997</v>
          </cell>
          <cell r="E10720">
            <v>340.73138399999999</v>
          </cell>
        </row>
        <row r="10721">
          <cell r="A10721" t="str">
            <v>M070617025</v>
          </cell>
          <cell r="B10721" t="str">
            <v>C1115' RPVC PB JE CL. 6 DN 250</v>
          </cell>
          <cell r="C10721" t="str">
            <v>PC</v>
          </cell>
          <cell r="D10721">
            <v>385.44</v>
          </cell>
          <cell r="E10721">
            <v>436.54934400000002</v>
          </cell>
        </row>
        <row r="10722">
          <cell r="A10722" t="str">
            <v>M070617029</v>
          </cell>
          <cell r="B10722" t="str">
            <v>C1115' RPVC PB JE CL. 6 DN 300</v>
          </cell>
          <cell r="C10722" t="str">
            <v>PC</v>
          </cell>
          <cell r="D10722">
            <v>470.05</v>
          </cell>
          <cell r="E10722">
            <v>532.37863000000004</v>
          </cell>
        </row>
        <row r="10723">
          <cell r="A10723" t="str">
            <v>M070617033</v>
          </cell>
          <cell r="B10723" t="str">
            <v>C1115' RPVC PB JE CL. 6 DN 350</v>
          </cell>
          <cell r="C10723" t="str">
            <v>PC</v>
          </cell>
          <cell r="D10723">
            <v>582.84</v>
          </cell>
          <cell r="E10723">
            <v>660.12458400000003</v>
          </cell>
        </row>
        <row r="10724">
          <cell r="A10724" t="str">
            <v>M070617037</v>
          </cell>
          <cell r="B10724" t="str">
            <v>C1115' RPVC PB JE CL. 6 DN 400</v>
          </cell>
          <cell r="C10724" t="str">
            <v>PC</v>
          </cell>
          <cell r="D10724">
            <v>695.65</v>
          </cell>
          <cell r="E10724">
            <v>787.89319</v>
          </cell>
        </row>
        <row r="10725">
          <cell r="A10725" t="str">
            <v>M070617041</v>
          </cell>
          <cell r="B10725" t="str">
            <v>C1115' RPVC PB JE CL. 6 DN 450</v>
          </cell>
          <cell r="C10725" t="str">
            <v>PC</v>
          </cell>
          <cell r="D10725">
            <v>827.25</v>
          </cell>
          <cell r="E10725">
            <v>936.94335000000001</v>
          </cell>
        </row>
        <row r="10726">
          <cell r="A10726" t="str">
            <v>M070617045</v>
          </cell>
          <cell r="B10726" t="str">
            <v>C1115' RPVC PB JE CL. 6 DN 500</v>
          </cell>
          <cell r="C10726" t="str">
            <v>PC</v>
          </cell>
          <cell r="D10726">
            <v>949.47</v>
          </cell>
          <cell r="E10726">
            <v>1075.3697220000001</v>
          </cell>
        </row>
        <row r="10727">
          <cell r="A10727" t="str">
            <v>M070617049</v>
          </cell>
          <cell r="B10727" t="str">
            <v>C1115' RPVC PB JE CL. 6 DN 600</v>
          </cell>
          <cell r="C10727" t="str">
            <v>PC</v>
          </cell>
          <cell r="D10727">
            <v>1231.49</v>
          </cell>
          <cell r="E10727">
            <v>1394.785574</v>
          </cell>
        </row>
        <row r="10728">
          <cell r="A10728" t="str">
            <v>M070617053</v>
          </cell>
          <cell r="B10728" t="str">
            <v>C1115' RPVC PB JE CL. 6 DN 700</v>
          </cell>
          <cell r="C10728" t="str">
            <v>PC</v>
          </cell>
          <cell r="D10728">
            <v>1553.68</v>
          </cell>
          <cell r="E10728">
            <v>1759.6979680000002</v>
          </cell>
        </row>
        <row r="10729">
          <cell r="A10729" t="str">
            <v>M070617057</v>
          </cell>
          <cell r="B10729" t="str">
            <v>C1115' RPVC PB JE CL. 8 DN   50</v>
          </cell>
          <cell r="C10729" t="str">
            <v>PC</v>
          </cell>
          <cell r="D10729">
            <v>127.18</v>
          </cell>
          <cell r="E10729">
            <v>144.04406800000001</v>
          </cell>
        </row>
        <row r="10730">
          <cell r="A10730" t="str">
            <v>M070617061</v>
          </cell>
          <cell r="B10730" t="str">
            <v>C1115' RPVC PB JE CL. 8 DN   75</v>
          </cell>
          <cell r="C10730" t="str">
            <v>PC</v>
          </cell>
          <cell r="D10730">
            <v>133.91999999999999</v>
          </cell>
          <cell r="E10730">
            <v>151.67779199999998</v>
          </cell>
        </row>
        <row r="10731">
          <cell r="A10731" t="str">
            <v>M070617065</v>
          </cell>
          <cell r="B10731" t="str">
            <v>C1115' RPVC PB JE CL. 8 DN 100</v>
          </cell>
          <cell r="C10731" t="str">
            <v>PC</v>
          </cell>
          <cell r="D10731">
            <v>141.02000000000001</v>
          </cell>
          <cell r="E10731">
            <v>159.71925200000001</v>
          </cell>
        </row>
        <row r="10732">
          <cell r="A10732" t="str">
            <v>M070617069</v>
          </cell>
          <cell r="B10732" t="str">
            <v>C1115' RPVC PB JE CL. 8 DN 125</v>
          </cell>
          <cell r="C10732" t="str">
            <v>PC</v>
          </cell>
          <cell r="D10732">
            <v>180.94</v>
          </cell>
          <cell r="E10732">
            <v>204.93264400000001</v>
          </cell>
        </row>
        <row r="10733">
          <cell r="A10733" t="str">
            <v>M070617073</v>
          </cell>
          <cell r="B10733" t="str">
            <v>C1115' RPVC PB JE CL. 8 DN 150</v>
          </cell>
          <cell r="C10733" t="str">
            <v>PC</v>
          </cell>
          <cell r="D10733">
            <v>220.91</v>
          </cell>
          <cell r="E10733">
            <v>250.20266599999999</v>
          </cell>
        </row>
        <row r="10734">
          <cell r="A10734" t="str">
            <v>M070617077</v>
          </cell>
          <cell r="B10734" t="str">
            <v>C1115' RPVC PB JE CL. 8 DN 200</v>
          </cell>
          <cell r="C10734" t="str">
            <v>PC</v>
          </cell>
          <cell r="D10734">
            <v>300.83999999999997</v>
          </cell>
          <cell r="E10734">
            <v>340.73138399999999</v>
          </cell>
        </row>
        <row r="10735">
          <cell r="A10735" t="str">
            <v>M070617081</v>
          </cell>
          <cell r="B10735" t="str">
            <v>C1115' RPVC PB JE CL. 8 DN 250</v>
          </cell>
          <cell r="C10735" t="str">
            <v>PC</v>
          </cell>
          <cell r="D10735">
            <v>385.44</v>
          </cell>
          <cell r="E10735">
            <v>436.54934400000002</v>
          </cell>
        </row>
        <row r="10736">
          <cell r="A10736" t="str">
            <v>M070617085</v>
          </cell>
          <cell r="B10736" t="str">
            <v>C1115' RPVC PB JE CL. 8 DN 300</v>
          </cell>
          <cell r="C10736" t="str">
            <v>PC</v>
          </cell>
          <cell r="D10736">
            <v>470.05</v>
          </cell>
          <cell r="E10736">
            <v>532.37863000000004</v>
          </cell>
        </row>
        <row r="10737">
          <cell r="A10737" t="str">
            <v>M070617089</v>
          </cell>
          <cell r="B10737" t="str">
            <v>C1115' RPVC PB JE CL. 8 DN 350</v>
          </cell>
          <cell r="C10737" t="str">
            <v>PC</v>
          </cell>
          <cell r="D10737">
            <v>582.84</v>
          </cell>
          <cell r="E10737">
            <v>660.12458400000003</v>
          </cell>
        </row>
        <row r="10738">
          <cell r="A10738" t="str">
            <v>M070617093</v>
          </cell>
          <cell r="B10738" t="str">
            <v>C1115' RPVC PB JE CL. 8 DN 400</v>
          </cell>
          <cell r="C10738" t="str">
            <v>PC</v>
          </cell>
          <cell r="D10738">
            <v>695.65</v>
          </cell>
          <cell r="E10738">
            <v>787.89319</v>
          </cell>
        </row>
        <row r="10739">
          <cell r="A10739" t="str">
            <v>M070617097</v>
          </cell>
          <cell r="B10739" t="str">
            <v>C1115' RPVC PB JE CL. 8 DN 450</v>
          </cell>
          <cell r="C10739" t="str">
            <v>PC</v>
          </cell>
          <cell r="D10739">
            <v>827.25</v>
          </cell>
          <cell r="E10739">
            <v>936.94335000000001</v>
          </cell>
        </row>
        <row r="10740">
          <cell r="A10740" t="str">
            <v>M070617101</v>
          </cell>
          <cell r="B10740" t="str">
            <v>C1115' RPVC PB JE CL. 8 DN 500</v>
          </cell>
          <cell r="C10740" t="str">
            <v>PC</v>
          </cell>
          <cell r="D10740">
            <v>949.47</v>
          </cell>
          <cell r="E10740">
            <v>1075.3697220000001</v>
          </cell>
        </row>
        <row r="10741">
          <cell r="A10741" t="str">
            <v>M070617105</v>
          </cell>
          <cell r="B10741" t="str">
            <v>C1115' RPVC PB JE CL. 8 DN 600</v>
          </cell>
          <cell r="C10741" t="str">
            <v>PC</v>
          </cell>
          <cell r="D10741">
            <v>1231.49</v>
          </cell>
          <cell r="E10741">
            <v>1394.785574</v>
          </cell>
        </row>
        <row r="10742">
          <cell r="A10742" t="str">
            <v>M070617109</v>
          </cell>
          <cell r="B10742" t="str">
            <v>C1115' RPVC PB JE CL. 8 DN 700</v>
          </cell>
          <cell r="C10742" t="str">
            <v>PC</v>
          </cell>
          <cell r="D10742">
            <v>1553.68</v>
          </cell>
          <cell r="E10742">
            <v>1759.6979680000002</v>
          </cell>
        </row>
        <row r="10743">
          <cell r="A10743" t="str">
            <v>M070618000</v>
          </cell>
          <cell r="B10743" t="str">
            <v>CURVA 11?15' RPVC PB JE CL. 10 / CL. 12</v>
          </cell>
        </row>
        <row r="10744">
          <cell r="A10744" t="str">
            <v>M070618001</v>
          </cell>
          <cell r="B10744" t="str">
            <v>C1115' RPVC PB JE CL. 10 DN   50</v>
          </cell>
          <cell r="C10744" t="str">
            <v>PC</v>
          </cell>
          <cell r="D10744">
            <v>127.18</v>
          </cell>
          <cell r="E10744">
            <v>144.04406800000001</v>
          </cell>
        </row>
        <row r="10745">
          <cell r="A10745" t="str">
            <v>M070618005</v>
          </cell>
          <cell r="B10745" t="str">
            <v>C1115' RPVC PB JE CL. 10 DN   75</v>
          </cell>
          <cell r="C10745" t="str">
            <v>PC</v>
          </cell>
          <cell r="D10745">
            <v>133.91999999999999</v>
          </cell>
          <cell r="E10745">
            <v>151.67779199999998</v>
          </cell>
        </row>
        <row r="10746">
          <cell r="A10746" t="str">
            <v>M070618009</v>
          </cell>
          <cell r="B10746" t="str">
            <v>C1115' RPVC PB JE CL. 10 DN 100</v>
          </cell>
          <cell r="C10746" t="str">
            <v>PC</v>
          </cell>
          <cell r="D10746">
            <v>141.02000000000001</v>
          </cell>
          <cell r="E10746">
            <v>159.71925200000001</v>
          </cell>
        </row>
        <row r="10747">
          <cell r="A10747" t="str">
            <v>M070618013</v>
          </cell>
          <cell r="B10747" t="str">
            <v>C1115' RPVC PB JE CL. 10 DN 125</v>
          </cell>
          <cell r="C10747" t="str">
            <v>PC</v>
          </cell>
          <cell r="D10747">
            <v>180.94</v>
          </cell>
          <cell r="E10747">
            <v>204.93264400000001</v>
          </cell>
        </row>
        <row r="10748">
          <cell r="A10748" t="str">
            <v>M070618017</v>
          </cell>
          <cell r="B10748" t="str">
            <v>C1115' RPVC PB JE CL. 10 DN 150</v>
          </cell>
          <cell r="C10748" t="str">
            <v>PC</v>
          </cell>
          <cell r="D10748">
            <v>220.91</v>
          </cell>
          <cell r="E10748">
            <v>250.20266599999999</v>
          </cell>
        </row>
        <row r="10749">
          <cell r="A10749" t="str">
            <v>M070618021</v>
          </cell>
          <cell r="B10749" t="str">
            <v>C1115' RPVC PB JE CL. 10 DN 200</v>
          </cell>
          <cell r="C10749" t="str">
            <v>PC</v>
          </cell>
          <cell r="D10749">
            <v>300.83999999999997</v>
          </cell>
          <cell r="E10749">
            <v>340.73138399999999</v>
          </cell>
        </row>
        <row r="10750">
          <cell r="A10750" t="str">
            <v>M070618025</v>
          </cell>
          <cell r="B10750" t="str">
            <v>C1115' RPVC PB JE CL. 10 DN 250</v>
          </cell>
          <cell r="C10750" t="str">
            <v>PC</v>
          </cell>
          <cell r="D10750">
            <v>385.44</v>
          </cell>
          <cell r="E10750">
            <v>436.54934400000002</v>
          </cell>
        </row>
        <row r="10751">
          <cell r="A10751" t="str">
            <v>M070618029</v>
          </cell>
          <cell r="B10751" t="str">
            <v>C1115' RPVC PB JE CL. 10 DN 300</v>
          </cell>
          <cell r="C10751" t="str">
            <v>PC</v>
          </cell>
          <cell r="D10751">
            <v>470.05</v>
          </cell>
          <cell r="E10751">
            <v>532.37863000000004</v>
          </cell>
        </row>
        <row r="10752">
          <cell r="A10752" t="str">
            <v>M070618033</v>
          </cell>
          <cell r="B10752" t="str">
            <v>C1115' RPVC PB JE CL. 10 DN 350</v>
          </cell>
          <cell r="C10752" t="str">
            <v>PC</v>
          </cell>
          <cell r="D10752">
            <v>582.84</v>
          </cell>
          <cell r="E10752">
            <v>660.12458400000003</v>
          </cell>
        </row>
        <row r="10753">
          <cell r="A10753" t="str">
            <v>M070618037</v>
          </cell>
          <cell r="B10753" t="str">
            <v>C1115' RPVC PB JE CL. 10 DN 400</v>
          </cell>
          <cell r="C10753" t="str">
            <v>PC</v>
          </cell>
          <cell r="D10753">
            <v>695.65</v>
          </cell>
          <cell r="E10753">
            <v>787.89319</v>
          </cell>
        </row>
        <row r="10754">
          <cell r="A10754" t="str">
            <v>M070618041</v>
          </cell>
          <cell r="B10754" t="str">
            <v>C1115' RPVC PB JE CL. 10 DN 450</v>
          </cell>
          <cell r="C10754" t="str">
            <v>PC</v>
          </cell>
          <cell r="D10754">
            <v>827.25</v>
          </cell>
          <cell r="E10754">
            <v>936.94335000000001</v>
          </cell>
        </row>
        <row r="10755">
          <cell r="A10755" t="str">
            <v>M070618045</v>
          </cell>
          <cell r="B10755" t="str">
            <v>C1115' RPVC PB JE CL. 10 DN 500</v>
          </cell>
          <cell r="C10755" t="str">
            <v>PC</v>
          </cell>
          <cell r="D10755">
            <v>949.47</v>
          </cell>
          <cell r="E10755">
            <v>1075.3697220000001</v>
          </cell>
        </row>
        <row r="10756">
          <cell r="A10756" t="str">
            <v>M070618049</v>
          </cell>
          <cell r="B10756" t="str">
            <v>C1115' RPVC PB JE CL. 10 DN 600</v>
          </cell>
          <cell r="C10756" t="str">
            <v>PC</v>
          </cell>
          <cell r="D10756">
            <v>1231.49</v>
          </cell>
          <cell r="E10756">
            <v>1394.785574</v>
          </cell>
        </row>
        <row r="10757">
          <cell r="A10757" t="str">
            <v>M070618053</v>
          </cell>
          <cell r="B10757" t="str">
            <v>C1115' RPVC PB JE CL. 10 DN 700</v>
          </cell>
          <cell r="C10757" t="str">
            <v>PC</v>
          </cell>
          <cell r="D10757">
            <v>1553.68</v>
          </cell>
          <cell r="E10757">
            <v>1759.6979680000002</v>
          </cell>
        </row>
        <row r="10758">
          <cell r="A10758" t="str">
            <v>M070618057</v>
          </cell>
          <cell r="B10758" t="str">
            <v>C1115' RPVC PB JE CL. 12 DN   50</v>
          </cell>
          <cell r="C10758" t="str">
            <v>PC</v>
          </cell>
          <cell r="D10758">
            <v>127.18</v>
          </cell>
          <cell r="E10758">
            <v>144.04406800000001</v>
          </cell>
        </row>
        <row r="10759">
          <cell r="A10759" t="str">
            <v>M070618061</v>
          </cell>
          <cell r="B10759" t="str">
            <v>C1115' RPVC PB JE CL. 12 DN   75</v>
          </cell>
          <cell r="C10759" t="str">
            <v>PC</v>
          </cell>
          <cell r="D10759">
            <v>133.91999999999999</v>
          </cell>
          <cell r="E10759">
            <v>151.67779199999998</v>
          </cell>
        </row>
        <row r="10760">
          <cell r="A10760" t="str">
            <v>M070618065</v>
          </cell>
          <cell r="B10760" t="str">
            <v>C1115' RPVC PB JE CL. 12 DN 100</v>
          </cell>
          <cell r="C10760" t="str">
            <v>PC</v>
          </cell>
          <cell r="D10760">
            <v>141.02000000000001</v>
          </cell>
          <cell r="E10760">
            <v>159.71925200000001</v>
          </cell>
        </row>
        <row r="10761">
          <cell r="A10761" t="str">
            <v>M070618069</v>
          </cell>
          <cell r="B10761" t="str">
            <v>C1115' RPVC PB JE CL. 12 DN 125</v>
          </cell>
          <cell r="C10761" t="str">
            <v>PC</v>
          </cell>
          <cell r="D10761">
            <v>180.94</v>
          </cell>
          <cell r="E10761">
            <v>204.93264400000001</v>
          </cell>
        </row>
        <row r="10762">
          <cell r="A10762" t="str">
            <v>M070618073</v>
          </cell>
          <cell r="B10762" t="str">
            <v>C1115' RPVC PB JE CL. 12 DN 150</v>
          </cell>
          <cell r="C10762" t="str">
            <v>PC</v>
          </cell>
          <cell r="D10762">
            <v>220.91</v>
          </cell>
          <cell r="E10762">
            <v>250.20266599999999</v>
          </cell>
        </row>
        <row r="10763">
          <cell r="A10763" t="str">
            <v>M070618077</v>
          </cell>
          <cell r="B10763" t="str">
            <v>C1115' RPVC PB JE CL. 12 DN 200</v>
          </cell>
          <cell r="C10763" t="str">
            <v>PC</v>
          </cell>
          <cell r="D10763">
            <v>300.83999999999997</v>
          </cell>
          <cell r="E10763">
            <v>340.73138399999999</v>
          </cell>
        </row>
        <row r="10764">
          <cell r="A10764" t="str">
            <v>M070618081</v>
          </cell>
          <cell r="B10764" t="str">
            <v>C1115' RPVC PB JE CL. 12 DN 250</v>
          </cell>
          <cell r="C10764" t="str">
            <v>PC</v>
          </cell>
          <cell r="D10764">
            <v>385.44</v>
          </cell>
          <cell r="E10764">
            <v>436.54934400000002</v>
          </cell>
        </row>
        <row r="10765">
          <cell r="A10765" t="str">
            <v>M070618085</v>
          </cell>
          <cell r="B10765" t="str">
            <v>C1115' RPVC PB JE CL. 12 DN 300</v>
          </cell>
          <cell r="C10765" t="str">
            <v>PC</v>
          </cell>
          <cell r="D10765">
            <v>470.05</v>
          </cell>
          <cell r="E10765">
            <v>532.37863000000004</v>
          </cell>
        </row>
        <row r="10766">
          <cell r="A10766" t="str">
            <v>M070618089</v>
          </cell>
          <cell r="B10766" t="str">
            <v>C1115' RPVC PB JE CL. 12 DN 350</v>
          </cell>
          <cell r="C10766" t="str">
            <v>PC</v>
          </cell>
          <cell r="D10766">
            <v>582.84</v>
          </cell>
          <cell r="E10766">
            <v>660.12458400000003</v>
          </cell>
        </row>
        <row r="10767">
          <cell r="A10767" t="str">
            <v>M070618093</v>
          </cell>
          <cell r="B10767" t="str">
            <v>C1115' RPVC PB JE CL. 12 DN 400</v>
          </cell>
          <cell r="C10767" t="str">
            <v>PC</v>
          </cell>
          <cell r="D10767">
            <v>695.65</v>
          </cell>
          <cell r="E10767">
            <v>787.89319</v>
          </cell>
        </row>
        <row r="10768">
          <cell r="A10768" t="str">
            <v>M070618097</v>
          </cell>
          <cell r="B10768" t="str">
            <v>C1115' RPVC PB JE CL. 12 DN 450</v>
          </cell>
          <cell r="C10768" t="str">
            <v>PC</v>
          </cell>
          <cell r="D10768">
            <v>827.25</v>
          </cell>
          <cell r="E10768">
            <v>936.94335000000001</v>
          </cell>
        </row>
        <row r="10769">
          <cell r="A10769" t="str">
            <v>M070618101</v>
          </cell>
          <cell r="B10769" t="str">
            <v>C1115' RPVC PB JE CL. 12 DN 500</v>
          </cell>
          <cell r="C10769" t="str">
            <v>PC</v>
          </cell>
          <cell r="D10769">
            <v>949.47</v>
          </cell>
          <cell r="E10769">
            <v>1075.3697220000001</v>
          </cell>
        </row>
        <row r="10770">
          <cell r="A10770" t="str">
            <v>M070618105</v>
          </cell>
          <cell r="B10770" t="str">
            <v>C1115' RPVC PB JE CL. 12 DN 600</v>
          </cell>
          <cell r="C10770" t="str">
            <v>PC</v>
          </cell>
          <cell r="D10770">
            <v>1231.49</v>
          </cell>
          <cell r="E10770">
            <v>1394.785574</v>
          </cell>
        </row>
        <row r="10771">
          <cell r="A10771" t="str">
            <v>M070618109</v>
          </cell>
          <cell r="B10771" t="str">
            <v>C1115' RPVC PB JE CL. 12 DN 700</v>
          </cell>
          <cell r="C10771" t="str">
            <v>PC</v>
          </cell>
          <cell r="D10771">
            <v>1553.68</v>
          </cell>
          <cell r="E10771">
            <v>1759.6979680000002</v>
          </cell>
        </row>
        <row r="10772">
          <cell r="A10772" t="str">
            <v>M070619000</v>
          </cell>
          <cell r="B10772" t="str">
            <v>CURVA 11?15' RPVC PB JE CL. 14 / CL. 16</v>
          </cell>
        </row>
        <row r="10773">
          <cell r="A10773" t="str">
            <v>M070619001</v>
          </cell>
          <cell r="B10773" t="str">
            <v>C1115' RPVC PB JE CL. 14 DN   50</v>
          </cell>
          <cell r="C10773" t="str">
            <v>PC</v>
          </cell>
          <cell r="D10773">
            <v>127.18</v>
          </cell>
          <cell r="E10773">
            <v>144.04406800000001</v>
          </cell>
        </row>
        <row r="10774">
          <cell r="A10774" t="str">
            <v>M070619005</v>
          </cell>
          <cell r="B10774" t="str">
            <v>C1115' RPVC PB JE CL. 14 DN   75</v>
          </cell>
          <cell r="C10774" t="str">
            <v>PC</v>
          </cell>
          <cell r="D10774">
            <v>133.91999999999999</v>
          </cell>
          <cell r="E10774">
            <v>151.67779199999998</v>
          </cell>
        </row>
        <row r="10775">
          <cell r="A10775" t="str">
            <v>M070619009</v>
          </cell>
          <cell r="B10775" t="str">
            <v>C1115' RPVC PB JE CL. 14 DN 100</v>
          </cell>
          <cell r="C10775" t="str">
            <v>PC</v>
          </cell>
          <cell r="D10775">
            <v>141.02000000000001</v>
          </cell>
          <cell r="E10775">
            <v>159.71925200000001</v>
          </cell>
        </row>
        <row r="10776">
          <cell r="A10776" t="str">
            <v>M070619013</v>
          </cell>
          <cell r="B10776" t="str">
            <v>C1115' RPVC PB JE CL. 14 DN 125</v>
          </cell>
          <cell r="C10776" t="str">
            <v>PC</v>
          </cell>
          <cell r="D10776">
            <v>180.94</v>
          </cell>
          <cell r="E10776">
            <v>204.93264400000001</v>
          </cell>
        </row>
        <row r="10777">
          <cell r="A10777" t="str">
            <v>M070619017</v>
          </cell>
          <cell r="B10777" t="str">
            <v>C1115' RPVC PB JE CL. 14 DN 150</v>
          </cell>
          <cell r="C10777" t="str">
            <v>PC</v>
          </cell>
          <cell r="D10777">
            <v>220.91</v>
          </cell>
          <cell r="E10777">
            <v>250.20266599999999</v>
          </cell>
        </row>
        <row r="10778">
          <cell r="A10778" t="str">
            <v>M070619021</v>
          </cell>
          <cell r="B10778" t="str">
            <v>C1115' RPVC PB JE CL. 14 DN 200</v>
          </cell>
          <cell r="C10778" t="str">
            <v>PC</v>
          </cell>
          <cell r="D10778">
            <v>300.83999999999997</v>
          </cell>
          <cell r="E10778">
            <v>340.73138399999999</v>
          </cell>
        </row>
        <row r="10779">
          <cell r="A10779" t="str">
            <v>M070619025</v>
          </cell>
          <cell r="B10779" t="str">
            <v>C1115' RPVC PB JE CL. 14 DN 250</v>
          </cell>
          <cell r="C10779" t="str">
            <v>PC</v>
          </cell>
          <cell r="D10779">
            <v>385.44</v>
          </cell>
          <cell r="E10779">
            <v>436.54934400000002</v>
          </cell>
        </row>
        <row r="10780">
          <cell r="A10780" t="str">
            <v>M070619029</v>
          </cell>
          <cell r="B10780" t="str">
            <v>C1115' RPVC PB JE CL. 14 DN 300</v>
          </cell>
          <cell r="C10780" t="str">
            <v>PC</v>
          </cell>
          <cell r="D10780">
            <v>470.05</v>
          </cell>
          <cell r="E10780">
            <v>532.37863000000004</v>
          </cell>
        </row>
        <row r="10781">
          <cell r="A10781" t="str">
            <v>M070619033</v>
          </cell>
          <cell r="B10781" t="str">
            <v>C1115' RPVC PB JE CL. 14 DN 350</v>
          </cell>
          <cell r="C10781" t="str">
            <v>PC</v>
          </cell>
          <cell r="D10781">
            <v>582.84</v>
          </cell>
          <cell r="E10781">
            <v>660.12458400000003</v>
          </cell>
        </row>
        <row r="10782">
          <cell r="A10782" t="str">
            <v>M070619037</v>
          </cell>
          <cell r="B10782" t="str">
            <v>C1115' RPVC PB JE CL. 14 DN 400</v>
          </cell>
          <cell r="C10782" t="str">
            <v>PC</v>
          </cell>
          <cell r="D10782">
            <v>695.65</v>
          </cell>
          <cell r="E10782">
            <v>787.89319</v>
          </cell>
        </row>
        <row r="10783">
          <cell r="A10783" t="str">
            <v>M070619041</v>
          </cell>
          <cell r="B10783" t="str">
            <v>C1115' RPVC PB JE CL. 14 DN 450</v>
          </cell>
          <cell r="C10783" t="str">
            <v>PC</v>
          </cell>
          <cell r="D10783">
            <v>827.25</v>
          </cell>
          <cell r="E10783">
            <v>936.94335000000001</v>
          </cell>
        </row>
        <row r="10784">
          <cell r="A10784" t="str">
            <v>M070619045</v>
          </cell>
          <cell r="B10784" t="str">
            <v>C1115' RPVC PB JE CL. 14 DN 500</v>
          </cell>
          <cell r="C10784" t="str">
            <v>PC</v>
          </cell>
          <cell r="D10784">
            <v>949.47</v>
          </cell>
          <cell r="E10784">
            <v>1075.3697220000001</v>
          </cell>
        </row>
        <row r="10785">
          <cell r="A10785" t="str">
            <v>M070619049</v>
          </cell>
          <cell r="B10785" t="str">
            <v>C1115' RPVC PB JE CL. 14 DN 600</v>
          </cell>
          <cell r="C10785" t="str">
            <v>PC</v>
          </cell>
          <cell r="D10785">
            <v>1231.49</v>
          </cell>
          <cell r="E10785">
            <v>1394.785574</v>
          </cell>
        </row>
        <row r="10786">
          <cell r="A10786" t="str">
            <v>M070619053</v>
          </cell>
          <cell r="B10786" t="str">
            <v>C1115' RPVC PB JE CL. 14 DN 700</v>
          </cell>
          <cell r="C10786" t="str">
            <v>PC</v>
          </cell>
          <cell r="D10786">
            <v>1553.68</v>
          </cell>
          <cell r="E10786">
            <v>1759.6979680000002</v>
          </cell>
        </row>
        <row r="10787">
          <cell r="A10787" t="str">
            <v>M070619057</v>
          </cell>
          <cell r="B10787" t="str">
            <v>C1115' RPVC PB JE CL. 16 DN   50</v>
          </cell>
          <cell r="C10787" t="str">
            <v>PC</v>
          </cell>
          <cell r="D10787">
            <v>127.18</v>
          </cell>
          <cell r="E10787">
            <v>144.04406800000001</v>
          </cell>
        </row>
        <row r="10788">
          <cell r="A10788" t="str">
            <v>M070619061</v>
          </cell>
          <cell r="B10788" t="str">
            <v>C1115' RPVC PB JE CL. 16 DN   75</v>
          </cell>
          <cell r="C10788" t="str">
            <v>PC</v>
          </cell>
          <cell r="D10788">
            <v>133.91999999999999</v>
          </cell>
          <cell r="E10788">
            <v>151.67779199999998</v>
          </cell>
        </row>
        <row r="10789">
          <cell r="A10789" t="str">
            <v>M070619065</v>
          </cell>
          <cell r="B10789" t="str">
            <v>C1115' RPVC PB JE CL. 16 DN 100</v>
          </cell>
          <cell r="C10789" t="str">
            <v>PC</v>
          </cell>
          <cell r="D10789">
            <v>141.02000000000001</v>
          </cell>
          <cell r="E10789">
            <v>159.71925200000001</v>
          </cell>
        </row>
        <row r="10790">
          <cell r="A10790" t="str">
            <v>M070619069</v>
          </cell>
          <cell r="B10790" t="str">
            <v>C1115' RPVC PB JE CL. 16 DN 125</v>
          </cell>
          <cell r="C10790" t="str">
            <v>PC</v>
          </cell>
          <cell r="D10790">
            <v>180.94</v>
          </cell>
          <cell r="E10790">
            <v>204.93264400000001</v>
          </cell>
        </row>
        <row r="10791">
          <cell r="A10791" t="str">
            <v>M070619073</v>
          </cell>
          <cell r="B10791" t="str">
            <v>C1115' RPVC PB JE CL. 16 DN 150</v>
          </cell>
          <cell r="C10791" t="str">
            <v>PC</v>
          </cell>
          <cell r="D10791">
            <v>220.91</v>
          </cell>
          <cell r="E10791">
            <v>250.20266599999999</v>
          </cell>
        </row>
        <row r="10792">
          <cell r="A10792" t="str">
            <v>M070619077</v>
          </cell>
          <cell r="B10792" t="str">
            <v>C1115' RPVC PB JE CL. 16 DN 200</v>
          </cell>
          <cell r="C10792" t="str">
            <v>PC</v>
          </cell>
          <cell r="D10792">
            <v>300.83999999999997</v>
          </cell>
          <cell r="E10792">
            <v>340.73138399999999</v>
          </cell>
        </row>
        <row r="10793">
          <cell r="A10793" t="str">
            <v>M070619081</v>
          </cell>
          <cell r="B10793" t="str">
            <v>C1115' RPVC PB JE CL. 16 DN 250</v>
          </cell>
          <cell r="C10793" t="str">
            <v>PC</v>
          </cell>
          <cell r="D10793">
            <v>385.44</v>
          </cell>
          <cell r="E10793">
            <v>436.54934400000002</v>
          </cell>
        </row>
        <row r="10794">
          <cell r="A10794" t="str">
            <v>M070619085</v>
          </cell>
          <cell r="B10794" t="str">
            <v>C1115' RPVC PB JE CL. 16 DN 300</v>
          </cell>
          <cell r="C10794" t="str">
            <v>PC</v>
          </cell>
          <cell r="D10794">
            <v>470.05</v>
          </cell>
          <cell r="E10794">
            <v>532.37863000000004</v>
          </cell>
        </row>
        <row r="10795">
          <cell r="A10795" t="str">
            <v>M070619089</v>
          </cell>
          <cell r="B10795" t="str">
            <v>C1115' RPVC PB JE CL. 16 DN 350</v>
          </cell>
          <cell r="C10795" t="str">
            <v>PC</v>
          </cell>
          <cell r="D10795">
            <v>582.84</v>
          </cell>
          <cell r="E10795">
            <v>660.12458400000003</v>
          </cell>
        </row>
        <row r="10796">
          <cell r="A10796" t="str">
            <v>M070619093</v>
          </cell>
          <cell r="B10796" t="str">
            <v>C1115' RPVC PB JE CL. 16 DN 400</v>
          </cell>
          <cell r="C10796" t="str">
            <v>PC</v>
          </cell>
          <cell r="D10796">
            <v>695.65</v>
          </cell>
          <cell r="E10796">
            <v>787.89319</v>
          </cell>
        </row>
        <row r="10797">
          <cell r="A10797" t="str">
            <v>M070619097</v>
          </cell>
          <cell r="B10797" t="str">
            <v>C1115' RPVC PB JE CL. 16 DN 450</v>
          </cell>
          <cell r="C10797" t="str">
            <v>PC</v>
          </cell>
          <cell r="D10797">
            <v>827.25</v>
          </cell>
          <cell r="E10797">
            <v>936.94335000000001</v>
          </cell>
        </row>
        <row r="10798">
          <cell r="A10798" t="str">
            <v>M070619101</v>
          </cell>
          <cell r="B10798" t="str">
            <v>C1115' RPVC PB JE CL. 16 DN 500</v>
          </cell>
          <cell r="C10798" t="str">
            <v>PC</v>
          </cell>
          <cell r="D10798">
            <v>949.47</v>
          </cell>
          <cell r="E10798">
            <v>1075.3697220000001</v>
          </cell>
        </row>
        <row r="10799">
          <cell r="A10799" t="str">
            <v>M070619105</v>
          </cell>
          <cell r="B10799" t="str">
            <v>C1115' RPVC PB JE CL. 16 DN 600</v>
          </cell>
          <cell r="C10799" t="str">
            <v>PC</v>
          </cell>
          <cell r="D10799">
            <v>1231.49</v>
          </cell>
          <cell r="E10799">
            <v>1394.785574</v>
          </cell>
        </row>
        <row r="10800">
          <cell r="A10800" t="str">
            <v>M070619109</v>
          </cell>
          <cell r="B10800" t="str">
            <v>C1115' RPVC PB JE CL. 16 DN 700</v>
          </cell>
          <cell r="C10800" t="str">
            <v>PC</v>
          </cell>
          <cell r="D10800">
            <v>1553.68</v>
          </cell>
          <cell r="E10800">
            <v>1759.6979680000002</v>
          </cell>
        </row>
        <row r="10801">
          <cell r="A10801" t="str">
            <v>M070620000</v>
          </cell>
          <cell r="B10801" t="str">
            <v>CURVA 11?15' RPVC PB JE CL. 18 / CL. 20</v>
          </cell>
        </row>
        <row r="10802">
          <cell r="A10802" t="str">
            <v>M070620001</v>
          </cell>
          <cell r="B10802" t="str">
            <v>C1115' RPVC PB JE CL. 18 DN   50</v>
          </cell>
          <cell r="C10802" t="str">
            <v>PC</v>
          </cell>
          <cell r="D10802">
            <v>127.18</v>
          </cell>
          <cell r="E10802">
            <v>144.04406800000001</v>
          </cell>
        </row>
        <row r="10803">
          <cell r="A10803" t="str">
            <v>M070620005</v>
          </cell>
          <cell r="B10803" t="str">
            <v>C1115' RPVC PB JE CL. 18 DN   75</v>
          </cell>
          <cell r="C10803" t="str">
            <v>PC</v>
          </cell>
          <cell r="D10803">
            <v>133.91999999999999</v>
          </cell>
          <cell r="E10803">
            <v>151.67779199999998</v>
          </cell>
        </row>
        <row r="10804">
          <cell r="A10804" t="str">
            <v>M070620009</v>
          </cell>
          <cell r="B10804" t="str">
            <v>C1115' RPVC PB JE CL. 18 DN 100</v>
          </cell>
          <cell r="C10804" t="str">
            <v>PC</v>
          </cell>
          <cell r="D10804">
            <v>141.02000000000001</v>
          </cell>
          <cell r="E10804">
            <v>159.71925200000001</v>
          </cell>
        </row>
        <row r="10805">
          <cell r="A10805" t="str">
            <v>M070620013</v>
          </cell>
          <cell r="B10805" t="str">
            <v>C1115' RPVC PB JE CL. 18 DN 125</v>
          </cell>
          <cell r="C10805" t="str">
            <v>PC</v>
          </cell>
          <cell r="D10805">
            <v>180.94</v>
          </cell>
          <cell r="E10805">
            <v>204.93264400000001</v>
          </cell>
        </row>
        <row r="10806">
          <cell r="A10806" t="str">
            <v>M070620017</v>
          </cell>
          <cell r="B10806" t="str">
            <v>C1115' RPVC PB JE CL. 18 DN 150</v>
          </cell>
          <cell r="C10806" t="str">
            <v>PC</v>
          </cell>
          <cell r="D10806">
            <v>220.91</v>
          </cell>
          <cell r="E10806">
            <v>250.20266599999999</v>
          </cell>
        </row>
        <row r="10807">
          <cell r="A10807" t="str">
            <v>M070620021</v>
          </cell>
          <cell r="B10807" t="str">
            <v>C1115' RPVC PB JE CL. 18 DN 200</v>
          </cell>
          <cell r="C10807" t="str">
            <v>PC</v>
          </cell>
          <cell r="D10807">
            <v>300.83999999999997</v>
          </cell>
          <cell r="E10807">
            <v>340.73138399999999</v>
          </cell>
        </row>
        <row r="10808">
          <cell r="A10808" t="str">
            <v>M070620025</v>
          </cell>
          <cell r="B10808" t="str">
            <v>C1115' RPVC PB JE CL. 18 DN 250</v>
          </cell>
          <cell r="C10808" t="str">
            <v>PC</v>
          </cell>
          <cell r="D10808">
            <v>385.44</v>
          </cell>
          <cell r="E10808">
            <v>436.54934400000002</v>
          </cell>
        </row>
        <row r="10809">
          <cell r="A10809" t="str">
            <v>M070620029</v>
          </cell>
          <cell r="B10809" t="str">
            <v>C1115' RPVC PB JE CL. 18 DN 300</v>
          </cell>
          <cell r="C10809" t="str">
            <v>PC</v>
          </cell>
          <cell r="D10809">
            <v>470.05</v>
          </cell>
          <cell r="E10809">
            <v>532.37863000000004</v>
          </cell>
        </row>
        <row r="10810">
          <cell r="A10810" t="str">
            <v>M070620033</v>
          </cell>
          <cell r="B10810" t="str">
            <v>C1115' RPVC PB JE CL. 18 DN 350</v>
          </cell>
          <cell r="C10810" t="str">
            <v>PC</v>
          </cell>
          <cell r="D10810">
            <v>582.84</v>
          </cell>
          <cell r="E10810">
            <v>660.12458400000003</v>
          </cell>
        </row>
        <row r="10811">
          <cell r="A10811" t="str">
            <v>M070620037</v>
          </cell>
          <cell r="B10811" t="str">
            <v>C1115' RPVC PB JE CL. 18 DN 400</v>
          </cell>
          <cell r="C10811" t="str">
            <v>PC</v>
          </cell>
          <cell r="D10811">
            <v>695.65</v>
          </cell>
          <cell r="E10811">
            <v>787.89319</v>
          </cell>
        </row>
        <row r="10812">
          <cell r="A10812" t="str">
            <v>M070620041</v>
          </cell>
          <cell r="B10812" t="str">
            <v>C1115' RPVC PB JE CL. 18 DN 450</v>
          </cell>
          <cell r="C10812" t="str">
            <v>PC</v>
          </cell>
          <cell r="D10812">
            <v>827.25</v>
          </cell>
          <cell r="E10812">
            <v>936.94335000000001</v>
          </cell>
        </row>
        <row r="10813">
          <cell r="A10813" t="str">
            <v>M070620045</v>
          </cell>
          <cell r="B10813" t="str">
            <v>C1115' RPVC PB JE CL. 18 DN 500</v>
          </cell>
          <cell r="C10813" t="str">
            <v>PC</v>
          </cell>
          <cell r="D10813">
            <v>949.47</v>
          </cell>
          <cell r="E10813">
            <v>1075.3697220000001</v>
          </cell>
        </row>
        <row r="10814">
          <cell r="A10814" t="str">
            <v>M070620049</v>
          </cell>
          <cell r="B10814" t="str">
            <v>C1115' RPVC PB JE CL. 18 DN 600</v>
          </cell>
          <cell r="C10814" t="str">
            <v>PC</v>
          </cell>
          <cell r="D10814">
            <v>1231.49</v>
          </cell>
          <cell r="E10814">
            <v>1394.785574</v>
          </cell>
        </row>
        <row r="10815">
          <cell r="A10815" t="str">
            <v>M070620053</v>
          </cell>
          <cell r="B10815" t="str">
            <v>C1115' RPVC PB JE CL. 18 DN 700</v>
          </cell>
          <cell r="C10815" t="str">
            <v>PC</v>
          </cell>
          <cell r="D10815">
            <v>1553.68</v>
          </cell>
          <cell r="E10815">
            <v>1759.6979680000002</v>
          </cell>
        </row>
        <row r="10816">
          <cell r="A10816" t="str">
            <v>M070620057</v>
          </cell>
          <cell r="B10816" t="str">
            <v>C1115' RPVC PB JE CL. 20 DN   50</v>
          </cell>
          <cell r="C10816" t="str">
            <v>PC</v>
          </cell>
          <cell r="D10816">
            <v>127.18</v>
          </cell>
          <cell r="E10816">
            <v>144.04406800000001</v>
          </cell>
        </row>
        <row r="10817">
          <cell r="A10817" t="str">
            <v>M070620061</v>
          </cell>
          <cell r="B10817" t="str">
            <v>C1115' RPVC PB JE CL. 20 DN   75</v>
          </cell>
          <cell r="C10817" t="str">
            <v>PC</v>
          </cell>
          <cell r="D10817">
            <v>133.91999999999999</v>
          </cell>
          <cell r="E10817">
            <v>151.67779199999998</v>
          </cell>
        </row>
        <row r="10818">
          <cell r="A10818" t="str">
            <v>M070620065</v>
          </cell>
          <cell r="B10818" t="str">
            <v>C1115' RPVC PB JE CL. 20 DN 100</v>
          </cell>
          <cell r="C10818" t="str">
            <v>PC</v>
          </cell>
          <cell r="D10818">
            <v>141.02000000000001</v>
          </cell>
          <cell r="E10818">
            <v>159.71925200000001</v>
          </cell>
        </row>
        <row r="10819">
          <cell r="A10819" t="str">
            <v>M070620069</v>
          </cell>
          <cell r="B10819" t="str">
            <v>C1115' RPVC PB JE CL. 20 DN 125</v>
          </cell>
          <cell r="C10819" t="str">
            <v>PC</v>
          </cell>
          <cell r="D10819">
            <v>180.94</v>
          </cell>
          <cell r="E10819">
            <v>204.93264400000001</v>
          </cell>
        </row>
        <row r="10820">
          <cell r="A10820" t="str">
            <v>M070620073</v>
          </cell>
          <cell r="B10820" t="str">
            <v>C1115' RPVC PB JE CL. 20 DN 150</v>
          </cell>
          <cell r="C10820" t="str">
            <v>PC</v>
          </cell>
          <cell r="D10820">
            <v>220.91</v>
          </cell>
          <cell r="E10820">
            <v>250.20266599999999</v>
          </cell>
        </row>
        <row r="10821">
          <cell r="A10821" t="str">
            <v>M070620077</v>
          </cell>
          <cell r="B10821" t="str">
            <v>C1115' RPVC PB JE CL. 20 DN 200</v>
          </cell>
          <cell r="C10821" t="str">
            <v>PC</v>
          </cell>
          <cell r="D10821">
            <v>300.83999999999997</v>
          </cell>
          <cell r="E10821">
            <v>340.73138399999999</v>
          </cell>
        </row>
        <row r="10822">
          <cell r="A10822" t="str">
            <v>M070620081</v>
          </cell>
          <cell r="B10822" t="str">
            <v>C1115' RPVC PB JE CL. 20 DN 250</v>
          </cell>
          <cell r="C10822" t="str">
            <v>PC</v>
          </cell>
          <cell r="D10822">
            <v>385.44</v>
          </cell>
          <cell r="E10822">
            <v>436.54934400000002</v>
          </cell>
        </row>
        <row r="10823">
          <cell r="A10823" t="str">
            <v>M070620085</v>
          </cell>
          <cell r="B10823" t="str">
            <v>C1115' RPVC PB JE CL. 20 DN 300</v>
          </cell>
          <cell r="C10823" t="str">
            <v>PC</v>
          </cell>
          <cell r="D10823">
            <v>470.05</v>
          </cell>
          <cell r="E10823">
            <v>532.37863000000004</v>
          </cell>
        </row>
        <row r="10824">
          <cell r="A10824" t="str">
            <v>M070620089</v>
          </cell>
          <cell r="B10824" t="str">
            <v>C1115' RPVC PB JE CL. 20 DN 350</v>
          </cell>
          <cell r="C10824" t="str">
            <v>PC</v>
          </cell>
          <cell r="D10824">
            <v>582.84</v>
          </cell>
          <cell r="E10824">
            <v>660.12458400000003</v>
          </cell>
        </row>
        <row r="10825">
          <cell r="A10825" t="str">
            <v>M070620093</v>
          </cell>
          <cell r="B10825" t="str">
            <v>C1115' RPVC PB JE CL. 20 DN 400</v>
          </cell>
          <cell r="C10825" t="str">
            <v>PC</v>
          </cell>
          <cell r="D10825">
            <v>695.65</v>
          </cell>
          <cell r="E10825">
            <v>787.89319</v>
          </cell>
        </row>
        <row r="10826">
          <cell r="A10826" t="str">
            <v>M070620097</v>
          </cell>
          <cell r="B10826" t="str">
            <v>C1115' RPVC PB JE CL. 20 DN 450</v>
          </cell>
          <cell r="C10826" t="str">
            <v>PC</v>
          </cell>
          <cell r="D10826">
            <v>827.25</v>
          </cell>
          <cell r="E10826">
            <v>936.94335000000001</v>
          </cell>
        </row>
        <row r="10827">
          <cell r="A10827" t="str">
            <v>M070620101</v>
          </cell>
          <cell r="B10827" t="str">
            <v>C1115' RPVC PB JE CL. 20 DN 500</v>
          </cell>
          <cell r="C10827" t="str">
            <v>PC</v>
          </cell>
          <cell r="D10827">
            <v>949.47</v>
          </cell>
          <cell r="E10827">
            <v>1075.3697220000001</v>
          </cell>
        </row>
        <row r="10828">
          <cell r="A10828" t="str">
            <v>M070620105</v>
          </cell>
          <cell r="B10828" t="str">
            <v>C1115' RPVC PB JE CL. 20 DN 600</v>
          </cell>
          <cell r="C10828" t="str">
            <v>PC</v>
          </cell>
          <cell r="D10828">
            <v>1231.49</v>
          </cell>
          <cell r="E10828">
            <v>1394.785574</v>
          </cell>
        </row>
        <row r="10829">
          <cell r="A10829" t="str">
            <v>M070620109</v>
          </cell>
          <cell r="B10829" t="str">
            <v>C1115' RPVC PB JE CL. 20 DN 700</v>
          </cell>
          <cell r="C10829" t="str">
            <v>PC</v>
          </cell>
          <cell r="D10829">
            <v>1553.68</v>
          </cell>
          <cell r="E10829">
            <v>1759.6979680000002</v>
          </cell>
        </row>
        <row r="10830">
          <cell r="A10830" t="str">
            <v>M070622000</v>
          </cell>
          <cell r="B10830" t="str">
            <v>REDUCAO CONCENTRICA RPVC PB JE CL. 6 / CL. 8</v>
          </cell>
        </row>
        <row r="10831">
          <cell r="A10831" t="str">
            <v>M070622001</v>
          </cell>
          <cell r="B10831" t="str">
            <v>RD CONC RPVC PB JE CL. 6 DN 75 X 50</v>
          </cell>
          <cell r="C10831" t="str">
            <v>PC</v>
          </cell>
          <cell r="D10831">
            <v>101.09</v>
          </cell>
          <cell r="E10831">
            <v>114.49453400000002</v>
          </cell>
        </row>
        <row r="10832">
          <cell r="A10832" t="str">
            <v>M070622005</v>
          </cell>
          <cell r="B10832" t="str">
            <v>RD CONC RPVC PB JE CL. 6 DN 100 X 50</v>
          </cell>
          <cell r="C10832" t="str">
            <v>PC</v>
          </cell>
          <cell r="D10832">
            <v>142.63</v>
          </cell>
          <cell r="E10832">
            <v>161.54273800000001</v>
          </cell>
        </row>
        <row r="10833">
          <cell r="A10833" t="str">
            <v>M070622009</v>
          </cell>
          <cell r="B10833" t="str">
            <v>RD CONC RPVC PB JE CL. 6 DN 100 X 75</v>
          </cell>
          <cell r="C10833" t="str">
            <v>PC</v>
          </cell>
          <cell r="D10833">
            <v>149.76</v>
          </cell>
          <cell r="E10833">
            <v>169.61817600000001</v>
          </cell>
        </row>
        <row r="10834">
          <cell r="A10834" t="str">
            <v>M070622013</v>
          </cell>
          <cell r="B10834" t="str">
            <v>RD CONC RPVC PB JE CL. 6 DN 125 X 50</v>
          </cell>
          <cell r="C10834" t="str">
            <v>PC</v>
          </cell>
          <cell r="D10834">
            <v>181</v>
          </cell>
          <cell r="E10834">
            <v>205.00060000000002</v>
          </cell>
        </row>
        <row r="10835">
          <cell r="A10835" t="str">
            <v>M070622017</v>
          </cell>
          <cell r="B10835" t="str">
            <v>RD CONC RPVC PB JE CL. 6 DN 125 X 75</v>
          </cell>
          <cell r="C10835" t="str">
            <v>PC</v>
          </cell>
          <cell r="D10835">
            <v>190.05</v>
          </cell>
          <cell r="E10835">
            <v>215.25063000000003</v>
          </cell>
        </row>
        <row r="10836">
          <cell r="A10836" t="str">
            <v>M070622021</v>
          </cell>
          <cell r="B10836" t="str">
            <v>RD CONC RPVC PB JE CL. 6 DN 125 X 100</v>
          </cell>
          <cell r="C10836" t="str">
            <v>PC</v>
          </cell>
          <cell r="D10836">
            <v>199.55</v>
          </cell>
          <cell r="E10836">
            <v>226.01033000000001</v>
          </cell>
        </row>
        <row r="10837">
          <cell r="A10837" t="str">
            <v>M070622025</v>
          </cell>
          <cell r="B10837" t="str">
            <v>RD CONC RPVC PB JE CL. 6 DN 150 X 75</v>
          </cell>
          <cell r="C10837" t="str">
            <v>PC</v>
          </cell>
          <cell r="D10837">
            <v>198.14</v>
          </cell>
          <cell r="E10837">
            <v>224.413364</v>
          </cell>
        </row>
        <row r="10838">
          <cell r="A10838" t="str">
            <v>M070622029</v>
          </cell>
          <cell r="B10838" t="str">
            <v>RD CONC RPVC PB JE CL. 6 DN 150 X 100</v>
          </cell>
          <cell r="C10838" t="str">
            <v>PC</v>
          </cell>
          <cell r="D10838">
            <v>208.05</v>
          </cell>
          <cell r="E10838">
            <v>235.63743000000002</v>
          </cell>
        </row>
        <row r="10839">
          <cell r="A10839" t="str">
            <v>M070622033</v>
          </cell>
          <cell r="B10839" t="str">
            <v>RD CONC RPVC PB JE CL. 6 DN 150 X 125</v>
          </cell>
          <cell r="C10839" t="str">
            <v>PC</v>
          </cell>
          <cell r="D10839">
            <v>218.45</v>
          </cell>
          <cell r="E10839">
            <v>247.41647</v>
          </cell>
        </row>
        <row r="10840">
          <cell r="A10840" t="str">
            <v>M070622037</v>
          </cell>
          <cell r="B10840" t="str">
            <v>RD CONC RPVC PB JE CL. 6 DN 200 X 100</v>
          </cell>
          <cell r="C10840" t="str">
            <v>PC</v>
          </cell>
          <cell r="D10840">
            <v>271.45999999999998</v>
          </cell>
          <cell r="E10840">
            <v>307.45559600000001</v>
          </cell>
        </row>
        <row r="10841">
          <cell r="A10841" t="str">
            <v>M070622041</v>
          </cell>
          <cell r="B10841" t="str">
            <v>RD CONC RPVC PB JE CL. 6 DN 200 X 125</v>
          </cell>
          <cell r="C10841" t="str">
            <v>PC</v>
          </cell>
          <cell r="D10841">
            <v>285.04000000000002</v>
          </cell>
          <cell r="E10841">
            <v>322.83630400000004</v>
          </cell>
        </row>
        <row r="10842">
          <cell r="A10842" t="str">
            <v>M070622045</v>
          </cell>
          <cell r="B10842" t="str">
            <v>RD CONC RPVC PB JE CL. 6 DN 200 X 150</v>
          </cell>
          <cell r="C10842" t="str">
            <v>PC</v>
          </cell>
          <cell r="D10842">
            <v>299.29000000000002</v>
          </cell>
          <cell r="E10842">
            <v>338.97585400000003</v>
          </cell>
        </row>
        <row r="10843">
          <cell r="A10843" t="str">
            <v>M070622049</v>
          </cell>
          <cell r="B10843" t="str">
            <v>RD CONC RPVC PB JE CL. 6 DN 250 X 125</v>
          </cell>
          <cell r="C10843" t="str">
            <v>PC</v>
          </cell>
          <cell r="D10843">
            <v>365.65</v>
          </cell>
          <cell r="E10843">
            <v>414.13518999999997</v>
          </cell>
        </row>
        <row r="10844">
          <cell r="A10844" t="str">
            <v>M070622053</v>
          </cell>
          <cell r="B10844" t="str">
            <v>RD CONC RPVC PB JE CL. 6 DN 250 X 150</v>
          </cell>
          <cell r="C10844" t="str">
            <v>PC</v>
          </cell>
          <cell r="D10844">
            <v>383.93</v>
          </cell>
          <cell r="E10844">
            <v>434.83911800000004</v>
          </cell>
        </row>
        <row r="10845">
          <cell r="A10845" t="str">
            <v>M070622057</v>
          </cell>
          <cell r="B10845" t="str">
            <v>RD CONC RPVC PB JE CL. 6 DN 250 X 200</v>
          </cell>
          <cell r="C10845" t="str">
            <v>PC</v>
          </cell>
          <cell r="D10845">
            <v>403.13</v>
          </cell>
          <cell r="E10845">
            <v>456.585038</v>
          </cell>
        </row>
        <row r="10846">
          <cell r="A10846" t="str">
            <v>M070622061</v>
          </cell>
          <cell r="B10846" t="str">
            <v>RD CONC RPVC PB JE CL. 6 DN 300 X 150</v>
          </cell>
          <cell r="C10846" t="str">
            <v>PC</v>
          </cell>
          <cell r="D10846">
            <v>483.76</v>
          </cell>
          <cell r="E10846">
            <v>547.90657599999997</v>
          </cell>
        </row>
        <row r="10847">
          <cell r="A10847" t="str">
            <v>M070622065</v>
          </cell>
          <cell r="B10847" t="str">
            <v>RD CONC RPVC PB JE CL. 6 DN 300 X 200</v>
          </cell>
          <cell r="C10847" t="str">
            <v>PC</v>
          </cell>
          <cell r="D10847">
            <v>507.95</v>
          </cell>
          <cell r="E10847">
            <v>575.30417</v>
          </cell>
        </row>
        <row r="10848">
          <cell r="A10848" t="str">
            <v>M070622069</v>
          </cell>
          <cell r="B10848" t="str">
            <v>RD CONC RPVC PB JE CL. 6 DN 300 X 250</v>
          </cell>
          <cell r="C10848" t="str">
            <v>PC</v>
          </cell>
          <cell r="D10848">
            <v>533.35</v>
          </cell>
          <cell r="E10848">
            <v>604.07221000000004</v>
          </cell>
        </row>
        <row r="10849">
          <cell r="A10849" t="str">
            <v>M070622073</v>
          </cell>
          <cell r="B10849" t="str">
            <v>RD CONC RPVC PB JE CL. 6 DN 350 X 200</v>
          </cell>
          <cell r="C10849" t="str">
            <v>PC</v>
          </cell>
          <cell r="D10849">
            <v>614.14</v>
          </cell>
          <cell r="E10849">
            <v>695.57496400000002</v>
          </cell>
        </row>
        <row r="10850">
          <cell r="A10850" t="str">
            <v>M070622077</v>
          </cell>
          <cell r="B10850" t="str">
            <v>RD CONC RPVC PB JE CL. 6 DN 350 X 250</v>
          </cell>
          <cell r="C10850" t="str">
            <v>PC</v>
          </cell>
          <cell r="D10850">
            <v>644.84</v>
          </cell>
          <cell r="E10850">
            <v>730.34578400000009</v>
          </cell>
        </row>
        <row r="10851">
          <cell r="A10851" t="str">
            <v>M070622081</v>
          </cell>
          <cell r="B10851" t="str">
            <v>RD CONC RPVC PB JE CL. 6 DN 350 X 300</v>
          </cell>
          <cell r="C10851" t="str">
            <v>PC</v>
          </cell>
          <cell r="D10851">
            <v>677.09</v>
          </cell>
          <cell r="E10851">
            <v>766.87213400000007</v>
          </cell>
        </row>
        <row r="10852">
          <cell r="A10852" t="str">
            <v>M070622085</v>
          </cell>
          <cell r="B10852" t="str">
            <v>RD CONC RPVC PB JE CL. 6 DN 400 X 250</v>
          </cell>
          <cell r="C10852" t="str">
            <v>PC</v>
          </cell>
          <cell r="D10852">
            <v>740.95</v>
          </cell>
          <cell r="E10852">
            <v>839.19997000000012</v>
          </cell>
        </row>
        <row r="10853">
          <cell r="A10853" t="str">
            <v>M070622089</v>
          </cell>
          <cell r="B10853" t="str">
            <v>RD CONC RPVC PB JE CL. 6 DN 400 X 300</v>
          </cell>
          <cell r="C10853" t="str">
            <v>PC</v>
          </cell>
          <cell r="D10853">
            <v>778</v>
          </cell>
          <cell r="E10853">
            <v>881.16280000000006</v>
          </cell>
        </row>
        <row r="10854">
          <cell r="A10854" t="str">
            <v>M070622093</v>
          </cell>
          <cell r="B10854" t="str">
            <v>RD CONC RPVC PB JE CL. 6 DN 400 X 350</v>
          </cell>
          <cell r="C10854" t="str">
            <v>PC</v>
          </cell>
          <cell r="D10854">
            <v>816.9</v>
          </cell>
          <cell r="E10854">
            <v>925.22094000000004</v>
          </cell>
        </row>
        <row r="10855">
          <cell r="A10855" t="str">
            <v>M070622097</v>
          </cell>
          <cell r="B10855" t="str">
            <v>RD CONC RPVC PB JE CL. 6 DN 450 X 300</v>
          </cell>
          <cell r="C10855" t="str">
            <v>PC</v>
          </cell>
          <cell r="D10855">
            <v>913.02</v>
          </cell>
          <cell r="E10855">
            <v>1034.086452</v>
          </cell>
        </row>
        <row r="10856">
          <cell r="A10856" t="str">
            <v>M070622101</v>
          </cell>
          <cell r="B10856" t="str">
            <v>RD CONC RPVC PB JE CL. 6 DN 450 X 350</v>
          </cell>
          <cell r="C10856" t="str">
            <v>PC</v>
          </cell>
          <cell r="D10856">
            <v>958.67</v>
          </cell>
          <cell r="E10856">
            <v>1085.789642</v>
          </cell>
        </row>
        <row r="10857">
          <cell r="A10857" t="str">
            <v>M070622105</v>
          </cell>
          <cell r="B10857" t="str">
            <v>RD CONC RPVC PB JE CL. 6 DN 450 X 400</v>
          </cell>
          <cell r="C10857" t="str">
            <v>PC</v>
          </cell>
          <cell r="D10857">
            <v>1006.6</v>
          </cell>
          <cell r="E10857">
            <v>1140.0751600000001</v>
          </cell>
        </row>
        <row r="10858">
          <cell r="A10858" t="str">
            <v>M070622109</v>
          </cell>
          <cell r="B10858" t="str">
            <v>RD CONC RPVC PB JE CL. 6 DN 500 X 350</v>
          </cell>
          <cell r="C10858" t="str">
            <v>PC</v>
          </cell>
          <cell r="D10858">
            <v>1056.93</v>
          </cell>
          <cell r="E10858">
            <v>1197.0789180000002</v>
          </cell>
        </row>
        <row r="10859">
          <cell r="A10859" t="str">
            <v>M070622113</v>
          </cell>
          <cell r="B10859" t="str">
            <v>RD CONC RPVC PB JE CL. 6 DN 500 X 400</v>
          </cell>
          <cell r="C10859" t="str">
            <v>PC</v>
          </cell>
          <cell r="D10859">
            <v>1109.78</v>
          </cell>
          <cell r="E10859">
            <v>1256.9368280000001</v>
          </cell>
        </row>
        <row r="10860">
          <cell r="A10860" t="str">
            <v>M070622117</v>
          </cell>
          <cell r="B10860" t="str">
            <v>RD CONC RPVC PB JE CL. 6 DN 500 X 450</v>
          </cell>
          <cell r="C10860" t="str">
            <v>PC</v>
          </cell>
          <cell r="D10860">
            <v>1165.27</v>
          </cell>
          <cell r="E10860">
            <v>1319.7848020000001</v>
          </cell>
        </row>
        <row r="10861">
          <cell r="A10861" t="str">
            <v>M070622121</v>
          </cell>
          <cell r="B10861" t="str">
            <v>RD CONC RPVC PB JE CL. 6 DN 600 X 400</v>
          </cell>
          <cell r="C10861" t="str">
            <v>PC</v>
          </cell>
          <cell r="D10861">
            <v>1500.02</v>
          </cell>
          <cell r="E10861">
            <v>1698.922652</v>
          </cell>
        </row>
        <row r="10862">
          <cell r="A10862" t="str">
            <v>M070622125</v>
          </cell>
          <cell r="B10862" t="str">
            <v>RD CONC RPVC PB JE CL. 6 DN 600 X 450</v>
          </cell>
          <cell r="C10862" t="str">
            <v>PC</v>
          </cell>
          <cell r="D10862">
            <v>1575.02</v>
          </cell>
          <cell r="E10862">
            <v>1783.8676520000001</v>
          </cell>
        </row>
        <row r="10863">
          <cell r="A10863" t="str">
            <v>M070622129</v>
          </cell>
          <cell r="B10863" t="str">
            <v>RD CONC RPVC PB JE CL. 6 DN 600 X 500</v>
          </cell>
          <cell r="C10863" t="str">
            <v>PC</v>
          </cell>
          <cell r="D10863">
            <v>1653.78</v>
          </cell>
          <cell r="E10863">
            <v>1873.071228</v>
          </cell>
        </row>
        <row r="10864">
          <cell r="A10864" t="str">
            <v>M070622133</v>
          </cell>
          <cell r="B10864" t="str">
            <v>RD CONC RPVC PB JE CL. 6 DN 700 X 450</v>
          </cell>
          <cell r="C10864" t="str">
            <v>PC</v>
          </cell>
          <cell r="D10864">
            <v>1455.76</v>
          </cell>
          <cell r="E10864">
            <v>1648.793776</v>
          </cell>
        </row>
        <row r="10865">
          <cell r="A10865" t="str">
            <v>M070622137</v>
          </cell>
          <cell r="B10865" t="str">
            <v>RD CONC RPVC PB JE CL. 6 DN 700 X 500</v>
          </cell>
          <cell r="C10865" t="str">
            <v>PC</v>
          </cell>
          <cell r="D10865">
            <v>1528.55</v>
          </cell>
          <cell r="E10865">
            <v>1731.2357300000001</v>
          </cell>
        </row>
        <row r="10866">
          <cell r="A10866" t="str">
            <v>M070622141</v>
          </cell>
          <cell r="B10866" t="str">
            <v>RD CONC RPVC PB JE CL. 6 DN 700 X 600</v>
          </cell>
          <cell r="C10866" t="str">
            <v>PC</v>
          </cell>
          <cell r="D10866">
            <v>1604.97</v>
          </cell>
          <cell r="E10866">
            <v>1817.7890220000002</v>
          </cell>
        </row>
        <row r="10867">
          <cell r="A10867" t="str">
            <v>M070622145</v>
          </cell>
          <cell r="B10867" t="str">
            <v>RD CONC RPVC PB JE CL. 8 DN 75 X 50</v>
          </cell>
          <cell r="C10867" t="str">
            <v>PC</v>
          </cell>
          <cell r="D10867">
            <v>101.09</v>
          </cell>
          <cell r="E10867">
            <v>114.49453400000002</v>
          </cell>
        </row>
        <row r="10868">
          <cell r="A10868" t="str">
            <v>M070622149</v>
          </cell>
          <cell r="B10868" t="str">
            <v>RD CONC RPVC PB JE CL. 8 DN 100 X 50</v>
          </cell>
          <cell r="C10868" t="str">
            <v>PC</v>
          </cell>
          <cell r="D10868">
            <v>142.63</v>
          </cell>
          <cell r="E10868">
            <v>161.54273800000001</v>
          </cell>
        </row>
        <row r="10869">
          <cell r="A10869" t="str">
            <v>M070622153</v>
          </cell>
          <cell r="B10869" t="str">
            <v>RD CONC RPVC PB JE CL. 8 DN 100 X 75</v>
          </cell>
          <cell r="C10869" t="str">
            <v>PC</v>
          </cell>
          <cell r="D10869">
            <v>149.76</v>
          </cell>
          <cell r="E10869">
            <v>169.61817600000001</v>
          </cell>
        </row>
        <row r="10870">
          <cell r="A10870" t="str">
            <v>M070622157</v>
          </cell>
          <cell r="B10870" t="str">
            <v>RD CONC RPVC PB JE CL. 8 DN 125 X 50</v>
          </cell>
          <cell r="C10870" t="str">
            <v>PC</v>
          </cell>
          <cell r="D10870">
            <v>181</v>
          </cell>
          <cell r="E10870">
            <v>205.00060000000002</v>
          </cell>
        </row>
        <row r="10871">
          <cell r="A10871" t="str">
            <v>M070622161</v>
          </cell>
          <cell r="B10871" t="str">
            <v>RD CONC RPVC PB JE CL. 8 DN 125 X 75</v>
          </cell>
          <cell r="C10871" t="str">
            <v>PC</v>
          </cell>
          <cell r="D10871">
            <v>190.05</v>
          </cell>
          <cell r="E10871">
            <v>215.25063000000003</v>
          </cell>
        </row>
        <row r="10872">
          <cell r="A10872" t="str">
            <v>M070622165</v>
          </cell>
          <cell r="B10872" t="str">
            <v>RD CONC RPVC PB JE CL. 8 DN 125 X 100</v>
          </cell>
          <cell r="C10872" t="str">
            <v>PC</v>
          </cell>
          <cell r="D10872">
            <v>199.55</v>
          </cell>
          <cell r="E10872">
            <v>226.01033000000001</v>
          </cell>
        </row>
        <row r="10873">
          <cell r="A10873" t="str">
            <v>M070622169</v>
          </cell>
          <cell r="B10873" t="str">
            <v>RD CONC RPVC PB JE CL. 8 DN 150 X 75</v>
          </cell>
          <cell r="C10873" t="str">
            <v>PC</v>
          </cell>
          <cell r="D10873">
            <v>198.14</v>
          </cell>
          <cell r="E10873">
            <v>224.413364</v>
          </cell>
        </row>
        <row r="10874">
          <cell r="A10874" t="str">
            <v>M070622173</v>
          </cell>
          <cell r="B10874" t="str">
            <v>RD CONC RPVC PB JE CL. 8 DN 150 X 100</v>
          </cell>
          <cell r="C10874" t="str">
            <v>PC</v>
          </cell>
          <cell r="D10874">
            <v>208.05</v>
          </cell>
          <cell r="E10874">
            <v>235.63743000000002</v>
          </cell>
        </row>
        <row r="10875">
          <cell r="A10875" t="str">
            <v>M070622177</v>
          </cell>
          <cell r="B10875" t="str">
            <v>RD CONC RPVC PB JE CL. 8 DN 150 X 125</v>
          </cell>
          <cell r="C10875" t="str">
            <v>PC</v>
          </cell>
          <cell r="D10875">
            <v>218.45</v>
          </cell>
          <cell r="E10875">
            <v>247.41647</v>
          </cell>
        </row>
        <row r="10876">
          <cell r="A10876" t="str">
            <v>M070622181</v>
          </cell>
          <cell r="B10876" t="str">
            <v>RD CONC RPVC PB JE CL. 8 DN 200 X 100</v>
          </cell>
          <cell r="C10876" t="str">
            <v>PC</v>
          </cell>
          <cell r="D10876">
            <v>271.45999999999998</v>
          </cell>
          <cell r="E10876">
            <v>307.45559600000001</v>
          </cell>
        </row>
        <row r="10877">
          <cell r="A10877" t="str">
            <v>M070622185</v>
          </cell>
          <cell r="B10877" t="str">
            <v>RD CONC RPVC PB JE CL. 8 DN 200 X 125</v>
          </cell>
          <cell r="C10877" t="str">
            <v>PC</v>
          </cell>
          <cell r="D10877">
            <v>285.04000000000002</v>
          </cell>
          <cell r="E10877">
            <v>322.83630400000004</v>
          </cell>
        </row>
        <row r="10878">
          <cell r="A10878" t="str">
            <v>M070622189</v>
          </cell>
          <cell r="B10878" t="str">
            <v>RD CONC RPVC PB JE CL. 8 DN 200 X 150</v>
          </cell>
          <cell r="C10878" t="str">
            <v>PC</v>
          </cell>
          <cell r="D10878">
            <v>299.29000000000002</v>
          </cell>
          <cell r="E10878">
            <v>338.97585400000003</v>
          </cell>
        </row>
        <row r="10879">
          <cell r="A10879" t="str">
            <v>M070622193</v>
          </cell>
          <cell r="B10879" t="str">
            <v>RD CONC RPVC PB JE CL. 8 DN 250 X 125</v>
          </cell>
          <cell r="C10879" t="str">
            <v>PC</v>
          </cell>
          <cell r="D10879">
            <v>365.65</v>
          </cell>
          <cell r="E10879">
            <v>414.13518999999997</v>
          </cell>
        </row>
        <row r="10880">
          <cell r="A10880" t="str">
            <v>M070622197</v>
          </cell>
          <cell r="B10880" t="str">
            <v>RD CONC RPVC PB JE CL. 8 DN 250 X 150</v>
          </cell>
          <cell r="C10880" t="str">
            <v>PC</v>
          </cell>
          <cell r="D10880">
            <v>383.93</v>
          </cell>
          <cell r="E10880">
            <v>434.83911800000004</v>
          </cell>
        </row>
        <row r="10881">
          <cell r="A10881" t="str">
            <v>M070622201</v>
          </cell>
          <cell r="B10881" t="str">
            <v>RD CONC RPVC PB JE CL. 8 DN 250 X 200</v>
          </cell>
          <cell r="C10881" t="str">
            <v>PC</v>
          </cell>
          <cell r="D10881">
            <v>403.13</v>
          </cell>
          <cell r="E10881">
            <v>456.585038</v>
          </cell>
        </row>
        <row r="10882">
          <cell r="A10882" t="str">
            <v>M070622205</v>
          </cell>
          <cell r="B10882" t="str">
            <v>RD CONC RPVC PB JE CL. 8 DN 300 X 150</v>
          </cell>
          <cell r="C10882" t="str">
            <v>PC</v>
          </cell>
          <cell r="D10882">
            <v>483.76</v>
          </cell>
          <cell r="E10882">
            <v>547.90657599999997</v>
          </cell>
        </row>
        <row r="10883">
          <cell r="A10883" t="str">
            <v>M070622209</v>
          </cell>
          <cell r="B10883" t="str">
            <v>RD CONC RPVC PB JE CL. 8 DN 300 X 200</v>
          </cell>
          <cell r="C10883" t="str">
            <v>PC</v>
          </cell>
          <cell r="D10883">
            <v>507.95</v>
          </cell>
          <cell r="E10883">
            <v>575.30417</v>
          </cell>
        </row>
        <row r="10884">
          <cell r="A10884" t="str">
            <v>M070622213</v>
          </cell>
          <cell r="B10884" t="str">
            <v>RD CONC RPVC PB JE CL. 8 DN 300 X 250</v>
          </cell>
          <cell r="C10884" t="str">
            <v>PC</v>
          </cell>
          <cell r="D10884">
            <v>533.35</v>
          </cell>
          <cell r="E10884">
            <v>604.07221000000004</v>
          </cell>
        </row>
        <row r="10885">
          <cell r="A10885" t="str">
            <v>M070622217</v>
          </cell>
          <cell r="B10885" t="str">
            <v>RD CONC RPVC PB JE CL. 8 DN 350 X 200</v>
          </cell>
          <cell r="C10885" t="str">
            <v>PC</v>
          </cell>
          <cell r="D10885">
            <v>614.14</v>
          </cell>
          <cell r="E10885">
            <v>695.57496400000002</v>
          </cell>
        </row>
        <row r="10886">
          <cell r="A10886" t="str">
            <v>M070622221</v>
          </cell>
          <cell r="B10886" t="str">
            <v>RD CONC RPVC PB JE CL. 8 DN 350 X 250</v>
          </cell>
          <cell r="C10886" t="str">
            <v>PC</v>
          </cell>
          <cell r="D10886">
            <v>644.84</v>
          </cell>
          <cell r="E10886">
            <v>730.34578400000009</v>
          </cell>
        </row>
        <row r="10887">
          <cell r="A10887" t="str">
            <v>M070622225</v>
          </cell>
          <cell r="B10887" t="str">
            <v>RD CONC RPVC PB JE CL. 8 DN 350 X 300</v>
          </cell>
          <cell r="C10887" t="str">
            <v>PC</v>
          </cell>
          <cell r="D10887">
            <v>677.09</v>
          </cell>
          <cell r="E10887">
            <v>766.87213400000007</v>
          </cell>
        </row>
        <row r="10888">
          <cell r="A10888" t="str">
            <v>M070622229</v>
          </cell>
          <cell r="B10888" t="str">
            <v>RD CONC RPVC PB JE CL. 8 DN 400 X 250</v>
          </cell>
          <cell r="C10888" t="str">
            <v>PC</v>
          </cell>
          <cell r="D10888">
            <v>740.95</v>
          </cell>
          <cell r="E10888">
            <v>839.19997000000012</v>
          </cell>
        </row>
        <row r="10889">
          <cell r="A10889" t="str">
            <v>M070622233</v>
          </cell>
          <cell r="B10889" t="str">
            <v>RD CONC RPVC PB JE CL. 8 DN 400 X 300</v>
          </cell>
          <cell r="C10889" t="str">
            <v>PC</v>
          </cell>
          <cell r="D10889">
            <v>778</v>
          </cell>
          <cell r="E10889">
            <v>881.16280000000006</v>
          </cell>
        </row>
        <row r="10890">
          <cell r="A10890" t="str">
            <v>M070622237</v>
          </cell>
          <cell r="B10890" t="str">
            <v>RD CONC RPVC PB JE CL. 8 DN 400 X 350</v>
          </cell>
          <cell r="C10890" t="str">
            <v>PC</v>
          </cell>
          <cell r="D10890">
            <v>816.9</v>
          </cell>
          <cell r="E10890">
            <v>925.22094000000004</v>
          </cell>
        </row>
        <row r="10891">
          <cell r="A10891" t="str">
            <v>M070622241</v>
          </cell>
          <cell r="B10891" t="str">
            <v>RD CONC RPVC PB JE CL. 8 DN 450 X 300</v>
          </cell>
          <cell r="C10891" t="str">
            <v>PC</v>
          </cell>
          <cell r="D10891">
            <v>913.02</v>
          </cell>
          <cell r="E10891">
            <v>1034.086452</v>
          </cell>
        </row>
        <row r="10892">
          <cell r="A10892" t="str">
            <v>M070622245</v>
          </cell>
          <cell r="B10892" t="str">
            <v>RD CONC RPVC PB JE CL. 8 DN 450 X 350</v>
          </cell>
          <cell r="C10892" t="str">
            <v>PC</v>
          </cell>
          <cell r="D10892">
            <v>958.67</v>
          </cell>
          <cell r="E10892">
            <v>1085.789642</v>
          </cell>
        </row>
        <row r="10893">
          <cell r="A10893" t="str">
            <v>M070622249</v>
          </cell>
          <cell r="B10893" t="str">
            <v>RD CONC RPVC PB JE CL. 8 DN 450 X 400</v>
          </cell>
          <cell r="C10893" t="str">
            <v>PC</v>
          </cell>
          <cell r="D10893">
            <v>1006.6</v>
          </cell>
          <cell r="E10893">
            <v>1140.0751600000001</v>
          </cell>
        </row>
        <row r="10894">
          <cell r="A10894" t="str">
            <v>M070622253</v>
          </cell>
          <cell r="B10894" t="str">
            <v>RD CONC RPVC PB JE CL. 8 DN 500 X 350</v>
          </cell>
          <cell r="C10894" t="str">
            <v>PC</v>
          </cell>
          <cell r="D10894">
            <v>1050.04</v>
          </cell>
          <cell r="E10894">
            <v>1189.275304</v>
          </cell>
        </row>
        <row r="10895">
          <cell r="A10895" t="str">
            <v>M070622257</v>
          </cell>
          <cell r="B10895" t="str">
            <v>RD CONC RPVC PB JE CL. 8 DN 500 X 400</v>
          </cell>
          <cell r="C10895" t="str">
            <v>PC</v>
          </cell>
          <cell r="D10895">
            <v>1102.54</v>
          </cell>
          <cell r="E10895">
            <v>1248.7368040000001</v>
          </cell>
        </row>
        <row r="10896">
          <cell r="A10896" t="str">
            <v>M070622261</v>
          </cell>
          <cell r="B10896" t="str">
            <v>RD CONC RPVC PB JE CL. 8 DN 500 X 450</v>
          </cell>
          <cell r="C10896" t="str">
            <v>PC</v>
          </cell>
          <cell r="D10896">
            <v>1157.67</v>
          </cell>
          <cell r="E10896">
            <v>1311.177042</v>
          </cell>
        </row>
        <row r="10897">
          <cell r="A10897" t="str">
            <v>M070622265</v>
          </cell>
          <cell r="B10897" t="str">
            <v>RD CONC RPVC PB JE CL. 8 DN 600 X 400</v>
          </cell>
          <cell r="C10897" t="str">
            <v>PC</v>
          </cell>
          <cell r="D10897">
            <v>1500.02</v>
          </cell>
          <cell r="E10897">
            <v>1698.922652</v>
          </cell>
        </row>
        <row r="10898">
          <cell r="A10898" t="str">
            <v>M070622269</v>
          </cell>
          <cell r="B10898" t="str">
            <v>RD CONC RPVC PB JE CL. 8 DN 600 X 450</v>
          </cell>
          <cell r="C10898" t="str">
            <v>PC</v>
          </cell>
          <cell r="D10898">
            <v>1575.02</v>
          </cell>
          <cell r="E10898">
            <v>1783.8676520000001</v>
          </cell>
        </row>
        <row r="10899">
          <cell r="A10899" t="str">
            <v>M070622273</v>
          </cell>
          <cell r="B10899" t="str">
            <v>RD CONC RPVC PB JE CL. 8 DN 600 X 500</v>
          </cell>
          <cell r="C10899" t="str">
            <v>PC</v>
          </cell>
          <cell r="D10899">
            <v>1653.78</v>
          </cell>
          <cell r="E10899">
            <v>1873.071228</v>
          </cell>
        </row>
        <row r="10900">
          <cell r="A10900" t="str">
            <v>M070622277</v>
          </cell>
          <cell r="B10900" t="str">
            <v>RD CONC RPVC PB JE CL. 8 DN 700 X 450</v>
          </cell>
          <cell r="C10900" t="str">
            <v>PC</v>
          </cell>
          <cell r="D10900">
            <v>1455.76</v>
          </cell>
          <cell r="E10900">
            <v>1648.793776</v>
          </cell>
        </row>
        <row r="10901">
          <cell r="A10901" t="str">
            <v>M070622281</v>
          </cell>
          <cell r="B10901" t="str">
            <v>RD CONC RPVC PB JE CL. 8 DN 700 X 500</v>
          </cell>
          <cell r="C10901" t="str">
            <v>PC</v>
          </cell>
          <cell r="D10901">
            <v>1528.55</v>
          </cell>
          <cell r="E10901">
            <v>1731.2357300000001</v>
          </cell>
        </row>
        <row r="10902">
          <cell r="A10902" t="str">
            <v>M070622285</v>
          </cell>
          <cell r="B10902" t="str">
            <v>RD CONC RPVC PB JE CL. 8 DN 700 X 600</v>
          </cell>
          <cell r="C10902" t="str">
            <v>PC</v>
          </cell>
          <cell r="D10902">
            <v>1604.97</v>
          </cell>
          <cell r="E10902">
            <v>1817.7890220000002</v>
          </cell>
        </row>
        <row r="10903">
          <cell r="A10903" t="str">
            <v>M070623000</v>
          </cell>
          <cell r="B10903" t="str">
            <v>REDUCAO CONCENTRICA RPVC PB JE CL. 10 / CL. 12</v>
          </cell>
        </row>
        <row r="10904">
          <cell r="A10904" t="str">
            <v>M070623001</v>
          </cell>
          <cell r="B10904" t="str">
            <v>RD CONC RPVC PB JE CL. 10 DN 75 X 50</v>
          </cell>
          <cell r="C10904" t="str">
            <v>PC</v>
          </cell>
          <cell r="D10904">
            <v>101.09</v>
          </cell>
          <cell r="E10904">
            <v>114.49453400000002</v>
          </cell>
        </row>
        <row r="10905">
          <cell r="A10905" t="str">
            <v>M070623005</v>
          </cell>
          <cell r="B10905" t="str">
            <v>RD CONC RPVC PB JE CL. 10 DN 100 X 50</v>
          </cell>
          <cell r="C10905" t="str">
            <v>PC</v>
          </cell>
          <cell r="D10905">
            <v>142.63</v>
          </cell>
          <cell r="E10905">
            <v>161.54273800000001</v>
          </cell>
        </row>
        <row r="10906">
          <cell r="A10906" t="str">
            <v>M070623009</v>
          </cell>
          <cell r="B10906" t="str">
            <v>RD CONC RPVC PB JE CL. 10 DN 100 X 75</v>
          </cell>
          <cell r="C10906" t="str">
            <v>PC</v>
          </cell>
          <cell r="D10906">
            <v>149.76</v>
          </cell>
          <cell r="E10906">
            <v>169.61817600000001</v>
          </cell>
        </row>
        <row r="10907">
          <cell r="A10907" t="str">
            <v>M070623013</v>
          </cell>
          <cell r="B10907" t="str">
            <v>RD CONC RPVC PB JE CL. 10 DN 125 X 50</v>
          </cell>
          <cell r="C10907" t="str">
            <v>PC</v>
          </cell>
          <cell r="D10907">
            <v>181</v>
          </cell>
          <cell r="E10907">
            <v>205.00060000000002</v>
          </cell>
        </row>
        <row r="10908">
          <cell r="A10908" t="str">
            <v>M070623017</v>
          </cell>
          <cell r="B10908" t="str">
            <v>RD CONC RPVC PB JE CL. 10 DN 125 X 75</v>
          </cell>
          <cell r="C10908" t="str">
            <v>PC</v>
          </cell>
          <cell r="D10908">
            <v>190.05</v>
          </cell>
          <cell r="E10908">
            <v>215.25063000000003</v>
          </cell>
        </row>
        <row r="10909">
          <cell r="A10909" t="str">
            <v>M070623021</v>
          </cell>
          <cell r="B10909" t="str">
            <v>RD CONC RPVC PB JE CL. 10 DN 125 X 100</v>
          </cell>
          <cell r="C10909" t="str">
            <v>PC</v>
          </cell>
          <cell r="D10909">
            <v>199.55</v>
          </cell>
          <cell r="E10909">
            <v>226.01033000000001</v>
          </cell>
        </row>
        <row r="10910">
          <cell r="A10910" t="str">
            <v>M070623025</v>
          </cell>
          <cell r="B10910" t="str">
            <v>RD CONC RPVC PB JE CL. 10 DN 150 X 75</v>
          </cell>
          <cell r="C10910" t="str">
            <v>PC</v>
          </cell>
          <cell r="D10910">
            <v>198.14</v>
          </cell>
          <cell r="E10910">
            <v>224.413364</v>
          </cell>
        </row>
        <row r="10911">
          <cell r="A10911" t="str">
            <v>M070623029</v>
          </cell>
          <cell r="B10911" t="str">
            <v>RD CONC RPVC PB JE CL. 10 DN 150 X 100</v>
          </cell>
          <cell r="C10911" t="str">
            <v>PC</v>
          </cell>
          <cell r="D10911">
            <v>208.05</v>
          </cell>
          <cell r="E10911">
            <v>235.63743000000002</v>
          </cell>
        </row>
        <row r="10912">
          <cell r="A10912" t="str">
            <v>M070623033</v>
          </cell>
          <cell r="B10912" t="str">
            <v>RD CONC RPVC PB JE CL. 10 DN 150 X 125</v>
          </cell>
          <cell r="C10912" t="str">
            <v>PC</v>
          </cell>
          <cell r="D10912">
            <v>218.45</v>
          </cell>
          <cell r="E10912">
            <v>247.41647</v>
          </cell>
        </row>
        <row r="10913">
          <cell r="A10913" t="str">
            <v>M070623037</v>
          </cell>
          <cell r="B10913" t="str">
            <v>RD CONC RPVC PB JE CL. 10 DN 200 X 100</v>
          </cell>
          <cell r="C10913" t="str">
            <v>PC</v>
          </cell>
          <cell r="D10913">
            <v>271.45999999999998</v>
          </cell>
          <cell r="E10913">
            <v>307.45559600000001</v>
          </cell>
        </row>
        <row r="10914">
          <cell r="A10914" t="str">
            <v>M070623041</v>
          </cell>
          <cell r="B10914" t="str">
            <v>RD CONC RPVC PB JE CL. 10 DN 200 X 125</v>
          </cell>
          <cell r="C10914" t="str">
            <v>PC</v>
          </cell>
          <cell r="D10914">
            <v>285.04000000000002</v>
          </cell>
          <cell r="E10914">
            <v>322.83630400000004</v>
          </cell>
        </row>
        <row r="10915">
          <cell r="A10915" t="str">
            <v>M070623045</v>
          </cell>
          <cell r="B10915" t="str">
            <v>RD CONC RPVC PB JE CL. 10 DN 200 X 150</v>
          </cell>
          <cell r="C10915" t="str">
            <v>PC</v>
          </cell>
          <cell r="D10915">
            <v>299.29000000000002</v>
          </cell>
          <cell r="E10915">
            <v>338.97585400000003</v>
          </cell>
        </row>
        <row r="10916">
          <cell r="A10916" t="str">
            <v>M070623049</v>
          </cell>
          <cell r="B10916" t="str">
            <v>RD CONC RPVC PB JE CL. 10 DN 250 X 125</v>
          </cell>
          <cell r="C10916" t="str">
            <v>PC</v>
          </cell>
          <cell r="D10916">
            <v>365.65</v>
          </cell>
          <cell r="E10916">
            <v>414.13518999999997</v>
          </cell>
        </row>
        <row r="10917">
          <cell r="A10917" t="str">
            <v>M070623053</v>
          </cell>
          <cell r="B10917" t="str">
            <v>RD CONC RPVC PB JE CL. 10 DN 250 X 150</v>
          </cell>
          <cell r="C10917" t="str">
            <v>PC</v>
          </cell>
          <cell r="D10917">
            <v>383.93</v>
          </cell>
          <cell r="E10917">
            <v>434.83911800000004</v>
          </cell>
        </row>
        <row r="10918">
          <cell r="A10918" t="str">
            <v>M070623057</v>
          </cell>
          <cell r="B10918" t="str">
            <v>RD CONC RPVC PB JE CL. 10 DN 250 X 200</v>
          </cell>
          <cell r="C10918" t="str">
            <v>PC</v>
          </cell>
          <cell r="D10918">
            <v>403.13</v>
          </cell>
          <cell r="E10918">
            <v>456.585038</v>
          </cell>
        </row>
        <row r="10919">
          <cell r="A10919" t="str">
            <v>M070623061</v>
          </cell>
          <cell r="B10919" t="str">
            <v>RD CONC RPVC PB JE CL. 10 DN 300 X 150</v>
          </cell>
          <cell r="C10919" t="str">
            <v>PC</v>
          </cell>
          <cell r="D10919">
            <v>483.76</v>
          </cell>
          <cell r="E10919">
            <v>547.90657599999997</v>
          </cell>
        </row>
        <row r="10920">
          <cell r="A10920" t="str">
            <v>M070623065</v>
          </cell>
          <cell r="B10920" t="str">
            <v>RD CONC RPVC PB JE CL. 10 DN 300 X 200</v>
          </cell>
          <cell r="C10920" t="str">
            <v>PC</v>
          </cell>
          <cell r="D10920">
            <v>507.95</v>
          </cell>
          <cell r="E10920">
            <v>575.30417</v>
          </cell>
        </row>
        <row r="10921">
          <cell r="A10921" t="str">
            <v>M070623069</v>
          </cell>
          <cell r="B10921" t="str">
            <v>RD CONC RPVC PB JE CL. 10 DN 300 X 250</v>
          </cell>
          <cell r="C10921" t="str">
            <v>PC</v>
          </cell>
          <cell r="D10921">
            <v>533.35</v>
          </cell>
          <cell r="E10921">
            <v>604.07221000000004</v>
          </cell>
        </row>
        <row r="10922">
          <cell r="A10922" t="str">
            <v>M070623073</v>
          </cell>
          <cell r="B10922" t="str">
            <v>RD CONC RPVC PB JE CL. 10 DN 350 X 200</v>
          </cell>
          <cell r="C10922" t="str">
            <v>PC</v>
          </cell>
          <cell r="D10922">
            <v>614.14</v>
          </cell>
          <cell r="E10922">
            <v>695.57496400000002</v>
          </cell>
        </row>
        <row r="10923">
          <cell r="A10923" t="str">
            <v>M070623077</v>
          </cell>
          <cell r="B10923" t="str">
            <v>RD CONC RPVC PB JE CL. 10 DN 350 X 250</v>
          </cell>
          <cell r="C10923" t="str">
            <v>PC</v>
          </cell>
          <cell r="D10923">
            <v>644.84</v>
          </cell>
          <cell r="E10923">
            <v>730.34578400000009</v>
          </cell>
        </row>
        <row r="10924">
          <cell r="A10924" t="str">
            <v>M070623081</v>
          </cell>
          <cell r="B10924" t="str">
            <v>RD CONC RPVC PB JE CL. 10 DN 350 X 300</v>
          </cell>
          <cell r="C10924" t="str">
            <v>PC</v>
          </cell>
          <cell r="D10924">
            <v>677.09</v>
          </cell>
          <cell r="E10924">
            <v>766.87213400000007</v>
          </cell>
        </row>
        <row r="10925">
          <cell r="A10925" t="str">
            <v>M070623085</v>
          </cell>
          <cell r="B10925" t="str">
            <v>RD CONC RPVC PB JE CL. 10 DN 400 X 250</v>
          </cell>
          <cell r="C10925" t="str">
            <v>PC</v>
          </cell>
          <cell r="D10925">
            <v>740.95</v>
          </cell>
          <cell r="E10925">
            <v>839.19997000000012</v>
          </cell>
        </row>
        <row r="10926">
          <cell r="A10926" t="str">
            <v>M070623089</v>
          </cell>
          <cell r="B10926" t="str">
            <v>RD CONC RPVC PB JE CL. 10 DN 400 X 300</v>
          </cell>
          <cell r="C10926" t="str">
            <v>PC</v>
          </cell>
          <cell r="D10926">
            <v>778</v>
          </cell>
          <cell r="E10926">
            <v>881.16280000000006</v>
          </cell>
        </row>
        <row r="10927">
          <cell r="A10927" t="str">
            <v>M070623093</v>
          </cell>
          <cell r="B10927" t="str">
            <v>RD CONC RPVC PB JE CL. 10 DN 400 X 350</v>
          </cell>
          <cell r="C10927" t="str">
            <v>PC</v>
          </cell>
          <cell r="D10927">
            <v>816.9</v>
          </cell>
          <cell r="E10927">
            <v>925.22094000000004</v>
          </cell>
        </row>
        <row r="10928">
          <cell r="A10928" t="str">
            <v>M070623097</v>
          </cell>
          <cell r="B10928" t="str">
            <v>RD CONC RPVC PB JE CL. 10 DN 450 X 300</v>
          </cell>
          <cell r="C10928" t="str">
            <v>PC</v>
          </cell>
          <cell r="D10928">
            <v>913.02</v>
          </cell>
          <cell r="E10928">
            <v>1034.086452</v>
          </cell>
        </row>
        <row r="10929">
          <cell r="A10929" t="str">
            <v>M070623101</v>
          </cell>
          <cell r="B10929" t="str">
            <v>RD CONC RPVC PB JE CL. 10 DN 450 X 350</v>
          </cell>
          <cell r="C10929" t="str">
            <v>PC</v>
          </cell>
          <cell r="D10929">
            <v>958.67</v>
          </cell>
          <cell r="E10929">
            <v>1085.789642</v>
          </cell>
        </row>
        <row r="10930">
          <cell r="A10930" t="str">
            <v>M070623105</v>
          </cell>
          <cell r="B10930" t="str">
            <v>RD CONC RPVC PB JE CL. 10 DN 450 X 400</v>
          </cell>
          <cell r="C10930" t="str">
            <v>PC</v>
          </cell>
          <cell r="D10930">
            <v>1006.6</v>
          </cell>
          <cell r="E10930">
            <v>1140.0751600000001</v>
          </cell>
        </row>
        <row r="10931">
          <cell r="A10931" t="str">
            <v>M070623109</v>
          </cell>
          <cell r="B10931" t="str">
            <v>RD CONC RPVC PB JE CL. 10 DN 500 X 350</v>
          </cell>
          <cell r="C10931" t="str">
            <v>PC</v>
          </cell>
          <cell r="D10931">
            <v>1056.93</v>
          </cell>
          <cell r="E10931">
            <v>1197.0789180000002</v>
          </cell>
        </row>
        <row r="10932">
          <cell r="A10932" t="str">
            <v>M070623113</v>
          </cell>
          <cell r="B10932" t="str">
            <v>RD CONC RPVC PB JE CL. 10 DN 500 X 400</v>
          </cell>
          <cell r="C10932" t="str">
            <v>PC</v>
          </cell>
          <cell r="D10932">
            <v>1109.78</v>
          </cell>
          <cell r="E10932">
            <v>1256.9368280000001</v>
          </cell>
        </row>
        <row r="10933">
          <cell r="A10933" t="str">
            <v>M070623117</v>
          </cell>
          <cell r="B10933" t="str">
            <v>RD CONC RPVC PB JE CL. 10 DN 500 X 450</v>
          </cell>
          <cell r="C10933" t="str">
            <v>PC</v>
          </cell>
          <cell r="D10933">
            <v>1165.27</v>
          </cell>
          <cell r="E10933">
            <v>1319.7848020000001</v>
          </cell>
        </row>
        <row r="10934">
          <cell r="A10934" t="str">
            <v>M070623121</v>
          </cell>
          <cell r="B10934" t="str">
            <v>RD CONC RPVC PB JE CL. 10 DN 600 X 400</v>
          </cell>
          <cell r="C10934" t="str">
            <v>PC</v>
          </cell>
          <cell r="D10934">
            <v>1500.02</v>
          </cell>
          <cell r="E10934">
            <v>1698.922652</v>
          </cell>
        </row>
        <row r="10935">
          <cell r="A10935" t="str">
            <v>M070623125</v>
          </cell>
          <cell r="B10935" t="str">
            <v>RD CONC RPVC PB JE CL. 10 DN 600 X 450</v>
          </cell>
          <cell r="C10935" t="str">
            <v>PC</v>
          </cell>
          <cell r="D10935">
            <v>1575.02</v>
          </cell>
          <cell r="E10935">
            <v>1783.8676520000001</v>
          </cell>
        </row>
        <row r="10936">
          <cell r="A10936" t="str">
            <v>M070623129</v>
          </cell>
          <cell r="B10936" t="str">
            <v>RD CONC RPVC PB JE CL. 10 DN 600 X 500</v>
          </cell>
          <cell r="C10936" t="str">
            <v>PC</v>
          </cell>
          <cell r="D10936">
            <v>1653.78</v>
          </cell>
          <cell r="E10936">
            <v>1873.071228</v>
          </cell>
        </row>
        <row r="10937">
          <cell r="A10937" t="str">
            <v>M070623133</v>
          </cell>
          <cell r="B10937" t="str">
            <v>RD CONC RPVC PB JE CL. 10 DN 700 X 450</v>
          </cell>
          <cell r="C10937" t="str">
            <v>PC</v>
          </cell>
          <cell r="D10937">
            <v>1455.76</v>
          </cell>
          <cell r="E10937">
            <v>1648.793776</v>
          </cell>
        </row>
        <row r="10938">
          <cell r="A10938" t="str">
            <v>M070623137</v>
          </cell>
          <cell r="B10938" t="str">
            <v>RD CONC RPVC PB JE CL. 10 DN 700 X 500</v>
          </cell>
          <cell r="C10938" t="str">
            <v>PC</v>
          </cell>
          <cell r="D10938">
            <v>1528.55</v>
          </cell>
          <cell r="E10938">
            <v>1731.2357300000001</v>
          </cell>
        </row>
        <row r="10939">
          <cell r="A10939" t="str">
            <v>M070623141</v>
          </cell>
          <cell r="B10939" t="str">
            <v>RD CONC RPVC PB JE CL. 10 DN 700 X 600</v>
          </cell>
          <cell r="C10939" t="str">
            <v>PC</v>
          </cell>
          <cell r="D10939">
            <v>1604.97</v>
          </cell>
          <cell r="E10939">
            <v>1817.7890220000002</v>
          </cell>
        </row>
        <row r="10940">
          <cell r="A10940" t="str">
            <v>M070623145</v>
          </cell>
          <cell r="B10940" t="str">
            <v>RD CONC RPVC PB JE CL. 12 DN 75 X 50</v>
          </cell>
          <cell r="C10940" t="str">
            <v>PC</v>
          </cell>
          <cell r="D10940">
            <v>101.09</v>
          </cell>
          <cell r="E10940">
            <v>114.49453400000002</v>
          </cell>
        </row>
        <row r="10941">
          <cell r="A10941" t="str">
            <v>M070623149</v>
          </cell>
          <cell r="B10941" t="str">
            <v>RD CONC RPVC PB JE CL. 12 DN 100 X 50</v>
          </cell>
          <cell r="C10941" t="str">
            <v>PC</v>
          </cell>
          <cell r="D10941">
            <v>142.63</v>
          </cell>
          <cell r="E10941">
            <v>161.54273800000001</v>
          </cell>
        </row>
        <row r="10942">
          <cell r="A10942" t="str">
            <v>M070623153</v>
          </cell>
          <cell r="B10942" t="str">
            <v>RD CONC RPVC PB JE CL. 12 DN 100 X 75</v>
          </cell>
          <cell r="C10942" t="str">
            <v>PC</v>
          </cell>
          <cell r="D10942">
            <v>149.76</v>
          </cell>
          <cell r="E10942">
            <v>169.61817600000001</v>
          </cell>
        </row>
        <row r="10943">
          <cell r="A10943" t="str">
            <v>M070623157</v>
          </cell>
          <cell r="B10943" t="str">
            <v>RD CONC RPVC PB JE CL. 12 DN 125 X 50</v>
          </cell>
          <cell r="C10943" t="str">
            <v>PC</v>
          </cell>
          <cell r="D10943">
            <v>181</v>
          </cell>
          <cell r="E10943">
            <v>205.00060000000002</v>
          </cell>
        </row>
        <row r="10944">
          <cell r="A10944" t="str">
            <v>M070623161</v>
          </cell>
          <cell r="B10944" t="str">
            <v>RD CONC RPVC PB JE CL. 12 DN 125 X 75</v>
          </cell>
          <cell r="C10944" t="str">
            <v>PC</v>
          </cell>
          <cell r="D10944">
            <v>190.05</v>
          </cell>
          <cell r="E10944">
            <v>215.25063000000003</v>
          </cell>
        </row>
        <row r="10945">
          <cell r="A10945" t="str">
            <v>M070623165</v>
          </cell>
          <cell r="B10945" t="str">
            <v>RD CONC RPVC PB JE CL. 12 DN 125 X 100</v>
          </cell>
          <cell r="C10945" t="str">
            <v>PC</v>
          </cell>
          <cell r="D10945">
            <v>199.55</v>
          </cell>
          <cell r="E10945">
            <v>226.01033000000001</v>
          </cell>
        </row>
        <row r="10946">
          <cell r="A10946" t="str">
            <v>M070623169</v>
          </cell>
          <cell r="B10946" t="str">
            <v>RD CONC RPVC PB JE CL. 12 DN 150 X 75</v>
          </cell>
          <cell r="C10946" t="str">
            <v>PC</v>
          </cell>
          <cell r="D10946">
            <v>198.14</v>
          </cell>
          <cell r="E10946">
            <v>224.413364</v>
          </cell>
        </row>
        <row r="10947">
          <cell r="A10947" t="str">
            <v>M070623173</v>
          </cell>
          <cell r="B10947" t="str">
            <v>RD CONC RPVC PB JE CL. 12 DN 150 X 100</v>
          </cell>
          <cell r="C10947" t="str">
            <v>PC</v>
          </cell>
          <cell r="D10947">
            <v>208.05</v>
          </cell>
          <cell r="E10947">
            <v>235.63743000000002</v>
          </cell>
        </row>
        <row r="10948">
          <cell r="A10948" t="str">
            <v>M070623177</v>
          </cell>
          <cell r="B10948" t="str">
            <v>RD CONC RPVC PB JE CL. 12 DN 150 X 125</v>
          </cell>
          <cell r="C10948" t="str">
            <v>PC</v>
          </cell>
          <cell r="D10948">
            <v>218.45</v>
          </cell>
          <cell r="E10948">
            <v>247.41647</v>
          </cell>
        </row>
        <row r="10949">
          <cell r="A10949" t="str">
            <v>M070623181</v>
          </cell>
          <cell r="B10949" t="str">
            <v>RD CONC RPVC PB JE CL. 12 DN 200 X 100</v>
          </cell>
          <cell r="C10949" t="str">
            <v>PC</v>
          </cell>
          <cell r="D10949">
            <v>271.45999999999998</v>
          </cell>
          <cell r="E10949">
            <v>307.45559600000001</v>
          </cell>
        </row>
        <row r="10950">
          <cell r="A10950" t="str">
            <v>M070623185</v>
          </cell>
          <cell r="B10950" t="str">
            <v>RD CONC RPVC PB JE CL. 12 DN 200 X 125</v>
          </cell>
          <cell r="C10950" t="str">
            <v>PC</v>
          </cell>
          <cell r="D10950">
            <v>285.04000000000002</v>
          </cell>
          <cell r="E10950">
            <v>322.83630400000004</v>
          </cell>
        </row>
        <row r="10951">
          <cell r="A10951" t="str">
            <v>M070623189</v>
          </cell>
          <cell r="B10951" t="str">
            <v>RD CONC RPVC PB JE CL. 12 DN 200 X 150</v>
          </cell>
          <cell r="C10951" t="str">
            <v>PC</v>
          </cell>
          <cell r="D10951">
            <v>299.29000000000002</v>
          </cell>
          <cell r="E10951">
            <v>338.97585400000003</v>
          </cell>
        </row>
        <row r="10952">
          <cell r="A10952" t="str">
            <v>M070623193</v>
          </cell>
          <cell r="B10952" t="str">
            <v>RD CONC RPVC PB JE CL. 12 DN 250 X 125</v>
          </cell>
          <cell r="C10952" t="str">
            <v>PC</v>
          </cell>
          <cell r="D10952">
            <v>365.65</v>
          </cell>
          <cell r="E10952">
            <v>414.13518999999997</v>
          </cell>
        </row>
        <row r="10953">
          <cell r="A10953" t="str">
            <v>M070623197</v>
          </cell>
          <cell r="B10953" t="str">
            <v>RD CONC RPVC PB JE CL. 12 DN 250 X 150</v>
          </cell>
          <cell r="C10953" t="str">
            <v>PC</v>
          </cell>
          <cell r="D10953">
            <v>383.93</v>
          </cell>
          <cell r="E10953">
            <v>434.83911800000004</v>
          </cell>
        </row>
        <row r="10954">
          <cell r="A10954" t="str">
            <v>M070623201</v>
          </cell>
          <cell r="B10954" t="str">
            <v>RD CONC RPVC PB JE CL. 12 DN 250 X 200</v>
          </cell>
          <cell r="C10954" t="str">
            <v>PC</v>
          </cell>
          <cell r="D10954">
            <v>403.13</v>
          </cell>
          <cell r="E10954">
            <v>456.585038</v>
          </cell>
        </row>
        <row r="10955">
          <cell r="A10955" t="str">
            <v>M070623205</v>
          </cell>
          <cell r="B10955" t="str">
            <v>RD CONC RPVC PB JE CL. 12 DN 300 X 150</v>
          </cell>
          <cell r="C10955" t="str">
            <v>PC</v>
          </cell>
          <cell r="D10955">
            <v>483.76</v>
          </cell>
          <cell r="E10955">
            <v>547.90657599999997</v>
          </cell>
        </row>
        <row r="10956">
          <cell r="A10956" t="str">
            <v>M070623209</v>
          </cell>
          <cell r="B10956" t="str">
            <v>RD CONC RPVC PB JE CL. 12 DN 300 X 200</v>
          </cell>
          <cell r="C10956" t="str">
            <v>PC</v>
          </cell>
          <cell r="D10956">
            <v>507.95</v>
          </cell>
          <cell r="E10956">
            <v>575.30417</v>
          </cell>
        </row>
        <row r="10957">
          <cell r="A10957" t="str">
            <v>M070623213</v>
          </cell>
          <cell r="B10957" t="str">
            <v>RD CONC RPVC PB JE CL. 12 DN 300 X 250</v>
          </cell>
          <cell r="C10957" t="str">
            <v>PC</v>
          </cell>
          <cell r="D10957">
            <v>533.35</v>
          </cell>
          <cell r="E10957">
            <v>604.07221000000004</v>
          </cell>
        </row>
        <row r="10958">
          <cell r="A10958" t="str">
            <v>M070623217</v>
          </cell>
          <cell r="B10958" t="str">
            <v>RD CONC RPVC PB JE CL. 12 DN 350 X 200</v>
          </cell>
          <cell r="C10958" t="str">
            <v>PC</v>
          </cell>
          <cell r="D10958">
            <v>614.14</v>
          </cell>
          <cell r="E10958">
            <v>695.57496400000002</v>
          </cell>
        </row>
        <row r="10959">
          <cell r="A10959" t="str">
            <v>M070623221</v>
          </cell>
          <cell r="B10959" t="str">
            <v>RD CONC RPVC PB JE CL. 12 DN 350 X 250</v>
          </cell>
          <cell r="C10959" t="str">
            <v>PC</v>
          </cell>
          <cell r="D10959">
            <v>644.84</v>
          </cell>
          <cell r="E10959">
            <v>730.34578400000009</v>
          </cell>
        </row>
        <row r="10960">
          <cell r="A10960" t="str">
            <v>M070623225</v>
          </cell>
          <cell r="B10960" t="str">
            <v>RD CONC RPVC PB JE CL. 12 DN 350 X 300</v>
          </cell>
          <cell r="C10960" t="str">
            <v>PC</v>
          </cell>
          <cell r="D10960">
            <v>677.09</v>
          </cell>
          <cell r="E10960">
            <v>766.87213400000007</v>
          </cell>
        </row>
        <row r="10961">
          <cell r="A10961" t="str">
            <v>M070623229</v>
          </cell>
          <cell r="B10961" t="str">
            <v>RD CONC RPVC PB JE CL. 12 DN 400 X 250</v>
          </cell>
          <cell r="C10961" t="str">
            <v>PC</v>
          </cell>
          <cell r="D10961">
            <v>740.95</v>
          </cell>
          <cell r="E10961">
            <v>839.19997000000012</v>
          </cell>
        </row>
        <row r="10962">
          <cell r="A10962" t="str">
            <v>M070623233</v>
          </cell>
          <cell r="B10962" t="str">
            <v>RD CONC RPVC PB JE CL. 12 DN 400 X 300</v>
          </cell>
          <cell r="C10962" t="str">
            <v>PC</v>
          </cell>
          <cell r="D10962">
            <v>778</v>
          </cell>
          <cell r="E10962">
            <v>881.16280000000006</v>
          </cell>
        </row>
        <row r="10963">
          <cell r="A10963" t="str">
            <v>M070623237</v>
          </cell>
          <cell r="B10963" t="str">
            <v>RD CONC RPVC PB JE CL. 12 DN 400 X 350</v>
          </cell>
          <cell r="C10963" t="str">
            <v>PC</v>
          </cell>
          <cell r="D10963">
            <v>816.9</v>
          </cell>
          <cell r="E10963">
            <v>925.22094000000004</v>
          </cell>
        </row>
        <row r="10964">
          <cell r="A10964" t="str">
            <v>M070623241</v>
          </cell>
          <cell r="B10964" t="str">
            <v>RD CONC RPVC PB JE CL. 12 DN 450 X 300</v>
          </cell>
          <cell r="C10964" t="str">
            <v>PC</v>
          </cell>
          <cell r="D10964">
            <v>913.02</v>
          </cell>
          <cell r="E10964">
            <v>1034.086452</v>
          </cell>
        </row>
        <row r="10965">
          <cell r="A10965" t="str">
            <v>M070623245</v>
          </cell>
          <cell r="B10965" t="str">
            <v>RD CONC RPVC PB JE CL. 12 DN 450 X 350</v>
          </cell>
          <cell r="C10965" t="str">
            <v>PC</v>
          </cell>
          <cell r="D10965">
            <v>958.67</v>
          </cell>
          <cell r="E10965">
            <v>1085.789642</v>
          </cell>
        </row>
        <row r="10966">
          <cell r="A10966" t="str">
            <v>M070623249</v>
          </cell>
          <cell r="B10966" t="str">
            <v>RD CONC RPVC PB JE CL. 12 DN 450 X 400</v>
          </cell>
          <cell r="C10966" t="str">
            <v>PC</v>
          </cell>
          <cell r="D10966">
            <v>1006.6</v>
          </cell>
          <cell r="E10966">
            <v>1140.0751600000001</v>
          </cell>
        </row>
        <row r="10967">
          <cell r="A10967" t="str">
            <v>M070623253</v>
          </cell>
          <cell r="B10967" t="str">
            <v>RD CONC RPVC PB JE CL. 12 DN 500 X 350</v>
          </cell>
          <cell r="C10967" t="str">
            <v>PC</v>
          </cell>
          <cell r="D10967">
            <v>1050.04</v>
          </cell>
          <cell r="E10967">
            <v>1189.275304</v>
          </cell>
        </row>
        <row r="10968">
          <cell r="A10968" t="str">
            <v>M070623257</v>
          </cell>
          <cell r="B10968" t="str">
            <v>RD CONC RPVC PB JE CL. 12 DN 500 X 400</v>
          </cell>
          <cell r="C10968" t="str">
            <v>PC</v>
          </cell>
          <cell r="D10968">
            <v>1102.54</v>
          </cell>
          <cell r="E10968">
            <v>1248.7368040000001</v>
          </cell>
        </row>
        <row r="10969">
          <cell r="A10969" t="str">
            <v>M070623261</v>
          </cell>
          <cell r="B10969" t="str">
            <v>RD CONC RPVC PB JE CL. 12 DN 500 X 450</v>
          </cell>
          <cell r="C10969" t="str">
            <v>PC</v>
          </cell>
          <cell r="D10969">
            <v>1157.67</v>
          </cell>
          <cell r="E10969">
            <v>1311.177042</v>
          </cell>
        </row>
        <row r="10970">
          <cell r="A10970" t="str">
            <v>M070623265</v>
          </cell>
          <cell r="B10970" t="str">
            <v>RD CONC RPVC PB JE CL. 12 DN 600 X 400</v>
          </cell>
          <cell r="C10970" t="str">
            <v>PC</v>
          </cell>
          <cell r="D10970">
            <v>1500.02</v>
          </cell>
          <cell r="E10970">
            <v>1698.922652</v>
          </cell>
        </row>
        <row r="10971">
          <cell r="A10971" t="str">
            <v>M070623269</v>
          </cell>
          <cell r="B10971" t="str">
            <v>RD CONC RPVC PB JE CL. 12 DN 600 X 450</v>
          </cell>
          <cell r="C10971" t="str">
            <v>PC</v>
          </cell>
          <cell r="D10971">
            <v>1575.02</v>
          </cell>
          <cell r="E10971">
            <v>1783.8676520000001</v>
          </cell>
        </row>
        <row r="10972">
          <cell r="A10972" t="str">
            <v>M070623273</v>
          </cell>
          <cell r="B10972" t="str">
            <v>RD CONC RPVC PB JE CL. 12 DN 600 X 500</v>
          </cell>
          <cell r="C10972" t="str">
            <v>PC</v>
          </cell>
          <cell r="D10972">
            <v>1653.78</v>
          </cell>
          <cell r="E10972">
            <v>1873.071228</v>
          </cell>
        </row>
        <row r="10973">
          <cell r="A10973" t="str">
            <v>M070623277</v>
          </cell>
          <cell r="B10973" t="str">
            <v>RD CONC RPVC PB JE CL. 12 DN 700 X 450</v>
          </cell>
          <cell r="C10973" t="str">
            <v>PC</v>
          </cell>
          <cell r="D10973">
            <v>1455.76</v>
          </cell>
          <cell r="E10973">
            <v>1648.793776</v>
          </cell>
        </row>
        <row r="10974">
          <cell r="A10974" t="str">
            <v>M070623281</v>
          </cell>
          <cell r="B10974" t="str">
            <v>RD CONC RPVC PB JE CL. 12 DN 700 X 500</v>
          </cell>
          <cell r="C10974" t="str">
            <v>PC</v>
          </cell>
          <cell r="D10974">
            <v>1528.55</v>
          </cell>
          <cell r="E10974">
            <v>1731.2357300000001</v>
          </cell>
        </row>
        <row r="10975">
          <cell r="A10975" t="str">
            <v>M070623285</v>
          </cell>
          <cell r="B10975" t="str">
            <v>RD CONC RPVC PB JE CL. 12 DN 700 X 600</v>
          </cell>
          <cell r="C10975" t="str">
            <v>PC</v>
          </cell>
          <cell r="D10975">
            <v>1604.97</v>
          </cell>
          <cell r="E10975">
            <v>1817.7890220000002</v>
          </cell>
        </row>
        <row r="10976">
          <cell r="A10976" t="str">
            <v>M070624000</v>
          </cell>
          <cell r="B10976" t="str">
            <v>REDUCAO CONCENTRICA RPVC PB JE CL. 14 / CL. 16</v>
          </cell>
        </row>
        <row r="10977">
          <cell r="A10977" t="str">
            <v>M070624001</v>
          </cell>
          <cell r="B10977" t="str">
            <v>RD CONC RPVC PB JE CL. 14 DN 75 X 50</v>
          </cell>
          <cell r="C10977" t="str">
            <v>PC</v>
          </cell>
          <cell r="D10977">
            <v>102.1</v>
          </cell>
          <cell r="E10977">
            <v>115.63845999999999</v>
          </cell>
        </row>
        <row r="10978">
          <cell r="A10978" t="str">
            <v>M070624005</v>
          </cell>
          <cell r="B10978" t="str">
            <v>RD CONC RPVC PB JE CL. 14 DN 100 X 50</v>
          </cell>
          <cell r="C10978" t="str">
            <v>PC</v>
          </cell>
          <cell r="D10978">
            <v>144.05000000000001</v>
          </cell>
          <cell r="E10978">
            <v>163.15103000000002</v>
          </cell>
        </row>
        <row r="10979">
          <cell r="A10979" t="str">
            <v>M070624009</v>
          </cell>
          <cell r="B10979" t="str">
            <v>RD CONC RPVC PB JE CL. 14 DN 100 X 75</v>
          </cell>
          <cell r="C10979" t="str">
            <v>PC</v>
          </cell>
          <cell r="D10979">
            <v>151.26</v>
          </cell>
          <cell r="E10979">
            <v>171.31707599999999</v>
          </cell>
        </row>
        <row r="10980">
          <cell r="A10980" t="str">
            <v>M070624013</v>
          </cell>
          <cell r="B10980" t="str">
            <v>RD CONC RPVC PB JE CL. 14 DN 125 X 50</v>
          </cell>
          <cell r="C10980" t="str">
            <v>PC</v>
          </cell>
          <cell r="D10980">
            <v>182.81</v>
          </cell>
          <cell r="E10980">
            <v>207.05060600000002</v>
          </cell>
        </row>
        <row r="10981">
          <cell r="A10981" t="str">
            <v>M070624017</v>
          </cell>
          <cell r="B10981" t="str">
            <v>RD CONC RPVC PB JE CL. 14 DN 125 X 75</v>
          </cell>
          <cell r="C10981" t="str">
            <v>PC</v>
          </cell>
          <cell r="D10981">
            <v>191.95</v>
          </cell>
          <cell r="E10981">
            <v>217.40257</v>
          </cell>
        </row>
        <row r="10982">
          <cell r="A10982" t="str">
            <v>M070624021</v>
          </cell>
          <cell r="B10982" t="str">
            <v>RD CONC RPVC PB JE CL. 14 DN 125 X 100</v>
          </cell>
          <cell r="C10982" t="str">
            <v>PC</v>
          </cell>
          <cell r="D10982">
            <v>201.55</v>
          </cell>
          <cell r="E10982">
            <v>228.27553000000003</v>
          </cell>
        </row>
        <row r="10983">
          <cell r="A10983" t="str">
            <v>M070624025</v>
          </cell>
          <cell r="B10983" t="str">
            <v>RD CONC RPVC PB JE CL. 14 DN 150 X 75</v>
          </cell>
          <cell r="C10983" t="str">
            <v>PC</v>
          </cell>
          <cell r="D10983">
            <v>200.13</v>
          </cell>
          <cell r="E10983">
            <v>226.667238</v>
          </cell>
        </row>
        <row r="10984">
          <cell r="A10984" t="str">
            <v>M070624029</v>
          </cell>
          <cell r="B10984" t="str">
            <v>RD CONC RPVC PB JE CL. 14 DN 150 X 100</v>
          </cell>
          <cell r="C10984" t="str">
            <v>PC</v>
          </cell>
          <cell r="D10984">
            <v>210.13</v>
          </cell>
          <cell r="E10984">
            <v>237.99323800000002</v>
          </cell>
        </row>
        <row r="10985">
          <cell r="A10985" t="str">
            <v>M070624033</v>
          </cell>
          <cell r="B10985" t="str">
            <v>RD CONC RPVC PB JE CL. 14 DN 150 X 125</v>
          </cell>
          <cell r="C10985" t="str">
            <v>PC</v>
          </cell>
          <cell r="D10985">
            <v>220.64</v>
          </cell>
          <cell r="E10985">
            <v>249.89686399999999</v>
          </cell>
        </row>
        <row r="10986">
          <cell r="A10986" t="str">
            <v>M070624037</v>
          </cell>
          <cell r="B10986" t="str">
            <v>RD CONC RPVC PB JE CL. 14 DN 200 X 100</v>
          </cell>
          <cell r="C10986" t="str">
            <v>PC</v>
          </cell>
          <cell r="D10986">
            <v>274.18</v>
          </cell>
          <cell r="E10986">
            <v>310.53626800000001</v>
          </cell>
        </row>
        <row r="10987">
          <cell r="A10987" t="str">
            <v>M070624041</v>
          </cell>
          <cell r="B10987" t="str">
            <v>RD CONC RPVC PB JE CL. 14 DN 200 X 125</v>
          </cell>
          <cell r="C10987" t="str">
            <v>PC</v>
          </cell>
          <cell r="D10987">
            <v>287.89</v>
          </cell>
          <cell r="E10987">
            <v>326.06421399999999</v>
          </cell>
        </row>
        <row r="10988">
          <cell r="A10988" t="str">
            <v>M070624045</v>
          </cell>
          <cell r="B10988" t="str">
            <v>RD CONC RPVC PB JE CL. 14 DN 200 X 150</v>
          </cell>
          <cell r="C10988" t="str">
            <v>PC</v>
          </cell>
          <cell r="D10988">
            <v>302.27999999999997</v>
          </cell>
          <cell r="E10988">
            <v>342.36232799999999</v>
          </cell>
        </row>
        <row r="10989">
          <cell r="A10989" t="str">
            <v>M070624049</v>
          </cell>
          <cell r="B10989" t="str">
            <v>RD CONC RPVC PB JE CL. 14 DN 250 X 125</v>
          </cell>
          <cell r="C10989" t="str">
            <v>PC</v>
          </cell>
          <cell r="D10989">
            <v>369.31</v>
          </cell>
          <cell r="E10989">
            <v>418.280506</v>
          </cell>
        </row>
        <row r="10990">
          <cell r="A10990" t="str">
            <v>M070624053</v>
          </cell>
          <cell r="B10990" t="str">
            <v>RD CONC RPVC PB JE CL. 14 DN 250 X 150</v>
          </cell>
          <cell r="C10990" t="str">
            <v>PC</v>
          </cell>
          <cell r="D10990">
            <v>387.77</v>
          </cell>
          <cell r="E10990">
            <v>439.18830200000002</v>
          </cell>
        </row>
        <row r="10991">
          <cell r="A10991" t="str">
            <v>M070624057</v>
          </cell>
          <cell r="B10991" t="str">
            <v>RD CONC RPVC PB JE CL. 14 DN 250 X 200</v>
          </cell>
          <cell r="C10991" t="str">
            <v>PC</v>
          </cell>
          <cell r="D10991">
            <v>407.16</v>
          </cell>
          <cell r="E10991">
            <v>461.14941600000003</v>
          </cell>
        </row>
        <row r="10992">
          <cell r="A10992" t="str">
            <v>M070624061</v>
          </cell>
          <cell r="B10992" t="str">
            <v>RD CONC RPVC PB JE CL. 14 DN 300 X 150</v>
          </cell>
          <cell r="C10992" t="str">
            <v>PC</v>
          </cell>
          <cell r="D10992">
            <v>488.6</v>
          </cell>
          <cell r="E10992">
            <v>553.38836000000003</v>
          </cell>
        </row>
        <row r="10993">
          <cell r="A10993" t="str">
            <v>M070624065</v>
          </cell>
          <cell r="B10993" t="str">
            <v>RD CONC RPVC PB JE CL. 14 DN 300 X 200</v>
          </cell>
          <cell r="C10993" t="str">
            <v>PC</v>
          </cell>
          <cell r="D10993">
            <v>513.03</v>
          </cell>
          <cell r="E10993">
            <v>581.05777799999998</v>
          </cell>
        </row>
        <row r="10994">
          <cell r="A10994" t="str">
            <v>M070624069</v>
          </cell>
          <cell r="B10994" t="str">
            <v>RD CONC RPVC PB JE CL. 14 DN 300 X 250</v>
          </cell>
          <cell r="C10994" t="str">
            <v>PC</v>
          </cell>
          <cell r="D10994">
            <v>538.67999999999995</v>
          </cell>
          <cell r="E10994">
            <v>610.108968</v>
          </cell>
        </row>
        <row r="10995">
          <cell r="A10995" t="str">
            <v>M070624073</v>
          </cell>
          <cell r="B10995" t="str">
            <v>RD CONC RPVC PB JE CL. 14 DN 350 X 200</v>
          </cell>
          <cell r="C10995" t="str">
            <v>PC</v>
          </cell>
          <cell r="D10995">
            <v>620.28</v>
          </cell>
          <cell r="E10995">
            <v>702.52912800000001</v>
          </cell>
        </row>
        <row r="10996">
          <cell r="A10996" t="str">
            <v>M070624077</v>
          </cell>
          <cell r="B10996" t="str">
            <v>RD CONC RPVC PB JE CL. 14 DN 350 X 250</v>
          </cell>
          <cell r="C10996" t="str">
            <v>PC</v>
          </cell>
          <cell r="D10996">
            <v>651.29</v>
          </cell>
          <cell r="E10996">
            <v>737.65105400000004</v>
          </cell>
        </row>
        <row r="10997">
          <cell r="A10997" t="str">
            <v>M070624081</v>
          </cell>
          <cell r="B10997" t="str">
            <v>RD CONC RPVC PB JE CL. 14 DN 350 X 300</v>
          </cell>
          <cell r="C10997" t="str">
            <v>PC</v>
          </cell>
          <cell r="D10997">
            <v>683.86</v>
          </cell>
          <cell r="E10997">
            <v>774.53983600000004</v>
          </cell>
        </row>
        <row r="10998">
          <cell r="A10998" t="str">
            <v>M070624085</v>
          </cell>
          <cell r="B10998" t="str">
            <v>RD CONC RPVC PB JE CL. 14 DN 400 X 250</v>
          </cell>
          <cell r="C10998" t="str">
            <v>PC</v>
          </cell>
          <cell r="D10998">
            <v>748.36</v>
          </cell>
          <cell r="E10998">
            <v>847.59253600000011</v>
          </cell>
        </row>
        <row r="10999">
          <cell r="A10999" t="str">
            <v>M070624089</v>
          </cell>
          <cell r="B10999" t="str">
            <v>RD CONC RPVC PB JE CL. 14 DN 400 X 300</v>
          </cell>
          <cell r="C10999" t="str">
            <v>PC</v>
          </cell>
          <cell r="D10999">
            <v>785.78</v>
          </cell>
          <cell r="E10999">
            <v>889.97442799999999</v>
          </cell>
        </row>
        <row r="11000">
          <cell r="A11000" t="str">
            <v>M070624093</v>
          </cell>
          <cell r="B11000" t="str">
            <v>RD CONC RPVC PB JE CL. 14 DN 400 X 350</v>
          </cell>
          <cell r="C11000" t="str">
            <v>PC</v>
          </cell>
          <cell r="D11000">
            <v>825.07</v>
          </cell>
          <cell r="E11000">
            <v>934.47428200000013</v>
          </cell>
        </row>
        <row r="11001">
          <cell r="A11001" t="str">
            <v>M070624097</v>
          </cell>
          <cell r="B11001" t="str">
            <v>RD CONC RPVC PB JE CL. 14 DN 450 X 300</v>
          </cell>
          <cell r="C11001" t="str">
            <v>PC</v>
          </cell>
          <cell r="D11001">
            <v>922.15</v>
          </cell>
          <cell r="E11001">
            <v>1044.4270900000001</v>
          </cell>
        </row>
        <row r="11002">
          <cell r="A11002" t="str">
            <v>M070624101</v>
          </cell>
          <cell r="B11002" t="str">
            <v>RD CONC RPVC PB JE CL. 14 DN 450 X 350</v>
          </cell>
          <cell r="C11002" t="str">
            <v>PC</v>
          </cell>
          <cell r="D11002">
            <v>968.26</v>
          </cell>
          <cell r="E11002">
            <v>1096.6512760000001</v>
          </cell>
        </row>
        <row r="11003">
          <cell r="A11003" t="str">
            <v>M070624105</v>
          </cell>
          <cell r="B11003" t="str">
            <v>RD CONC RPVC PB JE CL. 14 DN 450 X 400</v>
          </cell>
          <cell r="C11003" t="str">
            <v>PC</v>
          </cell>
          <cell r="D11003">
            <v>1016.67</v>
          </cell>
          <cell r="E11003">
            <v>1151.480442</v>
          </cell>
        </row>
        <row r="11004">
          <cell r="A11004" t="str">
            <v>M070624109</v>
          </cell>
          <cell r="B11004" t="str">
            <v>RD CONC RPVC PB JE CL. 14 DN 500 X 350</v>
          </cell>
          <cell r="C11004" t="str">
            <v>PC</v>
          </cell>
          <cell r="D11004">
            <v>1067.5</v>
          </cell>
          <cell r="E11004">
            <v>1209.0505000000001</v>
          </cell>
        </row>
        <row r="11005">
          <cell r="A11005" t="str">
            <v>M070624113</v>
          </cell>
          <cell r="B11005" t="str">
            <v>RD CONC RPVC PB JE CL. 14 DN 500 X 400</v>
          </cell>
          <cell r="C11005" t="str">
            <v>PC</v>
          </cell>
          <cell r="D11005">
            <v>1120.8800000000001</v>
          </cell>
          <cell r="E11005">
            <v>1269.5086880000001</v>
          </cell>
        </row>
        <row r="11006">
          <cell r="A11006" t="str">
            <v>M070624117</v>
          </cell>
          <cell r="B11006" t="str">
            <v>RD CONC RPVC PB JE CL. 14 DN 500 X 450</v>
          </cell>
          <cell r="C11006" t="str">
            <v>PC</v>
          </cell>
          <cell r="D11006">
            <v>1176.92</v>
          </cell>
          <cell r="E11006">
            <v>1332.9795920000001</v>
          </cell>
        </row>
        <row r="11007">
          <cell r="A11007" t="str">
            <v>M070624121</v>
          </cell>
          <cell r="B11007" t="str">
            <v>RD CONC RPVC PB JE CL. 14 DN 600 X 400</v>
          </cell>
          <cell r="C11007" t="str">
            <v>PC</v>
          </cell>
          <cell r="D11007">
            <v>1515.02</v>
          </cell>
          <cell r="E11007">
            <v>1715.911652</v>
          </cell>
        </row>
        <row r="11008">
          <cell r="A11008" t="str">
            <v>M070624125</v>
          </cell>
          <cell r="B11008" t="str">
            <v>RD CONC RPVC PB JE CL. 14 DN 600 X 450</v>
          </cell>
          <cell r="C11008" t="str">
            <v>PC</v>
          </cell>
          <cell r="D11008">
            <v>1590.77</v>
          </cell>
          <cell r="E11008">
            <v>1801.7061020000001</v>
          </cell>
        </row>
        <row r="11009">
          <cell r="A11009" t="str">
            <v>M070624129</v>
          </cell>
          <cell r="B11009" t="str">
            <v>RD CONC RPVC PB JE CL. 14 DN 600 X 500</v>
          </cell>
          <cell r="C11009" t="str">
            <v>PC</v>
          </cell>
          <cell r="D11009">
            <v>1670.31</v>
          </cell>
          <cell r="E11009">
            <v>1891.7931060000001</v>
          </cell>
        </row>
        <row r="11010">
          <cell r="A11010" t="str">
            <v>M070624133</v>
          </cell>
          <cell r="B11010" t="str">
            <v>RD CONC RPVC PB JE CL. 14 DN 700 X 450</v>
          </cell>
          <cell r="C11010" t="str">
            <v>PC</v>
          </cell>
          <cell r="D11010">
            <v>1470.32</v>
          </cell>
          <cell r="E11010">
            <v>1665.2844319999999</v>
          </cell>
        </row>
        <row r="11011">
          <cell r="A11011" t="str">
            <v>M070624137</v>
          </cell>
          <cell r="B11011" t="str">
            <v>RD CONC RPVC PB JE CL. 14 DN 700 X 500</v>
          </cell>
          <cell r="C11011" t="str">
            <v>PC</v>
          </cell>
          <cell r="D11011">
            <v>1543.83</v>
          </cell>
          <cell r="E11011">
            <v>1748.541858</v>
          </cell>
        </row>
        <row r="11012">
          <cell r="A11012" t="str">
            <v>M070624141</v>
          </cell>
          <cell r="B11012" t="str">
            <v>RD CONC RPVC PB JE CL. 14 DN 700 X 600</v>
          </cell>
          <cell r="C11012" t="str">
            <v>PC</v>
          </cell>
          <cell r="D11012">
            <v>1621.02</v>
          </cell>
          <cell r="E11012">
            <v>1835.9672520000001</v>
          </cell>
        </row>
        <row r="11013">
          <cell r="A11013" t="str">
            <v>M070624145</v>
          </cell>
          <cell r="B11013" t="str">
            <v>RD CONC RPVC PB JE CL. 16 DN 75 X 50</v>
          </cell>
          <cell r="C11013" t="str">
            <v>PC</v>
          </cell>
          <cell r="D11013">
            <v>102.1</v>
          </cell>
          <cell r="E11013">
            <v>115.63845999999999</v>
          </cell>
        </row>
        <row r="11014">
          <cell r="A11014" t="str">
            <v>M070624149</v>
          </cell>
          <cell r="B11014" t="str">
            <v>RD CONC RPVC PB JE CL. 16 DN 100 X 50</v>
          </cell>
          <cell r="C11014" t="str">
            <v>PC</v>
          </cell>
          <cell r="D11014">
            <v>144.05000000000001</v>
          </cell>
          <cell r="E11014">
            <v>163.15103000000002</v>
          </cell>
        </row>
        <row r="11015">
          <cell r="A11015" t="str">
            <v>M070624153</v>
          </cell>
          <cell r="B11015" t="str">
            <v>RD CONC RPVC PB JE CL. 16 DN 100 X 75</v>
          </cell>
          <cell r="C11015" t="str">
            <v>PC</v>
          </cell>
          <cell r="D11015">
            <v>151.26</v>
          </cell>
          <cell r="E11015">
            <v>171.31707599999999</v>
          </cell>
        </row>
        <row r="11016">
          <cell r="A11016" t="str">
            <v>M070624157</v>
          </cell>
          <cell r="B11016" t="str">
            <v>RD CONC RPVC PB JE CL. 16 DN 125 X 50</v>
          </cell>
          <cell r="C11016" t="str">
            <v>PC</v>
          </cell>
          <cell r="D11016">
            <v>182.81</v>
          </cell>
          <cell r="E11016">
            <v>207.05060600000002</v>
          </cell>
        </row>
        <row r="11017">
          <cell r="A11017" t="str">
            <v>M070624161</v>
          </cell>
          <cell r="B11017" t="str">
            <v>RD CONC RPVC PB JE CL. 16 DN 125 X 75</v>
          </cell>
          <cell r="C11017" t="str">
            <v>PC</v>
          </cell>
          <cell r="D11017">
            <v>191.95</v>
          </cell>
          <cell r="E11017">
            <v>217.40257</v>
          </cell>
        </row>
        <row r="11018">
          <cell r="A11018" t="str">
            <v>M070624165</v>
          </cell>
          <cell r="B11018" t="str">
            <v>RD CONC RPVC PB JE CL. 16 DN 125 X 100</v>
          </cell>
          <cell r="C11018" t="str">
            <v>PC</v>
          </cell>
          <cell r="D11018">
            <v>201.55</v>
          </cell>
          <cell r="E11018">
            <v>228.27553000000003</v>
          </cell>
        </row>
        <row r="11019">
          <cell r="A11019" t="str">
            <v>M070624169</v>
          </cell>
          <cell r="B11019" t="str">
            <v>RD CONC RPVC PB JE CL. 16 DN 150 X 75</v>
          </cell>
          <cell r="C11019" t="str">
            <v>PC</v>
          </cell>
          <cell r="D11019">
            <v>200.13</v>
          </cell>
          <cell r="E11019">
            <v>226.667238</v>
          </cell>
        </row>
        <row r="11020">
          <cell r="A11020" t="str">
            <v>M070624173</v>
          </cell>
          <cell r="B11020" t="str">
            <v>RD CONC RPVC PB JE CL. 16 DN 150 X 100</v>
          </cell>
          <cell r="C11020" t="str">
            <v>PC</v>
          </cell>
          <cell r="D11020">
            <v>210.13</v>
          </cell>
          <cell r="E11020">
            <v>237.99323800000002</v>
          </cell>
        </row>
        <row r="11021">
          <cell r="A11021" t="str">
            <v>M070624177</v>
          </cell>
          <cell r="B11021" t="str">
            <v>RD CONC RPVC PB JE CL. 16 DN 150 X 125</v>
          </cell>
          <cell r="C11021" t="str">
            <v>PC</v>
          </cell>
          <cell r="D11021">
            <v>220.64</v>
          </cell>
          <cell r="E11021">
            <v>249.89686399999999</v>
          </cell>
        </row>
        <row r="11022">
          <cell r="A11022" t="str">
            <v>M070624181</v>
          </cell>
          <cell r="B11022" t="str">
            <v>RD CONC RPVC PB JE CL. 16 DN 200 X 100</v>
          </cell>
          <cell r="C11022" t="str">
            <v>PC</v>
          </cell>
          <cell r="D11022">
            <v>274.18</v>
          </cell>
          <cell r="E11022">
            <v>310.53626800000001</v>
          </cell>
        </row>
        <row r="11023">
          <cell r="A11023" t="str">
            <v>M070624185</v>
          </cell>
          <cell r="B11023" t="str">
            <v>RD CONC RPVC PB JE CL. 16 DN 200 X 125</v>
          </cell>
          <cell r="C11023" t="str">
            <v>PC</v>
          </cell>
          <cell r="D11023">
            <v>287.89</v>
          </cell>
          <cell r="E11023">
            <v>326.06421399999999</v>
          </cell>
        </row>
        <row r="11024">
          <cell r="A11024" t="str">
            <v>M070624189</v>
          </cell>
          <cell r="B11024" t="str">
            <v>RD CONC RPVC PB JE CL. 16 DN 200 X 150</v>
          </cell>
          <cell r="C11024" t="str">
            <v>PC</v>
          </cell>
          <cell r="D11024">
            <v>302.27999999999997</v>
          </cell>
          <cell r="E11024">
            <v>342.36232799999999</v>
          </cell>
        </row>
        <row r="11025">
          <cell r="A11025" t="str">
            <v>M070624193</v>
          </cell>
          <cell r="B11025" t="str">
            <v>RD CONC RPVC PB JE CL. 16 DN 250 X 125</v>
          </cell>
          <cell r="C11025" t="str">
            <v>PC</v>
          </cell>
          <cell r="D11025">
            <v>369.31</v>
          </cell>
          <cell r="E11025">
            <v>418.280506</v>
          </cell>
        </row>
        <row r="11026">
          <cell r="A11026" t="str">
            <v>M070624197</v>
          </cell>
          <cell r="B11026" t="str">
            <v>RD CONC RPVC PB JE CL. 16 DN 250 X 150</v>
          </cell>
          <cell r="C11026" t="str">
            <v>PC</v>
          </cell>
          <cell r="D11026">
            <v>387.77</v>
          </cell>
          <cell r="E11026">
            <v>439.18830200000002</v>
          </cell>
        </row>
        <row r="11027">
          <cell r="A11027" t="str">
            <v>M070624201</v>
          </cell>
          <cell r="B11027" t="str">
            <v>RD CONC RPVC PB JE CL. 16 DN 250 X 200</v>
          </cell>
          <cell r="C11027" t="str">
            <v>PC</v>
          </cell>
          <cell r="D11027">
            <v>407.16</v>
          </cell>
          <cell r="E11027">
            <v>461.14941600000003</v>
          </cell>
        </row>
        <row r="11028">
          <cell r="A11028" t="str">
            <v>M070624205</v>
          </cell>
          <cell r="B11028" t="str">
            <v>RD CONC RPVC PB JE CL. 16 DN 300 X 150</v>
          </cell>
          <cell r="C11028" t="str">
            <v>PC</v>
          </cell>
          <cell r="D11028">
            <v>488.6</v>
          </cell>
          <cell r="E11028">
            <v>553.38836000000003</v>
          </cell>
        </row>
        <row r="11029">
          <cell r="A11029" t="str">
            <v>M070624209</v>
          </cell>
          <cell r="B11029" t="str">
            <v>RD CONC RPVC PB JE CL. 16 DN 300 X 200</v>
          </cell>
          <cell r="C11029" t="str">
            <v>PC</v>
          </cell>
          <cell r="D11029">
            <v>513.03</v>
          </cell>
          <cell r="E11029">
            <v>581.05777799999998</v>
          </cell>
        </row>
        <row r="11030">
          <cell r="A11030" t="str">
            <v>M070624213</v>
          </cell>
          <cell r="B11030" t="str">
            <v>RD CONC RPVC PB JE CL. 16 DN 300 X 250</v>
          </cell>
          <cell r="C11030" t="str">
            <v>PC</v>
          </cell>
          <cell r="D11030">
            <v>538.67999999999995</v>
          </cell>
          <cell r="E11030">
            <v>610.108968</v>
          </cell>
        </row>
        <row r="11031">
          <cell r="A11031" t="str">
            <v>M070624217</v>
          </cell>
          <cell r="B11031" t="str">
            <v>RD CONC RPVC PB JE CL. 16 DN 350 X 200</v>
          </cell>
          <cell r="C11031" t="str">
            <v>PC</v>
          </cell>
          <cell r="D11031">
            <v>620.28</v>
          </cell>
          <cell r="E11031">
            <v>702.52912800000001</v>
          </cell>
        </row>
        <row r="11032">
          <cell r="A11032" t="str">
            <v>M070624221</v>
          </cell>
          <cell r="B11032" t="str">
            <v>RD CONC RPVC PB JE CL. 16 DN 350 X 250</v>
          </cell>
          <cell r="C11032" t="str">
            <v>PC</v>
          </cell>
          <cell r="D11032">
            <v>651.29</v>
          </cell>
          <cell r="E11032">
            <v>737.65105400000004</v>
          </cell>
        </row>
        <row r="11033">
          <cell r="A11033" t="str">
            <v>M070624225</v>
          </cell>
          <cell r="B11033" t="str">
            <v>RD CONC RPVC PB JE CL. 16 DN 350 X 300</v>
          </cell>
          <cell r="C11033" t="str">
            <v>PC</v>
          </cell>
          <cell r="D11033">
            <v>683.86</v>
          </cell>
          <cell r="E11033">
            <v>774.53983600000004</v>
          </cell>
        </row>
        <row r="11034">
          <cell r="A11034" t="str">
            <v>M070624229</v>
          </cell>
          <cell r="B11034" t="str">
            <v>RD CONC RPVC PB JE CL. 16 DN 400 X 250</v>
          </cell>
          <cell r="C11034" t="str">
            <v>PC</v>
          </cell>
          <cell r="D11034">
            <v>748.36</v>
          </cell>
          <cell r="E11034">
            <v>847.59253600000011</v>
          </cell>
        </row>
        <row r="11035">
          <cell r="A11035" t="str">
            <v>M070624233</v>
          </cell>
          <cell r="B11035" t="str">
            <v>RD CONC RPVC PB JE CL. 16 DN 400 X 300</v>
          </cell>
          <cell r="C11035" t="str">
            <v>PC</v>
          </cell>
          <cell r="D11035">
            <v>785.78</v>
          </cell>
          <cell r="E11035">
            <v>889.97442799999999</v>
          </cell>
        </row>
        <row r="11036">
          <cell r="A11036" t="str">
            <v>M070624237</v>
          </cell>
          <cell r="B11036" t="str">
            <v>RD CONC RPVC PB JE CL. 16 DN 400 X 350</v>
          </cell>
          <cell r="C11036" t="str">
            <v>PC</v>
          </cell>
          <cell r="D11036">
            <v>825.07</v>
          </cell>
          <cell r="E11036">
            <v>934.47428200000013</v>
          </cell>
        </row>
        <row r="11037">
          <cell r="A11037" t="str">
            <v>M070624241</v>
          </cell>
          <cell r="B11037" t="str">
            <v>RD CONC RPVC PB JE CL. 16 DN 450 X 300</v>
          </cell>
          <cell r="C11037" t="str">
            <v>PC</v>
          </cell>
          <cell r="D11037">
            <v>922.15</v>
          </cell>
          <cell r="E11037">
            <v>1044.4270900000001</v>
          </cell>
        </row>
        <row r="11038">
          <cell r="A11038" t="str">
            <v>M070624245</v>
          </cell>
          <cell r="B11038" t="str">
            <v>RD CONC RPVC PB JE CL. 16 DN 450 X 350</v>
          </cell>
          <cell r="C11038" t="str">
            <v>PC</v>
          </cell>
          <cell r="D11038">
            <v>968.26</v>
          </cell>
          <cell r="E11038">
            <v>1096.6512760000001</v>
          </cell>
        </row>
        <row r="11039">
          <cell r="A11039" t="str">
            <v>M070624249</v>
          </cell>
          <cell r="B11039" t="str">
            <v>RD CONC RPVC PB JE CL. 16 DN 450 X 400</v>
          </cell>
          <cell r="C11039" t="str">
            <v>PC</v>
          </cell>
          <cell r="D11039">
            <v>1016.67</v>
          </cell>
          <cell r="E11039">
            <v>1151.480442</v>
          </cell>
        </row>
        <row r="11040">
          <cell r="A11040" t="str">
            <v>M070624253</v>
          </cell>
          <cell r="B11040" t="str">
            <v>RD CONC RPVC PB JE CL. 16 DN 500 X 350</v>
          </cell>
          <cell r="C11040" t="str">
            <v>PC</v>
          </cell>
          <cell r="D11040">
            <v>1060.54</v>
          </cell>
          <cell r="E11040">
            <v>1201.167604</v>
          </cell>
        </row>
        <row r="11041">
          <cell r="A11041" t="str">
            <v>M070624257</v>
          </cell>
          <cell r="B11041" t="str">
            <v>RD CONC RPVC PB JE CL. 16 DN 500 X 400</v>
          </cell>
          <cell r="C11041" t="str">
            <v>PC</v>
          </cell>
          <cell r="D11041">
            <v>1113.57</v>
          </cell>
          <cell r="E11041">
            <v>1261.229382</v>
          </cell>
        </row>
        <row r="11042">
          <cell r="A11042" t="str">
            <v>M070624261</v>
          </cell>
          <cell r="B11042" t="str">
            <v>RD CONC RPVC PB JE CL. 16 DN 500 X 450</v>
          </cell>
          <cell r="C11042" t="str">
            <v>PC</v>
          </cell>
          <cell r="D11042">
            <v>1169.25</v>
          </cell>
          <cell r="E11042">
            <v>1324.2925500000001</v>
          </cell>
        </row>
        <row r="11043">
          <cell r="A11043" t="str">
            <v>M070624265</v>
          </cell>
          <cell r="B11043" t="str">
            <v>RD CONC RPVC PB JE CL. 16 DN 600 X 400</v>
          </cell>
          <cell r="C11043" t="str">
            <v>PC</v>
          </cell>
          <cell r="D11043">
            <v>1515.02</v>
          </cell>
          <cell r="E11043">
            <v>1715.911652</v>
          </cell>
        </row>
        <row r="11044">
          <cell r="A11044" t="str">
            <v>M070624269</v>
          </cell>
          <cell r="B11044" t="str">
            <v>RD CONC RPVC PB JE CL. 16 DN 600 X 450</v>
          </cell>
          <cell r="C11044" t="str">
            <v>PC</v>
          </cell>
          <cell r="D11044">
            <v>1590.77</v>
          </cell>
          <cell r="E11044">
            <v>1801.7061020000001</v>
          </cell>
        </row>
        <row r="11045">
          <cell r="A11045" t="str">
            <v>M070624273</v>
          </cell>
          <cell r="B11045" t="str">
            <v>RD CONC RPVC PB JE CL. 16 DN 600 X 500</v>
          </cell>
          <cell r="C11045" t="str">
            <v>PC</v>
          </cell>
          <cell r="D11045">
            <v>1670.31</v>
          </cell>
          <cell r="E11045">
            <v>1891.7931060000001</v>
          </cell>
        </row>
        <row r="11046">
          <cell r="A11046" t="str">
            <v>M070624277</v>
          </cell>
          <cell r="B11046" t="str">
            <v>RD CONC RPVC PB JE CL. 16 DN 700 X 450</v>
          </cell>
          <cell r="C11046" t="str">
            <v>PC</v>
          </cell>
          <cell r="D11046">
            <v>1470.32</v>
          </cell>
          <cell r="E11046">
            <v>1665.2844319999999</v>
          </cell>
        </row>
        <row r="11047">
          <cell r="A11047" t="str">
            <v>M070624281</v>
          </cell>
          <cell r="B11047" t="str">
            <v>RD CONC RPVC PB JE CL. 16 DN 700 X 500</v>
          </cell>
          <cell r="C11047" t="str">
            <v>PC</v>
          </cell>
          <cell r="D11047">
            <v>1543.83</v>
          </cell>
          <cell r="E11047">
            <v>1748.541858</v>
          </cell>
        </row>
        <row r="11048">
          <cell r="A11048" t="str">
            <v>M070624285</v>
          </cell>
          <cell r="B11048" t="str">
            <v>RD CONC RPVC PB JE CL. 16 DN 700 X 600</v>
          </cell>
          <cell r="C11048" t="str">
            <v>PC</v>
          </cell>
          <cell r="D11048">
            <v>1621.02</v>
          </cell>
          <cell r="E11048">
            <v>1835.9672520000001</v>
          </cell>
        </row>
        <row r="11049">
          <cell r="A11049" t="str">
            <v>M070625000</v>
          </cell>
          <cell r="B11049" t="str">
            <v>REDUCAO CONCENTRICA RPVC PB JE CL. 18 / CL. 20</v>
          </cell>
        </row>
        <row r="11050">
          <cell r="A11050" t="str">
            <v>M070625001</v>
          </cell>
          <cell r="B11050" t="str">
            <v>RD CONC RPVC PB JE CL. 18 DN 75 X 50</v>
          </cell>
          <cell r="C11050" t="str">
            <v>PC</v>
          </cell>
          <cell r="D11050">
            <v>102.1</v>
          </cell>
          <cell r="E11050">
            <v>115.63845999999999</v>
          </cell>
        </row>
        <row r="11051">
          <cell r="A11051" t="str">
            <v>M070625005</v>
          </cell>
          <cell r="B11051" t="str">
            <v>RD CONC RPVC PB JE CL. 18 DN 100 X 50</v>
          </cell>
          <cell r="C11051" t="str">
            <v>PC</v>
          </cell>
          <cell r="D11051">
            <v>144.05000000000001</v>
          </cell>
          <cell r="E11051">
            <v>163.15103000000002</v>
          </cell>
        </row>
        <row r="11052">
          <cell r="A11052" t="str">
            <v>M070625009</v>
          </cell>
          <cell r="B11052" t="str">
            <v>RD CONC RPVC PB JE CL. 18 DN 100 X 75</v>
          </cell>
          <cell r="C11052" t="str">
            <v>PC</v>
          </cell>
          <cell r="D11052">
            <v>151.26</v>
          </cell>
          <cell r="E11052">
            <v>171.31707599999999</v>
          </cell>
        </row>
        <row r="11053">
          <cell r="A11053" t="str">
            <v>M070625013</v>
          </cell>
          <cell r="B11053" t="str">
            <v>RD CONC RPVC PB JE CL. 18 DN 125 X 50</v>
          </cell>
          <cell r="C11053" t="str">
            <v>PC</v>
          </cell>
          <cell r="D11053">
            <v>182.81</v>
          </cell>
          <cell r="E11053">
            <v>207.05060600000002</v>
          </cell>
        </row>
        <row r="11054">
          <cell r="A11054" t="str">
            <v>M070625017</v>
          </cell>
          <cell r="B11054" t="str">
            <v>RD CONC RPVC PB JE CL. 18 DN 125 X 75</v>
          </cell>
          <cell r="C11054" t="str">
            <v>PC</v>
          </cell>
          <cell r="D11054">
            <v>191.95</v>
          </cell>
          <cell r="E11054">
            <v>217.40257</v>
          </cell>
        </row>
        <row r="11055">
          <cell r="A11055" t="str">
            <v>M070625021</v>
          </cell>
          <cell r="B11055" t="str">
            <v>RD CONC RPVC PB JE CL. 18 DN 125 X 100</v>
          </cell>
          <cell r="C11055" t="str">
            <v>PC</v>
          </cell>
          <cell r="D11055">
            <v>201.55</v>
          </cell>
          <cell r="E11055">
            <v>228.27553000000003</v>
          </cell>
        </row>
        <row r="11056">
          <cell r="A11056" t="str">
            <v>M070625025</v>
          </cell>
          <cell r="B11056" t="str">
            <v>RD CONC RPVC PB JE CL. 18 DN 150 X 75</v>
          </cell>
          <cell r="C11056" t="str">
            <v>PC</v>
          </cell>
          <cell r="D11056">
            <v>200.13</v>
          </cell>
          <cell r="E11056">
            <v>226.667238</v>
          </cell>
        </row>
        <row r="11057">
          <cell r="A11057" t="str">
            <v>M070625029</v>
          </cell>
          <cell r="B11057" t="str">
            <v>RD CONC RPVC PB JE CL. 18 DN 150 X 100</v>
          </cell>
          <cell r="C11057" t="str">
            <v>PC</v>
          </cell>
          <cell r="D11057">
            <v>210.13</v>
          </cell>
          <cell r="E11057">
            <v>237.99323800000002</v>
          </cell>
        </row>
        <row r="11058">
          <cell r="A11058" t="str">
            <v>M070625033</v>
          </cell>
          <cell r="B11058" t="str">
            <v>RD CONC RPVC PB JE CL. 18 DN 150 X 125</v>
          </cell>
          <cell r="C11058" t="str">
            <v>PC</v>
          </cell>
          <cell r="D11058">
            <v>220.64</v>
          </cell>
          <cell r="E11058">
            <v>249.89686399999999</v>
          </cell>
        </row>
        <row r="11059">
          <cell r="A11059" t="str">
            <v>M070625037</v>
          </cell>
          <cell r="B11059" t="str">
            <v>RD CONC RPVC PB JE CL. 18 DN 200 X 100</v>
          </cell>
          <cell r="C11059" t="str">
            <v>PC</v>
          </cell>
          <cell r="D11059">
            <v>274.18</v>
          </cell>
          <cell r="E11059">
            <v>310.53626800000001</v>
          </cell>
        </row>
        <row r="11060">
          <cell r="A11060" t="str">
            <v>M070625041</v>
          </cell>
          <cell r="B11060" t="str">
            <v>RD CONC RPVC PB JE CL. 18 DN 200 X 125</v>
          </cell>
          <cell r="C11060" t="str">
            <v>PC</v>
          </cell>
          <cell r="D11060">
            <v>287.89</v>
          </cell>
          <cell r="E11060">
            <v>326.06421399999999</v>
          </cell>
        </row>
        <row r="11061">
          <cell r="A11061" t="str">
            <v>M070625045</v>
          </cell>
          <cell r="B11061" t="str">
            <v>RD CONC RPVC PB JE CL. 18 DN 200 X 150</v>
          </cell>
          <cell r="C11061" t="str">
            <v>PC</v>
          </cell>
          <cell r="D11061">
            <v>302.27999999999997</v>
          </cell>
          <cell r="E11061">
            <v>342.36232799999999</v>
          </cell>
        </row>
        <row r="11062">
          <cell r="A11062" t="str">
            <v>M070625049</v>
          </cell>
          <cell r="B11062" t="str">
            <v>RD CONC RPVC PB JE CL. 18 DN 250 X 125</v>
          </cell>
          <cell r="C11062" t="str">
            <v>PC</v>
          </cell>
          <cell r="D11062">
            <v>369.31</v>
          </cell>
          <cell r="E11062">
            <v>418.280506</v>
          </cell>
        </row>
        <row r="11063">
          <cell r="A11063" t="str">
            <v>M070625053</v>
          </cell>
          <cell r="B11063" t="str">
            <v>RD CONC RPVC PB JE CL. 18 DN 250 X 150</v>
          </cell>
          <cell r="C11063" t="str">
            <v>PC</v>
          </cell>
          <cell r="D11063">
            <v>387.77</v>
          </cell>
          <cell r="E11063">
            <v>439.18830200000002</v>
          </cell>
        </row>
        <row r="11064">
          <cell r="A11064" t="str">
            <v>M070625057</v>
          </cell>
          <cell r="B11064" t="str">
            <v>RD CONC RPVC PB JE CL. 18 DN 250 X 200</v>
          </cell>
          <cell r="C11064" t="str">
            <v>PC</v>
          </cell>
          <cell r="D11064">
            <v>407.16</v>
          </cell>
          <cell r="E11064">
            <v>461.14941600000003</v>
          </cell>
        </row>
        <row r="11065">
          <cell r="A11065" t="str">
            <v>M070625061</v>
          </cell>
          <cell r="B11065" t="str">
            <v>RD CONC RPVC PB JE CL. 18 DN 300 X 150</v>
          </cell>
          <cell r="C11065" t="str">
            <v>PC</v>
          </cell>
          <cell r="D11065">
            <v>488.6</v>
          </cell>
          <cell r="E11065">
            <v>553.38836000000003</v>
          </cell>
        </row>
        <row r="11066">
          <cell r="A11066" t="str">
            <v>M070625065</v>
          </cell>
          <cell r="B11066" t="str">
            <v>RD CONC RPVC PB JE CL. 18 DN 300 X 200</v>
          </cell>
          <cell r="C11066" t="str">
            <v>PC</v>
          </cell>
          <cell r="D11066">
            <v>513.03</v>
          </cell>
          <cell r="E11066">
            <v>581.05777799999998</v>
          </cell>
        </row>
        <row r="11067">
          <cell r="A11067" t="str">
            <v>M070625069</v>
          </cell>
          <cell r="B11067" t="str">
            <v>RD CONC RPVC PB JE CL. 18 DN 300 X 250</v>
          </cell>
          <cell r="C11067" t="str">
            <v>PC</v>
          </cell>
          <cell r="D11067">
            <v>538.67999999999995</v>
          </cell>
          <cell r="E11067">
            <v>610.108968</v>
          </cell>
        </row>
        <row r="11068">
          <cell r="A11068" t="str">
            <v>M070625073</v>
          </cell>
          <cell r="B11068" t="str">
            <v>RD CONC RPVC PB JE CL. 18 DN 350 X 200</v>
          </cell>
          <cell r="C11068" t="str">
            <v>PC</v>
          </cell>
          <cell r="D11068">
            <v>620.28</v>
          </cell>
          <cell r="E11068">
            <v>702.52912800000001</v>
          </cell>
        </row>
        <row r="11069">
          <cell r="A11069" t="str">
            <v>M070625077</v>
          </cell>
          <cell r="B11069" t="str">
            <v>RD CONC RPVC PB JE CL. 18 DN 350 X 250</v>
          </cell>
          <cell r="C11069" t="str">
            <v>PC</v>
          </cell>
          <cell r="D11069">
            <v>651.29</v>
          </cell>
          <cell r="E11069">
            <v>737.65105400000004</v>
          </cell>
        </row>
        <row r="11070">
          <cell r="A11070" t="str">
            <v>M070625081</v>
          </cell>
          <cell r="B11070" t="str">
            <v>RD CONC RPVC PB JE CL. 18 DN 350 X 300</v>
          </cell>
          <cell r="C11070" t="str">
            <v>PC</v>
          </cell>
          <cell r="D11070">
            <v>683.86</v>
          </cell>
          <cell r="E11070">
            <v>774.53983600000004</v>
          </cell>
        </row>
        <row r="11071">
          <cell r="A11071" t="str">
            <v>M070625085</v>
          </cell>
          <cell r="B11071" t="str">
            <v>RD CONC RPVC PB JE CL. 18 DN 400 X 250</v>
          </cell>
          <cell r="C11071" t="str">
            <v>PC</v>
          </cell>
          <cell r="D11071">
            <v>748.36</v>
          </cell>
          <cell r="E11071">
            <v>847.59253600000011</v>
          </cell>
        </row>
        <row r="11072">
          <cell r="A11072" t="str">
            <v>M070625089</v>
          </cell>
          <cell r="B11072" t="str">
            <v>RD CONC RPVC PB JE CL. 18 DN 400 X 300</v>
          </cell>
          <cell r="C11072" t="str">
            <v>PC</v>
          </cell>
          <cell r="D11072">
            <v>785.78</v>
          </cell>
          <cell r="E11072">
            <v>889.97442799999999</v>
          </cell>
        </row>
        <row r="11073">
          <cell r="A11073" t="str">
            <v>M070625093</v>
          </cell>
          <cell r="B11073" t="str">
            <v>RD CONC RPVC PB JE CL. 18 DN 400 X 350</v>
          </cell>
          <cell r="C11073" t="str">
            <v>PC</v>
          </cell>
          <cell r="D11073">
            <v>825.07</v>
          </cell>
          <cell r="E11073">
            <v>934.47428200000013</v>
          </cell>
        </row>
        <row r="11074">
          <cell r="A11074" t="str">
            <v>M070625097</v>
          </cell>
          <cell r="B11074" t="str">
            <v>RD CONC RPVC PB JE CL. 18 DN 450 X 300</v>
          </cell>
          <cell r="C11074" t="str">
            <v>PC</v>
          </cell>
          <cell r="D11074">
            <v>922.15</v>
          </cell>
          <cell r="E11074">
            <v>1044.4270900000001</v>
          </cell>
        </row>
        <row r="11075">
          <cell r="A11075" t="str">
            <v>M070625101</v>
          </cell>
          <cell r="B11075" t="str">
            <v>RD CONC RPVC PB JE CL. 18 DN 450 X 350</v>
          </cell>
          <cell r="C11075" t="str">
            <v>PC</v>
          </cell>
          <cell r="D11075">
            <v>968.26</v>
          </cell>
          <cell r="E11075">
            <v>1096.6512760000001</v>
          </cell>
        </row>
        <row r="11076">
          <cell r="A11076" t="str">
            <v>M070625105</v>
          </cell>
          <cell r="B11076" t="str">
            <v>RD CONC RPVC PB JE CL. 18 DN 450 X 400</v>
          </cell>
          <cell r="C11076" t="str">
            <v>PC</v>
          </cell>
          <cell r="D11076">
            <v>1016.67</v>
          </cell>
          <cell r="E11076">
            <v>1151.480442</v>
          </cell>
        </row>
        <row r="11077">
          <cell r="A11077" t="str">
            <v>M070625109</v>
          </cell>
          <cell r="B11077" t="str">
            <v>RD CONC RPVC PB JE CL. 18 DN 500 X 350</v>
          </cell>
          <cell r="C11077" t="str">
            <v>PC</v>
          </cell>
          <cell r="D11077">
            <v>1067.5</v>
          </cell>
          <cell r="E11077">
            <v>1209.0505000000001</v>
          </cell>
        </row>
        <row r="11078">
          <cell r="A11078" t="str">
            <v>M070625113</v>
          </cell>
          <cell r="B11078" t="str">
            <v>RD CONC RPVC PB JE CL. 18 DN 500 X 400</v>
          </cell>
          <cell r="C11078" t="str">
            <v>PC</v>
          </cell>
          <cell r="D11078">
            <v>1120.8800000000001</v>
          </cell>
          <cell r="E11078">
            <v>1269.5086880000001</v>
          </cell>
        </row>
        <row r="11079">
          <cell r="A11079" t="str">
            <v>M070625117</v>
          </cell>
          <cell r="B11079" t="str">
            <v>RD CONC RPVC PB JE CL. 18 DN 500 X 450</v>
          </cell>
          <cell r="C11079" t="str">
            <v>PC</v>
          </cell>
          <cell r="D11079">
            <v>1176.92</v>
          </cell>
          <cell r="E11079">
            <v>1332.9795920000001</v>
          </cell>
        </row>
        <row r="11080">
          <cell r="A11080" t="str">
            <v>M070625121</v>
          </cell>
          <cell r="B11080" t="str">
            <v>RD CONC RPVC PB JE CL. 18 DN 600 X 400</v>
          </cell>
          <cell r="C11080" t="str">
            <v>PC</v>
          </cell>
          <cell r="D11080">
            <v>1515.02</v>
          </cell>
          <cell r="E11080">
            <v>1715.911652</v>
          </cell>
        </row>
        <row r="11081">
          <cell r="A11081" t="str">
            <v>M070625125</v>
          </cell>
          <cell r="B11081" t="str">
            <v>RD CONC RPVC PB JE CL. 18 DN 600 X 450</v>
          </cell>
          <cell r="C11081" t="str">
            <v>PC</v>
          </cell>
          <cell r="D11081">
            <v>1590.77</v>
          </cell>
          <cell r="E11081">
            <v>1801.7061020000001</v>
          </cell>
        </row>
        <row r="11082">
          <cell r="A11082" t="str">
            <v>M070625129</v>
          </cell>
          <cell r="B11082" t="str">
            <v>RD CONC RPVC PB JE CL. 18 DN 600 X 500</v>
          </cell>
          <cell r="C11082" t="str">
            <v>PC</v>
          </cell>
          <cell r="D11082">
            <v>1670.31</v>
          </cell>
          <cell r="E11082">
            <v>1891.7931060000001</v>
          </cell>
        </row>
        <row r="11083">
          <cell r="A11083" t="str">
            <v>M070625133</v>
          </cell>
          <cell r="B11083" t="str">
            <v>RD CONC RPVC PB JE CL. 18 DN 700 X 450</v>
          </cell>
          <cell r="C11083" t="str">
            <v>PC</v>
          </cell>
          <cell r="D11083">
            <v>1470.32</v>
          </cell>
          <cell r="E11083">
            <v>1665.2844319999999</v>
          </cell>
        </row>
        <row r="11084">
          <cell r="A11084" t="str">
            <v>M070625137</v>
          </cell>
          <cell r="B11084" t="str">
            <v>RD CONC RPVC PB JE CL. 18 DN 700 X 500</v>
          </cell>
          <cell r="C11084" t="str">
            <v>PC</v>
          </cell>
          <cell r="D11084">
            <v>1543.83</v>
          </cell>
          <cell r="E11084">
            <v>1748.541858</v>
          </cell>
        </row>
        <row r="11085">
          <cell r="A11085" t="str">
            <v>M070625141</v>
          </cell>
          <cell r="B11085" t="str">
            <v>RD CONC RPVC PB JE CL. 18 DN 700 X 600</v>
          </cell>
          <cell r="C11085" t="str">
            <v>PC</v>
          </cell>
          <cell r="D11085">
            <v>1621.02</v>
          </cell>
          <cell r="E11085">
            <v>1835.9672520000001</v>
          </cell>
        </row>
        <row r="11086">
          <cell r="A11086" t="str">
            <v>M070625145</v>
          </cell>
          <cell r="B11086" t="str">
            <v>RD CONC RPVC PB JE CL. 20 DN 75 X 50</v>
          </cell>
          <cell r="C11086" t="str">
            <v>PC</v>
          </cell>
          <cell r="D11086">
            <v>102.1</v>
          </cell>
          <cell r="E11086">
            <v>115.63845999999999</v>
          </cell>
        </row>
        <row r="11087">
          <cell r="A11087" t="str">
            <v>M070625149</v>
          </cell>
          <cell r="B11087" t="str">
            <v>RD CONC RPVC PB JE CL. 20 DN 100 X 50</v>
          </cell>
          <cell r="C11087" t="str">
            <v>PC</v>
          </cell>
          <cell r="D11087">
            <v>144.05000000000001</v>
          </cell>
          <cell r="E11087">
            <v>163.15103000000002</v>
          </cell>
        </row>
        <row r="11088">
          <cell r="A11088" t="str">
            <v>M070625153</v>
          </cell>
          <cell r="B11088" t="str">
            <v>RD CONC RPVC PB JE CL. 20 DN 100 X 75</v>
          </cell>
          <cell r="C11088" t="str">
            <v>PC</v>
          </cell>
          <cell r="D11088">
            <v>151.26</v>
          </cell>
          <cell r="E11088">
            <v>171.31707599999999</v>
          </cell>
        </row>
        <row r="11089">
          <cell r="A11089" t="str">
            <v>M070625157</v>
          </cell>
          <cell r="B11089" t="str">
            <v>RD CONC RPVC PB JE CL. 20 DN 125 X 50</v>
          </cell>
          <cell r="C11089" t="str">
            <v>PC</v>
          </cell>
          <cell r="D11089">
            <v>182.81</v>
          </cell>
          <cell r="E11089">
            <v>207.05060600000002</v>
          </cell>
        </row>
        <row r="11090">
          <cell r="A11090" t="str">
            <v>M070625161</v>
          </cell>
          <cell r="B11090" t="str">
            <v>RD CONC RPVC PB JE CL. 20 DN 125 X 75</v>
          </cell>
          <cell r="C11090" t="str">
            <v>PC</v>
          </cell>
          <cell r="D11090">
            <v>191.95</v>
          </cell>
          <cell r="E11090">
            <v>217.40257</v>
          </cell>
        </row>
        <row r="11091">
          <cell r="A11091" t="str">
            <v>M070625165</v>
          </cell>
          <cell r="B11091" t="str">
            <v>RD CONC RPVC PB JE CL. 20 DN 125 X 100</v>
          </cell>
          <cell r="C11091" t="str">
            <v>PC</v>
          </cell>
          <cell r="D11091">
            <v>201.55</v>
          </cell>
          <cell r="E11091">
            <v>228.27553000000003</v>
          </cell>
        </row>
        <row r="11092">
          <cell r="A11092" t="str">
            <v>M070625169</v>
          </cell>
          <cell r="B11092" t="str">
            <v>RD CONC RPVC PB JE CL. 20 DN 150 X 75</v>
          </cell>
          <cell r="C11092" t="str">
            <v>PC</v>
          </cell>
          <cell r="D11092">
            <v>200.13</v>
          </cell>
          <cell r="E11092">
            <v>226.667238</v>
          </cell>
        </row>
        <row r="11093">
          <cell r="A11093" t="str">
            <v>M070625173</v>
          </cell>
          <cell r="B11093" t="str">
            <v>RD CONC RPVC PB JE CL. 20 DN 150 X 100</v>
          </cell>
          <cell r="C11093" t="str">
            <v>PC</v>
          </cell>
          <cell r="D11093">
            <v>210.13</v>
          </cell>
          <cell r="E11093">
            <v>237.99323800000002</v>
          </cell>
        </row>
        <row r="11094">
          <cell r="A11094" t="str">
            <v>M070625177</v>
          </cell>
          <cell r="B11094" t="str">
            <v>RD CONC RPVC PB JE CL. 20 DN 150 X 125</v>
          </cell>
          <cell r="C11094" t="str">
            <v>PC</v>
          </cell>
          <cell r="D11094">
            <v>220.64</v>
          </cell>
          <cell r="E11094">
            <v>249.89686399999999</v>
          </cell>
        </row>
        <row r="11095">
          <cell r="A11095" t="str">
            <v>M070625181</v>
          </cell>
          <cell r="B11095" t="str">
            <v>RD CONC RPVC PB JE CL. 20 DN 200 X 100</v>
          </cell>
          <cell r="C11095" t="str">
            <v>PC</v>
          </cell>
          <cell r="D11095">
            <v>274.18</v>
          </cell>
          <cell r="E11095">
            <v>310.53626800000001</v>
          </cell>
        </row>
        <row r="11096">
          <cell r="A11096" t="str">
            <v>M070625185</v>
          </cell>
          <cell r="B11096" t="str">
            <v>RD CONC RPVC PB JE CL. 20 DN 200 X 125</v>
          </cell>
          <cell r="C11096" t="str">
            <v>PC</v>
          </cell>
          <cell r="D11096">
            <v>287.89</v>
          </cell>
          <cell r="E11096">
            <v>326.06421399999999</v>
          </cell>
        </row>
        <row r="11097">
          <cell r="A11097" t="str">
            <v>M070625189</v>
          </cell>
          <cell r="B11097" t="str">
            <v>RD CONC RPVC PB JE CL. 20 DN 200 X 150</v>
          </cell>
          <cell r="C11097" t="str">
            <v>PC</v>
          </cell>
          <cell r="D11097">
            <v>302.27999999999997</v>
          </cell>
          <cell r="E11097">
            <v>342.36232799999999</v>
          </cell>
        </row>
        <row r="11098">
          <cell r="A11098" t="str">
            <v>M070625193</v>
          </cell>
          <cell r="B11098" t="str">
            <v>RD CONC RPVC PB JE CL. 20 DN 250 X 125</v>
          </cell>
          <cell r="C11098" t="str">
            <v>PC</v>
          </cell>
          <cell r="D11098">
            <v>369.31</v>
          </cell>
          <cell r="E11098">
            <v>418.280506</v>
          </cell>
        </row>
        <row r="11099">
          <cell r="A11099" t="str">
            <v>M070625197</v>
          </cell>
          <cell r="B11099" t="str">
            <v>RD CONC RPVC PB JE CL. 20 DN 250 X 150</v>
          </cell>
          <cell r="C11099" t="str">
            <v>PC</v>
          </cell>
          <cell r="D11099">
            <v>387.77</v>
          </cell>
          <cell r="E11099">
            <v>439.18830200000002</v>
          </cell>
        </row>
        <row r="11100">
          <cell r="A11100" t="str">
            <v>M070625201</v>
          </cell>
          <cell r="B11100" t="str">
            <v>RD CONC RPVC PB JE CL. 20 DN 250 X 200</v>
          </cell>
          <cell r="C11100" t="str">
            <v>PC</v>
          </cell>
          <cell r="D11100">
            <v>407.16</v>
          </cell>
          <cell r="E11100">
            <v>461.14941600000003</v>
          </cell>
        </row>
        <row r="11101">
          <cell r="A11101" t="str">
            <v>M070625205</v>
          </cell>
          <cell r="B11101" t="str">
            <v>RD CONC RPVC PB JE CL. 20 DN 300 X 150</v>
          </cell>
          <cell r="C11101" t="str">
            <v>PC</v>
          </cell>
          <cell r="D11101">
            <v>488.6</v>
          </cell>
          <cell r="E11101">
            <v>553.38836000000003</v>
          </cell>
        </row>
        <row r="11102">
          <cell r="A11102" t="str">
            <v>M070625209</v>
          </cell>
          <cell r="B11102" t="str">
            <v>RD CONC RPVC PB JE CL. 20 DN 300 X 200</v>
          </cell>
          <cell r="C11102" t="str">
            <v>PC</v>
          </cell>
          <cell r="D11102">
            <v>513.03</v>
          </cell>
          <cell r="E11102">
            <v>581.05777799999998</v>
          </cell>
        </row>
        <row r="11103">
          <cell r="A11103" t="str">
            <v>M070625213</v>
          </cell>
          <cell r="B11103" t="str">
            <v>RD CONC RPVC PB JE CL. 20 DN 300 X 250</v>
          </cell>
          <cell r="C11103" t="str">
            <v>PC</v>
          </cell>
          <cell r="D11103">
            <v>538.67999999999995</v>
          </cell>
          <cell r="E11103">
            <v>610.108968</v>
          </cell>
        </row>
        <row r="11104">
          <cell r="A11104" t="str">
            <v>M070625217</v>
          </cell>
          <cell r="B11104" t="str">
            <v>RD CONC RPVC PB JE CL. 20 DN 350 X 200</v>
          </cell>
          <cell r="C11104" t="str">
            <v>PC</v>
          </cell>
          <cell r="D11104">
            <v>620.28</v>
          </cell>
          <cell r="E11104">
            <v>702.52912800000001</v>
          </cell>
        </row>
        <row r="11105">
          <cell r="A11105" t="str">
            <v>M070625221</v>
          </cell>
          <cell r="B11105" t="str">
            <v>RD CONC RPVC PB JE CL. 20 DN 350 X 250</v>
          </cell>
          <cell r="C11105" t="str">
            <v>PC</v>
          </cell>
          <cell r="D11105">
            <v>651.29</v>
          </cell>
          <cell r="E11105">
            <v>737.65105400000004</v>
          </cell>
        </row>
        <row r="11106">
          <cell r="A11106" t="str">
            <v>M070625225</v>
          </cell>
          <cell r="B11106" t="str">
            <v>RD CONC RPVC PB JE CL. 20 DN 350 X 300</v>
          </cell>
          <cell r="C11106" t="str">
            <v>PC</v>
          </cell>
          <cell r="D11106">
            <v>683.86</v>
          </cell>
          <cell r="E11106">
            <v>774.53983600000004</v>
          </cell>
        </row>
        <row r="11107">
          <cell r="A11107" t="str">
            <v>M070625229</v>
          </cell>
          <cell r="B11107" t="str">
            <v>RD CONC RPVC PB JE CL. 20 DN 400 X 250</v>
          </cell>
          <cell r="C11107" t="str">
            <v>PC</v>
          </cell>
          <cell r="D11107">
            <v>748.36</v>
          </cell>
          <cell r="E11107">
            <v>847.59253600000011</v>
          </cell>
        </row>
        <row r="11108">
          <cell r="A11108" t="str">
            <v>M070625233</v>
          </cell>
          <cell r="B11108" t="str">
            <v>RD CONC RPVC PB JE CL. 20 DN 400 X 300</v>
          </cell>
          <cell r="C11108" t="str">
            <v>PC</v>
          </cell>
          <cell r="D11108">
            <v>785.78</v>
          </cell>
          <cell r="E11108">
            <v>889.97442799999999</v>
          </cell>
        </row>
        <row r="11109">
          <cell r="A11109" t="str">
            <v>M070625237</v>
          </cell>
          <cell r="B11109" t="str">
            <v>RD CONC RPVC PB JE CL. 20 DN 400 X 350</v>
          </cell>
          <cell r="C11109" t="str">
            <v>PC</v>
          </cell>
          <cell r="D11109">
            <v>825.07</v>
          </cell>
          <cell r="E11109">
            <v>934.47428200000013</v>
          </cell>
        </row>
        <row r="11110">
          <cell r="A11110" t="str">
            <v>M070625241</v>
          </cell>
          <cell r="B11110" t="str">
            <v>RD CONC RPVC PB JE CL. 20 DN 450 X 300</v>
          </cell>
          <cell r="C11110" t="str">
            <v>PC</v>
          </cell>
          <cell r="D11110">
            <v>922.15</v>
          </cell>
          <cell r="E11110">
            <v>1044.4270900000001</v>
          </cell>
        </row>
        <row r="11111">
          <cell r="A11111" t="str">
            <v>M070625245</v>
          </cell>
          <cell r="B11111" t="str">
            <v>RD CONC RPVC PB JE CL. 20 DN 450 X 350</v>
          </cell>
          <cell r="C11111" t="str">
            <v>PC</v>
          </cell>
          <cell r="D11111">
            <v>968.26</v>
          </cell>
          <cell r="E11111">
            <v>1096.6512760000001</v>
          </cell>
        </row>
        <row r="11112">
          <cell r="A11112" t="str">
            <v>M070625249</v>
          </cell>
          <cell r="B11112" t="str">
            <v>RD CONC RPVC PB JE CL. 20 DN 450 X 400</v>
          </cell>
          <cell r="C11112" t="str">
            <v>PC</v>
          </cell>
          <cell r="D11112">
            <v>1016.67</v>
          </cell>
          <cell r="E11112">
            <v>1151.480442</v>
          </cell>
        </row>
        <row r="11113">
          <cell r="A11113" t="str">
            <v>M070625253</v>
          </cell>
          <cell r="B11113" t="str">
            <v>RD CONC RPVC PB JE CL. 20 DN 500 X 350</v>
          </cell>
          <cell r="C11113" t="str">
            <v>PC</v>
          </cell>
          <cell r="D11113">
            <v>1060.54</v>
          </cell>
          <cell r="E11113">
            <v>1201.167604</v>
          </cell>
        </row>
        <row r="11114">
          <cell r="A11114" t="str">
            <v>M070625257</v>
          </cell>
          <cell r="B11114" t="str">
            <v>RD CONC RPVC PB JE CL. 20 DN 500 X 400</v>
          </cell>
          <cell r="C11114" t="str">
            <v>PC</v>
          </cell>
          <cell r="D11114">
            <v>1113.57</v>
          </cell>
          <cell r="E11114">
            <v>1261.229382</v>
          </cell>
        </row>
        <row r="11115">
          <cell r="A11115" t="str">
            <v>M070625261</v>
          </cell>
          <cell r="B11115" t="str">
            <v>RD CONC RPVC PB JE CL. 20 DN 500 X 450</v>
          </cell>
          <cell r="C11115" t="str">
            <v>PC</v>
          </cell>
          <cell r="D11115">
            <v>1169.25</v>
          </cell>
          <cell r="E11115">
            <v>1324.2925500000001</v>
          </cell>
        </row>
        <row r="11116">
          <cell r="A11116" t="str">
            <v>M070625265</v>
          </cell>
          <cell r="B11116" t="str">
            <v>RD CONC RPVC PB JE CL. 20 DN 600 X 400</v>
          </cell>
          <cell r="C11116" t="str">
            <v>PC</v>
          </cell>
          <cell r="D11116">
            <v>1515.02</v>
          </cell>
          <cell r="E11116">
            <v>1715.911652</v>
          </cell>
        </row>
        <row r="11117">
          <cell r="A11117" t="str">
            <v>M070625269</v>
          </cell>
          <cell r="B11117" t="str">
            <v>RD CONC RPVC PB JE CL. 20 DN 600 X 450</v>
          </cell>
          <cell r="C11117" t="str">
            <v>PC</v>
          </cell>
          <cell r="D11117">
            <v>1590.77</v>
          </cell>
          <cell r="E11117">
            <v>1801.7061020000001</v>
          </cell>
        </row>
        <row r="11118">
          <cell r="A11118" t="str">
            <v>M070625273</v>
          </cell>
          <cell r="B11118" t="str">
            <v>RD CONC RPVC PB JE CL. 20 DN 600 X 500</v>
          </cell>
          <cell r="C11118" t="str">
            <v>PC</v>
          </cell>
          <cell r="D11118">
            <v>1670.31</v>
          </cell>
          <cell r="E11118">
            <v>1891.7931060000001</v>
          </cell>
        </row>
        <row r="11119">
          <cell r="A11119" t="str">
            <v>M070625277</v>
          </cell>
          <cell r="B11119" t="str">
            <v>RD CONC RPVC PB JE CL. 20 DN 700 X 450</v>
          </cell>
          <cell r="C11119" t="str">
            <v>PC</v>
          </cell>
          <cell r="D11119">
            <v>1470.32</v>
          </cell>
          <cell r="E11119">
            <v>1665.2844319999999</v>
          </cell>
        </row>
        <row r="11120">
          <cell r="A11120" t="str">
            <v>M070625281</v>
          </cell>
          <cell r="B11120" t="str">
            <v>RD CONC RPVC PB JE CL. 20 DN 700 X 500</v>
          </cell>
          <cell r="C11120" t="str">
            <v>PC</v>
          </cell>
          <cell r="D11120">
            <v>1543.83</v>
          </cell>
          <cell r="E11120">
            <v>1748.541858</v>
          </cell>
        </row>
        <row r="11121">
          <cell r="A11121" t="str">
            <v>M070625285</v>
          </cell>
          <cell r="B11121" t="str">
            <v>RD CONC RPVC PB JE CL. 20 DN 700 X 600</v>
          </cell>
          <cell r="C11121" t="str">
            <v>PC</v>
          </cell>
          <cell r="D11121">
            <v>1621.02</v>
          </cell>
          <cell r="E11121">
            <v>1835.9672520000001</v>
          </cell>
        </row>
        <row r="11122">
          <cell r="A11122" t="str">
            <v>M070627000</v>
          </cell>
          <cell r="B11122" t="str">
            <v>REDUCAO EXCENTRICA RPVC PB JE CL. 6 / CL. 8</v>
          </cell>
        </row>
        <row r="11123">
          <cell r="A11123" t="str">
            <v>M070627001</v>
          </cell>
          <cell r="B11123" t="str">
            <v>RD EXC RPVC PB JE CL. 6 DN 75 X 50</v>
          </cell>
          <cell r="C11123" t="str">
            <v>PC</v>
          </cell>
          <cell r="D11123">
            <v>101.09</v>
          </cell>
          <cell r="E11123">
            <v>114.49453400000002</v>
          </cell>
        </row>
        <row r="11124">
          <cell r="A11124" t="str">
            <v>M070627005</v>
          </cell>
          <cell r="B11124" t="str">
            <v>RD EXC RPVC PB JE CL. 6 DN 100 X 50</v>
          </cell>
          <cell r="C11124" t="str">
            <v>PC</v>
          </cell>
          <cell r="D11124">
            <v>142.63</v>
          </cell>
          <cell r="E11124">
            <v>161.54273800000001</v>
          </cell>
        </row>
        <row r="11125">
          <cell r="A11125" t="str">
            <v>M070627009</v>
          </cell>
          <cell r="B11125" t="str">
            <v>RD EXC RPVC PB JE CL. 6 DN 100 X 75</v>
          </cell>
          <cell r="C11125" t="str">
            <v>PC</v>
          </cell>
          <cell r="D11125">
            <v>149.76</v>
          </cell>
          <cell r="E11125">
            <v>169.61817600000001</v>
          </cell>
        </row>
        <row r="11126">
          <cell r="A11126" t="str">
            <v>M070627013</v>
          </cell>
          <cell r="B11126" t="str">
            <v>RD EXC RPVC PB JE CL. 6 DN 125 X 50</v>
          </cell>
          <cell r="C11126" t="str">
            <v>PC</v>
          </cell>
          <cell r="D11126">
            <v>181</v>
          </cell>
          <cell r="E11126">
            <v>205.00060000000002</v>
          </cell>
        </row>
        <row r="11127">
          <cell r="A11127" t="str">
            <v>M070627017</v>
          </cell>
          <cell r="B11127" t="str">
            <v>RD EXC RPVC PB JE CL. 6 DN 125 X 75</v>
          </cell>
          <cell r="C11127" t="str">
            <v>PC</v>
          </cell>
          <cell r="D11127">
            <v>190.05</v>
          </cell>
          <cell r="E11127">
            <v>215.25063000000003</v>
          </cell>
        </row>
        <row r="11128">
          <cell r="A11128" t="str">
            <v>M070627021</v>
          </cell>
          <cell r="B11128" t="str">
            <v>RD EXC RPVC PB JE CL. 6 DN 125 X 100</v>
          </cell>
          <cell r="C11128" t="str">
            <v>PC</v>
          </cell>
          <cell r="D11128">
            <v>199.55</v>
          </cell>
          <cell r="E11128">
            <v>226.01033000000001</v>
          </cell>
        </row>
        <row r="11129">
          <cell r="A11129" t="str">
            <v>M070627025</v>
          </cell>
          <cell r="B11129" t="str">
            <v>RD EXC RPVC PB JE CL. 6 DN 150 X 75</v>
          </cell>
          <cell r="C11129" t="str">
            <v>PC</v>
          </cell>
          <cell r="D11129">
            <v>198.14</v>
          </cell>
          <cell r="E11129">
            <v>224.413364</v>
          </cell>
        </row>
        <row r="11130">
          <cell r="A11130" t="str">
            <v>M070627029</v>
          </cell>
          <cell r="B11130" t="str">
            <v>RD EXC RPVC PB JE CL. 6 DN 150 X 100</v>
          </cell>
          <cell r="C11130" t="str">
            <v>PC</v>
          </cell>
          <cell r="D11130">
            <v>208.05</v>
          </cell>
          <cell r="E11130">
            <v>235.63743000000002</v>
          </cell>
        </row>
        <row r="11131">
          <cell r="A11131" t="str">
            <v>M070627033</v>
          </cell>
          <cell r="B11131" t="str">
            <v>RD EXC RPVC PB JE CL. 6 DN 150 X 125</v>
          </cell>
          <cell r="C11131" t="str">
            <v>PC</v>
          </cell>
          <cell r="D11131">
            <v>218.45</v>
          </cell>
          <cell r="E11131">
            <v>247.41647</v>
          </cell>
        </row>
        <row r="11132">
          <cell r="A11132" t="str">
            <v>M070627037</v>
          </cell>
          <cell r="B11132" t="str">
            <v>RD EXC RPVC PB JE CL. 6 DN 200 X 100</v>
          </cell>
          <cell r="C11132" t="str">
            <v>PC</v>
          </cell>
          <cell r="D11132">
            <v>271.45999999999998</v>
          </cell>
          <cell r="E11132">
            <v>307.45559600000001</v>
          </cell>
        </row>
        <row r="11133">
          <cell r="A11133" t="str">
            <v>M070627041</v>
          </cell>
          <cell r="B11133" t="str">
            <v>RD EXC RPVC PB JE CL. 6 DN 200 X 125</v>
          </cell>
          <cell r="C11133" t="str">
            <v>PC</v>
          </cell>
          <cell r="D11133">
            <v>285.04000000000002</v>
          </cell>
          <cell r="E11133">
            <v>322.83630400000004</v>
          </cell>
        </row>
        <row r="11134">
          <cell r="A11134" t="str">
            <v>M070627045</v>
          </cell>
          <cell r="B11134" t="str">
            <v>RD EXC RPVC PB JE CL. 6 DN 200 X 150</v>
          </cell>
          <cell r="C11134" t="str">
            <v>PC</v>
          </cell>
          <cell r="D11134">
            <v>299.29000000000002</v>
          </cell>
          <cell r="E11134">
            <v>338.97585400000003</v>
          </cell>
        </row>
        <row r="11135">
          <cell r="A11135" t="str">
            <v>M070627049</v>
          </cell>
          <cell r="B11135" t="str">
            <v>RD EXC RPVC PB JE CL. 6 DN 250 X 125</v>
          </cell>
          <cell r="C11135" t="str">
            <v>PC</v>
          </cell>
          <cell r="D11135">
            <v>365.65</v>
          </cell>
          <cell r="E11135">
            <v>414.13518999999997</v>
          </cell>
        </row>
        <row r="11136">
          <cell r="A11136" t="str">
            <v>M070627053</v>
          </cell>
          <cell r="B11136" t="str">
            <v>RD EXC RPVC PB JE CL. 6 DN 250 X 150</v>
          </cell>
          <cell r="C11136" t="str">
            <v>PC</v>
          </cell>
          <cell r="D11136">
            <v>383.93</v>
          </cell>
          <cell r="E11136">
            <v>434.83911800000004</v>
          </cell>
        </row>
        <row r="11137">
          <cell r="A11137" t="str">
            <v>M070627057</v>
          </cell>
          <cell r="B11137" t="str">
            <v>RD EXC RPVC PB JE CL. 6 DN 250 X 200</v>
          </cell>
          <cell r="C11137" t="str">
            <v>PC</v>
          </cell>
          <cell r="D11137">
            <v>403.13</v>
          </cell>
          <cell r="E11137">
            <v>456.585038</v>
          </cell>
        </row>
        <row r="11138">
          <cell r="A11138" t="str">
            <v>M070627061</v>
          </cell>
          <cell r="B11138" t="str">
            <v>RD EXC RPVC PB JE CL. 6 DN 300 X 150</v>
          </cell>
          <cell r="C11138" t="str">
            <v>PC</v>
          </cell>
          <cell r="D11138">
            <v>483.76</v>
          </cell>
          <cell r="E11138">
            <v>547.90657599999997</v>
          </cell>
        </row>
        <row r="11139">
          <cell r="A11139" t="str">
            <v>M070627065</v>
          </cell>
          <cell r="B11139" t="str">
            <v>RD EXC RPVC PB JE CL. 6 DN 300 X 200</v>
          </cell>
          <cell r="C11139" t="str">
            <v>PC</v>
          </cell>
          <cell r="D11139">
            <v>507.95</v>
          </cell>
          <cell r="E11139">
            <v>575.30417</v>
          </cell>
        </row>
        <row r="11140">
          <cell r="A11140" t="str">
            <v>M070627069</v>
          </cell>
          <cell r="B11140" t="str">
            <v>RD EXC RPVC PB JE CL. 6 DN 300 X 250</v>
          </cell>
          <cell r="C11140" t="str">
            <v>PC</v>
          </cell>
          <cell r="D11140">
            <v>533.35</v>
          </cell>
          <cell r="E11140">
            <v>604.07221000000004</v>
          </cell>
        </row>
        <row r="11141">
          <cell r="A11141" t="str">
            <v>M070627073</v>
          </cell>
          <cell r="B11141" t="str">
            <v>RD EXC RPVC PB JE CL. 6 DN 350 X 200</v>
          </cell>
          <cell r="C11141" t="str">
            <v>PC</v>
          </cell>
          <cell r="D11141">
            <v>614.14</v>
          </cell>
          <cell r="E11141">
            <v>695.57496400000002</v>
          </cell>
        </row>
        <row r="11142">
          <cell r="A11142" t="str">
            <v>M070627077</v>
          </cell>
          <cell r="B11142" t="str">
            <v>RD EXC RPVC PB JE CL. 6 DN 350 X 250</v>
          </cell>
          <cell r="C11142" t="str">
            <v>PC</v>
          </cell>
          <cell r="D11142">
            <v>644.84</v>
          </cell>
          <cell r="E11142">
            <v>730.34578400000009</v>
          </cell>
        </row>
        <row r="11143">
          <cell r="A11143" t="str">
            <v>M070627081</v>
          </cell>
          <cell r="B11143" t="str">
            <v>RD EXC RPVC PB JE CL. 6 DN 350 X 300</v>
          </cell>
          <cell r="C11143" t="str">
            <v>PC</v>
          </cell>
          <cell r="D11143">
            <v>677.09</v>
          </cell>
          <cell r="E11143">
            <v>766.87213400000007</v>
          </cell>
        </row>
        <row r="11144">
          <cell r="A11144" t="str">
            <v>M070627085</v>
          </cell>
          <cell r="B11144" t="str">
            <v>RD EXC RPVC PB JE CL. 6 DN 400 X 250</v>
          </cell>
          <cell r="C11144" t="str">
            <v>PC</v>
          </cell>
          <cell r="D11144">
            <v>740.95</v>
          </cell>
          <cell r="E11144">
            <v>839.19997000000012</v>
          </cell>
        </row>
        <row r="11145">
          <cell r="A11145" t="str">
            <v>M070627089</v>
          </cell>
          <cell r="B11145" t="str">
            <v>RD EXC RPVC PB JE CL. 6 DN 400 X 300</v>
          </cell>
          <cell r="C11145" t="str">
            <v>PC</v>
          </cell>
          <cell r="D11145">
            <v>778</v>
          </cell>
          <cell r="E11145">
            <v>881.16280000000006</v>
          </cell>
        </row>
        <row r="11146">
          <cell r="A11146" t="str">
            <v>M070627093</v>
          </cell>
          <cell r="B11146" t="str">
            <v>RD EXC RPVC PB JE CL. 6 DN 400 X 350</v>
          </cell>
          <cell r="C11146" t="str">
            <v>PC</v>
          </cell>
          <cell r="D11146">
            <v>816.9</v>
          </cell>
          <cell r="E11146">
            <v>925.22094000000004</v>
          </cell>
        </row>
        <row r="11147">
          <cell r="A11147" t="str">
            <v>M070627097</v>
          </cell>
          <cell r="B11147" t="str">
            <v>RD EXC RPVC PB JE CL. 6 DN 450 X 300</v>
          </cell>
          <cell r="C11147" t="str">
            <v>PC</v>
          </cell>
          <cell r="D11147">
            <v>913.02</v>
          </cell>
          <cell r="E11147">
            <v>1034.086452</v>
          </cell>
        </row>
        <row r="11148">
          <cell r="A11148" t="str">
            <v>M070627101</v>
          </cell>
          <cell r="B11148" t="str">
            <v>RD EXC RPVC PB JE CL. 6 DN 450 X 350</v>
          </cell>
          <cell r="C11148" t="str">
            <v>PC</v>
          </cell>
          <cell r="D11148">
            <v>958.67</v>
          </cell>
          <cell r="E11148">
            <v>1085.789642</v>
          </cell>
        </row>
        <row r="11149">
          <cell r="A11149" t="str">
            <v>M070627105</v>
          </cell>
          <cell r="B11149" t="str">
            <v>RD EXC RPVC PB JE CL. 6 DN 450 X 400</v>
          </cell>
          <cell r="C11149" t="str">
            <v>PC</v>
          </cell>
          <cell r="D11149">
            <v>1006.6</v>
          </cell>
          <cell r="E11149">
            <v>1140.0751600000001</v>
          </cell>
        </row>
        <row r="11150">
          <cell r="A11150" t="str">
            <v>M070627109</v>
          </cell>
          <cell r="B11150" t="str">
            <v>RD EXC RPVC PB JE CL. 6 DN 500 X 350</v>
          </cell>
          <cell r="C11150" t="str">
            <v>PC</v>
          </cell>
          <cell r="D11150">
            <v>1056.93</v>
          </cell>
          <cell r="E11150">
            <v>1197.0789180000002</v>
          </cell>
        </row>
        <row r="11151">
          <cell r="A11151" t="str">
            <v>M070627113</v>
          </cell>
          <cell r="B11151" t="str">
            <v>RD EXC RPVC PB JE CL. 6 DN 500 X 400</v>
          </cell>
          <cell r="C11151" t="str">
            <v>PC</v>
          </cell>
          <cell r="D11151">
            <v>1109.78</v>
          </cell>
          <cell r="E11151">
            <v>1256.9368280000001</v>
          </cell>
        </row>
        <row r="11152">
          <cell r="A11152" t="str">
            <v>M070627117</v>
          </cell>
          <cell r="B11152" t="str">
            <v>RD EXC RPVC PB JE CL. 6 DN 500 X 450</v>
          </cell>
          <cell r="C11152" t="str">
            <v>PC</v>
          </cell>
          <cell r="D11152">
            <v>1165.27</v>
          </cell>
          <cell r="E11152">
            <v>1319.7848020000001</v>
          </cell>
        </row>
        <row r="11153">
          <cell r="A11153" t="str">
            <v>M070627121</v>
          </cell>
          <cell r="B11153" t="str">
            <v>RD EXC RPVC PB JE CL. 6 DN 600 X 400</v>
          </cell>
          <cell r="C11153" t="str">
            <v>PC</v>
          </cell>
          <cell r="D11153">
            <v>1500.02</v>
          </cell>
          <cell r="E11153">
            <v>1698.922652</v>
          </cell>
        </row>
        <row r="11154">
          <cell r="A11154" t="str">
            <v>M070627125</v>
          </cell>
          <cell r="B11154" t="str">
            <v>RD EXC RPVC PB JE CL. 6 DN 600 X 450</v>
          </cell>
          <cell r="C11154" t="str">
            <v>PC</v>
          </cell>
          <cell r="D11154">
            <v>1575.02</v>
          </cell>
          <cell r="E11154">
            <v>1783.8676520000001</v>
          </cell>
        </row>
        <row r="11155">
          <cell r="A11155" t="str">
            <v>M070627129</v>
          </cell>
          <cell r="B11155" t="str">
            <v>RD EXC RPVC PB JE CL. 6 DN 600 X 500</v>
          </cell>
          <cell r="C11155" t="str">
            <v>PC</v>
          </cell>
          <cell r="D11155">
            <v>1653.78</v>
          </cell>
          <cell r="E11155">
            <v>1873.071228</v>
          </cell>
        </row>
        <row r="11156">
          <cell r="A11156" t="str">
            <v>M070627133</v>
          </cell>
          <cell r="B11156" t="str">
            <v>RD EXC RPVC PB JE CL. 6 DN 700 X 450</v>
          </cell>
          <cell r="C11156" t="str">
            <v>PC</v>
          </cell>
          <cell r="D11156">
            <v>1455.76</v>
          </cell>
          <cell r="E11156">
            <v>1648.793776</v>
          </cell>
        </row>
        <row r="11157">
          <cell r="A11157" t="str">
            <v>M070627137</v>
          </cell>
          <cell r="B11157" t="str">
            <v>RD EXC RPVC PB JE CL. 6 DN 700 X 500</v>
          </cell>
          <cell r="C11157" t="str">
            <v>PC</v>
          </cell>
          <cell r="D11157">
            <v>1528.55</v>
          </cell>
          <cell r="E11157">
            <v>1731.2357300000001</v>
          </cell>
        </row>
        <row r="11158">
          <cell r="A11158" t="str">
            <v>M070627141</v>
          </cell>
          <cell r="B11158" t="str">
            <v>RD EXC RPVC PB JE CL. 6 DN 700 X 600</v>
          </cell>
          <cell r="C11158" t="str">
            <v>PC</v>
          </cell>
          <cell r="D11158">
            <v>1604.97</v>
          </cell>
          <cell r="E11158">
            <v>1817.7890220000002</v>
          </cell>
        </row>
        <row r="11159">
          <cell r="A11159" t="str">
            <v>M070627145</v>
          </cell>
          <cell r="B11159" t="str">
            <v>RD EXC RPVC PB JE CL. 8 DN 75 X 50</v>
          </cell>
          <cell r="C11159" t="str">
            <v>PC</v>
          </cell>
          <cell r="D11159">
            <v>101.09</v>
          </cell>
          <cell r="E11159">
            <v>114.49453400000002</v>
          </cell>
        </row>
        <row r="11160">
          <cell r="A11160" t="str">
            <v>M070627149</v>
          </cell>
          <cell r="B11160" t="str">
            <v>RD EXC RPVC PB JE CL. 8 DN 100 X 50</v>
          </cell>
          <cell r="C11160" t="str">
            <v>PC</v>
          </cell>
          <cell r="D11160">
            <v>142.63</v>
          </cell>
          <cell r="E11160">
            <v>161.54273800000001</v>
          </cell>
        </row>
        <row r="11161">
          <cell r="A11161" t="str">
            <v>M070627153</v>
          </cell>
          <cell r="B11161" t="str">
            <v>RD EXC RPVC PB JE CL. 8 DN 100 X 75</v>
          </cell>
          <cell r="C11161" t="str">
            <v>PC</v>
          </cell>
          <cell r="D11161">
            <v>149.76</v>
          </cell>
          <cell r="E11161">
            <v>169.61817600000001</v>
          </cell>
        </row>
        <row r="11162">
          <cell r="A11162" t="str">
            <v>M070627157</v>
          </cell>
          <cell r="B11162" t="str">
            <v>RD EXC RPVC PB JE CL. 8 DN 125 X 50</v>
          </cell>
          <cell r="C11162" t="str">
            <v>PC</v>
          </cell>
          <cell r="D11162">
            <v>181</v>
          </cell>
          <cell r="E11162">
            <v>205.00060000000002</v>
          </cell>
        </row>
        <row r="11163">
          <cell r="A11163" t="str">
            <v>M070627161</v>
          </cell>
          <cell r="B11163" t="str">
            <v>RD EXC RPVC PB JE CL. 8 DN 125 X 75</v>
          </cell>
          <cell r="C11163" t="str">
            <v>PC</v>
          </cell>
          <cell r="D11163">
            <v>190.05</v>
          </cell>
          <cell r="E11163">
            <v>215.25063000000003</v>
          </cell>
        </row>
        <row r="11164">
          <cell r="A11164" t="str">
            <v>M070627165</v>
          </cell>
          <cell r="B11164" t="str">
            <v>RD EXC RPVC PB JE CL. 8 DN 125 X 100</v>
          </cell>
          <cell r="C11164" t="str">
            <v>PC</v>
          </cell>
          <cell r="D11164">
            <v>199.55</v>
          </cell>
          <cell r="E11164">
            <v>226.01033000000001</v>
          </cell>
        </row>
        <row r="11165">
          <cell r="A11165" t="str">
            <v>M070627169</v>
          </cell>
          <cell r="B11165" t="str">
            <v>RD EXC RPVC PB JE CL. 8 DN 150 X 75</v>
          </cell>
          <cell r="C11165" t="str">
            <v>PC</v>
          </cell>
          <cell r="D11165">
            <v>198.14</v>
          </cell>
          <cell r="E11165">
            <v>224.413364</v>
          </cell>
        </row>
        <row r="11166">
          <cell r="A11166" t="str">
            <v>M070627173</v>
          </cell>
          <cell r="B11166" t="str">
            <v>RD EXC RPVC PB JE CL. 8 DN 150 X 100</v>
          </cell>
          <cell r="C11166" t="str">
            <v>PC</v>
          </cell>
          <cell r="D11166">
            <v>208.05</v>
          </cell>
          <cell r="E11166">
            <v>235.63743000000002</v>
          </cell>
        </row>
        <row r="11167">
          <cell r="A11167" t="str">
            <v>M070627177</v>
          </cell>
          <cell r="B11167" t="str">
            <v>RD EXC RPVC PB JE CL. 8 DN 150 X 125</v>
          </cell>
          <cell r="C11167" t="str">
            <v>PC</v>
          </cell>
          <cell r="D11167">
            <v>218.45</v>
          </cell>
          <cell r="E11167">
            <v>247.41647</v>
          </cell>
        </row>
        <row r="11168">
          <cell r="A11168" t="str">
            <v>M070627181</v>
          </cell>
          <cell r="B11168" t="str">
            <v>RD EXC RPVC PB JE CL. 8 DN 200 X 100</v>
          </cell>
          <cell r="C11168" t="str">
            <v>PC</v>
          </cell>
          <cell r="D11168">
            <v>271.45999999999998</v>
          </cell>
          <cell r="E11168">
            <v>307.45559600000001</v>
          </cell>
        </row>
        <row r="11169">
          <cell r="A11169" t="str">
            <v>M070627185</v>
          </cell>
          <cell r="B11169" t="str">
            <v>RD EXC RPVC PB JE CL. 8 DN 200 X 125</v>
          </cell>
          <cell r="C11169" t="str">
            <v>PC</v>
          </cell>
          <cell r="D11169">
            <v>285.04000000000002</v>
          </cell>
          <cell r="E11169">
            <v>322.83630400000004</v>
          </cell>
        </row>
        <row r="11170">
          <cell r="A11170" t="str">
            <v>M070627189</v>
          </cell>
          <cell r="B11170" t="str">
            <v>RD EXC RPVC PB JE CL. 8 DN 200 X 150</v>
          </cell>
          <cell r="C11170" t="str">
            <v>PC</v>
          </cell>
          <cell r="D11170">
            <v>299.29000000000002</v>
          </cell>
          <cell r="E11170">
            <v>338.97585400000003</v>
          </cell>
        </row>
        <row r="11171">
          <cell r="A11171" t="str">
            <v>M070627193</v>
          </cell>
          <cell r="B11171" t="str">
            <v>RD EXC RPVC PB JE CL. 8 DN 250 X 125</v>
          </cell>
          <cell r="C11171" t="str">
            <v>PC</v>
          </cell>
          <cell r="D11171">
            <v>365.65</v>
          </cell>
          <cell r="E11171">
            <v>414.13518999999997</v>
          </cell>
        </row>
        <row r="11172">
          <cell r="A11172" t="str">
            <v>M070627197</v>
          </cell>
          <cell r="B11172" t="str">
            <v>RD EXC RPVC PB JE CL. 8 DN 250 X 150</v>
          </cell>
          <cell r="C11172" t="str">
            <v>PC</v>
          </cell>
          <cell r="D11172">
            <v>383.93</v>
          </cell>
          <cell r="E11172">
            <v>434.83911800000004</v>
          </cell>
        </row>
        <row r="11173">
          <cell r="A11173" t="str">
            <v>M070627201</v>
          </cell>
          <cell r="B11173" t="str">
            <v>RD EXC RPVC PB JE CL. 8 DN 250 X 200</v>
          </cell>
          <cell r="C11173" t="str">
            <v>PC</v>
          </cell>
          <cell r="D11173">
            <v>403.13</v>
          </cell>
          <cell r="E11173">
            <v>456.585038</v>
          </cell>
        </row>
        <row r="11174">
          <cell r="A11174" t="str">
            <v>M070627205</v>
          </cell>
          <cell r="B11174" t="str">
            <v>RD EXC RPVC PB JE CL. 8 DN 300 X 150</v>
          </cell>
          <cell r="C11174" t="str">
            <v>PC</v>
          </cell>
          <cell r="D11174">
            <v>483.76</v>
          </cell>
          <cell r="E11174">
            <v>547.90657599999997</v>
          </cell>
        </row>
        <row r="11175">
          <cell r="A11175" t="str">
            <v>M070627209</v>
          </cell>
          <cell r="B11175" t="str">
            <v>RD EXC RPVC PB JE CL. 8 DN 300 X 200</v>
          </cell>
          <cell r="C11175" t="str">
            <v>PC</v>
          </cell>
          <cell r="D11175">
            <v>507.95</v>
          </cell>
          <cell r="E11175">
            <v>575.30417</v>
          </cell>
        </row>
        <row r="11176">
          <cell r="A11176" t="str">
            <v>M070627213</v>
          </cell>
          <cell r="B11176" t="str">
            <v>RD EXC RPVC PB JE CL. 8 DN 300 X 250</v>
          </cell>
          <cell r="C11176" t="str">
            <v>PC</v>
          </cell>
          <cell r="D11176">
            <v>533.35</v>
          </cell>
          <cell r="E11176">
            <v>604.07221000000004</v>
          </cell>
        </row>
        <row r="11177">
          <cell r="A11177" t="str">
            <v>M070627217</v>
          </cell>
          <cell r="B11177" t="str">
            <v>RD EXC RPVC PB JE CL. 8 DN 350 X 200</v>
          </cell>
          <cell r="C11177" t="str">
            <v>PC</v>
          </cell>
          <cell r="D11177">
            <v>614.14</v>
          </cell>
          <cell r="E11177">
            <v>695.57496400000002</v>
          </cell>
        </row>
        <row r="11178">
          <cell r="A11178" t="str">
            <v>M070627221</v>
          </cell>
          <cell r="B11178" t="str">
            <v>RD EXC RPVC PB JE CL. 8 DN 350 X 250</v>
          </cell>
          <cell r="C11178" t="str">
            <v>PC</v>
          </cell>
          <cell r="D11178">
            <v>644.84</v>
          </cell>
          <cell r="E11178">
            <v>730.34578400000009</v>
          </cell>
        </row>
        <row r="11179">
          <cell r="A11179" t="str">
            <v>M070627225</v>
          </cell>
          <cell r="B11179" t="str">
            <v>RD EXC RPVC PB JE CL. 8 DN 350 X 300</v>
          </cell>
          <cell r="C11179" t="str">
            <v>PC</v>
          </cell>
          <cell r="D11179">
            <v>677.09</v>
          </cell>
          <cell r="E11179">
            <v>766.87213400000007</v>
          </cell>
        </row>
        <row r="11180">
          <cell r="A11180" t="str">
            <v>M070627229</v>
          </cell>
          <cell r="B11180" t="str">
            <v>RD EXC RPVC PB JE CL. 8 DN 400 X 250</v>
          </cell>
          <cell r="C11180" t="str">
            <v>PC</v>
          </cell>
          <cell r="D11180">
            <v>740.95</v>
          </cell>
          <cell r="E11180">
            <v>839.19997000000012</v>
          </cell>
        </row>
        <row r="11181">
          <cell r="A11181" t="str">
            <v>M070627233</v>
          </cell>
          <cell r="B11181" t="str">
            <v>RD EXC RPVC PB JE CL. 8 DN 400 X 300</v>
          </cell>
          <cell r="C11181" t="str">
            <v>PC</v>
          </cell>
          <cell r="D11181">
            <v>778</v>
          </cell>
          <cell r="E11181">
            <v>881.16280000000006</v>
          </cell>
        </row>
        <row r="11182">
          <cell r="A11182" t="str">
            <v>M070627237</v>
          </cell>
          <cell r="B11182" t="str">
            <v>RD EXC RPVC PB JE CL. 8 DN 400 X 350</v>
          </cell>
          <cell r="C11182" t="str">
            <v>PC</v>
          </cell>
          <cell r="D11182">
            <v>816.9</v>
          </cell>
          <cell r="E11182">
            <v>925.22094000000004</v>
          </cell>
        </row>
        <row r="11183">
          <cell r="A11183" t="str">
            <v>M070627241</v>
          </cell>
          <cell r="B11183" t="str">
            <v>RD EXC RPVC PB JE CL. 8 DN 450 X 300</v>
          </cell>
          <cell r="C11183" t="str">
            <v>PC</v>
          </cell>
          <cell r="D11183">
            <v>913.02</v>
          </cell>
          <cell r="E11183">
            <v>1034.086452</v>
          </cell>
        </row>
        <row r="11184">
          <cell r="A11184" t="str">
            <v>M070627245</v>
          </cell>
          <cell r="B11184" t="str">
            <v>RD EXC RPVC PB JE CL. 8 DN 450 X 350</v>
          </cell>
          <cell r="C11184" t="str">
            <v>PC</v>
          </cell>
          <cell r="D11184">
            <v>958.67</v>
          </cell>
          <cell r="E11184">
            <v>1085.789642</v>
          </cell>
        </row>
        <row r="11185">
          <cell r="A11185" t="str">
            <v>M070627249</v>
          </cell>
          <cell r="B11185" t="str">
            <v>RD EXC RPVC PB JE CL. 8 DN 450 X 400</v>
          </cell>
          <cell r="C11185" t="str">
            <v>PC</v>
          </cell>
          <cell r="D11185">
            <v>1006.6</v>
          </cell>
          <cell r="E11185">
            <v>1140.0751600000001</v>
          </cell>
        </row>
        <row r="11186">
          <cell r="A11186" t="str">
            <v>M070627253</v>
          </cell>
          <cell r="B11186" t="str">
            <v>RD EXC RPVC PB JE CL. 8 DN 500 X 350</v>
          </cell>
          <cell r="C11186" t="str">
            <v>PC</v>
          </cell>
          <cell r="D11186">
            <v>1050.04</v>
          </cell>
          <cell r="E11186">
            <v>1189.275304</v>
          </cell>
        </row>
        <row r="11187">
          <cell r="A11187" t="str">
            <v>M070627257</v>
          </cell>
          <cell r="B11187" t="str">
            <v>RD EXC RPVC PB JE CL. 8 DN 500 X 400</v>
          </cell>
          <cell r="C11187" t="str">
            <v>PC</v>
          </cell>
          <cell r="D11187">
            <v>1102.54</v>
          </cell>
          <cell r="E11187">
            <v>1248.7368040000001</v>
          </cell>
        </row>
        <row r="11188">
          <cell r="A11188" t="str">
            <v>M070627261</v>
          </cell>
          <cell r="B11188" t="str">
            <v>RD EXC RPVC PB JE CL. 8 DN 500 X 450</v>
          </cell>
          <cell r="C11188" t="str">
            <v>PC</v>
          </cell>
          <cell r="D11188">
            <v>1157.67</v>
          </cell>
          <cell r="E11188">
            <v>1311.177042</v>
          </cell>
        </row>
        <row r="11189">
          <cell r="A11189" t="str">
            <v>M070627265</v>
          </cell>
          <cell r="B11189" t="str">
            <v>RD EXC RPVC PB JE CL. 8 DN 600 X 400</v>
          </cell>
          <cell r="C11189" t="str">
            <v>PC</v>
          </cell>
          <cell r="D11189">
            <v>1500.02</v>
          </cell>
          <cell r="E11189">
            <v>1698.922652</v>
          </cell>
        </row>
        <row r="11190">
          <cell r="A11190" t="str">
            <v>M070627269</v>
          </cell>
          <cell r="B11190" t="str">
            <v>RD EXC RPVC PB JE CL. 8 DN 600 X 450</v>
          </cell>
          <cell r="C11190" t="str">
            <v>PC</v>
          </cell>
          <cell r="D11190">
            <v>1575.02</v>
          </cell>
          <cell r="E11190">
            <v>1783.8676520000001</v>
          </cell>
        </row>
        <row r="11191">
          <cell r="A11191" t="str">
            <v>M070627273</v>
          </cell>
          <cell r="B11191" t="str">
            <v>RD EXC RPVC PB JE CL. 8 DN 600 X 500</v>
          </cell>
          <cell r="C11191" t="str">
            <v>PC</v>
          </cell>
          <cell r="D11191">
            <v>1653.78</v>
          </cell>
          <cell r="E11191">
            <v>1873.071228</v>
          </cell>
        </row>
        <row r="11192">
          <cell r="A11192" t="str">
            <v>M070627277</v>
          </cell>
          <cell r="B11192" t="str">
            <v>RD EXC RPVC PB JE CL. 8 DN 700 X 450</v>
          </cell>
          <cell r="C11192" t="str">
            <v>PC</v>
          </cell>
          <cell r="D11192">
            <v>1455.76</v>
          </cell>
          <cell r="E11192">
            <v>1648.793776</v>
          </cell>
        </row>
        <row r="11193">
          <cell r="A11193" t="str">
            <v>M070627281</v>
          </cell>
          <cell r="B11193" t="str">
            <v>RD EXC RPVC PB JE CL. 8 DN 700 X 500</v>
          </cell>
          <cell r="C11193" t="str">
            <v>PC</v>
          </cell>
          <cell r="D11193">
            <v>1528.55</v>
          </cell>
          <cell r="E11193">
            <v>1731.2357300000001</v>
          </cell>
        </row>
        <row r="11194">
          <cell r="A11194" t="str">
            <v>M070627285</v>
          </cell>
          <cell r="B11194" t="str">
            <v>RD EXC RPVC PB JE CL. 8 DN 700 X 600</v>
          </cell>
          <cell r="C11194" t="str">
            <v>PC</v>
          </cell>
          <cell r="D11194">
            <v>1604.97</v>
          </cell>
          <cell r="E11194">
            <v>1817.7890220000002</v>
          </cell>
        </row>
        <row r="11195">
          <cell r="A11195" t="str">
            <v>M070628000</v>
          </cell>
          <cell r="B11195" t="str">
            <v>REDUCAO EXCENTRICA RPVC PB JE CL. 10 / CL. 12</v>
          </cell>
        </row>
        <row r="11196">
          <cell r="A11196" t="str">
            <v>M070628001</v>
          </cell>
          <cell r="B11196" t="str">
            <v>RD EXC RPVC PB JE CL. 10 DN 75 X 50</v>
          </cell>
          <cell r="C11196" t="str">
            <v>PC</v>
          </cell>
          <cell r="D11196">
            <v>101.09</v>
          </cell>
          <cell r="E11196">
            <v>114.49453400000002</v>
          </cell>
        </row>
        <row r="11197">
          <cell r="A11197" t="str">
            <v>M070628005</v>
          </cell>
          <cell r="B11197" t="str">
            <v>RD EXC RPVC PB JE CL. 10 DN 100 X 50</v>
          </cell>
          <cell r="C11197" t="str">
            <v>PC</v>
          </cell>
          <cell r="D11197">
            <v>142.63</v>
          </cell>
          <cell r="E11197">
            <v>161.54273800000001</v>
          </cell>
        </row>
        <row r="11198">
          <cell r="A11198" t="str">
            <v>M070628009</v>
          </cell>
          <cell r="B11198" t="str">
            <v>RD EXC RPVC PB JE CL. 10 DN 100 X 75</v>
          </cell>
          <cell r="C11198" t="str">
            <v>PC</v>
          </cell>
          <cell r="D11198">
            <v>149.76</v>
          </cell>
          <cell r="E11198">
            <v>169.61817600000001</v>
          </cell>
        </row>
        <row r="11199">
          <cell r="A11199" t="str">
            <v>M070628013</v>
          </cell>
          <cell r="B11199" t="str">
            <v>RD EXC RPVC PB JE CL. 10 DN 125 X 50</v>
          </cell>
          <cell r="C11199" t="str">
            <v>PC</v>
          </cell>
          <cell r="D11199">
            <v>181</v>
          </cell>
          <cell r="E11199">
            <v>205.00060000000002</v>
          </cell>
        </row>
        <row r="11200">
          <cell r="A11200" t="str">
            <v>M070628017</v>
          </cell>
          <cell r="B11200" t="str">
            <v>RD EXC RPVC PB JE CL. 10 DN 125 X 75</v>
          </cell>
          <cell r="C11200" t="str">
            <v>PC</v>
          </cell>
          <cell r="D11200">
            <v>190.05</v>
          </cell>
          <cell r="E11200">
            <v>215.25063000000003</v>
          </cell>
        </row>
        <row r="11201">
          <cell r="A11201" t="str">
            <v>M070628021</v>
          </cell>
          <cell r="B11201" t="str">
            <v>RD EXC RPVC PB JE CL. 10 DN 125 X 100</v>
          </cell>
          <cell r="C11201" t="str">
            <v>PC</v>
          </cell>
          <cell r="D11201">
            <v>199.55</v>
          </cell>
          <cell r="E11201">
            <v>226.01033000000001</v>
          </cell>
        </row>
        <row r="11202">
          <cell r="A11202" t="str">
            <v>M070628025</v>
          </cell>
          <cell r="B11202" t="str">
            <v>RD EXC RPVC PB JE CL. 10 DN 150 X 75</v>
          </cell>
          <cell r="C11202" t="str">
            <v>PC</v>
          </cell>
          <cell r="D11202">
            <v>198.14</v>
          </cell>
          <cell r="E11202">
            <v>224.413364</v>
          </cell>
        </row>
        <row r="11203">
          <cell r="A11203" t="str">
            <v>M070628029</v>
          </cell>
          <cell r="B11203" t="str">
            <v>RD EXC RPVC PB JE CL. 10 DN 150 X 100</v>
          </cell>
          <cell r="C11203" t="str">
            <v>PC</v>
          </cell>
          <cell r="D11203">
            <v>208.05</v>
          </cell>
          <cell r="E11203">
            <v>235.63743000000002</v>
          </cell>
        </row>
        <row r="11204">
          <cell r="A11204" t="str">
            <v>M070628033</v>
          </cell>
          <cell r="B11204" t="str">
            <v>RD EXC RPVC PB JE CL. 10 DN 150 X 125</v>
          </cell>
          <cell r="C11204" t="str">
            <v>PC</v>
          </cell>
          <cell r="D11204">
            <v>218.45</v>
          </cell>
          <cell r="E11204">
            <v>247.41647</v>
          </cell>
        </row>
        <row r="11205">
          <cell r="A11205" t="str">
            <v>M070628037</v>
          </cell>
          <cell r="B11205" t="str">
            <v>RD EXC RPVC PB JE CL. 10 DN 200 X 100</v>
          </cell>
          <cell r="C11205" t="str">
            <v>PC</v>
          </cell>
          <cell r="D11205">
            <v>271.45999999999998</v>
          </cell>
          <cell r="E11205">
            <v>307.45559600000001</v>
          </cell>
        </row>
        <row r="11206">
          <cell r="A11206" t="str">
            <v>M070628041</v>
          </cell>
          <cell r="B11206" t="str">
            <v>RD EXC RPVC PB JE CL. 10 DN 200 X 125</v>
          </cell>
          <cell r="C11206" t="str">
            <v>PC</v>
          </cell>
          <cell r="D11206">
            <v>285.04000000000002</v>
          </cell>
          <cell r="E11206">
            <v>322.83630400000004</v>
          </cell>
        </row>
        <row r="11207">
          <cell r="A11207" t="str">
            <v>M070628045</v>
          </cell>
          <cell r="B11207" t="str">
            <v>RD EXC RPVC PB JE CL. 10 DN 200 X 150</v>
          </cell>
          <cell r="C11207" t="str">
            <v>PC</v>
          </cell>
          <cell r="D11207">
            <v>299.29000000000002</v>
          </cell>
          <cell r="E11207">
            <v>338.97585400000003</v>
          </cell>
        </row>
        <row r="11208">
          <cell r="A11208" t="str">
            <v>M070628049</v>
          </cell>
          <cell r="B11208" t="str">
            <v>RD EXC RPVC PB JE CL. 10 DN 250 X 125</v>
          </cell>
          <cell r="C11208" t="str">
            <v>PC</v>
          </cell>
          <cell r="D11208">
            <v>365.65</v>
          </cell>
          <cell r="E11208">
            <v>414.13518999999997</v>
          </cell>
        </row>
        <row r="11209">
          <cell r="A11209" t="str">
            <v>M070628053</v>
          </cell>
          <cell r="B11209" t="str">
            <v>RD EXC RPVC PB JE CL. 10 DN 250 X 150</v>
          </cell>
          <cell r="C11209" t="str">
            <v>PC</v>
          </cell>
          <cell r="D11209">
            <v>383.93</v>
          </cell>
          <cell r="E11209">
            <v>434.83911800000004</v>
          </cell>
        </row>
        <row r="11210">
          <cell r="A11210" t="str">
            <v>M070628057</v>
          </cell>
          <cell r="B11210" t="str">
            <v>RD EXC RPVC PB JE CL. 10 DN 250 X 200</v>
          </cell>
          <cell r="C11210" t="str">
            <v>PC</v>
          </cell>
          <cell r="D11210">
            <v>403.13</v>
          </cell>
          <cell r="E11210">
            <v>456.585038</v>
          </cell>
        </row>
        <row r="11211">
          <cell r="A11211" t="str">
            <v>M070628061</v>
          </cell>
          <cell r="B11211" t="str">
            <v>RD EXC RPVC PB JE CL. 10 DN 300 X 150</v>
          </cell>
          <cell r="C11211" t="str">
            <v>PC</v>
          </cell>
          <cell r="D11211">
            <v>483.76</v>
          </cell>
          <cell r="E11211">
            <v>547.90657599999997</v>
          </cell>
        </row>
        <row r="11212">
          <cell r="A11212" t="str">
            <v>M070628065</v>
          </cell>
          <cell r="B11212" t="str">
            <v>RD EXC RPVC PB JE CL. 10 DN 300 X 200</v>
          </cell>
          <cell r="C11212" t="str">
            <v>PC</v>
          </cell>
          <cell r="D11212">
            <v>507.95</v>
          </cell>
          <cell r="E11212">
            <v>575.30417</v>
          </cell>
        </row>
        <row r="11213">
          <cell r="A11213" t="str">
            <v>M070628069</v>
          </cell>
          <cell r="B11213" t="str">
            <v>RD EXC RPVC PB JE CL. 10 DN 300 X 250</v>
          </cell>
          <cell r="C11213" t="str">
            <v>PC</v>
          </cell>
          <cell r="D11213">
            <v>533.35</v>
          </cell>
          <cell r="E11213">
            <v>604.07221000000004</v>
          </cell>
        </row>
        <row r="11214">
          <cell r="A11214" t="str">
            <v>M070628073</v>
          </cell>
          <cell r="B11214" t="str">
            <v>RD EXC RPVC PB JE CL. 10 DN 350 X 200</v>
          </cell>
          <cell r="C11214" t="str">
            <v>PC</v>
          </cell>
          <cell r="D11214">
            <v>614.14</v>
          </cell>
          <cell r="E11214">
            <v>695.57496400000002</v>
          </cell>
        </row>
        <row r="11215">
          <cell r="A11215" t="str">
            <v>M070628077</v>
          </cell>
          <cell r="B11215" t="str">
            <v>RD EXC RPVC PB JE CL. 10 DN 350 X 250</v>
          </cell>
          <cell r="C11215" t="str">
            <v>PC</v>
          </cell>
          <cell r="D11215">
            <v>644.84</v>
          </cell>
          <cell r="E11215">
            <v>730.34578400000009</v>
          </cell>
        </row>
        <row r="11216">
          <cell r="A11216" t="str">
            <v>M070628081</v>
          </cell>
          <cell r="B11216" t="str">
            <v>RD EXC RPVC PB JE CL. 10 DN 350 X 300</v>
          </cell>
          <cell r="C11216" t="str">
            <v>PC</v>
          </cell>
          <cell r="D11216">
            <v>677.09</v>
          </cell>
          <cell r="E11216">
            <v>766.87213400000007</v>
          </cell>
        </row>
        <row r="11217">
          <cell r="A11217" t="str">
            <v>M070628085</v>
          </cell>
          <cell r="B11217" t="str">
            <v>RD EXC RPVC PB JE CL. 10 DN 400 X 250</v>
          </cell>
          <cell r="C11217" t="str">
            <v>PC</v>
          </cell>
          <cell r="D11217">
            <v>740.95</v>
          </cell>
          <cell r="E11217">
            <v>839.19997000000012</v>
          </cell>
        </row>
        <row r="11218">
          <cell r="A11218" t="str">
            <v>M070628089</v>
          </cell>
          <cell r="B11218" t="str">
            <v>RD EXC RPVC PB JE CL. 10 DN 400 X 300</v>
          </cell>
          <cell r="C11218" t="str">
            <v>PC</v>
          </cell>
          <cell r="D11218">
            <v>778</v>
          </cell>
          <cell r="E11218">
            <v>881.16280000000006</v>
          </cell>
        </row>
        <row r="11219">
          <cell r="A11219" t="str">
            <v>M070628093</v>
          </cell>
          <cell r="B11219" t="str">
            <v>RD EXC RPVC PB JE CL. 10 DN 400 X 350</v>
          </cell>
          <cell r="C11219" t="str">
            <v>PC</v>
          </cell>
          <cell r="D11219">
            <v>816.9</v>
          </cell>
          <cell r="E11219">
            <v>925.22094000000004</v>
          </cell>
        </row>
        <row r="11220">
          <cell r="A11220" t="str">
            <v>M070628097</v>
          </cell>
          <cell r="B11220" t="str">
            <v>RD EXC RPVC PB JE CL. 10 DN 450 X 300</v>
          </cell>
          <cell r="C11220" t="str">
            <v>PC</v>
          </cell>
          <cell r="D11220">
            <v>913.02</v>
          </cell>
          <cell r="E11220">
            <v>1034.086452</v>
          </cell>
        </row>
        <row r="11221">
          <cell r="A11221" t="str">
            <v>M070628101</v>
          </cell>
          <cell r="B11221" t="str">
            <v>RD EXC RPVC PB JE CL. 10 DN 450 X 350</v>
          </cell>
          <cell r="C11221" t="str">
            <v>PC</v>
          </cell>
          <cell r="D11221">
            <v>958.67</v>
          </cell>
          <cell r="E11221">
            <v>1085.789642</v>
          </cell>
        </row>
        <row r="11222">
          <cell r="A11222" t="str">
            <v>M070628105</v>
          </cell>
          <cell r="B11222" t="str">
            <v>RD EXC RPVC PB JE CL. 10 DN 450 X 400</v>
          </cell>
          <cell r="C11222" t="str">
            <v>PC</v>
          </cell>
          <cell r="D11222">
            <v>1006.6</v>
          </cell>
          <cell r="E11222">
            <v>1140.0751600000001</v>
          </cell>
        </row>
        <row r="11223">
          <cell r="A11223" t="str">
            <v>M070628109</v>
          </cell>
          <cell r="B11223" t="str">
            <v>RD EXC RPVC PB JE CL. 10 DN 500 X 350</v>
          </cell>
          <cell r="C11223" t="str">
            <v>PC</v>
          </cell>
          <cell r="D11223">
            <v>1056.93</v>
          </cell>
          <cell r="E11223">
            <v>1197.0789180000002</v>
          </cell>
        </row>
        <row r="11224">
          <cell r="A11224" t="str">
            <v>M070628113</v>
          </cell>
          <cell r="B11224" t="str">
            <v>RD EXC RPVC PB JE CL. 10 DN 500 X 400</v>
          </cell>
          <cell r="C11224" t="str">
            <v>PC</v>
          </cell>
          <cell r="D11224">
            <v>1109.78</v>
          </cell>
          <cell r="E11224">
            <v>1256.9368280000001</v>
          </cell>
        </row>
        <row r="11225">
          <cell r="A11225" t="str">
            <v>M070628117</v>
          </cell>
          <cell r="B11225" t="str">
            <v>RD EXC RPVC PB JE CL. 10 DN 500 X 450</v>
          </cell>
          <cell r="C11225" t="str">
            <v>PC</v>
          </cell>
          <cell r="D11225">
            <v>1165.27</v>
          </cell>
          <cell r="E11225">
            <v>1319.7848020000001</v>
          </cell>
        </row>
        <row r="11226">
          <cell r="A11226" t="str">
            <v>M070628121</v>
          </cell>
          <cell r="B11226" t="str">
            <v>RD EXC RPVC PB JE CL. 10 DN 600 X 400</v>
          </cell>
          <cell r="C11226" t="str">
            <v>PC</v>
          </cell>
          <cell r="D11226">
            <v>1500.02</v>
          </cell>
          <cell r="E11226">
            <v>1698.922652</v>
          </cell>
        </row>
        <row r="11227">
          <cell r="A11227" t="str">
            <v>M070628125</v>
          </cell>
          <cell r="B11227" t="str">
            <v>RD EXC RPVC PB JE CL. 10 DN 600 X 450</v>
          </cell>
          <cell r="C11227" t="str">
            <v>PC</v>
          </cell>
          <cell r="D11227">
            <v>1575.02</v>
          </cell>
          <cell r="E11227">
            <v>1783.8676520000001</v>
          </cell>
        </row>
        <row r="11228">
          <cell r="A11228" t="str">
            <v>M070628129</v>
          </cell>
          <cell r="B11228" t="str">
            <v>RD EXC RPVC PB JE CL. 10 DN 600 X 500</v>
          </cell>
          <cell r="C11228" t="str">
            <v>PC</v>
          </cell>
          <cell r="D11228">
            <v>1653.78</v>
          </cell>
          <cell r="E11228">
            <v>1873.071228</v>
          </cell>
        </row>
        <row r="11229">
          <cell r="A11229" t="str">
            <v>M070628133</v>
          </cell>
          <cell r="B11229" t="str">
            <v>RD EXC RPVC PB JE CL. 10 DN 700 X 450</v>
          </cell>
          <cell r="C11229" t="str">
            <v>PC</v>
          </cell>
          <cell r="D11229">
            <v>1455.76</v>
          </cell>
          <cell r="E11229">
            <v>1648.793776</v>
          </cell>
        </row>
        <row r="11230">
          <cell r="A11230" t="str">
            <v>M070628137</v>
          </cell>
          <cell r="B11230" t="str">
            <v>RD EXC RPVC PB JE CL. 10 DN 700 X 500</v>
          </cell>
          <cell r="C11230" t="str">
            <v>PC</v>
          </cell>
          <cell r="D11230">
            <v>1528.55</v>
          </cell>
          <cell r="E11230">
            <v>1731.2357300000001</v>
          </cell>
        </row>
        <row r="11231">
          <cell r="A11231" t="str">
            <v>M070628141</v>
          </cell>
          <cell r="B11231" t="str">
            <v>RD EXC RPVC PB JE CL. 10 DN 700 X 600</v>
          </cell>
          <cell r="C11231" t="str">
            <v>PC</v>
          </cell>
          <cell r="D11231">
            <v>1604.97</v>
          </cell>
          <cell r="E11231">
            <v>1817.7890220000002</v>
          </cell>
        </row>
        <row r="11232">
          <cell r="A11232" t="str">
            <v>M070628145</v>
          </cell>
          <cell r="B11232" t="str">
            <v>RD EXC RPVC PB JE CL. 12 DN 75 X 50</v>
          </cell>
          <cell r="C11232" t="str">
            <v>PC</v>
          </cell>
          <cell r="D11232">
            <v>101.09</v>
          </cell>
          <cell r="E11232">
            <v>114.49453400000002</v>
          </cell>
        </row>
        <row r="11233">
          <cell r="A11233" t="str">
            <v>M070628149</v>
          </cell>
          <cell r="B11233" t="str">
            <v>RD EXC RPVC PB JE CL. 12 DN 100 X 50</v>
          </cell>
          <cell r="C11233" t="str">
            <v>PC</v>
          </cell>
          <cell r="D11233">
            <v>142.63</v>
          </cell>
          <cell r="E11233">
            <v>161.54273800000001</v>
          </cell>
        </row>
        <row r="11234">
          <cell r="A11234" t="str">
            <v>M070628153</v>
          </cell>
          <cell r="B11234" t="str">
            <v>RD EXC RPVC PB JE CL. 12 DN 100 X 75</v>
          </cell>
          <cell r="C11234" t="str">
            <v>PC</v>
          </cell>
          <cell r="D11234">
            <v>149.76</v>
          </cell>
          <cell r="E11234">
            <v>169.61817600000001</v>
          </cell>
        </row>
        <row r="11235">
          <cell r="A11235" t="str">
            <v>M070628157</v>
          </cell>
          <cell r="B11235" t="str">
            <v>RD EXC RPVC PB JE CL. 12 DN 125 X 50</v>
          </cell>
          <cell r="C11235" t="str">
            <v>PC</v>
          </cell>
          <cell r="D11235">
            <v>181</v>
          </cell>
          <cell r="E11235">
            <v>205.00060000000002</v>
          </cell>
        </row>
        <row r="11236">
          <cell r="A11236" t="str">
            <v>M070628161</v>
          </cell>
          <cell r="B11236" t="str">
            <v>RD EXC RPVC PB JE CL. 12 DN 125 X 75</v>
          </cell>
          <cell r="C11236" t="str">
            <v>PC</v>
          </cell>
          <cell r="D11236">
            <v>190.05</v>
          </cell>
          <cell r="E11236">
            <v>215.25063000000003</v>
          </cell>
        </row>
        <row r="11237">
          <cell r="A11237" t="str">
            <v>M070628165</v>
          </cell>
          <cell r="B11237" t="str">
            <v>RD EXC RPVC PB JE CL. 12 DN 125 X 100</v>
          </cell>
          <cell r="C11237" t="str">
            <v>PC</v>
          </cell>
          <cell r="D11237">
            <v>199.55</v>
          </cell>
          <cell r="E11237">
            <v>226.01033000000001</v>
          </cell>
        </row>
        <row r="11238">
          <cell r="A11238" t="str">
            <v>M070628169</v>
          </cell>
          <cell r="B11238" t="str">
            <v>RD EXC RPVC PB JE CL. 12 DN 150 X 75</v>
          </cell>
          <cell r="C11238" t="str">
            <v>PC</v>
          </cell>
          <cell r="D11238">
            <v>198.14</v>
          </cell>
          <cell r="E11238">
            <v>224.413364</v>
          </cell>
        </row>
        <row r="11239">
          <cell r="A11239" t="str">
            <v>M070628173</v>
          </cell>
          <cell r="B11239" t="str">
            <v>RD EXC RPVC PB JE CL. 12 DN 150 X 100</v>
          </cell>
          <cell r="C11239" t="str">
            <v>PC</v>
          </cell>
          <cell r="D11239">
            <v>208.05</v>
          </cell>
          <cell r="E11239">
            <v>235.63743000000002</v>
          </cell>
        </row>
        <row r="11240">
          <cell r="A11240" t="str">
            <v>M070628177</v>
          </cell>
          <cell r="B11240" t="str">
            <v>RD EXC RPVC PB JE CL. 12 DN 150 X 125</v>
          </cell>
          <cell r="C11240" t="str">
            <v>PC</v>
          </cell>
          <cell r="D11240">
            <v>218.45</v>
          </cell>
          <cell r="E11240">
            <v>247.41647</v>
          </cell>
        </row>
        <row r="11241">
          <cell r="A11241" t="str">
            <v>M070628181</v>
          </cell>
          <cell r="B11241" t="str">
            <v>RD EXC RPVC PB JE CL. 12 DN 200 X 100</v>
          </cell>
          <cell r="C11241" t="str">
            <v>PC</v>
          </cell>
          <cell r="D11241">
            <v>271.45999999999998</v>
          </cell>
          <cell r="E11241">
            <v>307.45559600000001</v>
          </cell>
        </row>
        <row r="11242">
          <cell r="A11242" t="str">
            <v>M070628185</v>
          </cell>
          <cell r="B11242" t="str">
            <v>RD EXC RPVC PB JE CL. 12 DN 200 X 125</v>
          </cell>
          <cell r="C11242" t="str">
            <v>PC</v>
          </cell>
          <cell r="D11242">
            <v>285.04000000000002</v>
          </cell>
          <cell r="E11242">
            <v>322.83630400000004</v>
          </cell>
        </row>
        <row r="11243">
          <cell r="A11243" t="str">
            <v>M070628189</v>
          </cell>
          <cell r="B11243" t="str">
            <v>RD EXC RPVC PB JE CL. 12 DN 200 X 150</v>
          </cell>
          <cell r="C11243" t="str">
            <v>PC</v>
          </cell>
          <cell r="D11243">
            <v>299.29000000000002</v>
          </cell>
          <cell r="E11243">
            <v>338.97585400000003</v>
          </cell>
        </row>
        <row r="11244">
          <cell r="A11244" t="str">
            <v>M070628193</v>
          </cell>
          <cell r="B11244" t="str">
            <v>RD EXC RPVC PB JE CL. 12 DN 250 X 125</v>
          </cell>
          <cell r="C11244" t="str">
            <v>PC</v>
          </cell>
          <cell r="D11244">
            <v>365.65</v>
          </cell>
          <cell r="E11244">
            <v>414.13518999999997</v>
          </cell>
        </row>
        <row r="11245">
          <cell r="A11245" t="str">
            <v>M070628197</v>
          </cell>
          <cell r="B11245" t="str">
            <v>RD EXC RPVC PB JE CL. 12 DN 250 X 150</v>
          </cell>
          <cell r="C11245" t="str">
            <v>PC</v>
          </cell>
          <cell r="D11245">
            <v>383.93</v>
          </cell>
          <cell r="E11245">
            <v>434.83911800000004</v>
          </cell>
        </row>
        <row r="11246">
          <cell r="A11246" t="str">
            <v>M070628201</v>
          </cell>
          <cell r="B11246" t="str">
            <v>RD EXC RPVC PB JE CL. 12 DN 250 X 200</v>
          </cell>
          <cell r="C11246" t="str">
            <v>PC</v>
          </cell>
          <cell r="D11246">
            <v>403.13</v>
          </cell>
          <cell r="E11246">
            <v>456.585038</v>
          </cell>
        </row>
        <row r="11247">
          <cell r="A11247" t="str">
            <v>M070628205</v>
          </cell>
          <cell r="B11247" t="str">
            <v>RD EXC RPVC PB JE CL. 12 DN 300 X 150</v>
          </cell>
          <cell r="C11247" t="str">
            <v>PC</v>
          </cell>
          <cell r="D11247">
            <v>483.76</v>
          </cell>
          <cell r="E11247">
            <v>547.90657599999997</v>
          </cell>
        </row>
        <row r="11248">
          <cell r="A11248" t="str">
            <v>M070628209</v>
          </cell>
          <cell r="B11248" t="str">
            <v>RD EXC RPVC PB JE CL. 12 DN 300 X 200</v>
          </cell>
          <cell r="C11248" t="str">
            <v>PC</v>
          </cell>
          <cell r="D11248">
            <v>507.95</v>
          </cell>
          <cell r="E11248">
            <v>575.30417</v>
          </cell>
        </row>
        <row r="11249">
          <cell r="A11249" t="str">
            <v>M070628213</v>
          </cell>
          <cell r="B11249" t="str">
            <v>RD EXC RPVC PB JE CL. 12 DN 300 X 250</v>
          </cell>
          <cell r="C11249" t="str">
            <v>PC</v>
          </cell>
          <cell r="D11249">
            <v>533.35</v>
          </cell>
          <cell r="E11249">
            <v>604.07221000000004</v>
          </cell>
        </row>
        <row r="11250">
          <cell r="A11250" t="str">
            <v>M070628217</v>
          </cell>
          <cell r="B11250" t="str">
            <v>RD EXC RPVC PB JE CL. 12 DN 350 X 200</v>
          </cell>
          <cell r="C11250" t="str">
            <v>PC</v>
          </cell>
          <cell r="D11250">
            <v>614.14</v>
          </cell>
          <cell r="E11250">
            <v>695.57496400000002</v>
          </cell>
        </row>
        <row r="11251">
          <cell r="A11251" t="str">
            <v>M070628221</v>
          </cell>
          <cell r="B11251" t="str">
            <v>RD EXC RPVC PB JE CL. 12 DN 350 X 250</v>
          </cell>
          <cell r="C11251" t="str">
            <v>PC</v>
          </cell>
          <cell r="D11251">
            <v>644.84</v>
          </cell>
          <cell r="E11251">
            <v>730.34578400000009</v>
          </cell>
        </row>
        <row r="11252">
          <cell r="A11252" t="str">
            <v>M070628225</v>
          </cell>
          <cell r="B11252" t="str">
            <v>RD EXC RPVC PB JE CL. 12 DN 350 X 300</v>
          </cell>
          <cell r="C11252" t="str">
            <v>PC</v>
          </cell>
          <cell r="D11252">
            <v>677.09</v>
          </cell>
          <cell r="E11252">
            <v>766.87213400000007</v>
          </cell>
        </row>
        <row r="11253">
          <cell r="A11253" t="str">
            <v>M070628229</v>
          </cell>
          <cell r="B11253" t="str">
            <v>RD EXC RPVC PB JE CL. 12 DN 400 X 250</v>
          </cell>
          <cell r="C11253" t="str">
            <v>PC</v>
          </cell>
          <cell r="D11253">
            <v>740.95</v>
          </cell>
          <cell r="E11253">
            <v>839.19997000000012</v>
          </cell>
        </row>
        <row r="11254">
          <cell r="A11254" t="str">
            <v>M070628233</v>
          </cell>
          <cell r="B11254" t="str">
            <v>RD EXC RPVC PB JE CL. 12 DN 400 X 300</v>
          </cell>
          <cell r="C11254" t="str">
            <v>PC</v>
          </cell>
          <cell r="D11254">
            <v>778</v>
          </cell>
          <cell r="E11254">
            <v>881.16280000000006</v>
          </cell>
        </row>
        <row r="11255">
          <cell r="A11255" t="str">
            <v>M070628237</v>
          </cell>
          <cell r="B11255" t="str">
            <v>RD EXC RPVC PB JE CL. 12 DN 400 X 350</v>
          </cell>
          <cell r="C11255" t="str">
            <v>PC</v>
          </cell>
          <cell r="D11255">
            <v>816.9</v>
          </cell>
          <cell r="E11255">
            <v>925.22094000000004</v>
          </cell>
        </row>
        <row r="11256">
          <cell r="A11256" t="str">
            <v>M070628241</v>
          </cell>
          <cell r="B11256" t="str">
            <v>RD EXC RPVC PB JE CL. 12 DN 450 X 300</v>
          </cell>
          <cell r="C11256" t="str">
            <v>PC</v>
          </cell>
          <cell r="D11256">
            <v>913.02</v>
          </cell>
          <cell r="E11256">
            <v>1034.086452</v>
          </cell>
        </row>
        <row r="11257">
          <cell r="A11257" t="str">
            <v>M070628245</v>
          </cell>
          <cell r="B11257" t="str">
            <v>RD EXC RPVC PB JE CL. 12 DN 450 X 350</v>
          </cell>
          <cell r="C11257" t="str">
            <v>PC</v>
          </cell>
          <cell r="D11257">
            <v>958.67</v>
          </cell>
          <cell r="E11257">
            <v>1085.789642</v>
          </cell>
        </row>
        <row r="11258">
          <cell r="A11258" t="str">
            <v>M070628249</v>
          </cell>
          <cell r="B11258" t="str">
            <v>RD EXC RPVC PB JE CL. 12 DN 450 X 400</v>
          </cell>
          <cell r="C11258" t="str">
            <v>PC</v>
          </cell>
          <cell r="D11258">
            <v>1006.6</v>
          </cell>
          <cell r="E11258">
            <v>1140.0751600000001</v>
          </cell>
        </row>
        <row r="11259">
          <cell r="A11259" t="str">
            <v>M070628253</v>
          </cell>
          <cell r="B11259" t="str">
            <v>RD EXC RPVC PB JE CL. 12 DN 500 X 350</v>
          </cell>
          <cell r="C11259" t="str">
            <v>PC</v>
          </cell>
          <cell r="D11259">
            <v>1050.04</v>
          </cell>
          <cell r="E11259">
            <v>1189.275304</v>
          </cell>
        </row>
        <row r="11260">
          <cell r="A11260" t="str">
            <v>M070628257</v>
          </cell>
          <cell r="B11260" t="str">
            <v>RD EXC RPVC PB JE CL. 12 DN 500 X 400</v>
          </cell>
          <cell r="C11260" t="str">
            <v>PC</v>
          </cell>
          <cell r="D11260">
            <v>1102.54</v>
          </cell>
          <cell r="E11260">
            <v>1248.7368040000001</v>
          </cell>
        </row>
        <row r="11261">
          <cell r="A11261" t="str">
            <v>M070628261</v>
          </cell>
          <cell r="B11261" t="str">
            <v>RD EXC RPVC PB JE CL. 12 DN 500 X 450</v>
          </cell>
          <cell r="C11261" t="str">
            <v>PC</v>
          </cell>
          <cell r="D11261">
            <v>1157.67</v>
          </cell>
          <cell r="E11261">
            <v>1311.177042</v>
          </cell>
        </row>
        <row r="11262">
          <cell r="A11262" t="str">
            <v>M070628265</v>
          </cell>
          <cell r="B11262" t="str">
            <v>RD EXC RPVC PB JE CL. 12 DN 600 X 400</v>
          </cell>
          <cell r="C11262" t="str">
            <v>PC</v>
          </cell>
          <cell r="D11262">
            <v>1500.02</v>
          </cell>
          <cell r="E11262">
            <v>1698.922652</v>
          </cell>
        </row>
        <row r="11263">
          <cell r="A11263" t="str">
            <v>M070628269</v>
          </cell>
          <cell r="B11263" t="str">
            <v>RD EXC RPVC PB JE CL. 12 DN 600 X 450</v>
          </cell>
          <cell r="C11263" t="str">
            <v>PC</v>
          </cell>
          <cell r="D11263">
            <v>1575.02</v>
          </cell>
          <cell r="E11263">
            <v>1783.8676520000001</v>
          </cell>
        </row>
        <row r="11264">
          <cell r="A11264" t="str">
            <v>M070628273</v>
          </cell>
          <cell r="B11264" t="str">
            <v>RD EXC RPVC PB JE CL. 12 DN 600 X 500</v>
          </cell>
          <cell r="C11264" t="str">
            <v>PC</v>
          </cell>
          <cell r="D11264">
            <v>1653.78</v>
          </cell>
          <cell r="E11264">
            <v>1873.071228</v>
          </cell>
        </row>
        <row r="11265">
          <cell r="A11265" t="str">
            <v>M070628277</v>
          </cell>
          <cell r="B11265" t="str">
            <v>RD EXC RPVC PB JE CL. 12 DN 700 X 450</v>
          </cell>
          <cell r="C11265" t="str">
            <v>PC</v>
          </cell>
          <cell r="D11265">
            <v>1455.76</v>
          </cell>
          <cell r="E11265">
            <v>1648.793776</v>
          </cell>
        </row>
        <row r="11266">
          <cell r="A11266" t="str">
            <v>M070628281</v>
          </cell>
          <cell r="B11266" t="str">
            <v>RD EXC RPVC PB JE CL. 12 DN 700 X 500</v>
          </cell>
          <cell r="C11266" t="str">
            <v>PC</v>
          </cell>
          <cell r="D11266">
            <v>1528.55</v>
          </cell>
          <cell r="E11266">
            <v>1731.2357300000001</v>
          </cell>
        </row>
        <row r="11267">
          <cell r="A11267" t="str">
            <v>M070628285</v>
          </cell>
          <cell r="B11267" t="str">
            <v>RD EXC RPVC PB JE CL. 12 DN 700 X 600</v>
          </cell>
          <cell r="C11267" t="str">
            <v>PC</v>
          </cell>
          <cell r="D11267">
            <v>1604.97</v>
          </cell>
          <cell r="E11267">
            <v>1817.7890220000002</v>
          </cell>
        </row>
        <row r="11268">
          <cell r="A11268" t="str">
            <v>M070629000</v>
          </cell>
          <cell r="B11268" t="str">
            <v>REDUCAO EXCENTRICA RPVC PB JE CL. 14 / CL. 16</v>
          </cell>
        </row>
        <row r="11269">
          <cell r="A11269" t="str">
            <v>M070629001</v>
          </cell>
          <cell r="B11269" t="str">
            <v>RD EXC RPVC PB JE CL. 14 DN 75 X 50</v>
          </cell>
          <cell r="C11269" t="str">
            <v>PC</v>
          </cell>
          <cell r="D11269">
            <v>102.1</v>
          </cell>
          <cell r="E11269">
            <v>115.63845999999999</v>
          </cell>
        </row>
        <row r="11270">
          <cell r="A11270" t="str">
            <v>M070629005</v>
          </cell>
          <cell r="B11270" t="str">
            <v>RD EXC RPVC PB JE CL. 14 DN 100 X 50</v>
          </cell>
          <cell r="C11270" t="str">
            <v>PC</v>
          </cell>
          <cell r="D11270">
            <v>144.05000000000001</v>
          </cell>
          <cell r="E11270">
            <v>163.15103000000002</v>
          </cell>
        </row>
        <row r="11271">
          <cell r="A11271" t="str">
            <v>M070629009</v>
          </cell>
          <cell r="B11271" t="str">
            <v>RD EXC RPVC PB JE CL. 14 DN 100 X 75</v>
          </cell>
          <cell r="C11271" t="str">
            <v>PC</v>
          </cell>
          <cell r="D11271">
            <v>151.26</v>
          </cell>
          <cell r="E11271">
            <v>171.31707599999999</v>
          </cell>
        </row>
        <row r="11272">
          <cell r="A11272" t="str">
            <v>M070629013</v>
          </cell>
          <cell r="B11272" t="str">
            <v>RD EXC RPVC PB JE CL. 14 DN 125 X 50</v>
          </cell>
          <cell r="C11272" t="str">
            <v>PC</v>
          </cell>
          <cell r="D11272">
            <v>182.81</v>
          </cell>
          <cell r="E11272">
            <v>207.05060600000002</v>
          </cell>
        </row>
        <row r="11273">
          <cell r="A11273" t="str">
            <v>M070629017</v>
          </cell>
          <cell r="B11273" t="str">
            <v>RD EXC RPVC PB JE CL. 14 DN 125 X 75</v>
          </cell>
          <cell r="C11273" t="str">
            <v>PC</v>
          </cell>
          <cell r="D11273">
            <v>191.95</v>
          </cell>
          <cell r="E11273">
            <v>217.40257</v>
          </cell>
        </row>
        <row r="11274">
          <cell r="A11274" t="str">
            <v>M070629021</v>
          </cell>
          <cell r="B11274" t="str">
            <v>RD EXC RPVC PB JE CL. 14 DN 125 X 100</v>
          </cell>
          <cell r="C11274" t="str">
            <v>PC</v>
          </cell>
          <cell r="D11274">
            <v>201.55</v>
          </cell>
          <cell r="E11274">
            <v>228.27553000000003</v>
          </cell>
        </row>
        <row r="11275">
          <cell r="A11275" t="str">
            <v>M070629025</v>
          </cell>
          <cell r="B11275" t="str">
            <v>RD EXC RPVC PB JE CL. 14 DN 150 X 75</v>
          </cell>
          <cell r="C11275" t="str">
            <v>PC</v>
          </cell>
          <cell r="D11275">
            <v>200.13</v>
          </cell>
          <cell r="E11275">
            <v>226.667238</v>
          </cell>
        </row>
        <row r="11276">
          <cell r="A11276" t="str">
            <v>M070629029</v>
          </cell>
          <cell r="B11276" t="str">
            <v>RD EXC RPVC PB JE CL. 14 DN 150 X 100</v>
          </cell>
          <cell r="C11276" t="str">
            <v>PC</v>
          </cell>
          <cell r="D11276">
            <v>210.13</v>
          </cell>
          <cell r="E11276">
            <v>237.99323800000002</v>
          </cell>
        </row>
        <row r="11277">
          <cell r="A11277" t="str">
            <v>M070629033</v>
          </cell>
          <cell r="B11277" t="str">
            <v>RD EXC RPVC PB JE CL. 14 DN 150 X 125</v>
          </cell>
          <cell r="C11277" t="str">
            <v>PC</v>
          </cell>
          <cell r="D11277">
            <v>220.64</v>
          </cell>
          <cell r="E11277">
            <v>249.89686399999999</v>
          </cell>
        </row>
        <row r="11278">
          <cell r="A11278" t="str">
            <v>M070629037</v>
          </cell>
          <cell r="B11278" t="str">
            <v>RD EXC RPVC PB JE CL. 14 DN 200 X 100</v>
          </cell>
          <cell r="C11278" t="str">
            <v>PC</v>
          </cell>
          <cell r="D11278">
            <v>274.18</v>
          </cell>
          <cell r="E11278">
            <v>310.53626800000001</v>
          </cell>
        </row>
        <row r="11279">
          <cell r="A11279" t="str">
            <v>M070629041</v>
          </cell>
          <cell r="B11279" t="str">
            <v>RD EXC RPVC PB JE CL. 14 DN 200 X 125</v>
          </cell>
          <cell r="C11279" t="str">
            <v>PC</v>
          </cell>
          <cell r="D11279">
            <v>287.89</v>
          </cell>
          <cell r="E11279">
            <v>326.06421399999999</v>
          </cell>
        </row>
        <row r="11280">
          <cell r="A11280" t="str">
            <v>M070629045</v>
          </cell>
          <cell r="B11280" t="str">
            <v>RD EXC RPVC PB JE CL. 14 DN 200 X 150</v>
          </cell>
          <cell r="C11280" t="str">
            <v>PC</v>
          </cell>
          <cell r="D11280">
            <v>302.27999999999997</v>
          </cell>
          <cell r="E11280">
            <v>342.36232799999999</v>
          </cell>
        </row>
        <row r="11281">
          <cell r="A11281" t="str">
            <v>M070629049</v>
          </cell>
          <cell r="B11281" t="str">
            <v>RD EXC RPVC PB JE CL. 14 DN 250 X 125</v>
          </cell>
          <cell r="C11281" t="str">
            <v>PC</v>
          </cell>
          <cell r="D11281">
            <v>369.31</v>
          </cell>
          <cell r="E11281">
            <v>418.280506</v>
          </cell>
        </row>
        <row r="11282">
          <cell r="A11282" t="str">
            <v>M070629053</v>
          </cell>
          <cell r="B11282" t="str">
            <v>RD EXC RPVC PB JE CL. 14 DN 250 X 150</v>
          </cell>
          <cell r="C11282" t="str">
            <v>PC</v>
          </cell>
          <cell r="D11282">
            <v>387.77</v>
          </cell>
          <cell r="E11282">
            <v>439.18830200000002</v>
          </cell>
        </row>
        <row r="11283">
          <cell r="A11283" t="str">
            <v>M070629057</v>
          </cell>
          <cell r="B11283" t="str">
            <v>RD EXC RPVC PB JE CL. 14 DN 250 X 200</v>
          </cell>
          <cell r="C11283" t="str">
            <v>PC</v>
          </cell>
          <cell r="D11283">
            <v>407.16</v>
          </cell>
          <cell r="E11283">
            <v>461.14941600000003</v>
          </cell>
        </row>
        <row r="11284">
          <cell r="A11284" t="str">
            <v>M070629061</v>
          </cell>
          <cell r="B11284" t="str">
            <v>RD EXC RPVC PB JE CL. 14 DN 300 X 150</v>
          </cell>
          <cell r="C11284" t="str">
            <v>PC</v>
          </cell>
          <cell r="D11284">
            <v>488.6</v>
          </cell>
          <cell r="E11284">
            <v>553.38836000000003</v>
          </cell>
        </row>
        <row r="11285">
          <cell r="A11285" t="str">
            <v>M070629065</v>
          </cell>
          <cell r="B11285" t="str">
            <v>RD EXC RPVC PB JE CL. 14 DN 300 X 200</v>
          </cell>
          <cell r="C11285" t="str">
            <v>PC</v>
          </cell>
          <cell r="D11285">
            <v>513.03</v>
          </cell>
          <cell r="E11285">
            <v>581.05777799999998</v>
          </cell>
        </row>
        <row r="11286">
          <cell r="A11286" t="str">
            <v>M070629069</v>
          </cell>
          <cell r="B11286" t="str">
            <v>RD EXC RPVC PB JE CL. 14 DN 300 X 250</v>
          </cell>
          <cell r="C11286" t="str">
            <v>PC</v>
          </cell>
          <cell r="D11286">
            <v>538.67999999999995</v>
          </cell>
          <cell r="E11286">
            <v>610.108968</v>
          </cell>
        </row>
        <row r="11287">
          <cell r="A11287" t="str">
            <v>M070629073</v>
          </cell>
          <cell r="B11287" t="str">
            <v>RD EXC RPVC PB JE CL. 14 DN 350 X 200</v>
          </cell>
          <cell r="C11287" t="str">
            <v>PC</v>
          </cell>
          <cell r="D11287">
            <v>620.28</v>
          </cell>
          <cell r="E11287">
            <v>702.52912800000001</v>
          </cell>
        </row>
        <row r="11288">
          <cell r="A11288" t="str">
            <v>M070629077</v>
          </cell>
          <cell r="B11288" t="str">
            <v>RD EXC RPVC PB JE CL. 14 DN 350 X 250</v>
          </cell>
          <cell r="C11288" t="str">
            <v>PC</v>
          </cell>
          <cell r="D11288">
            <v>651.29</v>
          </cell>
          <cell r="E11288">
            <v>737.65105400000004</v>
          </cell>
        </row>
        <row r="11289">
          <cell r="A11289" t="str">
            <v>M070629081</v>
          </cell>
          <cell r="B11289" t="str">
            <v>RD EXC RPVC PB JE CL. 14 DN 350 X 300</v>
          </cell>
          <cell r="C11289" t="str">
            <v>PC</v>
          </cell>
          <cell r="D11289">
            <v>683.86</v>
          </cell>
          <cell r="E11289">
            <v>774.53983600000004</v>
          </cell>
        </row>
        <row r="11290">
          <cell r="A11290" t="str">
            <v>M070629085</v>
          </cell>
          <cell r="B11290" t="str">
            <v>RD EXC RPVC PB JE CL. 14 DN 400 X 250</v>
          </cell>
          <cell r="C11290" t="str">
            <v>PC</v>
          </cell>
          <cell r="D11290">
            <v>748.36</v>
          </cell>
          <cell r="E11290">
            <v>847.59253600000011</v>
          </cell>
        </row>
        <row r="11291">
          <cell r="A11291" t="str">
            <v>M070629089</v>
          </cell>
          <cell r="B11291" t="str">
            <v>RD EXC RPVC PB JE CL. 14 DN 400 X 300</v>
          </cell>
          <cell r="C11291" t="str">
            <v>PC</v>
          </cell>
          <cell r="D11291">
            <v>785.78</v>
          </cell>
          <cell r="E11291">
            <v>889.97442799999999</v>
          </cell>
        </row>
        <row r="11292">
          <cell r="A11292" t="str">
            <v>M070629093</v>
          </cell>
          <cell r="B11292" t="str">
            <v>RD EXC RPVC PB JE CL. 14 DN 400 X 350</v>
          </cell>
          <cell r="C11292" t="str">
            <v>PC</v>
          </cell>
          <cell r="D11292">
            <v>825.07</v>
          </cell>
          <cell r="E11292">
            <v>934.47428200000013</v>
          </cell>
        </row>
        <row r="11293">
          <cell r="A11293" t="str">
            <v>M070629097</v>
          </cell>
          <cell r="B11293" t="str">
            <v>RD EXC RPVC PB JE CL. 14 DN 450 X 300</v>
          </cell>
          <cell r="C11293" t="str">
            <v>PC</v>
          </cell>
          <cell r="D11293">
            <v>922.15</v>
          </cell>
          <cell r="E11293">
            <v>1044.4270900000001</v>
          </cell>
        </row>
        <row r="11294">
          <cell r="A11294" t="str">
            <v>M070629101</v>
          </cell>
          <cell r="B11294" t="str">
            <v>RD EXC RPVC PB JE CL. 14 DN 450 X 350</v>
          </cell>
          <cell r="C11294" t="str">
            <v>PC</v>
          </cell>
          <cell r="D11294">
            <v>968.26</v>
          </cell>
          <cell r="E11294">
            <v>1096.6512760000001</v>
          </cell>
        </row>
        <row r="11295">
          <cell r="A11295" t="str">
            <v>M070629105</v>
          </cell>
          <cell r="B11295" t="str">
            <v>RD EXC RPVC PB JE CL. 14 DN 450 X 400</v>
          </cell>
          <cell r="C11295" t="str">
            <v>PC</v>
          </cell>
          <cell r="D11295">
            <v>1016.67</v>
          </cell>
          <cell r="E11295">
            <v>1151.480442</v>
          </cell>
        </row>
        <row r="11296">
          <cell r="A11296" t="str">
            <v>M070629109</v>
          </cell>
          <cell r="B11296" t="str">
            <v>RD EXC RPVC PB JE CL. 14 DN 500 X 350</v>
          </cell>
          <cell r="C11296" t="str">
            <v>PC</v>
          </cell>
          <cell r="D11296">
            <v>1067.5</v>
          </cell>
          <cell r="E11296">
            <v>1209.0505000000001</v>
          </cell>
        </row>
        <row r="11297">
          <cell r="A11297" t="str">
            <v>M070629113</v>
          </cell>
          <cell r="B11297" t="str">
            <v>RD EXC RPVC PB JE CL. 14 DN 500 X 400</v>
          </cell>
          <cell r="C11297" t="str">
            <v>PC</v>
          </cell>
          <cell r="D11297">
            <v>1120.8800000000001</v>
          </cell>
          <cell r="E11297">
            <v>1269.5086880000001</v>
          </cell>
        </row>
        <row r="11298">
          <cell r="A11298" t="str">
            <v>M070629117</v>
          </cell>
          <cell r="B11298" t="str">
            <v>RD EXC RPVC PB JE CL. 14 DN 500 X 450</v>
          </cell>
          <cell r="C11298" t="str">
            <v>PC</v>
          </cell>
          <cell r="D11298">
            <v>1176.92</v>
          </cell>
          <cell r="E11298">
            <v>1332.9795920000001</v>
          </cell>
        </row>
        <row r="11299">
          <cell r="A11299" t="str">
            <v>M070629121</v>
          </cell>
          <cell r="B11299" t="str">
            <v>RD EXC RPVC PB JE CL. 14 DN 600 X 400</v>
          </cell>
          <cell r="C11299" t="str">
            <v>PC</v>
          </cell>
          <cell r="D11299">
            <v>1515.02</v>
          </cell>
          <cell r="E11299">
            <v>1715.911652</v>
          </cell>
        </row>
        <row r="11300">
          <cell r="A11300" t="str">
            <v>M070629125</v>
          </cell>
          <cell r="B11300" t="str">
            <v>RD EXC RPVC PB JE CL. 14 DN 600 X 450</v>
          </cell>
          <cell r="C11300" t="str">
            <v>PC</v>
          </cell>
          <cell r="D11300">
            <v>1590.77</v>
          </cell>
          <cell r="E11300">
            <v>1801.7061020000001</v>
          </cell>
        </row>
        <row r="11301">
          <cell r="A11301" t="str">
            <v>M070629129</v>
          </cell>
          <cell r="B11301" t="str">
            <v>RD EXC RPVC PB JE CL. 14 DN 600 X 500</v>
          </cell>
          <cell r="C11301" t="str">
            <v>PC</v>
          </cell>
          <cell r="D11301">
            <v>1670.31</v>
          </cell>
          <cell r="E11301">
            <v>1891.7931060000001</v>
          </cell>
        </row>
        <row r="11302">
          <cell r="A11302" t="str">
            <v>M070629133</v>
          </cell>
          <cell r="B11302" t="str">
            <v>RD EXC RPVC PB JE CL. 14 DN 700 X 450</v>
          </cell>
          <cell r="C11302" t="str">
            <v>PC</v>
          </cell>
          <cell r="D11302">
            <v>1470.32</v>
          </cell>
          <cell r="E11302">
            <v>1665.2844319999999</v>
          </cell>
        </row>
        <row r="11303">
          <cell r="A11303" t="str">
            <v>M070629137</v>
          </cell>
          <cell r="B11303" t="str">
            <v>RD EXC RPVC PB JE CL. 14 DN 700 X 500</v>
          </cell>
          <cell r="C11303" t="str">
            <v>PC</v>
          </cell>
          <cell r="D11303">
            <v>1543.83</v>
          </cell>
          <cell r="E11303">
            <v>1748.541858</v>
          </cell>
        </row>
        <row r="11304">
          <cell r="A11304" t="str">
            <v>M070629141</v>
          </cell>
          <cell r="B11304" t="str">
            <v>RD EXC RPVC PB JE CL. 14 DN 700 X 600</v>
          </cell>
          <cell r="C11304" t="str">
            <v>PC</v>
          </cell>
          <cell r="D11304">
            <v>1621.02</v>
          </cell>
          <cell r="E11304">
            <v>1835.9672520000001</v>
          </cell>
        </row>
        <row r="11305">
          <cell r="A11305" t="str">
            <v>M070629145</v>
          </cell>
          <cell r="B11305" t="str">
            <v>RD EXC RPVC PB JE CL. 16 DN 75 X 50</v>
          </cell>
          <cell r="C11305" t="str">
            <v>PC</v>
          </cell>
          <cell r="D11305">
            <v>102.1</v>
          </cell>
          <cell r="E11305">
            <v>115.63845999999999</v>
          </cell>
        </row>
        <row r="11306">
          <cell r="A11306" t="str">
            <v>M070629149</v>
          </cell>
          <cell r="B11306" t="str">
            <v>RD EXC RPVC PB JE CL. 16 DN 100 X 50</v>
          </cell>
          <cell r="C11306" t="str">
            <v>PC</v>
          </cell>
          <cell r="D11306">
            <v>144.05000000000001</v>
          </cell>
          <cell r="E11306">
            <v>163.15103000000002</v>
          </cell>
        </row>
        <row r="11307">
          <cell r="A11307" t="str">
            <v>M070629153</v>
          </cell>
          <cell r="B11307" t="str">
            <v>RD EXC RPVC PB JE CL. 16 DN 100 X 75</v>
          </cell>
          <cell r="C11307" t="str">
            <v>PC</v>
          </cell>
          <cell r="D11307">
            <v>151.26</v>
          </cell>
          <cell r="E11307">
            <v>171.31707599999999</v>
          </cell>
        </row>
        <row r="11308">
          <cell r="A11308" t="str">
            <v>M070629157</v>
          </cell>
          <cell r="B11308" t="str">
            <v>RD EXC RPVC PB JE CL. 16 DN 125 X 50</v>
          </cell>
          <cell r="C11308" t="str">
            <v>PC</v>
          </cell>
          <cell r="D11308">
            <v>182.81</v>
          </cell>
          <cell r="E11308">
            <v>207.05060600000002</v>
          </cell>
        </row>
        <row r="11309">
          <cell r="A11309" t="str">
            <v>M070629161</v>
          </cell>
          <cell r="B11309" t="str">
            <v>RD EXC RPVC PB JE CL. 16 DN 125 X 75</v>
          </cell>
          <cell r="C11309" t="str">
            <v>PC</v>
          </cell>
          <cell r="D11309">
            <v>191.95</v>
          </cell>
          <cell r="E11309">
            <v>217.40257</v>
          </cell>
        </row>
        <row r="11310">
          <cell r="A11310" t="str">
            <v>M070629165</v>
          </cell>
          <cell r="B11310" t="str">
            <v>RD EXC RPVC PB JE CL. 16 DN 125 X 100</v>
          </cell>
          <cell r="C11310" t="str">
            <v>PC</v>
          </cell>
          <cell r="D11310">
            <v>201.55</v>
          </cell>
          <cell r="E11310">
            <v>228.27553000000003</v>
          </cell>
        </row>
        <row r="11311">
          <cell r="A11311" t="str">
            <v>M070629169</v>
          </cell>
          <cell r="B11311" t="str">
            <v>RD EXC RPVC PB JE CL. 16 DN 150 X 75</v>
          </cell>
          <cell r="C11311" t="str">
            <v>PC</v>
          </cell>
          <cell r="D11311">
            <v>200.13</v>
          </cell>
          <cell r="E11311">
            <v>226.667238</v>
          </cell>
        </row>
        <row r="11312">
          <cell r="A11312" t="str">
            <v>M070629173</v>
          </cell>
          <cell r="B11312" t="str">
            <v>RD EXC RPVC PB JE CL. 16 DN 150 X 100</v>
          </cell>
          <cell r="C11312" t="str">
            <v>PC</v>
          </cell>
          <cell r="D11312">
            <v>210.13</v>
          </cell>
          <cell r="E11312">
            <v>237.99323800000002</v>
          </cell>
        </row>
        <row r="11313">
          <cell r="A11313" t="str">
            <v>M070629177</v>
          </cell>
          <cell r="B11313" t="str">
            <v>RD EXC RPVC PB JE CL. 16 DN 150 X 125</v>
          </cell>
          <cell r="C11313" t="str">
            <v>PC</v>
          </cell>
          <cell r="D11313">
            <v>220.64</v>
          </cell>
          <cell r="E11313">
            <v>249.89686399999999</v>
          </cell>
        </row>
        <row r="11314">
          <cell r="A11314" t="str">
            <v>M070629181</v>
          </cell>
          <cell r="B11314" t="str">
            <v>RD EXC RPVC PB JE CL. 16 DN 200 X 100</v>
          </cell>
          <cell r="C11314" t="str">
            <v>PC</v>
          </cell>
          <cell r="D11314">
            <v>274.18</v>
          </cell>
          <cell r="E11314">
            <v>310.53626800000001</v>
          </cell>
        </row>
        <row r="11315">
          <cell r="A11315" t="str">
            <v>M070629185</v>
          </cell>
          <cell r="B11315" t="str">
            <v>RD EXC RPVC PB JE CL. 16 DN 200 X 125</v>
          </cell>
          <cell r="C11315" t="str">
            <v>PC</v>
          </cell>
          <cell r="D11315">
            <v>287.89</v>
          </cell>
          <cell r="E11315">
            <v>326.06421399999999</v>
          </cell>
        </row>
        <row r="11316">
          <cell r="A11316" t="str">
            <v>M070629189</v>
          </cell>
          <cell r="B11316" t="str">
            <v>RD EXC RPVC PB JE CL. 16 DN 200 X 150</v>
          </cell>
          <cell r="C11316" t="str">
            <v>PC</v>
          </cell>
          <cell r="D11316">
            <v>302.27999999999997</v>
          </cell>
          <cell r="E11316">
            <v>342.36232799999999</v>
          </cell>
        </row>
        <row r="11317">
          <cell r="A11317" t="str">
            <v>M070629193</v>
          </cell>
          <cell r="B11317" t="str">
            <v>RD EXC RPVC PB JE CL. 16 DN 250 X 125</v>
          </cell>
          <cell r="C11317" t="str">
            <v>PC</v>
          </cell>
          <cell r="D11317">
            <v>369.31</v>
          </cell>
          <cell r="E11317">
            <v>418.280506</v>
          </cell>
        </row>
        <row r="11318">
          <cell r="A11318" t="str">
            <v>M070629197</v>
          </cell>
          <cell r="B11318" t="str">
            <v>RD EXC RPVC PB JE CL. 16 DN 250 X 150</v>
          </cell>
          <cell r="C11318" t="str">
            <v>PC</v>
          </cell>
          <cell r="D11318">
            <v>387.77</v>
          </cell>
          <cell r="E11318">
            <v>439.18830200000002</v>
          </cell>
        </row>
        <row r="11319">
          <cell r="A11319" t="str">
            <v>M070629201</v>
          </cell>
          <cell r="B11319" t="str">
            <v>RD EXC RPVC PB JE CL. 16 DN 250 X 200</v>
          </cell>
          <cell r="C11319" t="str">
            <v>PC</v>
          </cell>
          <cell r="D11319">
            <v>407.16</v>
          </cell>
          <cell r="E11319">
            <v>461.14941600000003</v>
          </cell>
        </row>
        <row r="11320">
          <cell r="A11320" t="str">
            <v>M070629205</v>
          </cell>
          <cell r="B11320" t="str">
            <v>RD EXC RPVC PB JE CL. 16 DN 300 X 150</v>
          </cell>
          <cell r="C11320" t="str">
            <v>PC</v>
          </cell>
          <cell r="D11320">
            <v>488.6</v>
          </cell>
          <cell r="E11320">
            <v>553.38836000000003</v>
          </cell>
        </row>
        <row r="11321">
          <cell r="A11321" t="str">
            <v>M070629209</v>
          </cell>
          <cell r="B11321" t="str">
            <v>RD EXC RPVC PB JE CL. 16 DN 300 X 200</v>
          </cell>
          <cell r="C11321" t="str">
            <v>PC</v>
          </cell>
          <cell r="D11321">
            <v>513.03</v>
          </cell>
          <cell r="E11321">
            <v>581.05777799999998</v>
          </cell>
        </row>
        <row r="11322">
          <cell r="A11322" t="str">
            <v>M070629213</v>
          </cell>
          <cell r="B11322" t="str">
            <v>RD EXC RPVC PB JE CL. 16 DN 300 X 250</v>
          </cell>
          <cell r="C11322" t="str">
            <v>PC</v>
          </cell>
          <cell r="D11322">
            <v>538.67999999999995</v>
          </cell>
          <cell r="E11322">
            <v>610.108968</v>
          </cell>
        </row>
        <row r="11323">
          <cell r="A11323" t="str">
            <v>M070629217</v>
          </cell>
          <cell r="B11323" t="str">
            <v>RD EXC RPVC PB JE CL. 16 DN 350 X 200</v>
          </cell>
          <cell r="C11323" t="str">
            <v>PC</v>
          </cell>
          <cell r="D11323">
            <v>620.28</v>
          </cell>
          <cell r="E11323">
            <v>702.52912800000001</v>
          </cell>
        </row>
        <row r="11324">
          <cell r="A11324" t="str">
            <v>M070629221</v>
          </cell>
          <cell r="B11324" t="str">
            <v>RD EXC RPVC PB JE CL. 16 DN 350 X 250</v>
          </cell>
          <cell r="C11324" t="str">
            <v>PC</v>
          </cell>
          <cell r="D11324">
            <v>651.29</v>
          </cell>
          <cell r="E11324">
            <v>737.65105400000004</v>
          </cell>
        </row>
        <row r="11325">
          <cell r="A11325" t="str">
            <v>M070629225</v>
          </cell>
          <cell r="B11325" t="str">
            <v>RD EXC RPVC PB JE CL. 16 DN 350 X 300</v>
          </cell>
          <cell r="C11325" t="str">
            <v>PC</v>
          </cell>
          <cell r="D11325">
            <v>683.86</v>
          </cell>
          <cell r="E11325">
            <v>774.53983600000004</v>
          </cell>
        </row>
        <row r="11326">
          <cell r="A11326" t="str">
            <v>M070629229</v>
          </cell>
          <cell r="B11326" t="str">
            <v>RD EXC RPVC PB JE CL. 16 DN 400 X 250</v>
          </cell>
          <cell r="C11326" t="str">
            <v>PC</v>
          </cell>
          <cell r="D11326">
            <v>748.36</v>
          </cell>
          <cell r="E11326">
            <v>847.59253600000011</v>
          </cell>
        </row>
        <row r="11327">
          <cell r="A11327" t="str">
            <v>M070629233</v>
          </cell>
          <cell r="B11327" t="str">
            <v>RD EXC RPVC PB JE CL. 16 DN 400 X 300</v>
          </cell>
          <cell r="C11327" t="str">
            <v>PC</v>
          </cell>
          <cell r="D11327">
            <v>785.78</v>
          </cell>
          <cell r="E11327">
            <v>889.97442799999999</v>
          </cell>
        </row>
        <row r="11328">
          <cell r="A11328" t="str">
            <v>M070629237</v>
          </cell>
          <cell r="B11328" t="str">
            <v>RD EXC RPVC PB JE CL. 16 DN 400 X 350</v>
          </cell>
          <cell r="C11328" t="str">
            <v>PC</v>
          </cell>
          <cell r="D11328">
            <v>825.07</v>
          </cell>
          <cell r="E11328">
            <v>934.47428200000013</v>
          </cell>
        </row>
        <row r="11329">
          <cell r="A11329" t="str">
            <v>M070629241</v>
          </cell>
          <cell r="B11329" t="str">
            <v>RD EXC RPVC PB JE CL. 16 DN 450 X 300</v>
          </cell>
          <cell r="C11329" t="str">
            <v>PC</v>
          </cell>
          <cell r="D11329">
            <v>922.15</v>
          </cell>
          <cell r="E11329">
            <v>1044.4270900000001</v>
          </cell>
        </row>
        <row r="11330">
          <cell r="A11330" t="str">
            <v>M070629245</v>
          </cell>
          <cell r="B11330" t="str">
            <v>RD EXC RPVC PB JE CL. 16 DN 450 X 350</v>
          </cell>
          <cell r="C11330" t="str">
            <v>PC</v>
          </cell>
          <cell r="D11330">
            <v>968.26</v>
          </cell>
          <cell r="E11330">
            <v>1096.6512760000001</v>
          </cell>
        </row>
        <row r="11331">
          <cell r="A11331" t="str">
            <v>M070629249</v>
          </cell>
          <cell r="B11331" t="str">
            <v>RD EXC RPVC PB JE CL. 16 DN 450 X 400</v>
          </cell>
          <cell r="C11331" t="str">
            <v>PC</v>
          </cell>
          <cell r="D11331">
            <v>1016.67</v>
          </cell>
          <cell r="E11331">
            <v>1151.480442</v>
          </cell>
        </row>
        <row r="11332">
          <cell r="A11332" t="str">
            <v>M070629253</v>
          </cell>
          <cell r="B11332" t="str">
            <v>RD EXC RPVC PB JE CL. 16 DN 500 X 350</v>
          </cell>
          <cell r="C11332" t="str">
            <v>PC</v>
          </cell>
          <cell r="D11332">
            <v>1060.54</v>
          </cell>
          <cell r="E11332">
            <v>1201.167604</v>
          </cell>
        </row>
        <row r="11333">
          <cell r="A11333" t="str">
            <v>M070629257</v>
          </cell>
          <cell r="B11333" t="str">
            <v>RD EXC RPVC PB JE CL. 16 DN 500 X 400</v>
          </cell>
          <cell r="C11333" t="str">
            <v>PC</v>
          </cell>
          <cell r="D11333">
            <v>1113.57</v>
          </cell>
          <cell r="E11333">
            <v>1261.229382</v>
          </cell>
        </row>
        <row r="11334">
          <cell r="A11334" t="str">
            <v>M070629261</v>
          </cell>
          <cell r="B11334" t="str">
            <v>RD EXC RPVC PB JE CL. 16 DN 500 X 450</v>
          </cell>
          <cell r="C11334" t="str">
            <v>PC</v>
          </cell>
          <cell r="D11334">
            <v>1169.25</v>
          </cell>
          <cell r="E11334">
            <v>1324.2925500000001</v>
          </cell>
        </row>
        <row r="11335">
          <cell r="A11335" t="str">
            <v>M070629265</v>
          </cell>
          <cell r="B11335" t="str">
            <v>RD EXC RPVC PB JE CL. 16 DN 600 X 400</v>
          </cell>
          <cell r="C11335" t="str">
            <v>PC</v>
          </cell>
          <cell r="D11335">
            <v>1515.02</v>
          </cell>
          <cell r="E11335">
            <v>1715.911652</v>
          </cell>
        </row>
        <row r="11336">
          <cell r="A11336" t="str">
            <v>M070629269</v>
          </cell>
          <cell r="B11336" t="str">
            <v>RD EXC RPVC PB JE CL. 16 DN 600 X 450</v>
          </cell>
          <cell r="C11336" t="str">
            <v>PC</v>
          </cell>
          <cell r="D11336">
            <v>1590.77</v>
          </cell>
          <cell r="E11336">
            <v>1801.7061020000001</v>
          </cell>
        </row>
        <row r="11337">
          <cell r="A11337" t="str">
            <v>M070629273</v>
          </cell>
          <cell r="B11337" t="str">
            <v>RD EXC RPVC PB JE CL. 16 DN 600 X 500</v>
          </cell>
          <cell r="C11337" t="str">
            <v>PC</v>
          </cell>
          <cell r="D11337">
            <v>1670.31</v>
          </cell>
          <cell r="E11337">
            <v>1891.7931060000001</v>
          </cell>
        </row>
        <row r="11338">
          <cell r="A11338" t="str">
            <v>M070629277</v>
          </cell>
          <cell r="B11338" t="str">
            <v>RD EXC RPVC PB JE CL. 16 DN 700 X 450</v>
          </cell>
          <cell r="C11338" t="str">
            <v>PC</v>
          </cell>
          <cell r="D11338">
            <v>1470.32</v>
          </cell>
          <cell r="E11338">
            <v>1665.2844319999999</v>
          </cell>
        </row>
        <row r="11339">
          <cell r="A11339" t="str">
            <v>M070629281</v>
          </cell>
          <cell r="B11339" t="str">
            <v>RD EXC RPVC PB JE CL. 16 DN 700 X 500</v>
          </cell>
          <cell r="C11339" t="str">
            <v>PC</v>
          </cell>
          <cell r="D11339">
            <v>1543.83</v>
          </cell>
          <cell r="E11339">
            <v>1748.541858</v>
          </cell>
        </row>
        <row r="11340">
          <cell r="A11340" t="str">
            <v>M070629285</v>
          </cell>
          <cell r="B11340" t="str">
            <v>RD EXC RPVC PB JE CL. 16 DN 700 X 600</v>
          </cell>
          <cell r="C11340" t="str">
            <v>PC</v>
          </cell>
          <cell r="D11340">
            <v>1621.02</v>
          </cell>
          <cell r="E11340">
            <v>1835.9672520000001</v>
          </cell>
        </row>
        <row r="11341">
          <cell r="A11341" t="str">
            <v>M070630000</v>
          </cell>
          <cell r="B11341" t="str">
            <v>REDUCAO EXCENTRICA RPVC PB JE CL. 18 / CL. 20</v>
          </cell>
        </row>
        <row r="11342">
          <cell r="A11342" t="str">
            <v>M070630001</v>
          </cell>
          <cell r="B11342" t="str">
            <v>RD EXC RPVC PB JE CL. 18 DN 75 X 50</v>
          </cell>
          <cell r="C11342" t="str">
            <v>PC</v>
          </cell>
          <cell r="D11342">
            <v>102.1</v>
          </cell>
          <cell r="E11342">
            <v>115.63845999999999</v>
          </cell>
        </row>
        <row r="11343">
          <cell r="A11343" t="str">
            <v>M070630005</v>
          </cell>
          <cell r="B11343" t="str">
            <v>RD EXC RPVC PB JE CL. 18 DN 100 X 50</v>
          </cell>
          <cell r="C11343" t="str">
            <v>PC</v>
          </cell>
          <cell r="D11343">
            <v>144.05000000000001</v>
          </cell>
          <cell r="E11343">
            <v>163.15103000000002</v>
          </cell>
        </row>
        <row r="11344">
          <cell r="A11344" t="str">
            <v>M070630009</v>
          </cell>
          <cell r="B11344" t="str">
            <v>RD EXC RPVC PB JE CL. 18 DN 100 X 75</v>
          </cell>
          <cell r="C11344" t="str">
            <v>PC</v>
          </cell>
          <cell r="D11344">
            <v>151.26</v>
          </cell>
          <cell r="E11344">
            <v>171.31707599999999</v>
          </cell>
        </row>
        <row r="11345">
          <cell r="A11345" t="str">
            <v>M070630013</v>
          </cell>
          <cell r="B11345" t="str">
            <v>RD EXC RPVC PB JE CL. 18 DN 125 X 50</v>
          </cell>
          <cell r="C11345" t="str">
            <v>PC</v>
          </cell>
          <cell r="D11345">
            <v>182.81</v>
          </cell>
          <cell r="E11345">
            <v>207.05060600000002</v>
          </cell>
        </row>
        <row r="11346">
          <cell r="A11346" t="str">
            <v>M070630017</v>
          </cell>
          <cell r="B11346" t="str">
            <v>RD EXC RPVC PB JE CL. 18 DN 125 X 75</v>
          </cell>
          <cell r="C11346" t="str">
            <v>PC</v>
          </cell>
          <cell r="D11346">
            <v>191.95</v>
          </cell>
          <cell r="E11346">
            <v>217.40257</v>
          </cell>
        </row>
        <row r="11347">
          <cell r="A11347" t="str">
            <v>M070630021</v>
          </cell>
          <cell r="B11347" t="str">
            <v>RD EXC RPVC PB JE CL. 18 DN 125 X 100</v>
          </cell>
          <cell r="C11347" t="str">
            <v>PC</v>
          </cell>
          <cell r="D11347">
            <v>201.55</v>
          </cell>
          <cell r="E11347">
            <v>228.27553000000003</v>
          </cell>
        </row>
        <row r="11348">
          <cell r="A11348" t="str">
            <v>M070630025</v>
          </cell>
          <cell r="B11348" t="str">
            <v>RD EXC RPVC PB JE CL. 18 DN 150 X 75</v>
          </cell>
          <cell r="C11348" t="str">
            <v>PC</v>
          </cell>
          <cell r="D11348">
            <v>200.13</v>
          </cell>
          <cell r="E11348">
            <v>226.667238</v>
          </cell>
        </row>
        <row r="11349">
          <cell r="A11349" t="str">
            <v>M070630029</v>
          </cell>
          <cell r="B11349" t="str">
            <v>RD EXC RPVC PB JE CL. 18 DN 150 X 100</v>
          </cell>
          <cell r="C11349" t="str">
            <v>PC</v>
          </cell>
          <cell r="D11349">
            <v>210.13</v>
          </cell>
          <cell r="E11349">
            <v>237.99323800000002</v>
          </cell>
        </row>
        <row r="11350">
          <cell r="A11350" t="str">
            <v>M070630033</v>
          </cell>
          <cell r="B11350" t="str">
            <v>RD EXC RPVC PB JE CL. 18 DN 150 X 125</v>
          </cell>
          <cell r="C11350" t="str">
            <v>PC</v>
          </cell>
          <cell r="D11350">
            <v>220.64</v>
          </cell>
          <cell r="E11350">
            <v>249.89686399999999</v>
          </cell>
        </row>
        <row r="11351">
          <cell r="A11351" t="str">
            <v>M070630037</v>
          </cell>
          <cell r="B11351" t="str">
            <v>RD EXC RPVC PB JE CL. 18 DN 200 X 100</v>
          </cell>
          <cell r="C11351" t="str">
            <v>PC</v>
          </cell>
          <cell r="D11351">
            <v>274.18</v>
          </cell>
          <cell r="E11351">
            <v>310.53626800000001</v>
          </cell>
        </row>
        <row r="11352">
          <cell r="A11352" t="str">
            <v>M070630041</v>
          </cell>
          <cell r="B11352" t="str">
            <v>RD EXC RPVC PB JE CL. 18 DN 200 X 125</v>
          </cell>
          <cell r="C11352" t="str">
            <v>PC</v>
          </cell>
          <cell r="D11352">
            <v>287.89</v>
          </cell>
          <cell r="E11352">
            <v>326.06421399999999</v>
          </cell>
        </row>
        <row r="11353">
          <cell r="A11353" t="str">
            <v>M070630045</v>
          </cell>
          <cell r="B11353" t="str">
            <v>RD EXC RPVC PB JE CL. 18 DN 200 X 150</v>
          </cell>
          <cell r="C11353" t="str">
            <v>PC</v>
          </cell>
          <cell r="D11353">
            <v>302.27999999999997</v>
          </cell>
          <cell r="E11353">
            <v>342.36232799999999</v>
          </cell>
        </row>
        <row r="11354">
          <cell r="A11354" t="str">
            <v>M070630049</v>
          </cell>
          <cell r="B11354" t="str">
            <v>RD EXC RPVC PB JE CL. 18 DN 250 X 125</v>
          </cell>
          <cell r="C11354" t="str">
            <v>PC</v>
          </cell>
          <cell r="D11354">
            <v>369.31</v>
          </cell>
          <cell r="E11354">
            <v>418.280506</v>
          </cell>
        </row>
        <row r="11355">
          <cell r="A11355" t="str">
            <v>M070630053</v>
          </cell>
          <cell r="B11355" t="str">
            <v>RD EXC RPVC PB JE CL. 18 DN 250 X 150</v>
          </cell>
          <cell r="C11355" t="str">
            <v>PC</v>
          </cell>
          <cell r="D11355">
            <v>387.77</v>
          </cell>
          <cell r="E11355">
            <v>439.18830200000002</v>
          </cell>
        </row>
        <row r="11356">
          <cell r="A11356" t="str">
            <v>M070630057</v>
          </cell>
          <cell r="B11356" t="str">
            <v>RD EXC RPVC PB JE CL. 18 DN 250 X 200</v>
          </cell>
          <cell r="C11356" t="str">
            <v>PC</v>
          </cell>
          <cell r="D11356">
            <v>407.16</v>
          </cell>
          <cell r="E11356">
            <v>461.14941600000003</v>
          </cell>
        </row>
        <row r="11357">
          <cell r="A11357" t="str">
            <v>M070630061</v>
          </cell>
          <cell r="B11357" t="str">
            <v>RD EXC RPVC PB JE CL. 18 DN 300 X 150</v>
          </cell>
          <cell r="C11357" t="str">
            <v>PC</v>
          </cell>
          <cell r="D11357">
            <v>488.6</v>
          </cell>
          <cell r="E11357">
            <v>553.38836000000003</v>
          </cell>
        </row>
        <row r="11358">
          <cell r="A11358" t="str">
            <v>M070630065</v>
          </cell>
          <cell r="B11358" t="str">
            <v>RD EXC RPVC PB JE CL. 18 DN 300 X 200</v>
          </cell>
          <cell r="C11358" t="str">
            <v>PC</v>
          </cell>
          <cell r="D11358">
            <v>513.03</v>
          </cell>
          <cell r="E11358">
            <v>581.05777799999998</v>
          </cell>
        </row>
        <row r="11359">
          <cell r="A11359" t="str">
            <v>M070630069</v>
          </cell>
          <cell r="B11359" t="str">
            <v>RD EXC RPVC PB JE CL. 18 DN 300 X 250</v>
          </cell>
          <cell r="C11359" t="str">
            <v>PC</v>
          </cell>
          <cell r="D11359">
            <v>538.67999999999995</v>
          </cell>
          <cell r="E11359">
            <v>610.108968</v>
          </cell>
        </row>
        <row r="11360">
          <cell r="A11360" t="str">
            <v>M070630073</v>
          </cell>
          <cell r="B11360" t="str">
            <v>RD EXC RPVC PB JE CL. 18 DN 350 X 200</v>
          </cell>
          <cell r="C11360" t="str">
            <v>PC</v>
          </cell>
          <cell r="D11360">
            <v>620.28</v>
          </cell>
          <cell r="E11360">
            <v>702.52912800000001</v>
          </cell>
        </row>
        <row r="11361">
          <cell r="A11361" t="str">
            <v>M070630077</v>
          </cell>
          <cell r="B11361" t="str">
            <v>RD EXC RPVC PB JE CL. 18 DN 350 X 250</v>
          </cell>
          <cell r="C11361" t="str">
            <v>PC</v>
          </cell>
          <cell r="D11361">
            <v>651.29</v>
          </cell>
          <cell r="E11361">
            <v>737.65105400000004</v>
          </cell>
        </row>
        <row r="11362">
          <cell r="A11362" t="str">
            <v>M070630081</v>
          </cell>
          <cell r="B11362" t="str">
            <v>RD EXC RPVC PB JE CL. 18 DN 350 X 300</v>
          </cell>
          <cell r="C11362" t="str">
            <v>PC</v>
          </cell>
          <cell r="D11362">
            <v>683.86</v>
          </cell>
          <cell r="E11362">
            <v>774.53983600000004</v>
          </cell>
        </row>
        <row r="11363">
          <cell r="A11363" t="str">
            <v>M070630085</v>
          </cell>
          <cell r="B11363" t="str">
            <v>RD EXC RPVC PB JE CL. 18 DN 400 X 250</v>
          </cell>
          <cell r="C11363" t="str">
            <v>PC</v>
          </cell>
          <cell r="D11363">
            <v>748.36</v>
          </cell>
          <cell r="E11363">
            <v>847.59253600000011</v>
          </cell>
        </row>
        <row r="11364">
          <cell r="A11364" t="str">
            <v>M070630089</v>
          </cell>
          <cell r="B11364" t="str">
            <v>RD EXC RPVC PB JE CL. 18 DN 400 X 300</v>
          </cell>
          <cell r="C11364" t="str">
            <v>PC</v>
          </cell>
          <cell r="D11364">
            <v>785.78</v>
          </cell>
          <cell r="E11364">
            <v>889.97442799999999</v>
          </cell>
        </row>
        <row r="11365">
          <cell r="A11365" t="str">
            <v>M070630093</v>
          </cell>
          <cell r="B11365" t="str">
            <v>RD EXC RPVC PB JE CL. 18 DN 400 X 350</v>
          </cell>
          <cell r="C11365" t="str">
            <v>PC</v>
          </cell>
          <cell r="D11365">
            <v>825.07</v>
          </cell>
          <cell r="E11365">
            <v>934.47428200000013</v>
          </cell>
        </row>
        <row r="11366">
          <cell r="A11366" t="str">
            <v>M070630097</v>
          </cell>
          <cell r="B11366" t="str">
            <v>RD EXC RPVC PB JE CL. 18 DN 450 X 300</v>
          </cell>
          <cell r="C11366" t="str">
            <v>PC</v>
          </cell>
          <cell r="D11366">
            <v>922.15</v>
          </cell>
          <cell r="E11366">
            <v>1044.4270900000001</v>
          </cell>
        </row>
        <row r="11367">
          <cell r="A11367" t="str">
            <v>M070630101</v>
          </cell>
          <cell r="B11367" t="str">
            <v>RD EXC RPVC PB JE CL. 18 DN 450 X 350</v>
          </cell>
          <cell r="C11367" t="str">
            <v>PC</v>
          </cell>
          <cell r="D11367">
            <v>968.26</v>
          </cell>
          <cell r="E11367">
            <v>1096.6512760000001</v>
          </cell>
        </row>
        <row r="11368">
          <cell r="A11368" t="str">
            <v>M070630105</v>
          </cell>
          <cell r="B11368" t="str">
            <v>RD EXC RPVC PB JE CL. 18 DN 450 X 400</v>
          </cell>
          <cell r="C11368" t="str">
            <v>PC</v>
          </cell>
          <cell r="D11368">
            <v>1016.67</v>
          </cell>
          <cell r="E11368">
            <v>1151.480442</v>
          </cell>
        </row>
        <row r="11369">
          <cell r="A11369" t="str">
            <v>M070630109</v>
          </cell>
          <cell r="B11369" t="str">
            <v>RD EXC RPVC PB JE CL. 18 DN 500 X 350</v>
          </cell>
          <cell r="C11369" t="str">
            <v>PC</v>
          </cell>
          <cell r="D11369">
            <v>1067.5</v>
          </cell>
          <cell r="E11369">
            <v>1209.0505000000001</v>
          </cell>
        </row>
        <row r="11370">
          <cell r="A11370" t="str">
            <v>M070630113</v>
          </cell>
          <cell r="B11370" t="str">
            <v>RD EXC RPVC PB JE CL. 18 DN 500 X 400</v>
          </cell>
          <cell r="C11370" t="str">
            <v>PC</v>
          </cell>
          <cell r="D11370">
            <v>1120.8800000000001</v>
          </cell>
          <cell r="E11370">
            <v>1269.5086880000001</v>
          </cell>
        </row>
        <row r="11371">
          <cell r="A11371" t="str">
            <v>M070630117</v>
          </cell>
          <cell r="B11371" t="str">
            <v>RD EXC RPVC PB JE CL. 18 DN 500 X 450</v>
          </cell>
          <cell r="C11371" t="str">
            <v>PC</v>
          </cell>
          <cell r="D11371">
            <v>1176.92</v>
          </cell>
          <cell r="E11371">
            <v>1332.9795920000001</v>
          </cell>
        </row>
        <row r="11372">
          <cell r="A11372" t="str">
            <v>M070630121</v>
          </cell>
          <cell r="B11372" t="str">
            <v>RD EXC RPVC PB JE CL. 18 DN 600 X 400</v>
          </cell>
          <cell r="C11372" t="str">
            <v>PC</v>
          </cell>
          <cell r="D11372">
            <v>1515.02</v>
          </cell>
          <cell r="E11372">
            <v>1715.911652</v>
          </cell>
        </row>
        <row r="11373">
          <cell r="A11373" t="str">
            <v>M070630125</v>
          </cell>
          <cell r="B11373" t="str">
            <v>RD EXC RPVC PB JE CL. 18 DN 600 X 450</v>
          </cell>
          <cell r="C11373" t="str">
            <v>PC</v>
          </cell>
          <cell r="D11373">
            <v>1590.77</v>
          </cell>
          <cell r="E11373">
            <v>1801.7061020000001</v>
          </cell>
        </row>
        <row r="11374">
          <cell r="A11374" t="str">
            <v>M070630129</v>
          </cell>
          <cell r="B11374" t="str">
            <v>RD EXC RPVC PB JE CL. 18 DN 600 X 500</v>
          </cell>
          <cell r="C11374" t="str">
            <v>PC</v>
          </cell>
          <cell r="D11374">
            <v>1670.31</v>
          </cell>
          <cell r="E11374">
            <v>1891.7931060000001</v>
          </cell>
        </row>
        <row r="11375">
          <cell r="A11375" t="str">
            <v>M070630133</v>
          </cell>
          <cell r="B11375" t="str">
            <v>RD EXC RPVC PB JE CL. 18 DN 700 X 450</v>
          </cell>
          <cell r="C11375" t="str">
            <v>PC</v>
          </cell>
          <cell r="D11375">
            <v>1470.32</v>
          </cell>
          <cell r="E11375">
            <v>1665.2844319999999</v>
          </cell>
        </row>
        <row r="11376">
          <cell r="A11376" t="str">
            <v>M070630137</v>
          </cell>
          <cell r="B11376" t="str">
            <v>RD EXC RPVC PB JE CL. 18 DN 700 X 500</v>
          </cell>
          <cell r="C11376" t="str">
            <v>PC</v>
          </cell>
          <cell r="D11376">
            <v>1543.83</v>
          </cell>
          <cell r="E11376">
            <v>1748.541858</v>
          </cell>
        </row>
        <row r="11377">
          <cell r="A11377" t="str">
            <v>M070630141</v>
          </cell>
          <cell r="B11377" t="str">
            <v>RD EXC RPVC PB JE CL. 18 DN 700 X 600</v>
          </cell>
          <cell r="C11377" t="str">
            <v>PC</v>
          </cell>
          <cell r="D11377">
            <v>1621.02</v>
          </cell>
          <cell r="E11377">
            <v>1835.9672520000001</v>
          </cell>
        </row>
        <row r="11378">
          <cell r="A11378" t="str">
            <v>M070630145</v>
          </cell>
          <cell r="B11378" t="str">
            <v>RD EXC RPVC PB JE CL. 20 DN 75 X 50</v>
          </cell>
          <cell r="C11378" t="str">
            <v>PC</v>
          </cell>
          <cell r="D11378">
            <v>102.1</v>
          </cell>
          <cell r="E11378">
            <v>115.63845999999999</v>
          </cell>
        </row>
        <row r="11379">
          <cell r="A11379" t="str">
            <v>M070630149</v>
          </cell>
          <cell r="B11379" t="str">
            <v>RD EXC RPVC PB JE CL. 20 DN 100 X 50</v>
          </cell>
          <cell r="C11379" t="str">
            <v>PC</v>
          </cell>
          <cell r="D11379">
            <v>144.05000000000001</v>
          </cell>
          <cell r="E11379">
            <v>163.15103000000002</v>
          </cell>
        </row>
        <row r="11380">
          <cell r="A11380" t="str">
            <v>M070630153</v>
          </cell>
          <cell r="B11380" t="str">
            <v>RD EXC RPVC PB JE CL. 20 DN 100 X 75</v>
          </cell>
          <cell r="C11380" t="str">
            <v>PC</v>
          </cell>
          <cell r="D11380">
            <v>151.26</v>
          </cell>
          <cell r="E11380">
            <v>171.31707599999999</v>
          </cell>
        </row>
        <row r="11381">
          <cell r="A11381" t="str">
            <v>M070630157</v>
          </cell>
          <cell r="B11381" t="str">
            <v>RD EXC RPVC PB JE CL. 20 DN 125 X 50</v>
          </cell>
          <cell r="C11381" t="str">
            <v>PC</v>
          </cell>
          <cell r="D11381">
            <v>182.81</v>
          </cell>
          <cell r="E11381">
            <v>207.05060600000002</v>
          </cell>
        </row>
        <row r="11382">
          <cell r="A11382" t="str">
            <v>M070630161</v>
          </cell>
          <cell r="B11382" t="str">
            <v>RD EXC RPVC PB JE CL. 20 DN 125 X 75</v>
          </cell>
          <cell r="C11382" t="str">
            <v>PC</v>
          </cell>
          <cell r="D11382">
            <v>191.95</v>
          </cell>
          <cell r="E11382">
            <v>217.40257</v>
          </cell>
        </row>
        <row r="11383">
          <cell r="A11383" t="str">
            <v>M070630165</v>
          </cell>
          <cell r="B11383" t="str">
            <v>RD EXC RPVC PB JE CL. 20 DN 125 X 100</v>
          </cell>
          <cell r="C11383" t="str">
            <v>PC</v>
          </cell>
          <cell r="D11383">
            <v>201.55</v>
          </cell>
          <cell r="E11383">
            <v>228.27553000000003</v>
          </cell>
        </row>
        <row r="11384">
          <cell r="A11384" t="str">
            <v>M070630169</v>
          </cell>
          <cell r="B11384" t="str">
            <v>RD EXC RPVC PB JE CL. 20 DN 150 X 75</v>
          </cell>
          <cell r="C11384" t="str">
            <v>PC</v>
          </cell>
          <cell r="D11384">
            <v>200.13</v>
          </cell>
          <cell r="E11384">
            <v>226.667238</v>
          </cell>
        </row>
        <row r="11385">
          <cell r="A11385" t="str">
            <v>M070630173</v>
          </cell>
          <cell r="B11385" t="str">
            <v>RD EXC RPVC PB JE CL. 20 DN 150 X 100</v>
          </cell>
          <cell r="C11385" t="str">
            <v>PC</v>
          </cell>
          <cell r="D11385">
            <v>210.13</v>
          </cell>
          <cell r="E11385">
            <v>237.99323800000002</v>
          </cell>
        </row>
        <row r="11386">
          <cell r="A11386" t="str">
            <v>M070630177</v>
          </cell>
          <cell r="B11386" t="str">
            <v>RD EXC RPVC PB JE CL. 20 DN 150 X 125</v>
          </cell>
          <cell r="C11386" t="str">
            <v>PC</v>
          </cell>
          <cell r="D11386">
            <v>220.64</v>
          </cell>
          <cell r="E11386">
            <v>249.89686399999999</v>
          </cell>
        </row>
        <row r="11387">
          <cell r="A11387" t="str">
            <v>M070630181</v>
          </cell>
          <cell r="B11387" t="str">
            <v>RD EXC RPVC PB JE CL. 20 DN 200 X 100</v>
          </cell>
          <cell r="C11387" t="str">
            <v>PC</v>
          </cell>
          <cell r="D11387">
            <v>274.18</v>
          </cell>
          <cell r="E11387">
            <v>310.53626800000001</v>
          </cell>
        </row>
        <row r="11388">
          <cell r="A11388" t="str">
            <v>M070630185</v>
          </cell>
          <cell r="B11388" t="str">
            <v>RD EXC RPVC PB JE CL. 20 DN 200 X 125</v>
          </cell>
          <cell r="C11388" t="str">
            <v>PC</v>
          </cell>
          <cell r="D11388">
            <v>287.89</v>
          </cell>
          <cell r="E11388">
            <v>326.06421399999999</v>
          </cell>
        </row>
        <row r="11389">
          <cell r="A11389" t="str">
            <v>M070630189</v>
          </cell>
          <cell r="B11389" t="str">
            <v>RD EXC RPVC PB JE CL. 20 DN 200 X 150</v>
          </cell>
          <cell r="C11389" t="str">
            <v>PC</v>
          </cell>
          <cell r="D11389">
            <v>302.27999999999997</v>
          </cell>
          <cell r="E11389">
            <v>342.36232799999999</v>
          </cell>
        </row>
        <row r="11390">
          <cell r="A11390" t="str">
            <v>M070630193</v>
          </cell>
          <cell r="B11390" t="str">
            <v>RD EXC RPVC PB JE CL. 20 DN 250 X 125</v>
          </cell>
          <cell r="C11390" t="str">
            <v>PC</v>
          </cell>
          <cell r="D11390">
            <v>369.31</v>
          </cell>
          <cell r="E11390">
            <v>418.280506</v>
          </cell>
        </row>
        <row r="11391">
          <cell r="A11391" t="str">
            <v>M070630197</v>
          </cell>
          <cell r="B11391" t="str">
            <v>RD EXC RPVC PB JE CL. 20 DN 250 X 150</v>
          </cell>
          <cell r="C11391" t="str">
            <v>PC</v>
          </cell>
          <cell r="D11391">
            <v>387.77</v>
          </cell>
          <cell r="E11391">
            <v>439.18830200000002</v>
          </cell>
        </row>
        <row r="11392">
          <cell r="A11392" t="str">
            <v>M070630201</v>
          </cell>
          <cell r="B11392" t="str">
            <v>RD EXC RPVC PB JE CL. 20 DN 250 X 200</v>
          </cell>
          <cell r="C11392" t="str">
            <v>PC</v>
          </cell>
          <cell r="D11392">
            <v>407.16</v>
          </cell>
          <cell r="E11392">
            <v>461.14941600000003</v>
          </cell>
        </row>
        <row r="11393">
          <cell r="A11393" t="str">
            <v>M070630205</v>
          </cell>
          <cell r="B11393" t="str">
            <v>RD EXC RPVC PB JE CL. 20 DN 300 X 150</v>
          </cell>
          <cell r="C11393" t="str">
            <v>PC</v>
          </cell>
          <cell r="D11393">
            <v>488.6</v>
          </cell>
          <cell r="E11393">
            <v>553.38836000000003</v>
          </cell>
        </row>
        <row r="11394">
          <cell r="A11394" t="str">
            <v>M070630209</v>
          </cell>
          <cell r="B11394" t="str">
            <v>RD EXC RPVC PB JE CL. 20 DN 300 X 200</v>
          </cell>
          <cell r="C11394" t="str">
            <v>PC</v>
          </cell>
          <cell r="D11394">
            <v>513.03</v>
          </cell>
          <cell r="E11394">
            <v>581.05777799999998</v>
          </cell>
        </row>
        <row r="11395">
          <cell r="A11395" t="str">
            <v>M070630213</v>
          </cell>
          <cell r="B11395" t="str">
            <v>RD EXC RPVC PB JE CL. 20 DN 300 X 250</v>
          </cell>
          <cell r="C11395" t="str">
            <v>PC</v>
          </cell>
          <cell r="D11395">
            <v>538.67999999999995</v>
          </cell>
          <cell r="E11395">
            <v>610.108968</v>
          </cell>
        </row>
        <row r="11396">
          <cell r="A11396" t="str">
            <v>M070630217</v>
          </cell>
          <cell r="B11396" t="str">
            <v>RD EXC RPVC PB JE CL. 20 DN 350 X 200</v>
          </cell>
          <cell r="C11396" t="str">
            <v>PC</v>
          </cell>
          <cell r="D11396">
            <v>620.28</v>
          </cell>
          <cell r="E11396">
            <v>702.52912800000001</v>
          </cell>
        </row>
        <row r="11397">
          <cell r="A11397" t="str">
            <v>M070630221</v>
          </cell>
          <cell r="B11397" t="str">
            <v>RD EXC RPVC PB JE CL. 20 DN 350 X 250</v>
          </cell>
          <cell r="C11397" t="str">
            <v>PC</v>
          </cell>
          <cell r="D11397">
            <v>651.29</v>
          </cell>
          <cell r="E11397">
            <v>737.65105400000004</v>
          </cell>
        </row>
        <row r="11398">
          <cell r="A11398" t="str">
            <v>M070630225</v>
          </cell>
          <cell r="B11398" t="str">
            <v>RD EXC RPVC PB JE CL. 20 DN 350 X 300</v>
          </cell>
          <cell r="C11398" t="str">
            <v>PC</v>
          </cell>
          <cell r="D11398">
            <v>683.86</v>
          </cell>
          <cell r="E11398">
            <v>774.53983600000004</v>
          </cell>
        </row>
        <row r="11399">
          <cell r="A11399" t="str">
            <v>M070630229</v>
          </cell>
          <cell r="B11399" t="str">
            <v>RD EXC RPVC PB JE CL. 20 DN 400 X 250</v>
          </cell>
          <cell r="C11399" t="str">
            <v>PC</v>
          </cell>
          <cell r="D11399">
            <v>748.36</v>
          </cell>
          <cell r="E11399">
            <v>847.59253600000011</v>
          </cell>
        </row>
        <row r="11400">
          <cell r="A11400" t="str">
            <v>M070630233</v>
          </cell>
          <cell r="B11400" t="str">
            <v>RD EXC RPVC PB JE CL. 20 DN 400 X 300</v>
          </cell>
          <cell r="C11400" t="str">
            <v>PC</v>
          </cell>
          <cell r="D11400">
            <v>785.78</v>
          </cell>
          <cell r="E11400">
            <v>889.97442799999999</v>
          </cell>
        </row>
        <row r="11401">
          <cell r="A11401" t="str">
            <v>M070630237</v>
          </cell>
          <cell r="B11401" t="str">
            <v>RD EXC RPVC PB JE CL. 20 DN 400 X 350</v>
          </cell>
          <cell r="C11401" t="str">
            <v>PC</v>
          </cell>
          <cell r="D11401">
            <v>825.07</v>
          </cell>
          <cell r="E11401">
            <v>934.47428200000013</v>
          </cell>
        </row>
        <row r="11402">
          <cell r="A11402" t="str">
            <v>M070630241</v>
          </cell>
          <cell r="B11402" t="str">
            <v>RD EXC RPVC PB JE CL. 20 DN 450 X 300</v>
          </cell>
          <cell r="C11402" t="str">
            <v>PC</v>
          </cell>
          <cell r="D11402">
            <v>922.15</v>
          </cell>
          <cell r="E11402">
            <v>1044.4270900000001</v>
          </cell>
        </row>
        <row r="11403">
          <cell r="A11403" t="str">
            <v>M070630245</v>
          </cell>
          <cell r="B11403" t="str">
            <v>RD EXC RPVC PB JE CL. 20 DN 450 X 350</v>
          </cell>
          <cell r="C11403" t="str">
            <v>PC</v>
          </cell>
          <cell r="D11403">
            <v>968.26</v>
          </cell>
          <cell r="E11403">
            <v>1096.6512760000001</v>
          </cell>
        </row>
        <row r="11404">
          <cell r="A11404" t="str">
            <v>M070630249</v>
          </cell>
          <cell r="B11404" t="str">
            <v>RD EXC RPVC PB JE CL. 20 DN 450 X 400</v>
          </cell>
          <cell r="C11404" t="str">
            <v>PC</v>
          </cell>
          <cell r="D11404">
            <v>1016.67</v>
          </cell>
          <cell r="E11404">
            <v>1151.480442</v>
          </cell>
        </row>
        <row r="11405">
          <cell r="A11405" t="str">
            <v>M070630253</v>
          </cell>
          <cell r="B11405" t="str">
            <v>RD EXC RPVC PB JE CL. 20 DN 500 X 350</v>
          </cell>
          <cell r="C11405" t="str">
            <v>PC</v>
          </cell>
          <cell r="D11405">
            <v>1060.54</v>
          </cell>
          <cell r="E11405">
            <v>1201.167604</v>
          </cell>
        </row>
        <row r="11406">
          <cell r="A11406" t="str">
            <v>M070630257</v>
          </cell>
          <cell r="B11406" t="str">
            <v>RD EXC RPVC PB JE CL. 20 DN 500 X 400</v>
          </cell>
          <cell r="C11406" t="str">
            <v>PC</v>
          </cell>
          <cell r="D11406">
            <v>1113.57</v>
          </cell>
          <cell r="E11406">
            <v>1261.229382</v>
          </cell>
        </row>
        <row r="11407">
          <cell r="A11407" t="str">
            <v>M070630261</v>
          </cell>
          <cell r="B11407" t="str">
            <v>RD EXC RPVC PB JE CL. 20 DN 500 X 450</v>
          </cell>
          <cell r="C11407" t="str">
            <v>PC</v>
          </cell>
          <cell r="D11407">
            <v>1169.25</v>
          </cell>
          <cell r="E11407">
            <v>1324.2925500000001</v>
          </cell>
        </row>
        <row r="11408">
          <cell r="A11408" t="str">
            <v>M070630265</v>
          </cell>
          <cell r="B11408" t="str">
            <v>RD EXC RPVC PB JE CL. 20 DN 600 X 400</v>
          </cell>
          <cell r="C11408" t="str">
            <v>PC</v>
          </cell>
          <cell r="D11408">
            <v>1515.02</v>
          </cell>
          <cell r="E11408">
            <v>1715.911652</v>
          </cell>
        </row>
        <row r="11409">
          <cell r="A11409" t="str">
            <v>M070630269</v>
          </cell>
          <cell r="B11409" t="str">
            <v>RD EXC RPVC PB JE CL. 20 DN 600 X 450</v>
          </cell>
          <cell r="C11409" t="str">
            <v>PC</v>
          </cell>
          <cell r="D11409">
            <v>1590.77</v>
          </cell>
          <cell r="E11409">
            <v>1801.7061020000001</v>
          </cell>
        </row>
        <row r="11410">
          <cell r="A11410" t="str">
            <v>M070630273</v>
          </cell>
          <cell r="B11410" t="str">
            <v>RD EXC RPVC PB JE CL. 20 DN 600 X 500</v>
          </cell>
          <cell r="C11410" t="str">
            <v>PC</v>
          </cell>
          <cell r="D11410">
            <v>1670.31</v>
          </cell>
          <cell r="E11410">
            <v>1891.7931060000001</v>
          </cell>
        </row>
        <row r="11411">
          <cell r="A11411" t="str">
            <v>M070630277</v>
          </cell>
          <cell r="B11411" t="str">
            <v>RD EXC RPVC PB JE CL. 20 DN 700 X 450</v>
          </cell>
          <cell r="C11411" t="str">
            <v>PC</v>
          </cell>
          <cell r="D11411">
            <v>1470.32</v>
          </cell>
          <cell r="E11411">
            <v>1665.2844319999999</v>
          </cell>
        </row>
        <row r="11412">
          <cell r="A11412" t="str">
            <v>M070630281</v>
          </cell>
          <cell r="B11412" t="str">
            <v>RD EXC RPVC PB JE CL. 20 DN 700 X 500</v>
          </cell>
          <cell r="C11412" t="str">
            <v>PC</v>
          </cell>
          <cell r="D11412">
            <v>1543.83</v>
          </cell>
          <cell r="E11412">
            <v>1748.541858</v>
          </cell>
        </row>
        <row r="11413">
          <cell r="A11413" t="str">
            <v>M070630285</v>
          </cell>
          <cell r="B11413" t="str">
            <v>RD EXC RPVC PB JE CL. 20 DN 700 X 600</v>
          </cell>
          <cell r="C11413" t="str">
            <v>PC</v>
          </cell>
          <cell r="D11413">
            <v>1621.02</v>
          </cell>
          <cell r="E11413">
            <v>1835.9672520000001</v>
          </cell>
        </row>
        <row r="11414">
          <cell r="A11414" t="str">
            <v>M070632000</v>
          </cell>
          <cell r="B11414" t="str">
            <v>CRUZETA RPVC PBPP JE CL. 6 / CL. 8</v>
          </cell>
        </row>
        <row r="11415">
          <cell r="A11415" t="str">
            <v>M070632001</v>
          </cell>
          <cell r="B11415" t="str">
            <v>X RPVC PBPP JE CL. 6 DN 50</v>
          </cell>
          <cell r="C11415" t="str">
            <v>PC</v>
          </cell>
          <cell r="D11415">
            <v>263.25</v>
          </cell>
          <cell r="E11415">
            <v>298.15694999999999</v>
          </cell>
        </row>
        <row r="11416">
          <cell r="A11416" t="str">
            <v>M070632005</v>
          </cell>
          <cell r="B11416" t="str">
            <v>X RPVC PBPP JE CL. 6 DN 75</v>
          </cell>
          <cell r="C11416" t="str">
            <v>PC</v>
          </cell>
          <cell r="D11416">
            <v>266.19</v>
          </cell>
          <cell r="E11416">
            <v>301.48679400000003</v>
          </cell>
        </row>
        <row r="11417">
          <cell r="A11417" t="str">
            <v>M070632009</v>
          </cell>
          <cell r="B11417" t="str">
            <v>X RPVC PBPP JE CL. 6 DN 100</v>
          </cell>
          <cell r="C11417" t="str">
            <v>PC</v>
          </cell>
          <cell r="D11417">
            <v>291.76</v>
          </cell>
          <cell r="E11417">
            <v>330.44737600000002</v>
          </cell>
        </row>
        <row r="11418">
          <cell r="A11418" t="str">
            <v>M070632013</v>
          </cell>
          <cell r="B11418" t="str">
            <v>X RPVC PBPP JE CL. 6 DN 125</v>
          </cell>
          <cell r="C11418" t="str">
            <v>PC</v>
          </cell>
          <cell r="D11418">
            <v>370.32</v>
          </cell>
          <cell r="E11418">
            <v>419.42443200000002</v>
          </cell>
        </row>
        <row r="11419">
          <cell r="A11419" t="str">
            <v>M070632017</v>
          </cell>
          <cell r="B11419" t="str">
            <v>X RPVC PBPP JE CL. 6 DN 150</v>
          </cell>
          <cell r="C11419" t="str">
            <v>PC</v>
          </cell>
          <cell r="D11419">
            <v>454.37</v>
          </cell>
          <cell r="E11419">
            <v>514.619462</v>
          </cell>
        </row>
        <row r="11420">
          <cell r="A11420" t="str">
            <v>M070632021</v>
          </cell>
          <cell r="B11420" t="str">
            <v>X RPVC PBPP JE CL. 6 DN 200</v>
          </cell>
          <cell r="C11420" t="str">
            <v>PC</v>
          </cell>
          <cell r="D11420">
            <v>625.99</v>
          </cell>
          <cell r="E11420">
            <v>708.99627400000008</v>
          </cell>
        </row>
        <row r="11421">
          <cell r="A11421" t="str">
            <v>M070632025</v>
          </cell>
          <cell r="B11421" t="str">
            <v>X RPVC PBPP JE CL. 6 DN 250</v>
          </cell>
          <cell r="C11421" t="str">
            <v>PC</v>
          </cell>
          <cell r="D11421">
            <v>810.25</v>
          </cell>
          <cell r="E11421">
            <v>917.68915000000004</v>
          </cell>
        </row>
        <row r="11422">
          <cell r="A11422" t="str">
            <v>M070632029</v>
          </cell>
          <cell r="B11422" t="str">
            <v>X RPVC PBPP JE CL. 6 DN 300</v>
          </cell>
          <cell r="C11422" t="str">
            <v>PC</v>
          </cell>
          <cell r="D11422">
            <v>969.32</v>
          </cell>
          <cell r="E11422">
            <v>1097.8518320000001</v>
          </cell>
        </row>
        <row r="11423">
          <cell r="A11423" t="str">
            <v>M070632033</v>
          </cell>
          <cell r="B11423" t="str">
            <v>X RPVC PBPP JE CL. 6 DN 350</v>
          </cell>
          <cell r="C11423" t="str">
            <v>PC</v>
          </cell>
          <cell r="D11423">
            <v>1193.58</v>
          </cell>
          <cell r="E11423">
            <v>1351.848708</v>
          </cell>
        </row>
        <row r="11424">
          <cell r="A11424" t="str">
            <v>M070632037</v>
          </cell>
          <cell r="B11424" t="str">
            <v>X RPVC PBPP JE CL. 6 DN 400</v>
          </cell>
          <cell r="C11424" t="str">
            <v>PC</v>
          </cell>
          <cell r="D11424">
            <v>1432.31</v>
          </cell>
          <cell r="E11424">
            <v>1622.2343060000001</v>
          </cell>
        </row>
        <row r="11425">
          <cell r="A11425" t="str">
            <v>M070632041</v>
          </cell>
          <cell r="B11425" t="str">
            <v>X RPVC PBPP JE CL. 6 DN 450</v>
          </cell>
          <cell r="C11425" t="str">
            <v>PC</v>
          </cell>
          <cell r="D11425">
            <v>1738.3</v>
          </cell>
          <cell r="E11425">
            <v>1968.7985800000001</v>
          </cell>
        </row>
        <row r="11426">
          <cell r="A11426" t="str">
            <v>M070632045</v>
          </cell>
          <cell r="B11426" t="str">
            <v>X RPVC PBPP JE CL. 6 DN 500</v>
          </cell>
          <cell r="C11426" t="str">
            <v>PC</v>
          </cell>
          <cell r="D11426">
            <v>1958.87</v>
          </cell>
          <cell r="E11426">
            <v>2218.6161619999998</v>
          </cell>
        </row>
        <row r="11427">
          <cell r="A11427" t="str">
            <v>M070632049</v>
          </cell>
          <cell r="B11427" t="str">
            <v>X RPVC PBPP JE CL. 6 DN 600</v>
          </cell>
          <cell r="C11427" t="str">
            <v>PC</v>
          </cell>
          <cell r="D11427">
            <v>2559.0300000000002</v>
          </cell>
          <cell r="E11427">
            <v>2898.3573780000002</v>
          </cell>
        </row>
        <row r="11428">
          <cell r="A11428" t="str">
            <v>M070632053</v>
          </cell>
          <cell r="B11428" t="str">
            <v>X RPVC PBPP JE CL. 6 DN 700</v>
          </cell>
          <cell r="C11428" t="str">
            <v>PC</v>
          </cell>
          <cell r="D11428">
            <v>3225.65</v>
          </cell>
          <cell r="E11428">
            <v>3653.3711900000003</v>
          </cell>
        </row>
        <row r="11429">
          <cell r="A11429" t="str">
            <v>M070632057</v>
          </cell>
          <cell r="B11429" t="str">
            <v>X RPVC PBPP JE CL. 8 DN 50</v>
          </cell>
          <cell r="C11429" t="str">
            <v>PC</v>
          </cell>
          <cell r="D11429">
            <v>263.25</v>
          </cell>
          <cell r="E11429">
            <v>298.15694999999999</v>
          </cell>
        </row>
        <row r="11430">
          <cell r="A11430" t="str">
            <v>M070632061</v>
          </cell>
          <cell r="B11430" t="str">
            <v>X RPVC PBPP JE CL. 8 DN 75</v>
          </cell>
          <cell r="C11430" t="str">
            <v>PC</v>
          </cell>
          <cell r="D11430">
            <v>266.19</v>
          </cell>
          <cell r="E11430">
            <v>301.48679400000003</v>
          </cell>
        </row>
        <row r="11431">
          <cell r="A11431" t="str">
            <v>M070632065</v>
          </cell>
          <cell r="B11431" t="str">
            <v>X RPVC PBPP JE CL. 8 DN 100</v>
          </cell>
          <cell r="C11431" t="str">
            <v>PC</v>
          </cell>
          <cell r="D11431">
            <v>291.76</v>
          </cell>
          <cell r="E11431">
            <v>330.44737600000002</v>
          </cell>
        </row>
        <row r="11432">
          <cell r="A11432" t="str">
            <v>M070632069</v>
          </cell>
          <cell r="B11432" t="str">
            <v>X RPVC PBPP JE CL. 8 DN 125</v>
          </cell>
          <cell r="C11432" t="str">
            <v>PC</v>
          </cell>
          <cell r="D11432">
            <v>370.32</v>
          </cell>
          <cell r="E11432">
            <v>419.42443200000002</v>
          </cell>
        </row>
        <row r="11433">
          <cell r="A11433" t="str">
            <v>M070632073</v>
          </cell>
          <cell r="B11433" t="str">
            <v>X RPVC PBPP JE CL. 8 DN 150</v>
          </cell>
          <cell r="C11433" t="str">
            <v>PC</v>
          </cell>
          <cell r="D11433">
            <v>454.37</v>
          </cell>
          <cell r="E11433">
            <v>514.619462</v>
          </cell>
        </row>
        <row r="11434">
          <cell r="A11434" t="str">
            <v>M070632077</v>
          </cell>
          <cell r="B11434" t="str">
            <v>X RPVC PBPP JE CL. 8 DN 200</v>
          </cell>
          <cell r="C11434" t="str">
            <v>PC</v>
          </cell>
          <cell r="D11434">
            <v>625.99</v>
          </cell>
          <cell r="E11434">
            <v>708.99627400000008</v>
          </cell>
        </row>
        <row r="11435">
          <cell r="A11435" t="str">
            <v>M070632081</v>
          </cell>
          <cell r="B11435" t="str">
            <v>X RPVC PBPP JE CL. 8 DN 250</v>
          </cell>
          <cell r="C11435" t="str">
            <v>PC</v>
          </cell>
          <cell r="D11435">
            <v>810.25</v>
          </cell>
          <cell r="E11435">
            <v>917.68915000000004</v>
          </cell>
        </row>
        <row r="11436">
          <cell r="A11436" t="str">
            <v>M070632085</v>
          </cell>
          <cell r="B11436" t="str">
            <v>X RPVC PBPP JE CL. 8 DN 300</v>
          </cell>
          <cell r="C11436" t="str">
            <v>PC</v>
          </cell>
          <cell r="D11436">
            <v>969.32</v>
          </cell>
          <cell r="E11436">
            <v>1097.8518320000001</v>
          </cell>
        </row>
        <row r="11437">
          <cell r="A11437" t="str">
            <v>M070632089</v>
          </cell>
          <cell r="B11437" t="str">
            <v>X RPVC PBPP JE CL. 8 DN 350</v>
          </cell>
          <cell r="C11437" t="str">
            <v>PC</v>
          </cell>
          <cell r="D11437">
            <v>1193.58</v>
          </cell>
          <cell r="E11437">
            <v>1351.848708</v>
          </cell>
        </row>
        <row r="11438">
          <cell r="A11438" t="str">
            <v>M070632093</v>
          </cell>
          <cell r="B11438" t="str">
            <v>X RPVC PBPP JE CL. 8 DN 400</v>
          </cell>
          <cell r="C11438" t="str">
            <v>PC</v>
          </cell>
          <cell r="D11438">
            <v>1432.31</v>
          </cell>
          <cell r="E11438">
            <v>1622.2343060000001</v>
          </cell>
        </row>
        <row r="11439">
          <cell r="A11439" t="str">
            <v>M070632097</v>
          </cell>
          <cell r="B11439" t="str">
            <v>X RPVC PBPP JE CL. 8 DN 450</v>
          </cell>
          <cell r="C11439" t="str">
            <v>PC</v>
          </cell>
          <cell r="D11439">
            <v>1738.3</v>
          </cell>
          <cell r="E11439">
            <v>1968.7985800000001</v>
          </cell>
        </row>
        <row r="11440">
          <cell r="A11440" t="str">
            <v>M070632101</v>
          </cell>
          <cell r="B11440" t="str">
            <v>X RPVC PBPP JE CL. 8 DN 500</v>
          </cell>
          <cell r="C11440" t="str">
            <v>PC</v>
          </cell>
          <cell r="D11440">
            <v>1958.87</v>
          </cell>
          <cell r="E11440">
            <v>2218.6161619999998</v>
          </cell>
        </row>
        <row r="11441">
          <cell r="A11441" t="str">
            <v>M070632105</v>
          </cell>
          <cell r="B11441" t="str">
            <v>X RPVC PBPP JE CL. 8 DN 600</v>
          </cell>
          <cell r="C11441" t="str">
            <v>PC</v>
          </cell>
          <cell r="D11441">
            <v>2559.0300000000002</v>
          </cell>
          <cell r="E11441">
            <v>2898.3573780000002</v>
          </cell>
        </row>
        <row r="11442">
          <cell r="A11442" t="str">
            <v>M070632109</v>
          </cell>
          <cell r="B11442" t="str">
            <v>X RPVC PBPP JE CL. 8 DN 700</v>
          </cell>
          <cell r="C11442" t="str">
            <v>PC</v>
          </cell>
          <cell r="D11442">
            <v>3225.65</v>
          </cell>
          <cell r="E11442">
            <v>3653.3711900000003</v>
          </cell>
        </row>
        <row r="11443">
          <cell r="A11443" t="str">
            <v>M070633000</v>
          </cell>
          <cell r="B11443" t="str">
            <v>CRUZETA RPVC PBPP JE CL. 10 / CL. 12</v>
          </cell>
        </row>
        <row r="11444">
          <cell r="A11444" t="str">
            <v>M070633001</v>
          </cell>
          <cell r="B11444" t="str">
            <v>X RPVC PBPP JE CL. 10 DN 50</v>
          </cell>
          <cell r="C11444" t="str">
            <v>PC</v>
          </cell>
          <cell r="D11444">
            <v>263.25</v>
          </cell>
          <cell r="E11444">
            <v>298.15694999999999</v>
          </cell>
        </row>
        <row r="11445">
          <cell r="A11445" t="str">
            <v>M070633005</v>
          </cell>
          <cell r="B11445" t="str">
            <v>X RPVC PBPP JE CL. 10 DN 75</v>
          </cell>
          <cell r="C11445" t="str">
            <v>PC</v>
          </cell>
          <cell r="D11445">
            <v>266.19</v>
          </cell>
          <cell r="E11445">
            <v>301.48679400000003</v>
          </cell>
        </row>
        <row r="11446">
          <cell r="A11446" t="str">
            <v>M070633009</v>
          </cell>
          <cell r="B11446" t="str">
            <v>X RPVC PBPP JE CL. 10 DN 100</v>
          </cell>
          <cell r="C11446" t="str">
            <v>PC</v>
          </cell>
          <cell r="D11446">
            <v>291.76</v>
          </cell>
          <cell r="E11446">
            <v>330.44737600000002</v>
          </cell>
        </row>
        <row r="11447">
          <cell r="A11447" t="str">
            <v>M070633013</v>
          </cell>
          <cell r="B11447" t="str">
            <v>X RPVC PBPP JE CL. 10 DN 125</v>
          </cell>
          <cell r="C11447" t="str">
            <v>PC</v>
          </cell>
          <cell r="D11447">
            <v>370.32</v>
          </cell>
          <cell r="E11447">
            <v>419.42443200000002</v>
          </cell>
        </row>
        <row r="11448">
          <cell r="A11448" t="str">
            <v>M070633017</v>
          </cell>
          <cell r="B11448" t="str">
            <v>X RPVC PBPP JE CL. 10 DN 150</v>
          </cell>
          <cell r="C11448" t="str">
            <v>PC</v>
          </cell>
          <cell r="D11448">
            <v>454.37</v>
          </cell>
          <cell r="E11448">
            <v>514.619462</v>
          </cell>
        </row>
        <row r="11449">
          <cell r="A11449" t="str">
            <v>M070633021</v>
          </cell>
          <cell r="B11449" t="str">
            <v>X RPVC PBPP JE CL. 10 DN 200</v>
          </cell>
          <cell r="C11449" t="str">
            <v>PC</v>
          </cell>
          <cell r="D11449">
            <v>625.99</v>
          </cell>
          <cell r="E11449">
            <v>708.99627400000008</v>
          </cell>
        </row>
        <row r="11450">
          <cell r="A11450" t="str">
            <v>M070633025</v>
          </cell>
          <cell r="B11450" t="str">
            <v>X RPVC PBPP JE CL. 10 DN 250</v>
          </cell>
          <cell r="C11450" t="str">
            <v>PC</v>
          </cell>
          <cell r="D11450">
            <v>810.25</v>
          </cell>
          <cell r="E11450">
            <v>917.68915000000004</v>
          </cell>
        </row>
        <row r="11451">
          <cell r="A11451" t="str">
            <v>M070633029</v>
          </cell>
          <cell r="B11451" t="str">
            <v>X RPVC PBPP JE CL. 10 DN 300</v>
          </cell>
          <cell r="C11451" t="str">
            <v>PC</v>
          </cell>
          <cell r="D11451">
            <v>969.32</v>
          </cell>
          <cell r="E11451">
            <v>1097.8518320000001</v>
          </cell>
        </row>
        <row r="11452">
          <cell r="A11452" t="str">
            <v>M070633033</v>
          </cell>
          <cell r="B11452" t="str">
            <v>X RPVC PBPP JE CL. 10 DN 350</v>
          </cell>
          <cell r="C11452" t="str">
            <v>PC</v>
          </cell>
          <cell r="D11452">
            <v>1193.58</v>
          </cell>
          <cell r="E11452">
            <v>1351.848708</v>
          </cell>
        </row>
        <row r="11453">
          <cell r="A11453" t="str">
            <v>M070633037</v>
          </cell>
          <cell r="B11453" t="str">
            <v>X RPVC PBPP JE CL. 10 DN 400</v>
          </cell>
          <cell r="C11453" t="str">
            <v>PC</v>
          </cell>
          <cell r="D11453">
            <v>1432.31</v>
          </cell>
          <cell r="E11453">
            <v>1622.2343060000001</v>
          </cell>
        </row>
        <row r="11454">
          <cell r="A11454" t="str">
            <v>M070633041</v>
          </cell>
          <cell r="B11454" t="str">
            <v>X RPVC PBPP JE CL. 10 DN 450</v>
          </cell>
          <cell r="C11454" t="str">
            <v>PC</v>
          </cell>
          <cell r="D11454">
            <v>1738.3</v>
          </cell>
          <cell r="E11454">
            <v>1968.7985800000001</v>
          </cell>
        </row>
        <row r="11455">
          <cell r="A11455" t="str">
            <v>M070633045</v>
          </cell>
          <cell r="B11455" t="str">
            <v>X RPVC PBPP JE CL. 10 DN 500</v>
          </cell>
          <cell r="C11455" t="str">
            <v>PC</v>
          </cell>
          <cell r="D11455">
            <v>1958.87</v>
          </cell>
          <cell r="E11455">
            <v>2218.6161619999998</v>
          </cell>
        </row>
        <row r="11456">
          <cell r="A11456" t="str">
            <v>M070633049</v>
          </cell>
          <cell r="B11456" t="str">
            <v>X RPVC PBPP JE CL. 10 DN 600</v>
          </cell>
          <cell r="C11456" t="str">
            <v>PC</v>
          </cell>
          <cell r="D11456">
            <v>2559.0300000000002</v>
          </cell>
          <cell r="E11456">
            <v>2898.3573780000002</v>
          </cell>
        </row>
        <row r="11457">
          <cell r="A11457" t="str">
            <v>M070633053</v>
          </cell>
          <cell r="B11457" t="str">
            <v>X RPVC PBPP JE CL. 10 DN 700</v>
          </cell>
          <cell r="C11457" t="str">
            <v>PC</v>
          </cell>
          <cell r="D11457">
            <v>3225.65</v>
          </cell>
          <cell r="E11457">
            <v>3653.3711900000003</v>
          </cell>
        </row>
        <row r="11458">
          <cell r="A11458" t="str">
            <v>M070633057</v>
          </cell>
          <cell r="B11458" t="str">
            <v>X RPVC PBPP JE CL. 12 DN 50</v>
          </cell>
          <cell r="C11458" t="str">
            <v>PC</v>
          </cell>
          <cell r="D11458">
            <v>290.69</v>
          </cell>
          <cell r="E11458">
            <v>329.23549400000002</v>
          </cell>
        </row>
        <row r="11459">
          <cell r="A11459" t="str">
            <v>M070633061</v>
          </cell>
          <cell r="B11459" t="str">
            <v>X RPVC PBPP JE CL. 12 DN 75</v>
          </cell>
          <cell r="C11459" t="str">
            <v>PC</v>
          </cell>
          <cell r="D11459">
            <v>296.10000000000002</v>
          </cell>
          <cell r="E11459">
            <v>335.36286000000007</v>
          </cell>
        </row>
        <row r="11460">
          <cell r="A11460" t="str">
            <v>M070633065</v>
          </cell>
          <cell r="B11460" t="str">
            <v>X RPVC PBPP JE CL. 12 DN 100</v>
          </cell>
          <cell r="C11460" t="str">
            <v>PC</v>
          </cell>
          <cell r="D11460">
            <v>324.73</v>
          </cell>
          <cell r="E11460">
            <v>367.78919800000006</v>
          </cell>
        </row>
        <row r="11461">
          <cell r="A11461" t="str">
            <v>M070633069</v>
          </cell>
          <cell r="B11461" t="str">
            <v>X RPVC PBPP JE CL. 12 DN 125</v>
          </cell>
          <cell r="C11461" t="str">
            <v>PC</v>
          </cell>
          <cell r="D11461">
            <v>416.83</v>
          </cell>
          <cell r="E11461">
            <v>472.10165799999999</v>
          </cell>
        </row>
        <row r="11462">
          <cell r="A11462" t="str">
            <v>M070633073</v>
          </cell>
          <cell r="B11462" t="str">
            <v>X RPVC PBPP JE CL. 12 DN 150</v>
          </cell>
          <cell r="C11462" t="str">
            <v>PC</v>
          </cell>
          <cell r="D11462">
            <v>511.25</v>
          </cell>
          <cell r="E11462">
            <v>579.04174999999998</v>
          </cell>
        </row>
        <row r="11463">
          <cell r="A11463" t="str">
            <v>M070633077</v>
          </cell>
          <cell r="B11463" t="str">
            <v>X RPVC PBPP JE CL. 12 DN 200</v>
          </cell>
          <cell r="C11463" t="str">
            <v>PC</v>
          </cell>
          <cell r="D11463">
            <v>696.38</v>
          </cell>
          <cell r="E11463">
            <v>788.71998800000006</v>
          </cell>
        </row>
        <row r="11464">
          <cell r="A11464" t="str">
            <v>M070633081</v>
          </cell>
          <cell r="B11464" t="str">
            <v>X RPVC PBPP JE CL. 12 DN 250</v>
          </cell>
          <cell r="C11464" t="str">
            <v>PC</v>
          </cell>
          <cell r="D11464">
            <v>891.41</v>
          </cell>
          <cell r="E11464">
            <v>1009.610966</v>
          </cell>
        </row>
        <row r="11465">
          <cell r="A11465" t="str">
            <v>M070633085</v>
          </cell>
          <cell r="B11465" t="str">
            <v>X RPVC PBPP JE CL. 12 DN 300</v>
          </cell>
          <cell r="C11465" t="str">
            <v>PC</v>
          </cell>
          <cell r="D11465">
            <v>1089.1400000000001</v>
          </cell>
          <cell r="E11465">
            <v>1233.5599640000003</v>
          </cell>
        </row>
        <row r="11466">
          <cell r="A11466" t="str">
            <v>M070633089</v>
          </cell>
          <cell r="B11466" t="str">
            <v>X RPVC PBPP JE CL. 12 DN 350</v>
          </cell>
          <cell r="C11466" t="str">
            <v>PC</v>
          </cell>
          <cell r="D11466">
            <v>1343.63</v>
          </cell>
          <cell r="E11466">
            <v>1521.7953380000001</v>
          </cell>
        </row>
        <row r="11467">
          <cell r="A11467" t="str">
            <v>M070633093</v>
          </cell>
          <cell r="B11467" t="str">
            <v>X RPVC PBPP JE CL. 12 DN 400</v>
          </cell>
          <cell r="C11467" t="str">
            <v>PC</v>
          </cell>
          <cell r="D11467">
            <v>1595.12</v>
          </cell>
          <cell r="E11467">
            <v>1806.632912</v>
          </cell>
        </row>
        <row r="11468">
          <cell r="A11468" t="str">
            <v>M070633097</v>
          </cell>
          <cell r="B11468" t="str">
            <v>X RPVC PBPP JE CL. 12 DN 450</v>
          </cell>
          <cell r="C11468" t="str">
            <v>PC</v>
          </cell>
          <cell r="D11468">
            <v>1912.55</v>
          </cell>
          <cell r="E11468">
            <v>2166.1541299999999</v>
          </cell>
        </row>
        <row r="11469">
          <cell r="A11469" t="str">
            <v>M070633101</v>
          </cell>
          <cell r="B11469" t="str">
            <v>X RPVC PBPP JE CL. 12 DN 500</v>
          </cell>
          <cell r="C11469" t="str">
            <v>PC</v>
          </cell>
          <cell r="D11469">
            <v>2203.2800000000002</v>
          </cell>
          <cell r="E11469">
            <v>2495.4349280000001</v>
          </cell>
        </row>
        <row r="11470">
          <cell r="A11470" t="str">
            <v>M070633105</v>
          </cell>
          <cell r="B11470" t="str">
            <v>X RPVC PBPP JE CL. 12 DN 600</v>
          </cell>
          <cell r="C11470" t="str">
            <v>PC</v>
          </cell>
          <cell r="D11470">
            <v>2847.22</v>
          </cell>
          <cell r="E11470">
            <v>3224.7613719999999</v>
          </cell>
        </row>
        <row r="11471">
          <cell r="A11471" t="str">
            <v>M070633109</v>
          </cell>
          <cell r="B11471" t="str">
            <v>X RPVC PBPP JE CL. 12 DN 700</v>
          </cell>
          <cell r="C11471" t="str">
            <v>PC</v>
          </cell>
          <cell r="D11471">
            <v>3589.18</v>
          </cell>
          <cell r="E11471">
            <v>4065.1052679999998</v>
          </cell>
        </row>
        <row r="11472">
          <cell r="A11472" t="str">
            <v>M070634000</v>
          </cell>
          <cell r="B11472" t="str">
            <v>CRUZETA RPVC PBPP JE CL. 14 / CL. 16</v>
          </cell>
        </row>
        <row r="11473">
          <cell r="A11473" t="str">
            <v>M070634001</v>
          </cell>
          <cell r="B11473" t="str">
            <v>X RPVC PBPP JE CL. 14 DN 50</v>
          </cell>
          <cell r="C11473" t="str">
            <v>PC</v>
          </cell>
          <cell r="D11473">
            <v>290.69</v>
          </cell>
          <cell r="E11473">
            <v>329.23549400000002</v>
          </cell>
        </row>
        <row r="11474">
          <cell r="A11474" t="str">
            <v>M070634005</v>
          </cell>
          <cell r="B11474" t="str">
            <v>X RPVC PBPP JE CL. 14 DN 75</v>
          </cell>
          <cell r="C11474" t="str">
            <v>PC</v>
          </cell>
          <cell r="D11474">
            <v>296.10000000000002</v>
          </cell>
          <cell r="E11474">
            <v>335.36286000000007</v>
          </cell>
        </row>
        <row r="11475">
          <cell r="A11475" t="str">
            <v>M070634009</v>
          </cell>
          <cell r="B11475" t="str">
            <v>X RPVC PBPP JE CL. 14 DN 100</v>
          </cell>
          <cell r="C11475" t="str">
            <v>PC</v>
          </cell>
          <cell r="D11475">
            <v>324.73</v>
          </cell>
          <cell r="E11475">
            <v>367.78919800000006</v>
          </cell>
        </row>
        <row r="11476">
          <cell r="A11476" t="str">
            <v>M070634013</v>
          </cell>
          <cell r="B11476" t="str">
            <v>X RPVC PBPP JE CL. 14 DN 125</v>
          </cell>
          <cell r="C11476" t="str">
            <v>PC</v>
          </cell>
          <cell r="D11476">
            <v>416.83</v>
          </cell>
          <cell r="E11476">
            <v>472.10165799999999</v>
          </cell>
        </row>
        <row r="11477">
          <cell r="A11477" t="str">
            <v>M070634017</v>
          </cell>
          <cell r="B11477" t="str">
            <v>X RPVC PBPP JE CL. 14 DN 150</v>
          </cell>
          <cell r="C11477" t="str">
            <v>PC</v>
          </cell>
          <cell r="D11477">
            <v>511.25</v>
          </cell>
          <cell r="E11477">
            <v>579.04174999999998</v>
          </cell>
        </row>
        <row r="11478">
          <cell r="A11478" t="str">
            <v>M070634021</v>
          </cell>
          <cell r="B11478" t="str">
            <v>X RPVC PBPP JE CL. 14 DN 200</v>
          </cell>
          <cell r="C11478" t="str">
            <v>PC</v>
          </cell>
          <cell r="D11478">
            <v>696.38</v>
          </cell>
          <cell r="E11478">
            <v>788.71998800000006</v>
          </cell>
        </row>
        <row r="11479">
          <cell r="A11479" t="str">
            <v>M070634025</v>
          </cell>
          <cell r="B11479" t="str">
            <v>X RPVC PBPP JE CL. 14 DN 250</v>
          </cell>
          <cell r="C11479" t="str">
            <v>PC</v>
          </cell>
          <cell r="D11479">
            <v>891.41</v>
          </cell>
          <cell r="E11479">
            <v>1009.610966</v>
          </cell>
        </row>
        <row r="11480">
          <cell r="A11480" t="str">
            <v>M070634029</v>
          </cell>
          <cell r="B11480" t="str">
            <v>X RPVC PBPP JE CL. 14 DN 300</v>
          </cell>
          <cell r="C11480" t="str">
            <v>PC</v>
          </cell>
          <cell r="D11480">
            <v>1089.1400000000001</v>
          </cell>
          <cell r="E11480">
            <v>1233.5599640000003</v>
          </cell>
        </row>
        <row r="11481">
          <cell r="A11481" t="str">
            <v>M070634033</v>
          </cell>
          <cell r="B11481" t="str">
            <v>X RPVC PBPP JE CL. 14 DN 350</v>
          </cell>
          <cell r="C11481" t="str">
            <v>PC</v>
          </cell>
          <cell r="D11481">
            <v>1343.63</v>
          </cell>
          <cell r="E11481">
            <v>1521.7953380000001</v>
          </cell>
        </row>
        <row r="11482">
          <cell r="A11482" t="str">
            <v>M070634037</v>
          </cell>
          <cell r="B11482" t="str">
            <v>X RPVC PBPP JE CL. 14 DN 400</v>
          </cell>
          <cell r="C11482" t="str">
            <v>PC</v>
          </cell>
          <cell r="D11482">
            <v>1595.12</v>
          </cell>
          <cell r="E11482">
            <v>1806.632912</v>
          </cell>
        </row>
        <row r="11483">
          <cell r="A11483" t="str">
            <v>M070634041</v>
          </cell>
          <cell r="B11483" t="str">
            <v>X RPVC PBPP JE CL. 14 DN 450</v>
          </cell>
          <cell r="C11483" t="str">
            <v>PC</v>
          </cell>
          <cell r="D11483">
            <v>1912.55</v>
          </cell>
          <cell r="E11483">
            <v>2166.1541299999999</v>
          </cell>
        </row>
        <row r="11484">
          <cell r="A11484" t="str">
            <v>M070634045</v>
          </cell>
          <cell r="B11484" t="str">
            <v>X RPVC PBPP JE CL. 14 DN 500</v>
          </cell>
          <cell r="C11484" t="str">
            <v>PC</v>
          </cell>
          <cell r="D11484">
            <v>2203.2800000000002</v>
          </cell>
          <cell r="E11484">
            <v>2495.4349280000001</v>
          </cell>
        </row>
        <row r="11485">
          <cell r="A11485" t="str">
            <v>M070634049</v>
          </cell>
          <cell r="B11485" t="str">
            <v>X RPVC PBPP JE CL. 14 DN 600</v>
          </cell>
          <cell r="C11485" t="str">
            <v>PC</v>
          </cell>
          <cell r="D11485">
            <v>2847.22</v>
          </cell>
          <cell r="E11485">
            <v>3224.7613719999999</v>
          </cell>
        </row>
        <row r="11486">
          <cell r="A11486" t="str">
            <v>M070634053</v>
          </cell>
          <cell r="B11486" t="str">
            <v>X RPVC PBPP JE CL. 14 DN 700</v>
          </cell>
          <cell r="C11486" t="str">
            <v>PC</v>
          </cell>
          <cell r="D11486">
            <v>3589.18</v>
          </cell>
          <cell r="E11486">
            <v>4065.1052679999998</v>
          </cell>
        </row>
        <row r="11487">
          <cell r="A11487" t="str">
            <v>M070634057</v>
          </cell>
          <cell r="B11487" t="str">
            <v>X RPVC PBPP JE CL. 16 DN 50</v>
          </cell>
          <cell r="C11487" t="str">
            <v>PC</v>
          </cell>
          <cell r="D11487">
            <v>290.69</v>
          </cell>
          <cell r="E11487">
            <v>329.23549400000002</v>
          </cell>
        </row>
        <row r="11488">
          <cell r="A11488" t="str">
            <v>M070634061</v>
          </cell>
          <cell r="B11488" t="str">
            <v>X RPVC PBPP JE CL. 16 DN 75</v>
          </cell>
          <cell r="C11488" t="str">
            <v>PC</v>
          </cell>
          <cell r="D11488">
            <v>296.10000000000002</v>
          </cell>
          <cell r="E11488">
            <v>335.36286000000007</v>
          </cell>
        </row>
        <row r="11489">
          <cell r="A11489" t="str">
            <v>M070634065</v>
          </cell>
          <cell r="B11489" t="str">
            <v>X RPVC PBPP JE CL. 16 DN 100</v>
          </cell>
          <cell r="C11489" t="str">
            <v>PC</v>
          </cell>
          <cell r="D11489">
            <v>324.73</v>
          </cell>
          <cell r="E11489">
            <v>367.78919800000006</v>
          </cell>
        </row>
        <row r="11490">
          <cell r="A11490" t="str">
            <v>M070634069</v>
          </cell>
          <cell r="B11490" t="str">
            <v>X RPVC PBPP JE CL. 16 DN 125</v>
          </cell>
          <cell r="C11490" t="str">
            <v>PC</v>
          </cell>
          <cell r="D11490">
            <v>416.83</v>
          </cell>
          <cell r="E11490">
            <v>472.10165799999999</v>
          </cell>
        </row>
        <row r="11491">
          <cell r="A11491" t="str">
            <v>M070634073</v>
          </cell>
          <cell r="B11491" t="str">
            <v>X RPVC PBPP JE CL. 16 DN 150</v>
          </cell>
          <cell r="C11491" t="str">
            <v>PC</v>
          </cell>
          <cell r="D11491">
            <v>511.25</v>
          </cell>
          <cell r="E11491">
            <v>579.04174999999998</v>
          </cell>
        </row>
        <row r="11492">
          <cell r="A11492" t="str">
            <v>M070634077</v>
          </cell>
          <cell r="B11492" t="str">
            <v>X RPVC PBPP JE CL. 16 DN 200</v>
          </cell>
          <cell r="C11492" t="str">
            <v>PC</v>
          </cell>
          <cell r="D11492">
            <v>696.38</v>
          </cell>
          <cell r="E11492">
            <v>788.71998800000006</v>
          </cell>
        </row>
        <row r="11493">
          <cell r="A11493" t="str">
            <v>M070634081</v>
          </cell>
          <cell r="B11493" t="str">
            <v>X RPVC PBPP JE CL. 16 DN 250</v>
          </cell>
          <cell r="C11493" t="str">
            <v>PC</v>
          </cell>
          <cell r="D11493">
            <v>891.41</v>
          </cell>
          <cell r="E11493">
            <v>1009.610966</v>
          </cell>
        </row>
        <row r="11494">
          <cell r="A11494" t="str">
            <v>M070634085</v>
          </cell>
          <cell r="B11494" t="str">
            <v>X RPVC PBPP JE CL. 16 DN 300</v>
          </cell>
          <cell r="C11494" t="str">
            <v>PC</v>
          </cell>
          <cell r="D11494">
            <v>1089.1400000000001</v>
          </cell>
          <cell r="E11494">
            <v>1233.5599640000003</v>
          </cell>
        </row>
        <row r="11495">
          <cell r="A11495" t="str">
            <v>M070634089</v>
          </cell>
          <cell r="B11495" t="str">
            <v>X RPVC PBPP JE CL. 16 DN 350</v>
          </cell>
          <cell r="C11495" t="str">
            <v>PC</v>
          </cell>
          <cell r="D11495">
            <v>1343.63</v>
          </cell>
          <cell r="E11495">
            <v>1521.7953380000001</v>
          </cell>
        </row>
        <row r="11496">
          <cell r="A11496" t="str">
            <v>M070634093</v>
          </cell>
          <cell r="B11496" t="str">
            <v>X RPVC PBPP JE CL. 16 DN 400</v>
          </cell>
          <cell r="C11496" t="str">
            <v>PC</v>
          </cell>
          <cell r="D11496">
            <v>1595.12</v>
          </cell>
          <cell r="E11496">
            <v>1806.632912</v>
          </cell>
        </row>
        <row r="11497">
          <cell r="A11497" t="str">
            <v>M070634097</v>
          </cell>
          <cell r="B11497" t="str">
            <v>X RPVC PBPP JE CL. 16 DN 450</v>
          </cell>
          <cell r="C11497" t="str">
            <v>PC</v>
          </cell>
          <cell r="D11497">
            <v>1912.55</v>
          </cell>
          <cell r="E11497">
            <v>2166.1541299999999</v>
          </cell>
        </row>
        <row r="11498">
          <cell r="A11498" t="str">
            <v>M070634101</v>
          </cell>
          <cell r="B11498" t="str">
            <v>X RPVC PBPP JE CL. 16 DN 500</v>
          </cell>
          <cell r="C11498" t="str">
            <v>PC</v>
          </cell>
          <cell r="D11498">
            <v>2203.2800000000002</v>
          </cell>
          <cell r="E11498">
            <v>2495.4349280000001</v>
          </cell>
        </row>
        <row r="11499">
          <cell r="A11499" t="str">
            <v>M070634105</v>
          </cell>
          <cell r="B11499" t="str">
            <v>X RPVC PBPP JE CL. 16 DN 600</v>
          </cell>
          <cell r="C11499" t="str">
            <v>PC</v>
          </cell>
          <cell r="D11499">
            <v>2847.22</v>
          </cell>
          <cell r="E11499">
            <v>3224.7613719999999</v>
          </cell>
        </row>
        <row r="11500">
          <cell r="A11500" t="str">
            <v>M070634109</v>
          </cell>
          <cell r="B11500" t="str">
            <v>X RPVC PBPP JE CL. 16 DN 700</v>
          </cell>
          <cell r="C11500" t="str">
            <v>PC</v>
          </cell>
          <cell r="D11500">
            <v>3589.18</v>
          </cell>
          <cell r="E11500">
            <v>4065.1052679999998</v>
          </cell>
        </row>
        <row r="11501">
          <cell r="A11501" t="str">
            <v>M070635000</v>
          </cell>
          <cell r="B11501" t="str">
            <v>CRUZETA RPVC PBPP JE CL. 18 / CL. 20</v>
          </cell>
        </row>
        <row r="11502">
          <cell r="A11502" t="str">
            <v>M070635001</v>
          </cell>
          <cell r="B11502" t="str">
            <v>X RPVC PBPP JE CL. 18 DN 50</v>
          </cell>
          <cell r="C11502" t="str">
            <v>PC</v>
          </cell>
          <cell r="D11502">
            <v>290.69</v>
          </cell>
          <cell r="E11502">
            <v>329.23549400000002</v>
          </cell>
        </row>
        <row r="11503">
          <cell r="A11503" t="str">
            <v>M070635005</v>
          </cell>
          <cell r="B11503" t="str">
            <v>X RPVC PBPP JE CL. 18 DN 75</v>
          </cell>
          <cell r="C11503" t="str">
            <v>PC</v>
          </cell>
          <cell r="D11503">
            <v>296.10000000000002</v>
          </cell>
          <cell r="E11503">
            <v>335.36286000000007</v>
          </cell>
        </row>
        <row r="11504">
          <cell r="A11504" t="str">
            <v>M070635009</v>
          </cell>
          <cell r="B11504" t="str">
            <v>X RPVC PBPP JE CL. 18 DN 100</v>
          </cell>
          <cell r="C11504" t="str">
            <v>PC</v>
          </cell>
          <cell r="D11504">
            <v>324.73</v>
          </cell>
          <cell r="E11504">
            <v>367.78919800000006</v>
          </cell>
        </row>
        <row r="11505">
          <cell r="A11505" t="str">
            <v>M070635013</v>
          </cell>
          <cell r="B11505" t="str">
            <v>X RPVC PBPP JE CL. 18 DN 125</v>
          </cell>
          <cell r="C11505" t="str">
            <v>PC</v>
          </cell>
          <cell r="D11505">
            <v>416.83</v>
          </cell>
          <cell r="E11505">
            <v>472.10165799999999</v>
          </cell>
        </row>
        <row r="11506">
          <cell r="A11506" t="str">
            <v>M070635017</v>
          </cell>
          <cell r="B11506" t="str">
            <v>X RPVC PBPP JE CL. 18 DN 150</v>
          </cell>
          <cell r="C11506" t="str">
            <v>PC</v>
          </cell>
          <cell r="D11506">
            <v>511.25</v>
          </cell>
          <cell r="E11506">
            <v>579.04174999999998</v>
          </cell>
        </row>
        <row r="11507">
          <cell r="A11507" t="str">
            <v>M070635021</v>
          </cell>
          <cell r="B11507" t="str">
            <v>X RPVC PBPP JE CL. 18 DN 200</v>
          </cell>
          <cell r="C11507" t="str">
            <v>PC</v>
          </cell>
          <cell r="D11507">
            <v>696.38</v>
          </cell>
          <cell r="E11507">
            <v>788.71998800000006</v>
          </cell>
        </row>
        <row r="11508">
          <cell r="A11508" t="str">
            <v>M070635025</v>
          </cell>
          <cell r="B11508" t="str">
            <v>X RPVC PBPP JE CL. 18 DN 250</v>
          </cell>
          <cell r="C11508" t="str">
            <v>PC</v>
          </cell>
          <cell r="D11508">
            <v>891.41</v>
          </cell>
          <cell r="E11508">
            <v>1009.610966</v>
          </cell>
        </row>
        <row r="11509">
          <cell r="A11509" t="str">
            <v>M070635029</v>
          </cell>
          <cell r="B11509" t="str">
            <v>X RPVC PBPP JE CL. 18 DN 300</v>
          </cell>
          <cell r="C11509" t="str">
            <v>PC</v>
          </cell>
          <cell r="D11509">
            <v>1089.1400000000001</v>
          </cell>
          <cell r="E11509">
            <v>1233.5599640000003</v>
          </cell>
        </row>
        <row r="11510">
          <cell r="A11510" t="str">
            <v>M070635033</v>
          </cell>
          <cell r="B11510" t="str">
            <v>X RPVC PBPP JE CL. 18 DN 350</v>
          </cell>
          <cell r="C11510" t="str">
            <v>PC</v>
          </cell>
          <cell r="D11510">
            <v>1343.63</v>
          </cell>
          <cell r="E11510">
            <v>1521.7953380000001</v>
          </cell>
        </row>
        <row r="11511">
          <cell r="A11511" t="str">
            <v>M070635037</v>
          </cell>
          <cell r="B11511" t="str">
            <v>X RPVC PBPP JE CL. 18 DN 400</v>
          </cell>
          <cell r="C11511" t="str">
            <v>PC</v>
          </cell>
          <cell r="D11511">
            <v>1595.12</v>
          </cell>
          <cell r="E11511">
            <v>1806.632912</v>
          </cell>
        </row>
        <row r="11512">
          <cell r="A11512" t="str">
            <v>M070635041</v>
          </cell>
          <cell r="B11512" t="str">
            <v>X RPVC PBPP JE CL. 18 DN 450</v>
          </cell>
          <cell r="C11512" t="str">
            <v>PC</v>
          </cell>
          <cell r="D11512">
            <v>1912.55</v>
          </cell>
          <cell r="E11512">
            <v>2166.1541299999999</v>
          </cell>
        </row>
        <row r="11513">
          <cell r="A11513" t="str">
            <v>M070635045</v>
          </cell>
          <cell r="B11513" t="str">
            <v>X RPVC PBPP JE CL. 18 DN 500</v>
          </cell>
          <cell r="C11513" t="str">
            <v>PC</v>
          </cell>
          <cell r="D11513">
            <v>2203.2800000000002</v>
          </cell>
          <cell r="E11513">
            <v>2495.4349280000001</v>
          </cell>
        </row>
        <row r="11514">
          <cell r="A11514" t="str">
            <v>M070635049</v>
          </cell>
          <cell r="B11514" t="str">
            <v>X RPVC PBPP JE CL. 18 DN 600</v>
          </cell>
          <cell r="C11514" t="str">
            <v>PC</v>
          </cell>
          <cell r="D11514">
            <v>2847.22</v>
          </cell>
          <cell r="E11514">
            <v>3224.7613719999999</v>
          </cell>
        </row>
        <row r="11515">
          <cell r="A11515" t="str">
            <v>M070635053</v>
          </cell>
          <cell r="B11515" t="str">
            <v>X RPVC PBPP JE CL. 18 DN 700</v>
          </cell>
          <cell r="C11515" t="str">
            <v>PC</v>
          </cell>
          <cell r="D11515">
            <v>3589.18</v>
          </cell>
          <cell r="E11515">
            <v>4065.1052679999998</v>
          </cell>
        </row>
        <row r="11516">
          <cell r="A11516" t="str">
            <v>M070635057</v>
          </cell>
          <cell r="B11516" t="str">
            <v>X RPVC PBPP JE CL. 20 DN 50</v>
          </cell>
          <cell r="C11516" t="str">
            <v>PC</v>
          </cell>
          <cell r="D11516">
            <v>290.69</v>
          </cell>
          <cell r="E11516">
            <v>329.23549400000002</v>
          </cell>
        </row>
        <row r="11517">
          <cell r="A11517" t="str">
            <v>M070635061</v>
          </cell>
          <cell r="B11517" t="str">
            <v>X RPVC PBPP JE CL. 20 DN 75</v>
          </cell>
          <cell r="C11517" t="str">
            <v>PC</v>
          </cell>
          <cell r="D11517">
            <v>296.10000000000002</v>
          </cell>
          <cell r="E11517">
            <v>335.36286000000007</v>
          </cell>
        </row>
        <row r="11518">
          <cell r="A11518" t="str">
            <v>M070635065</v>
          </cell>
          <cell r="B11518" t="str">
            <v>X RPVC PBPP JE CL. 20 DN 100</v>
          </cell>
          <cell r="C11518" t="str">
            <v>PC</v>
          </cell>
          <cell r="D11518">
            <v>324.73</v>
          </cell>
          <cell r="E11518">
            <v>367.78919800000006</v>
          </cell>
        </row>
        <row r="11519">
          <cell r="A11519" t="str">
            <v>M070635069</v>
          </cell>
          <cell r="B11519" t="str">
            <v>X RPVC PBPP JE CL. 20 DN 125</v>
          </cell>
          <cell r="C11519" t="str">
            <v>PC</v>
          </cell>
          <cell r="D11519">
            <v>416.83</v>
          </cell>
          <cell r="E11519">
            <v>472.10165799999999</v>
          </cell>
        </row>
        <row r="11520">
          <cell r="A11520" t="str">
            <v>M070635073</v>
          </cell>
          <cell r="B11520" t="str">
            <v>X RPVC PBPP JE CL. 20 DN 150</v>
          </cell>
          <cell r="C11520" t="str">
            <v>PC</v>
          </cell>
          <cell r="D11520">
            <v>511.25</v>
          </cell>
          <cell r="E11520">
            <v>579.04174999999998</v>
          </cell>
        </row>
        <row r="11521">
          <cell r="A11521" t="str">
            <v>M070635077</v>
          </cell>
          <cell r="B11521" t="str">
            <v>X RPVC PBPP JE CL. 20 DN 200</v>
          </cell>
          <cell r="C11521" t="str">
            <v>PC</v>
          </cell>
          <cell r="D11521">
            <v>696.38</v>
          </cell>
          <cell r="E11521">
            <v>788.71998800000006</v>
          </cell>
        </row>
        <row r="11522">
          <cell r="A11522" t="str">
            <v>M070635081</v>
          </cell>
          <cell r="B11522" t="str">
            <v>X RPVC PBPP JE CL. 20 DN 250</v>
          </cell>
          <cell r="C11522" t="str">
            <v>PC</v>
          </cell>
          <cell r="D11522">
            <v>891.41</v>
          </cell>
          <cell r="E11522">
            <v>1009.610966</v>
          </cell>
        </row>
        <row r="11523">
          <cell r="A11523" t="str">
            <v>M070635085</v>
          </cell>
          <cell r="B11523" t="str">
            <v>X RPVC PBPP JE CL. 20 DN 300</v>
          </cell>
          <cell r="C11523" t="str">
            <v>PC</v>
          </cell>
          <cell r="D11523">
            <v>1089.1400000000001</v>
          </cell>
          <cell r="E11523">
            <v>1233.5599640000003</v>
          </cell>
        </row>
        <row r="11524">
          <cell r="A11524" t="str">
            <v>M070635089</v>
          </cell>
          <cell r="B11524" t="str">
            <v>X RPVC PBPP JE CL. 20 DN 350</v>
          </cell>
          <cell r="C11524" t="str">
            <v>PC</v>
          </cell>
          <cell r="D11524">
            <v>1343.63</v>
          </cell>
          <cell r="E11524">
            <v>1521.7953380000001</v>
          </cell>
        </row>
        <row r="11525">
          <cell r="A11525" t="str">
            <v>M070635093</v>
          </cell>
          <cell r="B11525" t="str">
            <v>X RPVC PBPP JE CL. 20 DN 400</v>
          </cell>
          <cell r="C11525" t="str">
            <v>PC</v>
          </cell>
          <cell r="D11525">
            <v>1595.12</v>
          </cell>
          <cell r="E11525">
            <v>1806.632912</v>
          </cell>
        </row>
        <row r="11526">
          <cell r="A11526" t="str">
            <v>M070635097</v>
          </cell>
          <cell r="B11526" t="str">
            <v>X RPVC PBPP JE CL. 20 DN 450</v>
          </cell>
          <cell r="C11526" t="str">
            <v>PC</v>
          </cell>
          <cell r="D11526">
            <v>1912.55</v>
          </cell>
          <cell r="E11526">
            <v>2166.1541299999999</v>
          </cell>
        </row>
        <row r="11527">
          <cell r="A11527" t="str">
            <v>M070635101</v>
          </cell>
          <cell r="B11527" t="str">
            <v>X RPVC PBPP JE CL. 20 DN 500</v>
          </cell>
          <cell r="C11527" t="str">
            <v>PC</v>
          </cell>
          <cell r="D11527">
            <v>2203.2800000000002</v>
          </cell>
          <cell r="E11527">
            <v>2495.4349280000001</v>
          </cell>
        </row>
        <row r="11528">
          <cell r="A11528" t="str">
            <v>M070635105</v>
          </cell>
          <cell r="B11528" t="str">
            <v>X RPVC PBPP JE CL. 20 DN 600</v>
          </cell>
          <cell r="C11528" t="str">
            <v>PC</v>
          </cell>
          <cell r="D11528">
            <v>2847.22</v>
          </cell>
          <cell r="E11528">
            <v>3224.7613719999999</v>
          </cell>
        </row>
        <row r="11529">
          <cell r="A11529" t="str">
            <v>M070635109</v>
          </cell>
          <cell r="B11529" t="str">
            <v>X RPVC PBPP JE CL. 20 DN 700</v>
          </cell>
          <cell r="C11529" t="str">
            <v>PC</v>
          </cell>
          <cell r="D11529">
            <v>3589.18</v>
          </cell>
          <cell r="E11529">
            <v>4065.1052679999998</v>
          </cell>
        </row>
        <row r="11530">
          <cell r="A11530" t="str">
            <v>M070637000</v>
          </cell>
          <cell r="B11530" t="str">
            <v>CRUZETA RPVC PBBB JE CL. 6 / CL. 8</v>
          </cell>
        </row>
        <row r="11531">
          <cell r="A11531" t="str">
            <v>M070637001</v>
          </cell>
          <cell r="B11531" t="str">
            <v>X RPVC PBBB JE CL. 6 DN 50</v>
          </cell>
          <cell r="C11531" t="str">
            <v>PC</v>
          </cell>
          <cell r="D11531">
            <v>289.89</v>
          </cell>
          <cell r="E11531">
            <v>328.32941399999999</v>
          </cell>
        </row>
        <row r="11532">
          <cell r="A11532" t="str">
            <v>M070637005</v>
          </cell>
          <cell r="B11532" t="str">
            <v>X RPVC PBBB JE CL. 6 DN 75</v>
          </cell>
          <cell r="C11532" t="str">
            <v>PC</v>
          </cell>
          <cell r="D11532">
            <v>292.89</v>
          </cell>
          <cell r="E11532">
            <v>331.727214</v>
          </cell>
        </row>
        <row r="11533">
          <cell r="A11533" t="str">
            <v>M070637009</v>
          </cell>
          <cell r="B11533" t="str">
            <v>X RPVC PBBB JE CL. 6 DN 100</v>
          </cell>
          <cell r="C11533" t="str">
            <v>PC</v>
          </cell>
          <cell r="D11533">
            <v>343.56</v>
          </cell>
          <cell r="E11533">
            <v>389.11605600000001</v>
          </cell>
        </row>
        <row r="11534">
          <cell r="A11534" t="str">
            <v>M070637013</v>
          </cell>
          <cell r="B11534" t="str">
            <v>X RPVC PBBB JE CL. 6 DN 125</v>
          </cell>
          <cell r="C11534" t="str">
            <v>PC</v>
          </cell>
          <cell r="D11534">
            <v>431.25</v>
          </cell>
          <cell r="E11534">
            <v>488.43375000000003</v>
          </cell>
        </row>
        <row r="11535">
          <cell r="A11535" t="str">
            <v>M070637017</v>
          </cell>
          <cell r="B11535" t="str">
            <v>X RPVC PBBB JE CL. 6 DN 150</v>
          </cell>
          <cell r="C11535" t="str">
            <v>PC</v>
          </cell>
          <cell r="D11535">
            <v>516.95000000000005</v>
          </cell>
          <cell r="E11535">
            <v>585.49757000000011</v>
          </cell>
        </row>
        <row r="11536">
          <cell r="A11536" t="str">
            <v>M070637021</v>
          </cell>
          <cell r="B11536" t="str">
            <v>X RPVC PBBB JE CL. 6 DN 200</v>
          </cell>
          <cell r="C11536" t="str">
            <v>PC</v>
          </cell>
          <cell r="D11536">
            <v>703.12</v>
          </cell>
          <cell r="E11536">
            <v>796.35371200000009</v>
          </cell>
        </row>
        <row r="11537">
          <cell r="A11537" t="str">
            <v>M070637025</v>
          </cell>
          <cell r="B11537" t="str">
            <v>X RPVC PBBB JE CL. 6 DN 250</v>
          </cell>
          <cell r="C11537" t="str">
            <v>PC</v>
          </cell>
          <cell r="D11537">
            <v>913.93</v>
          </cell>
          <cell r="E11537">
            <v>1035.1171179999999</v>
          </cell>
        </row>
        <row r="11538">
          <cell r="A11538" t="str">
            <v>M070637029</v>
          </cell>
          <cell r="B11538" t="str">
            <v>X RPVC PBBB JE CL. 6 DN 300</v>
          </cell>
          <cell r="C11538" t="str">
            <v>PC</v>
          </cell>
          <cell r="D11538">
            <v>1081.6199999999999</v>
          </cell>
          <cell r="E11538">
            <v>1225.0428119999999</v>
          </cell>
        </row>
        <row r="11539">
          <cell r="A11539" t="str">
            <v>M070637033</v>
          </cell>
          <cell r="B11539" t="str">
            <v>X RPVC PBBB JE CL. 6 DN 350</v>
          </cell>
          <cell r="C11539" t="str">
            <v>PC</v>
          </cell>
          <cell r="D11539">
            <v>1375.64</v>
          </cell>
          <cell r="E11539">
            <v>1558.0498640000001</v>
          </cell>
        </row>
        <row r="11540">
          <cell r="A11540" t="str">
            <v>M070637037</v>
          </cell>
          <cell r="B11540" t="str">
            <v>X RPVC PBBB JE CL. 6 DN 400</v>
          </cell>
          <cell r="C11540" t="str">
            <v>PC</v>
          </cell>
          <cell r="D11540">
            <v>1706.95</v>
          </cell>
          <cell r="E11540">
            <v>1933.2915700000001</v>
          </cell>
        </row>
        <row r="11541">
          <cell r="A11541" t="str">
            <v>M070637041</v>
          </cell>
          <cell r="B11541" t="str">
            <v>X RPVC PBBB JE CL. 6 DN 450</v>
          </cell>
          <cell r="C11541" t="str">
            <v>PC</v>
          </cell>
          <cell r="D11541">
            <v>1970.15</v>
          </cell>
          <cell r="E11541">
            <v>2231.3918900000003</v>
          </cell>
        </row>
        <row r="11542">
          <cell r="A11542" t="str">
            <v>M070637045</v>
          </cell>
          <cell r="B11542" t="str">
            <v>X RPVC PBBB JE CL. 6 DN 500</v>
          </cell>
          <cell r="C11542" t="str">
            <v>PC</v>
          </cell>
          <cell r="D11542">
            <v>2176.5300000000002</v>
          </cell>
          <cell r="E11542">
            <v>2465.1378780000005</v>
          </cell>
        </row>
        <row r="11543">
          <cell r="A11543" t="str">
            <v>M070637049</v>
          </cell>
          <cell r="B11543" t="str">
            <v>X RPVC PBBB JE CL. 6 DN 600</v>
          </cell>
          <cell r="C11543" t="str">
            <v>PC</v>
          </cell>
          <cell r="D11543">
            <v>2894.86</v>
          </cell>
          <cell r="E11543">
            <v>3278.7184360000001</v>
          </cell>
        </row>
        <row r="11544">
          <cell r="A11544" t="str">
            <v>M070637053</v>
          </cell>
          <cell r="B11544" t="str">
            <v>X RPVC PBBB JE CL. 6 DN 700</v>
          </cell>
          <cell r="C11544" t="str">
            <v>PC</v>
          </cell>
          <cell r="D11544">
            <v>3649.61</v>
          </cell>
          <cell r="E11544">
            <v>4133.5482860000002</v>
          </cell>
        </row>
        <row r="11545">
          <cell r="A11545" t="str">
            <v>M070637057</v>
          </cell>
          <cell r="B11545" t="str">
            <v>X RPVC PBBB JE CL. 8 DN 50</v>
          </cell>
          <cell r="C11545" t="str">
            <v>PC</v>
          </cell>
          <cell r="D11545">
            <v>289.89</v>
          </cell>
          <cell r="E11545">
            <v>328.32941399999999</v>
          </cell>
        </row>
        <row r="11546">
          <cell r="A11546" t="str">
            <v>M070637061</v>
          </cell>
          <cell r="B11546" t="str">
            <v>X RPVC PBBB JE CL. 8 DN 75</v>
          </cell>
          <cell r="C11546" t="str">
            <v>PC</v>
          </cell>
          <cell r="D11546">
            <v>292.89</v>
          </cell>
          <cell r="E11546">
            <v>331.727214</v>
          </cell>
        </row>
        <row r="11547">
          <cell r="A11547" t="str">
            <v>M070637065</v>
          </cell>
          <cell r="B11547" t="str">
            <v>X RPVC PBBB JE CL. 8 DN 100</v>
          </cell>
          <cell r="C11547" t="str">
            <v>PC</v>
          </cell>
          <cell r="D11547">
            <v>343.56</v>
          </cell>
          <cell r="E11547">
            <v>389.11605600000001</v>
          </cell>
        </row>
        <row r="11548">
          <cell r="A11548" t="str">
            <v>M070637069</v>
          </cell>
          <cell r="B11548" t="str">
            <v>X RPVC PBBB JE CL. 8 DN 125</v>
          </cell>
          <cell r="C11548" t="str">
            <v>PC</v>
          </cell>
          <cell r="D11548">
            <v>431.25</v>
          </cell>
          <cell r="E11548">
            <v>488.43375000000003</v>
          </cell>
        </row>
        <row r="11549">
          <cell r="A11549" t="str">
            <v>M070637073</v>
          </cell>
          <cell r="B11549" t="str">
            <v>X RPVC PBBB JE CL. 8 DN 150</v>
          </cell>
          <cell r="C11549" t="str">
            <v>PC</v>
          </cell>
          <cell r="D11549">
            <v>516.95000000000005</v>
          </cell>
          <cell r="E11549">
            <v>585.49757000000011</v>
          </cell>
        </row>
        <row r="11550">
          <cell r="A11550" t="str">
            <v>M070637077</v>
          </cell>
          <cell r="B11550" t="str">
            <v>X RPVC PBBB JE CL. 8 DN 200</v>
          </cell>
          <cell r="C11550" t="str">
            <v>PC</v>
          </cell>
          <cell r="D11550">
            <v>703.12</v>
          </cell>
          <cell r="E11550">
            <v>796.35371200000009</v>
          </cell>
        </row>
        <row r="11551">
          <cell r="A11551" t="str">
            <v>M070637081</v>
          </cell>
          <cell r="B11551" t="str">
            <v>X RPVC PBBB JE CL. 8 DN 250</v>
          </cell>
          <cell r="C11551" t="str">
            <v>PC</v>
          </cell>
          <cell r="D11551">
            <v>913.93</v>
          </cell>
          <cell r="E11551">
            <v>1035.1171179999999</v>
          </cell>
        </row>
        <row r="11552">
          <cell r="A11552" t="str">
            <v>M070637085</v>
          </cell>
          <cell r="B11552" t="str">
            <v>X RPVC PBBB JE CL. 8 DN 300</v>
          </cell>
          <cell r="C11552" t="str">
            <v>PC</v>
          </cell>
          <cell r="D11552">
            <v>1081.6199999999999</v>
          </cell>
          <cell r="E11552">
            <v>1225.0428119999999</v>
          </cell>
        </row>
        <row r="11553">
          <cell r="A11553" t="str">
            <v>M070637089</v>
          </cell>
          <cell r="B11553" t="str">
            <v>X RPVC PBBB JE CL. 8 DN 350</v>
          </cell>
          <cell r="C11553" t="str">
            <v>PC</v>
          </cell>
          <cell r="D11553">
            <v>1375.64</v>
          </cell>
          <cell r="E11553">
            <v>1558.0498640000001</v>
          </cell>
        </row>
        <row r="11554">
          <cell r="A11554" t="str">
            <v>M070637093</v>
          </cell>
          <cell r="B11554" t="str">
            <v>X RPVC PBBB JE CL. 8 DN 400</v>
          </cell>
          <cell r="C11554" t="str">
            <v>PC</v>
          </cell>
          <cell r="D11554">
            <v>1706.95</v>
          </cell>
          <cell r="E11554">
            <v>1933.2915700000001</v>
          </cell>
        </row>
        <row r="11555">
          <cell r="A11555" t="str">
            <v>M070637097</v>
          </cell>
          <cell r="B11555" t="str">
            <v>X RPVC PBBB JE CL. 8 DN 450</v>
          </cell>
          <cell r="C11555" t="str">
            <v>PC</v>
          </cell>
          <cell r="D11555">
            <v>1970.15</v>
          </cell>
          <cell r="E11555">
            <v>2231.3918900000003</v>
          </cell>
        </row>
        <row r="11556">
          <cell r="A11556" t="str">
            <v>M070637101</v>
          </cell>
          <cell r="B11556" t="str">
            <v>X RPVC PBBB JE CL. 8 DN 500</v>
          </cell>
          <cell r="C11556" t="str">
            <v>PC</v>
          </cell>
          <cell r="D11556">
            <v>2176.5300000000002</v>
          </cell>
          <cell r="E11556">
            <v>2465.1378780000005</v>
          </cell>
        </row>
        <row r="11557">
          <cell r="A11557" t="str">
            <v>M070637105</v>
          </cell>
          <cell r="B11557" t="str">
            <v>X RPVC PBBB JE CL. 8 DN 600</v>
          </cell>
          <cell r="C11557" t="str">
            <v>PC</v>
          </cell>
          <cell r="D11557">
            <v>2894.86</v>
          </cell>
          <cell r="E11557">
            <v>3278.7184360000001</v>
          </cell>
        </row>
        <row r="11558">
          <cell r="A11558" t="str">
            <v>M070637109</v>
          </cell>
          <cell r="B11558" t="str">
            <v>X RPVC PBBB JE CL. 8 DN 700</v>
          </cell>
          <cell r="C11558" t="str">
            <v>PC</v>
          </cell>
          <cell r="D11558">
            <v>3649.61</v>
          </cell>
          <cell r="E11558">
            <v>4133.5482860000002</v>
          </cell>
        </row>
        <row r="11559">
          <cell r="A11559" t="str">
            <v>M070638000</v>
          </cell>
          <cell r="B11559" t="str">
            <v>CRUZETA RPVC PBBB JE CL. 10 / CL. 12</v>
          </cell>
        </row>
        <row r="11560">
          <cell r="A11560" t="str">
            <v>M070638001</v>
          </cell>
          <cell r="B11560" t="str">
            <v>X RPVC PBBB JE CL. 10 DN 50</v>
          </cell>
          <cell r="C11560" t="str">
            <v>PC</v>
          </cell>
          <cell r="D11560">
            <v>289.89</v>
          </cell>
          <cell r="E11560">
            <v>328.32941399999999</v>
          </cell>
        </row>
        <row r="11561">
          <cell r="A11561" t="str">
            <v>M070638005</v>
          </cell>
          <cell r="B11561" t="str">
            <v>X RPVC PBBB JE CL. 10 DN 75</v>
          </cell>
          <cell r="C11561" t="str">
            <v>PC</v>
          </cell>
          <cell r="D11561">
            <v>292.89</v>
          </cell>
          <cell r="E11561">
            <v>331.727214</v>
          </cell>
        </row>
        <row r="11562">
          <cell r="A11562" t="str">
            <v>M070638009</v>
          </cell>
          <cell r="B11562" t="str">
            <v>X RPVC PBBB JE CL. 10 DN 100</v>
          </cell>
          <cell r="C11562" t="str">
            <v>PC</v>
          </cell>
          <cell r="D11562">
            <v>343.56</v>
          </cell>
          <cell r="E11562">
            <v>389.11605600000001</v>
          </cell>
        </row>
        <row r="11563">
          <cell r="A11563" t="str">
            <v>M070638013</v>
          </cell>
          <cell r="B11563" t="str">
            <v>X RPVC PBBB JE CL. 10 DN 125</v>
          </cell>
          <cell r="C11563" t="str">
            <v>PC</v>
          </cell>
          <cell r="D11563">
            <v>431.25</v>
          </cell>
          <cell r="E11563">
            <v>488.43375000000003</v>
          </cell>
        </row>
        <row r="11564">
          <cell r="A11564" t="str">
            <v>M070638017</v>
          </cell>
          <cell r="B11564" t="str">
            <v>X RPVC PBBB JE CL. 10 DN 150</v>
          </cell>
          <cell r="C11564" t="str">
            <v>PC</v>
          </cell>
          <cell r="D11564">
            <v>516.95000000000005</v>
          </cell>
          <cell r="E11564">
            <v>585.49757000000011</v>
          </cell>
        </row>
        <row r="11565">
          <cell r="A11565" t="str">
            <v>M070638021</v>
          </cell>
          <cell r="B11565" t="str">
            <v>X RPVC PBBB JE CL. 10 DN 200</v>
          </cell>
          <cell r="C11565" t="str">
            <v>PC</v>
          </cell>
          <cell r="D11565">
            <v>703.12</v>
          </cell>
          <cell r="E11565">
            <v>796.35371200000009</v>
          </cell>
        </row>
        <row r="11566">
          <cell r="A11566" t="str">
            <v>M070638025</v>
          </cell>
          <cell r="B11566" t="str">
            <v>X RPVC PBBB JE CL. 10 DN 250</v>
          </cell>
          <cell r="C11566" t="str">
            <v>PC</v>
          </cell>
          <cell r="D11566">
            <v>913.93</v>
          </cell>
          <cell r="E11566">
            <v>1035.1171179999999</v>
          </cell>
        </row>
        <row r="11567">
          <cell r="A11567" t="str">
            <v>M070638029</v>
          </cell>
          <cell r="B11567" t="str">
            <v>X RPVC PBBB JE CL. 10 DN 300</v>
          </cell>
          <cell r="C11567" t="str">
            <v>PC</v>
          </cell>
          <cell r="D11567">
            <v>1081.6199999999999</v>
          </cell>
          <cell r="E11567">
            <v>1225.0428119999999</v>
          </cell>
        </row>
        <row r="11568">
          <cell r="A11568" t="str">
            <v>M070638033</v>
          </cell>
          <cell r="B11568" t="str">
            <v>X RPVC PBBB JE CL. 10 DN 350</v>
          </cell>
          <cell r="C11568" t="str">
            <v>PC</v>
          </cell>
          <cell r="D11568">
            <v>1375.64</v>
          </cell>
          <cell r="E11568">
            <v>1558.0498640000001</v>
          </cell>
        </row>
        <row r="11569">
          <cell r="A11569" t="str">
            <v>M070638037</v>
          </cell>
          <cell r="B11569" t="str">
            <v>X RPVC PBBB JE CL. 10 DN 400</v>
          </cell>
          <cell r="C11569" t="str">
            <v>PC</v>
          </cell>
          <cell r="D11569">
            <v>1706.95</v>
          </cell>
          <cell r="E11569">
            <v>1933.2915700000001</v>
          </cell>
        </row>
        <row r="11570">
          <cell r="A11570" t="str">
            <v>M070638041</v>
          </cell>
          <cell r="B11570" t="str">
            <v>X RPVC PBBB JE CL. 10 DN 450</v>
          </cell>
          <cell r="C11570" t="str">
            <v>PC</v>
          </cell>
          <cell r="D11570">
            <v>1970.15</v>
          </cell>
          <cell r="E11570">
            <v>2231.3918900000003</v>
          </cell>
        </row>
        <row r="11571">
          <cell r="A11571" t="str">
            <v>M070638045</v>
          </cell>
          <cell r="B11571" t="str">
            <v>X RPVC PBBB JE CL. 10 DN 500</v>
          </cell>
          <cell r="C11571" t="str">
            <v>PC</v>
          </cell>
          <cell r="D11571">
            <v>2176.5300000000002</v>
          </cell>
          <cell r="E11571">
            <v>2465.1378780000005</v>
          </cell>
        </row>
        <row r="11572">
          <cell r="A11572" t="str">
            <v>M070638049</v>
          </cell>
          <cell r="B11572" t="str">
            <v>X RPVC PBBB JE CL. 10 DN 600</v>
          </cell>
          <cell r="C11572" t="str">
            <v>PC</v>
          </cell>
          <cell r="D11572">
            <v>2894.86</v>
          </cell>
          <cell r="E11572">
            <v>3278.7184360000001</v>
          </cell>
        </row>
        <row r="11573">
          <cell r="A11573" t="str">
            <v>M070638053</v>
          </cell>
          <cell r="B11573" t="str">
            <v>X RPVC PBBB JE CL. 10 DN 700</v>
          </cell>
          <cell r="C11573" t="str">
            <v>PC</v>
          </cell>
          <cell r="D11573">
            <v>3649.61</v>
          </cell>
          <cell r="E11573">
            <v>4133.5482860000002</v>
          </cell>
        </row>
        <row r="11574">
          <cell r="A11574" t="str">
            <v>M070638057</v>
          </cell>
          <cell r="B11574" t="str">
            <v>X RPVC PBBB JE CL. 12 DN 50</v>
          </cell>
          <cell r="C11574" t="str">
            <v>PC</v>
          </cell>
          <cell r="D11574">
            <v>317.38</v>
          </cell>
          <cell r="E11574">
            <v>359.46458799999999</v>
          </cell>
        </row>
        <row r="11575">
          <cell r="A11575" t="str">
            <v>M070638061</v>
          </cell>
          <cell r="B11575" t="str">
            <v>X RPVC PBBB JE CL. 12 DN 75</v>
          </cell>
          <cell r="C11575" t="str">
            <v>PC</v>
          </cell>
          <cell r="D11575">
            <v>322.82</v>
          </cell>
          <cell r="E11575">
            <v>365.62593200000003</v>
          </cell>
        </row>
        <row r="11576">
          <cell r="A11576" t="str">
            <v>M070638065</v>
          </cell>
          <cell r="B11576" t="str">
            <v>X RPVC PBBB JE CL. 12 DN 100</v>
          </cell>
          <cell r="C11576" t="str">
            <v>PC</v>
          </cell>
          <cell r="D11576">
            <v>376.55</v>
          </cell>
          <cell r="E11576">
            <v>426.48053000000004</v>
          </cell>
        </row>
        <row r="11577">
          <cell r="A11577" t="str">
            <v>M070638069</v>
          </cell>
          <cell r="B11577" t="str">
            <v>X RPVC PBBB JE CL. 12 DN 125</v>
          </cell>
          <cell r="C11577" t="str">
            <v>PC</v>
          </cell>
          <cell r="D11577">
            <v>477.76</v>
          </cell>
          <cell r="E11577">
            <v>541.11097600000005</v>
          </cell>
        </row>
        <row r="11578">
          <cell r="A11578" t="str">
            <v>M070638073</v>
          </cell>
          <cell r="B11578" t="str">
            <v>X RPVC PBBB JE CL. 12 DN 150</v>
          </cell>
          <cell r="C11578" t="str">
            <v>PC</v>
          </cell>
          <cell r="D11578">
            <v>573.83000000000004</v>
          </cell>
          <cell r="E11578">
            <v>649.91985800000009</v>
          </cell>
        </row>
        <row r="11579">
          <cell r="A11579" t="str">
            <v>M070638077</v>
          </cell>
          <cell r="B11579" t="str">
            <v>X RPVC PBBB JE CL. 12 DN 200</v>
          </cell>
          <cell r="C11579" t="str">
            <v>PC</v>
          </cell>
          <cell r="D11579">
            <v>773.19</v>
          </cell>
          <cell r="E11579">
            <v>875.71499400000005</v>
          </cell>
        </row>
        <row r="11580">
          <cell r="A11580" t="str">
            <v>M070638081</v>
          </cell>
          <cell r="B11580" t="str">
            <v>X RPVC PBBB JE CL. 12 DN 250</v>
          </cell>
          <cell r="C11580" t="str">
            <v>PC</v>
          </cell>
          <cell r="D11580">
            <v>995.1</v>
          </cell>
          <cell r="E11580">
            <v>1127.05026</v>
          </cell>
        </row>
        <row r="11581">
          <cell r="A11581" t="str">
            <v>M070638085</v>
          </cell>
          <cell r="B11581" t="str">
            <v>X RPVC PBBB JE CL. 12 DN 300</v>
          </cell>
          <cell r="C11581" t="str">
            <v>PC</v>
          </cell>
          <cell r="D11581">
            <v>1202.5999999999999</v>
          </cell>
          <cell r="E11581">
            <v>1362.06476</v>
          </cell>
        </row>
        <row r="11582">
          <cell r="A11582" t="str">
            <v>M070638089</v>
          </cell>
          <cell r="B11582" t="str">
            <v>X RPVC PBBB JE CL. 12 DN 350</v>
          </cell>
          <cell r="C11582" t="str">
            <v>PC</v>
          </cell>
          <cell r="D11582">
            <v>1525.65</v>
          </cell>
          <cell r="E11582">
            <v>1727.9511900000002</v>
          </cell>
        </row>
        <row r="11583">
          <cell r="A11583" t="str">
            <v>M070638093</v>
          </cell>
          <cell r="B11583" t="str">
            <v>X RPVC PBBB JE CL. 12 DN 400</v>
          </cell>
          <cell r="C11583" t="str">
            <v>PC</v>
          </cell>
          <cell r="D11583">
            <v>1869.73</v>
          </cell>
          <cell r="E11583">
            <v>2117.6561980000001</v>
          </cell>
        </row>
        <row r="11584">
          <cell r="A11584" t="str">
            <v>M070638097</v>
          </cell>
          <cell r="B11584" t="str">
            <v>X RPVC PBBB JE CL. 12 DN 450</v>
          </cell>
          <cell r="C11584" t="str">
            <v>PC</v>
          </cell>
          <cell r="D11584">
            <v>2144.38</v>
          </cell>
          <cell r="E11584">
            <v>2428.7247880000004</v>
          </cell>
        </row>
        <row r="11585">
          <cell r="A11585" t="str">
            <v>M070638101</v>
          </cell>
          <cell r="B11585" t="str">
            <v>X RPVC PBBB JE CL. 12 DN 500</v>
          </cell>
          <cell r="C11585" t="str">
            <v>PC</v>
          </cell>
          <cell r="D11585">
            <v>2420.94</v>
          </cell>
          <cell r="E11585">
            <v>2741.9566440000003</v>
          </cell>
        </row>
        <row r="11586">
          <cell r="A11586" t="str">
            <v>M070638105</v>
          </cell>
          <cell r="B11586" t="str">
            <v>X RPVC PBBB JE CL. 12 DN 600</v>
          </cell>
          <cell r="C11586" t="str">
            <v>PC</v>
          </cell>
          <cell r="D11586">
            <v>3183.04</v>
          </cell>
          <cell r="E11586">
            <v>3605.1111040000001</v>
          </cell>
        </row>
        <row r="11587">
          <cell r="A11587" t="str">
            <v>M070638109</v>
          </cell>
          <cell r="B11587" t="str">
            <v>X RPVC PBBB JE CL. 12 DN 700</v>
          </cell>
          <cell r="C11587" t="str">
            <v>PC</v>
          </cell>
          <cell r="D11587">
            <v>4013.2</v>
          </cell>
          <cell r="E11587">
            <v>4545.3503199999996</v>
          </cell>
        </row>
        <row r="11588">
          <cell r="A11588" t="str">
            <v>M070639000</v>
          </cell>
          <cell r="B11588" t="str">
            <v>CRUZETA RPVC PBBB JE CL. 14 / CL. 16</v>
          </cell>
        </row>
        <row r="11589">
          <cell r="A11589" t="str">
            <v>M070639001</v>
          </cell>
          <cell r="B11589" t="str">
            <v>X RPVC PBBB JE CL. 14 DN 50</v>
          </cell>
          <cell r="C11589" t="str">
            <v>PC</v>
          </cell>
          <cell r="D11589">
            <v>317.38</v>
          </cell>
          <cell r="E11589">
            <v>359.46458799999999</v>
          </cell>
        </row>
        <row r="11590">
          <cell r="A11590" t="str">
            <v>M070639005</v>
          </cell>
          <cell r="B11590" t="str">
            <v>X RPVC PBBB JE CL. 14 DN 75</v>
          </cell>
          <cell r="C11590" t="str">
            <v>PC</v>
          </cell>
          <cell r="D11590">
            <v>322.82</v>
          </cell>
          <cell r="E11590">
            <v>365.62593200000003</v>
          </cell>
        </row>
        <row r="11591">
          <cell r="A11591" t="str">
            <v>M070639009</v>
          </cell>
          <cell r="B11591" t="str">
            <v>X RPVC PBBB JE CL. 14 DN 100</v>
          </cell>
          <cell r="C11591" t="str">
            <v>PC</v>
          </cell>
          <cell r="D11591">
            <v>376.55</v>
          </cell>
          <cell r="E11591">
            <v>426.48053000000004</v>
          </cell>
        </row>
        <row r="11592">
          <cell r="A11592" t="str">
            <v>M070639013</v>
          </cell>
          <cell r="B11592" t="str">
            <v>X RPVC PBBB JE CL. 14 DN 125</v>
          </cell>
          <cell r="C11592" t="str">
            <v>PC</v>
          </cell>
          <cell r="D11592">
            <v>477.76</v>
          </cell>
          <cell r="E11592">
            <v>541.11097600000005</v>
          </cell>
        </row>
        <row r="11593">
          <cell r="A11593" t="str">
            <v>M070639017</v>
          </cell>
          <cell r="B11593" t="str">
            <v>X RPVC PBBB JE CL. 14 DN 150</v>
          </cell>
          <cell r="C11593" t="str">
            <v>PC</v>
          </cell>
          <cell r="D11593">
            <v>573.83000000000004</v>
          </cell>
          <cell r="E11593">
            <v>649.91985800000009</v>
          </cell>
        </row>
        <row r="11594">
          <cell r="A11594" t="str">
            <v>M070639021</v>
          </cell>
          <cell r="B11594" t="str">
            <v>X RPVC PBBB JE CL. 14 DN 200</v>
          </cell>
          <cell r="C11594" t="str">
            <v>PC</v>
          </cell>
          <cell r="D11594">
            <v>773.19</v>
          </cell>
          <cell r="E11594">
            <v>875.71499400000005</v>
          </cell>
        </row>
        <row r="11595">
          <cell r="A11595" t="str">
            <v>M070639025</v>
          </cell>
          <cell r="B11595" t="str">
            <v>X RPVC PBBB JE CL. 14 DN 250</v>
          </cell>
          <cell r="C11595" t="str">
            <v>PC</v>
          </cell>
          <cell r="D11595">
            <v>995.1</v>
          </cell>
          <cell r="E11595">
            <v>1127.05026</v>
          </cell>
        </row>
        <row r="11596">
          <cell r="A11596" t="str">
            <v>M070639029</v>
          </cell>
          <cell r="B11596" t="str">
            <v>X RPVC PBBB JE CL. 14 DN 300</v>
          </cell>
          <cell r="C11596" t="str">
            <v>PC</v>
          </cell>
          <cell r="D11596">
            <v>1202.5999999999999</v>
          </cell>
          <cell r="E11596">
            <v>1362.06476</v>
          </cell>
        </row>
        <row r="11597">
          <cell r="A11597" t="str">
            <v>M070639033</v>
          </cell>
          <cell r="B11597" t="str">
            <v>X RPVC PBBB JE CL. 14 DN 350</v>
          </cell>
          <cell r="C11597" t="str">
            <v>PC</v>
          </cell>
          <cell r="D11597">
            <v>1525.65</v>
          </cell>
          <cell r="E11597">
            <v>1727.9511900000002</v>
          </cell>
        </row>
        <row r="11598">
          <cell r="A11598" t="str">
            <v>M070639037</v>
          </cell>
          <cell r="B11598" t="str">
            <v>X RPVC PBBB JE CL. 14 DN 400</v>
          </cell>
          <cell r="C11598" t="str">
            <v>PC</v>
          </cell>
          <cell r="D11598">
            <v>1869.73</v>
          </cell>
          <cell r="E11598">
            <v>2117.6561980000001</v>
          </cell>
        </row>
        <row r="11599">
          <cell r="A11599" t="str">
            <v>M070639041</v>
          </cell>
          <cell r="B11599" t="str">
            <v>X RPVC PBBB JE CL. 14 DN 450</v>
          </cell>
          <cell r="C11599" t="str">
            <v>PC</v>
          </cell>
          <cell r="D11599">
            <v>2144.38</v>
          </cell>
          <cell r="E11599">
            <v>2428.7247880000004</v>
          </cell>
        </row>
        <row r="11600">
          <cell r="A11600" t="str">
            <v>M070639045</v>
          </cell>
          <cell r="B11600" t="str">
            <v>X RPVC PBBB JE CL. 14 DN 500</v>
          </cell>
          <cell r="C11600" t="str">
            <v>PC</v>
          </cell>
          <cell r="D11600">
            <v>2420.94</v>
          </cell>
          <cell r="E11600">
            <v>2741.9566440000003</v>
          </cell>
        </row>
        <row r="11601">
          <cell r="A11601" t="str">
            <v>M070639049</v>
          </cell>
          <cell r="B11601" t="str">
            <v>X RPVC PBBB JE CL. 14 DN 600</v>
          </cell>
          <cell r="C11601" t="str">
            <v>PC</v>
          </cell>
          <cell r="D11601">
            <v>3183.04</v>
          </cell>
          <cell r="E11601">
            <v>3605.1111040000001</v>
          </cell>
        </row>
        <row r="11602">
          <cell r="A11602" t="str">
            <v>M070639053</v>
          </cell>
          <cell r="B11602" t="str">
            <v>X RPVC PBBB JE CL. 14 DN 700</v>
          </cell>
          <cell r="C11602" t="str">
            <v>PC</v>
          </cell>
          <cell r="D11602">
            <v>4013.2</v>
          </cell>
          <cell r="E11602">
            <v>4545.3503199999996</v>
          </cell>
        </row>
        <row r="11603">
          <cell r="A11603" t="str">
            <v>M070639057</v>
          </cell>
          <cell r="B11603" t="str">
            <v>X RPVC PBBB JE CL. 16 DN 50</v>
          </cell>
          <cell r="C11603" t="str">
            <v>PC</v>
          </cell>
          <cell r="D11603">
            <v>317.38</v>
          </cell>
          <cell r="E11603">
            <v>359.46458799999999</v>
          </cell>
        </row>
        <row r="11604">
          <cell r="A11604" t="str">
            <v>M070639061</v>
          </cell>
          <cell r="B11604" t="str">
            <v>X RPVC PBBB JE CL. 16 DN 75</v>
          </cell>
          <cell r="C11604" t="str">
            <v>PC</v>
          </cell>
          <cell r="D11604">
            <v>322.82</v>
          </cell>
          <cell r="E11604">
            <v>365.62593200000003</v>
          </cell>
        </row>
        <row r="11605">
          <cell r="A11605" t="str">
            <v>M070639065</v>
          </cell>
          <cell r="B11605" t="str">
            <v>X RPVC PBBB JE CL. 16 DN 100</v>
          </cell>
          <cell r="C11605" t="str">
            <v>PC</v>
          </cell>
          <cell r="D11605">
            <v>376.55</v>
          </cell>
          <cell r="E11605">
            <v>426.48053000000004</v>
          </cell>
        </row>
        <row r="11606">
          <cell r="A11606" t="str">
            <v>M070639069</v>
          </cell>
          <cell r="B11606" t="str">
            <v>X RPVC PBBB JE CL. 16 DN 125</v>
          </cell>
          <cell r="C11606" t="str">
            <v>PC</v>
          </cell>
          <cell r="D11606">
            <v>477.76</v>
          </cell>
          <cell r="E11606">
            <v>541.11097600000005</v>
          </cell>
        </row>
        <row r="11607">
          <cell r="A11607" t="str">
            <v>M070639073</v>
          </cell>
          <cell r="B11607" t="str">
            <v>X RPVC PBBB JE CL. 16 DN 150</v>
          </cell>
          <cell r="C11607" t="str">
            <v>PC</v>
          </cell>
          <cell r="D11607">
            <v>573.83000000000004</v>
          </cell>
          <cell r="E11607">
            <v>649.91985800000009</v>
          </cell>
        </row>
        <row r="11608">
          <cell r="A11608" t="str">
            <v>M070639077</v>
          </cell>
          <cell r="B11608" t="str">
            <v>X RPVC PBBB JE CL. 16 DN 200</v>
          </cell>
          <cell r="C11608" t="str">
            <v>PC</v>
          </cell>
          <cell r="D11608">
            <v>773.19</v>
          </cell>
          <cell r="E11608">
            <v>875.71499400000005</v>
          </cell>
        </row>
        <row r="11609">
          <cell r="A11609" t="str">
            <v>M070639081</v>
          </cell>
          <cell r="B11609" t="str">
            <v>X RPVC PBBB JE CL. 16 DN 250</v>
          </cell>
          <cell r="C11609" t="str">
            <v>PC</v>
          </cell>
          <cell r="D11609">
            <v>995.1</v>
          </cell>
          <cell r="E11609">
            <v>1127.05026</v>
          </cell>
        </row>
        <row r="11610">
          <cell r="A11610" t="str">
            <v>M070639085</v>
          </cell>
          <cell r="B11610" t="str">
            <v>X RPVC PBBB JE CL. 16 DN 300</v>
          </cell>
          <cell r="C11610" t="str">
            <v>PC</v>
          </cell>
          <cell r="D11610">
            <v>1202.5999999999999</v>
          </cell>
          <cell r="E11610">
            <v>1362.06476</v>
          </cell>
        </row>
        <row r="11611">
          <cell r="A11611" t="str">
            <v>M070639089</v>
          </cell>
          <cell r="B11611" t="str">
            <v>X RPVC PBBB JE CL. 16 DN 350</v>
          </cell>
          <cell r="C11611" t="str">
            <v>PC</v>
          </cell>
          <cell r="D11611">
            <v>1525.65</v>
          </cell>
          <cell r="E11611">
            <v>1727.9511900000002</v>
          </cell>
        </row>
        <row r="11612">
          <cell r="A11612" t="str">
            <v>M070639093</v>
          </cell>
          <cell r="B11612" t="str">
            <v>X RPVC PBBB JE CL. 16 DN 400</v>
          </cell>
          <cell r="C11612" t="str">
            <v>PC</v>
          </cell>
          <cell r="D11612">
            <v>1869.73</v>
          </cell>
          <cell r="E11612">
            <v>2117.6561980000001</v>
          </cell>
        </row>
        <row r="11613">
          <cell r="A11613" t="str">
            <v>M070639097</v>
          </cell>
          <cell r="B11613" t="str">
            <v>X RPVC PBBB JE CL. 16 DN 450</v>
          </cell>
          <cell r="C11613" t="str">
            <v>PC</v>
          </cell>
          <cell r="D11613">
            <v>2144.38</v>
          </cell>
          <cell r="E11613">
            <v>2428.7247880000004</v>
          </cell>
        </row>
        <row r="11614">
          <cell r="A11614" t="str">
            <v>M070639101</v>
          </cell>
          <cell r="B11614" t="str">
            <v>X RPVC PBBB JE CL. 16 DN 500</v>
          </cell>
          <cell r="C11614" t="str">
            <v>PC</v>
          </cell>
          <cell r="D11614">
            <v>2420.94</v>
          </cell>
          <cell r="E11614">
            <v>2741.9566440000003</v>
          </cell>
        </row>
        <row r="11615">
          <cell r="A11615" t="str">
            <v>M070639105</v>
          </cell>
          <cell r="B11615" t="str">
            <v>X RPVC PBBB JE CL. 16 DN 600</v>
          </cell>
          <cell r="C11615" t="str">
            <v>PC</v>
          </cell>
          <cell r="D11615">
            <v>3183.04</v>
          </cell>
          <cell r="E11615">
            <v>3605.1111040000001</v>
          </cell>
        </row>
        <row r="11616">
          <cell r="A11616" t="str">
            <v>M070639109</v>
          </cell>
          <cell r="B11616" t="str">
            <v>X RPVC PBBB JE CL. 16 DN 700</v>
          </cell>
          <cell r="C11616" t="str">
            <v>PC</v>
          </cell>
          <cell r="D11616">
            <v>4013.2</v>
          </cell>
          <cell r="E11616">
            <v>4545.3503199999996</v>
          </cell>
        </row>
        <row r="11617">
          <cell r="A11617" t="str">
            <v>M070640000</v>
          </cell>
          <cell r="B11617" t="str">
            <v>CRUZETA RPVC PBBB JE CL. 18 / CL. 20</v>
          </cell>
        </row>
        <row r="11618">
          <cell r="A11618" t="str">
            <v>M070640001</v>
          </cell>
          <cell r="B11618" t="str">
            <v>X RPVC PBBB JE CL. 18 DN 50</v>
          </cell>
          <cell r="C11618" t="str">
            <v>PC</v>
          </cell>
          <cell r="D11618">
            <v>317.38</v>
          </cell>
          <cell r="E11618">
            <v>359.46458799999999</v>
          </cell>
        </row>
        <row r="11619">
          <cell r="A11619" t="str">
            <v>M070640005</v>
          </cell>
          <cell r="B11619" t="str">
            <v>X RPVC PBBB JE CL. 18 DN 75</v>
          </cell>
          <cell r="C11619" t="str">
            <v>PC</v>
          </cell>
          <cell r="D11619">
            <v>322.82</v>
          </cell>
          <cell r="E11619">
            <v>365.62593200000003</v>
          </cell>
        </row>
        <row r="11620">
          <cell r="A11620" t="str">
            <v>M070640009</v>
          </cell>
          <cell r="B11620" t="str">
            <v>X RPVC PBBB JE CL. 18 DN 100</v>
          </cell>
          <cell r="C11620" t="str">
            <v>PC</v>
          </cell>
          <cell r="D11620">
            <v>376.55</v>
          </cell>
          <cell r="E11620">
            <v>426.48053000000004</v>
          </cell>
        </row>
        <row r="11621">
          <cell r="A11621" t="str">
            <v>M070640013</v>
          </cell>
          <cell r="B11621" t="str">
            <v>X RPVC PBBB JE CL. 18 DN 125</v>
          </cell>
          <cell r="C11621" t="str">
            <v>PC</v>
          </cell>
          <cell r="D11621">
            <v>477.76</v>
          </cell>
          <cell r="E11621">
            <v>541.11097600000005</v>
          </cell>
        </row>
        <row r="11622">
          <cell r="A11622" t="str">
            <v>M070640017</v>
          </cell>
          <cell r="B11622" t="str">
            <v>X RPVC PBBB JE CL. 18 DN 150</v>
          </cell>
          <cell r="C11622" t="str">
            <v>PC</v>
          </cell>
          <cell r="D11622">
            <v>573.83000000000004</v>
          </cell>
          <cell r="E11622">
            <v>649.91985800000009</v>
          </cell>
        </row>
        <row r="11623">
          <cell r="A11623" t="str">
            <v>M070640021</v>
          </cell>
          <cell r="B11623" t="str">
            <v>X RPVC PBBB JE CL. 18 DN 200</v>
          </cell>
          <cell r="C11623" t="str">
            <v>PC</v>
          </cell>
          <cell r="D11623">
            <v>773.19</v>
          </cell>
          <cell r="E11623">
            <v>875.71499400000005</v>
          </cell>
        </row>
        <row r="11624">
          <cell r="A11624" t="str">
            <v>M070640025</v>
          </cell>
          <cell r="B11624" t="str">
            <v>X RPVC PBBB JE CL. 18 DN 250</v>
          </cell>
          <cell r="C11624" t="str">
            <v>PC</v>
          </cell>
          <cell r="D11624">
            <v>995.1</v>
          </cell>
          <cell r="E11624">
            <v>1127.05026</v>
          </cell>
        </row>
        <row r="11625">
          <cell r="A11625" t="str">
            <v>M070640029</v>
          </cell>
          <cell r="B11625" t="str">
            <v>X RPVC PBBB JE CL. 18 DN 300</v>
          </cell>
          <cell r="C11625" t="str">
            <v>PC</v>
          </cell>
          <cell r="D11625">
            <v>1202.5999999999999</v>
          </cell>
          <cell r="E11625">
            <v>1362.06476</v>
          </cell>
        </row>
        <row r="11626">
          <cell r="A11626" t="str">
            <v>M070640033</v>
          </cell>
          <cell r="B11626" t="str">
            <v>X RPVC PBBB JE CL. 18 DN 350</v>
          </cell>
          <cell r="C11626" t="str">
            <v>PC</v>
          </cell>
          <cell r="D11626">
            <v>1525.65</v>
          </cell>
          <cell r="E11626">
            <v>1727.9511900000002</v>
          </cell>
        </row>
        <row r="11627">
          <cell r="A11627" t="str">
            <v>M070640037</v>
          </cell>
          <cell r="B11627" t="str">
            <v>X RPVC PBBB JE CL. 18 DN 400</v>
          </cell>
          <cell r="C11627" t="str">
            <v>PC</v>
          </cell>
          <cell r="D11627">
            <v>1869.73</v>
          </cell>
          <cell r="E11627">
            <v>2117.6561980000001</v>
          </cell>
        </row>
        <row r="11628">
          <cell r="A11628" t="str">
            <v>M070640041</v>
          </cell>
          <cell r="B11628" t="str">
            <v>X RPVC PBBB JE CL. 18 DN 450</v>
          </cell>
          <cell r="C11628" t="str">
            <v>PC</v>
          </cell>
          <cell r="D11628">
            <v>2144.38</v>
          </cell>
          <cell r="E11628">
            <v>2428.7247880000004</v>
          </cell>
        </row>
        <row r="11629">
          <cell r="A11629" t="str">
            <v>M070640045</v>
          </cell>
          <cell r="B11629" t="str">
            <v>X RPVC PBBB JE CL. 18 DN 500</v>
          </cell>
          <cell r="C11629" t="str">
            <v>PC</v>
          </cell>
          <cell r="D11629">
            <v>2420.94</v>
          </cell>
          <cell r="E11629">
            <v>2741.9566440000003</v>
          </cell>
        </row>
        <row r="11630">
          <cell r="A11630" t="str">
            <v>M070640049</v>
          </cell>
          <cell r="B11630" t="str">
            <v>X RPVC PBBB JE CL. 18 DN 600</v>
          </cell>
          <cell r="C11630" t="str">
            <v>PC</v>
          </cell>
          <cell r="D11630">
            <v>3183.04</v>
          </cell>
          <cell r="E11630">
            <v>3605.1111040000001</v>
          </cell>
        </row>
        <row r="11631">
          <cell r="A11631" t="str">
            <v>M070640053</v>
          </cell>
          <cell r="B11631" t="str">
            <v>X RPVC PBBB JE CL. 18 DN 700</v>
          </cell>
          <cell r="C11631" t="str">
            <v>PC</v>
          </cell>
          <cell r="D11631">
            <v>4013.2</v>
          </cell>
          <cell r="E11631">
            <v>4545.3503199999996</v>
          </cell>
        </row>
        <row r="11632">
          <cell r="A11632" t="str">
            <v>M070640057</v>
          </cell>
          <cell r="B11632" t="str">
            <v>X RPVC PBBB JE CL. 20 DN 50</v>
          </cell>
          <cell r="C11632" t="str">
            <v>PC</v>
          </cell>
          <cell r="D11632">
            <v>317.38</v>
          </cell>
          <cell r="E11632">
            <v>359.46458799999999</v>
          </cell>
        </row>
        <row r="11633">
          <cell r="A11633" t="str">
            <v>M070640061</v>
          </cell>
          <cell r="B11633" t="str">
            <v>X RPVC PBBB JE CL. 20 DN 75</v>
          </cell>
          <cell r="C11633" t="str">
            <v>PC</v>
          </cell>
          <cell r="D11633">
            <v>322.82</v>
          </cell>
          <cell r="E11633">
            <v>365.62593200000003</v>
          </cell>
        </row>
        <row r="11634">
          <cell r="A11634" t="str">
            <v>M070640065</v>
          </cell>
          <cell r="B11634" t="str">
            <v>X RPVC PBBB JE CL. 20 DN 100</v>
          </cell>
          <cell r="C11634" t="str">
            <v>PC</v>
          </cell>
          <cell r="D11634">
            <v>376.55</v>
          </cell>
          <cell r="E11634">
            <v>426.48053000000004</v>
          </cell>
        </row>
        <row r="11635">
          <cell r="A11635" t="str">
            <v>M070640069</v>
          </cell>
          <cell r="B11635" t="str">
            <v>X RPVC PBBB JE CL. 20 DN 125</v>
          </cell>
          <cell r="C11635" t="str">
            <v>PC</v>
          </cell>
          <cell r="D11635">
            <v>477.76</v>
          </cell>
          <cell r="E11635">
            <v>541.11097600000005</v>
          </cell>
        </row>
        <row r="11636">
          <cell r="A11636" t="str">
            <v>M070640073</v>
          </cell>
          <cell r="B11636" t="str">
            <v>X RPVC PBBB JE CL. 20 DN 150</v>
          </cell>
          <cell r="C11636" t="str">
            <v>PC</v>
          </cell>
          <cell r="D11636">
            <v>573.83000000000004</v>
          </cell>
          <cell r="E11636">
            <v>649.91985800000009</v>
          </cell>
        </row>
        <row r="11637">
          <cell r="A11637" t="str">
            <v>M070640077</v>
          </cell>
          <cell r="B11637" t="str">
            <v>X RPVC PBBB JE CL. 20 DN 200</v>
          </cell>
          <cell r="C11637" t="str">
            <v>PC</v>
          </cell>
          <cell r="D11637">
            <v>773.19</v>
          </cell>
          <cell r="E11637">
            <v>875.71499400000005</v>
          </cell>
        </row>
        <row r="11638">
          <cell r="A11638" t="str">
            <v>M070640081</v>
          </cell>
          <cell r="B11638" t="str">
            <v>X RPVC PBBB JE CL. 20 DN 250</v>
          </cell>
          <cell r="C11638" t="str">
            <v>PC</v>
          </cell>
          <cell r="D11638">
            <v>995.1</v>
          </cell>
          <cell r="E11638">
            <v>1127.05026</v>
          </cell>
        </row>
        <row r="11639">
          <cell r="A11639" t="str">
            <v>M070640085</v>
          </cell>
          <cell r="B11639" t="str">
            <v>X RPVC PBBB JE CL. 20 DN 300</v>
          </cell>
          <cell r="C11639" t="str">
            <v>PC</v>
          </cell>
          <cell r="D11639">
            <v>1202.5999999999999</v>
          </cell>
          <cell r="E11639">
            <v>1362.06476</v>
          </cell>
        </row>
        <row r="11640">
          <cell r="A11640" t="str">
            <v>M070640089</v>
          </cell>
          <cell r="B11640" t="str">
            <v>X RPVC PBBB JE CL. 20 DN 350</v>
          </cell>
          <cell r="C11640" t="str">
            <v>PC</v>
          </cell>
          <cell r="D11640">
            <v>1525.65</v>
          </cell>
          <cell r="E11640">
            <v>1727.9511900000002</v>
          </cell>
        </row>
        <row r="11641">
          <cell r="A11641" t="str">
            <v>M070640093</v>
          </cell>
          <cell r="B11641" t="str">
            <v>X RPVC PBBB JE CL. 20 DN 400</v>
          </cell>
          <cell r="C11641" t="str">
            <v>PC</v>
          </cell>
          <cell r="D11641">
            <v>1869.73</v>
          </cell>
          <cell r="E11641">
            <v>2117.6561980000001</v>
          </cell>
        </row>
        <row r="11642">
          <cell r="A11642" t="str">
            <v>M070640097</v>
          </cell>
          <cell r="B11642" t="str">
            <v>X RPVC PBBB JE CL. 20 DN 450</v>
          </cell>
          <cell r="C11642" t="str">
            <v>PC</v>
          </cell>
          <cell r="D11642">
            <v>2144.38</v>
          </cell>
          <cell r="E11642">
            <v>2428.7247880000004</v>
          </cell>
        </row>
        <row r="11643">
          <cell r="A11643" t="str">
            <v>M070640101</v>
          </cell>
          <cell r="B11643" t="str">
            <v>X RPVC PBBB JE CL. 20 DN 500</v>
          </cell>
          <cell r="C11643" t="str">
            <v>PC</v>
          </cell>
          <cell r="D11643">
            <v>2420.94</v>
          </cell>
          <cell r="E11643">
            <v>2741.9566440000003</v>
          </cell>
        </row>
        <row r="11644">
          <cell r="A11644" t="str">
            <v>M070640105</v>
          </cell>
          <cell r="B11644" t="str">
            <v>X RPVC PBBB JE CL. 20 DN 600</v>
          </cell>
          <cell r="C11644" t="str">
            <v>PC</v>
          </cell>
          <cell r="D11644">
            <v>3183.04</v>
          </cell>
          <cell r="E11644">
            <v>3605.1111040000001</v>
          </cell>
        </row>
        <row r="11645">
          <cell r="A11645" t="str">
            <v>M070640109</v>
          </cell>
          <cell r="B11645" t="str">
            <v>X RPVC PBBB JE CL. 20 DN 700</v>
          </cell>
          <cell r="C11645" t="str">
            <v>PC</v>
          </cell>
          <cell r="D11645">
            <v>4013.2</v>
          </cell>
          <cell r="E11645">
            <v>4545.3503199999996</v>
          </cell>
        </row>
        <row r="11646">
          <cell r="A11646" t="str">
            <v>M070642000</v>
          </cell>
          <cell r="B11646" t="str">
            <v>CRUZETA DE REDUCAO RPVC PBPP JE CL. 6 / CL. 8</v>
          </cell>
        </row>
        <row r="11647">
          <cell r="A11647" t="str">
            <v>M070642001</v>
          </cell>
          <cell r="B11647" t="str">
            <v>X RD RPVC PBPP JE CL. 6 DN 75 X 50</v>
          </cell>
          <cell r="C11647" t="str">
            <v>PC</v>
          </cell>
          <cell r="D11647">
            <v>264.57</v>
          </cell>
          <cell r="E11647">
            <v>299.65198200000003</v>
          </cell>
        </row>
        <row r="11648">
          <cell r="A11648" t="str">
            <v>M070642005</v>
          </cell>
          <cell r="B11648" t="str">
            <v>X RD RPVC PBPP JE CL. 6 DN 100 X 50</v>
          </cell>
          <cell r="C11648" t="str">
            <v>PC</v>
          </cell>
          <cell r="D11648">
            <v>285.14999999999998</v>
          </cell>
          <cell r="E11648">
            <v>322.96089000000001</v>
          </cell>
        </row>
        <row r="11649">
          <cell r="A11649" t="str">
            <v>M070642009</v>
          </cell>
          <cell r="B11649" t="str">
            <v>X RD RPVC PBPP JE CL. 6 DN 100 X 75</v>
          </cell>
          <cell r="C11649" t="str">
            <v>PC</v>
          </cell>
          <cell r="D11649">
            <v>285.88</v>
          </cell>
          <cell r="E11649">
            <v>323.787688</v>
          </cell>
        </row>
        <row r="11650">
          <cell r="A11650" t="str">
            <v>M070642013</v>
          </cell>
          <cell r="B11650" t="str">
            <v>X RD RPVC PBPP JE CL. 6 DN 125 X 50</v>
          </cell>
          <cell r="C11650" t="str">
            <v>PC</v>
          </cell>
          <cell r="D11650">
            <v>329.55</v>
          </cell>
          <cell r="E11650">
            <v>373.24833000000001</v>
          </cell>
        </row>
        <row r="11651">
          <cell r="A11651" t="str">
            <v>M070642017</v>
          </cell>
          <cell r="B11651" t="str">
            <v>X RD RPVC PBPP JE CL. 6 DN 125 X 75</v>
          </cell>
          <cell r="C11651" t="str">
            <v>PC</v>
          </cell>
          <cell r="D11651">
            <v>331.16</v>
          </cell>
          <cell r="E11651">
            <v>375.07181600000007</v>
          </cell>
        </row>
        <row r="11652">
          <cell r="A11652" t="str">
            <v>M070642021</v>
          </cell>
          <cell r="B11652" t="str">
            <v>X RD RPVC PBPP JE CL. 6 DN 125 X 100</v>
          </cell>
          <cell r="C11652" t="str">
            <v>PC</v>
          </cell>
          <cell r="D11652">
            <v>336.84</v>
          </cell>
          <cell r="E11652">
            <v>381.50498399999998</v>
          </cell>
        </row>
        <row r="11653">
          <cell r="A11653" t="str">
            <v>M070642025</v>
          </cell>
          <cell r="B11653" t="str">
            <v>X RD RPVC PBPP JE CL. 6 DN 150 X 50</v>
          </cell>
          <cell r="C11653" t="str">
            <v>PC</v>
          </cell>
          <cell r="D11653">
            <v>376.26</v>
          </cell>
          <cell r="E11653">
            <v>426.15207600000002</v>
          </cell>
        </row>
        <row r="11654">
          <cell r="A11654" t="str">
            <v>M070642029</v>
          </cell>
          <cell r="B11654" t="str">
            <v>X RD RPVC PBPP JE CL. 6 DN 150 X 75</v>
          </cell>
          <cell r="C11654" t="str">
            <v>PC</v>
          </cell>
          <cell r="D11654">
            <v>377.86</v>
          </cell>
          <cell r="E11654">
            <v>427.96423600000003</v>
          </cell>
        </row>
        <row r="11655">
          <cell r="A11655" t="str">
            <v>M070642033</v>
          </cell>
          <cell r="B11655" t="str">
            <v>X RD RPVC PBPP JE CL. 6 DN 150 X 100</v>
          </cell>
          <cell r="C11655" t="str">
            <v>PC</v>
          </cell>
          <cell r="D11655">
            <v>383.52</v>
          </cell>
          <cell r="E11655">
            <v>434.374752</v>
          </cell>
        </row>
        <row r="11656">
          <cell r="A11656" t="str">
            <v>M070642037</v>
          </cell>
          <cell r="B11656" t="str">
            <v>X RD RPVC PBPP JE CL. 6 DN 150 X 125</v>
          </cell>
          <cell r="C11656" t="str">
            <v>PC</v>
          </cell>
          <cell r="D11656">
            <v>417.04</v>
          </cell>
          <cell r="E11656">
            <v>472.33950400000003</v>
          </cell>
        </row>
        <row r="11657">
          <cell r="A11657" t="str">
            <v>M070642041</v>
          </cell>
          <cell r="B11657" t="str">
            <v>X RD RPVC PBPP JE CL. 6 DN 200 X 50</v>
          </cell>
          <cell r="C11657" t="str">
            <v>PC</v>
          </cell>
          <cell r="D11657">
            <v>476.28</v>
          </cell>
          <cell r="E11657">
            <v>539.43472799999995</v>
          </cell>
        </row>
        <row r="11658">
          <cell r="A11658" t="str">
            <v>M070642045</v>
          </cell>
          <cell r="B11658" t="str">
            <v>X RD RPVC PBPP JE CL. 6 DN 200 X 75</v>
          </cell>
          <cell r="C11658" t="str">
            <v>PC</v>
          </cell>
          <cell r="D11658">
            <v>477.88</v>
          </cell>
          <cell r="E11658">
            <v>541.24688800000001</v>
          </cell>
        </row>
        <row r="11659">
          <cell r="A11659" t="str">
            <v>M070642049</v>
          </cell>
          <cell r="B11659" t="str">
            <v>X RD RPVC PBPP JE CL. 6 DN 200 X 100</v>
          </cell>
          <cell r="C11659" t="str">
            <v>PC</v>
          </cell>
          <cell r="D11659">
            <v>483.54</v>
          </cell>
          <cell r="E11659">
            <v>547.65740400000004</v>
          </cell>
        </row>
        <row r="11660">
          <cell r="A11660" t="str">
            <v>M070642053</v>
          </cell>
          <cell r="B11660" t="str">
            <v>X RD RPVC PBPP JE CL. 6 DN 200 X 125</v>
          </cell>
          <cell r="C11660" t="str">
            <v>PC</v>
          </cell>
          <cell r="D11660">
            <v>517.04</v>
          </cell>
          <cell r="E11660">
            <v>585.59950400000002</v>
          </cell>
        </row>
        <row r="11661">
          <cell r="A11661" t="str">
            <v>M070642057</v>
          </cell>
          <cell r="B11661" t="str">
            <v>X RD RPVC PBPP JE CL. 6 DN 200 X 150</v>
          </cell>
          <cell r="C11661" t="str">
            <v>PC</v>
          </cell>
          <cell r="D11661">
            <v>554.38</v>
          </cell>
          <cell r="E11661">
            <v>627.89078800000004</v>
          </cell>
        </row>
        <row r="11662">
          <cell r="A11662" t="str">
            <v>M070642061</v>
          </cell>
          <cell r="B11662" t="str">
            <v>X RD RPVC PBPP JE CL. 6 DN 250 X 50</v>
          </cell>
          <cell r="C11662" t="str">
            <v>PC</v>
          </cell>
          <cell r="D11662">
            <v>584.07000000000005</v>
          </cell>
          <cell r="E11662">
            <v>661.51768200000004</v>
          </cell>
        </row>
        <row r="11663">
          <cell r="A11663" t="str">
            <v>M070642065</v>
          </cell>
          <cell r="B11663" t="str">
            <v>X RD RPVC PBPP JE CL. 6 DN 250 X 75</v>
          </cell>
          <cell r="C11663" t="str">
            <v>PC</v>
          </cell>
          <cell r="D11663">
            <v>585.67999999999995</v>
          </cell>
          <cell r="E11663">
            <v>663.34116799999993</v>
          </cell>
        </row>
        <row r="11664">
          <cell r="A11664" t="str">
            <v>M070642069</v>
          </cell>
          <cell r="B11664" t="str">
            <v>X RD RPVC PBPP JE CL. 6 DN 250 X 100</v>
          </cell>
          <cell r="C11664" t="str">
            <v>PC</v>
          </cell>
          <cell r="D11664">
            <v>591.30999999999995</v>
          </cell>
          <cell r="E11664">
            <v>669.71770600000002</v>
          </cell>
        </row>
        <row r="11665">
          <cell r="A11665" t="str">
            <v>M070642073</v>
          </cell>
          <cell r="B11665" t="str">
            <v>X RD RPVC PBPP JE CL. 6 DN 250 X 125</v>
          </cell>
          <cell r="C11665" t="str">
            <v>PC</v>
          </cell>
          <cell r="D11665">
            <v>624.82000000000005</v>
          </cell>
          <cell r="E11665">
            <v>707.67113200000006</v>
          </cell>
        </row>
        <row r="11666">
          <cell r="A11666" t="str">
            <v>M070642077</v>
          </cell>
          <cell r="B11666" t="str">
            <v>X RD RPVC PBPP JE CL. 6 DN 250 X 150</v>
          </cell>
          <cell r="C11666" t="str">
            <v>PC</v>
          </cell>
          <cell r="D11666">
            <v>662.18</v>
          </cell>
          <cell r="E11666">
            <v>749.98506799999996</v>
          </cell>
        </row>
        <row r="11667">
          <cell r="A11667" t="str">
            <v>M070642081</v>
          </cell>
          <cell r="B11667" t="str">
            <v>X RD RPVC PBPP JE CL. 6 DN 250 X 200</v>
          </cell>
          <cell r="C11667" t="str">
            <v>PC</v>
          </cell>
          <cell r="D11667">
            <v>733.81</v>
          </cell>
          <cell r="E11667">
            <v>831.11320599999999</v>
          </cell>
        </row>
        <row r="11668">
          <cell r="A11668" t="str">
            <v>M070642085</v>
          </cell>
          <cell r="B11668" t="str">
            <v>X RD RPVC PBPP JE CL. 6 DN 300 X 50</v>
          </cell>
          <cell r="C11668" t="str">
            <v>PC</v>
          </cell>
          <cell r="D11668">
            <v>672.76</v>
          </cell>
          <cell r="E11668">
            <v>761.96797600000002</v>
          </cell>
        </row>
        <row r="11669">
          <cell r="A11669" t="str">
            <v>M070642089</v>
          </cell>
          <cell r="B11669" t="str">
            <v>X RD RPVC PBPP JE CL. 6 DN 300 X 75</v>
          </cell>
          <cell r="C11669" t="str">
            <v>PC</v>
          </cell>
          <cell r="D11669">
            <v>674.37</v>
          </cell>
          <cell r="E11669">
            <v>763.79146200000002</v>
          </cell>
        </row>
        <row r="11670">
          <cell r="A11670" t="str">
            <v>M070642093</v>
          </cell>
          <cell r="B11670" t="str">
            <v>X RD RPVC PBPP JE CL. 6 DN 300 X 100</v>
          </cell>
          <cell r="C11670" t="str">
            <v>PC</v>
          </cell>
          <cell r="D11670">
            <v>680.03</v>
          </cell>
          <cell r="E11670">
            <v>770.20197800000005</v>
          </cell>
        </row>
        <row r="11671">
          <cell r="A11671" t="str">
            <v>M070642097</v>
          </cell>
          <cell r="B11671" t="str">
            <v>X RD RPVC PBPP JE CL. 6 DN 300 X 125</v>
          </cell>
          <cell r="C11671" t="str">
            <v>PC</v>
          </cell>
          <cell r="D11671">
            <v>713.51</v>
          </cell>
          <cell r="E11671">
            <v>808.12142600000004</v>
          </cell>
        </row>
        <row r="11672">
          <cell r="A11672" t="str">
            <v>M070642101</v>
          </cell>
          <cell r="B11672" t="str">
            <v>X RD RPVC PBPP JE CL. 6 DN 300 X 150</v>
          </cell>
          <cell r="C11672" t="str">
            <v>PC</v>
          </cell>
          <cell r="D11672">
            <v>750.87</v>
          </cell>
          <cell r="E11672">
            <v>850.43536200000005</v>
          </cell>
        </row>
        <row r="11673">
          <cell r="A11673" t="str">
            <v>M070642105</v>
          </cell>
          <cell r="B11673" t="str">
            <v>X RD RPVC PBPP JE CL. 6 DN 300 X 200</v>
          </cell>
          <cell r="C11673" t="str">
            <v>PC</v>
          </cell>
          <cell r="D11673">
            <v>822.49</v>
          </cell>
          <cell r="E11673">
            <v>931.55217400000004</v>
          </cell>
        </row>
        <row r="11674">
          <cell r="A11674" t="str">
            <v>M070642109</v>
          </cell>
          <cell r="B11674" t="str">
            <v>X RD RPVC PBPP JE CL. 6 DN 300 X 250</v>
          </cell>
          <cell r="C11674" t="str">
            <v>PC</v>
          </cell>
          <cell r="D11674">
            <v>898.97</v>
          </cell>
          <cell r="E11674">
            <v>1018.1734220000001</v>
          </cell>
        </row>
        <row r="11675">
          <cell r="A11675" t="str">
            <v>M070642113</v>
          </cell>
          <cell r="B11675" t="str">
            <v>X RD RPVC PBPP JE CL. 6 DN 350 X 50</v>
          </cell>
          <cell r="C11675" t="str">
            <v>PC</v>
          </cell>
          <cell r="D11675">
            <v>813.74</v>
          </cell>
          <cell r="E11675">
            <v>921.64192400000002</v>
          </cell>
        </row>
        <row r="11676">
          <cell r="A11676" t="str">
            <v>M070642117</v>
          </cell>
          <cell r="B11676" t="str">
            <v>X RD RPVC PBPP JE CL. 6 DN 350 X 75</v>
          </cell>
          <cell r="C11676" t="str">
            <v>PC</v>
          </cell>
          <cell r="D11676">
            <v>815.37</v>
          </cell>
          <cell r="E11676">
            <v>923.48806200000001</v>
          </cell>
        </row>
        <row r="11677">
          <cell r="A11677" t="str">
            <v>M070642121</v>
          </cell>
          <cell r="B11677" t="str">
            <v>X RD RPVC PBPP JE CL. 6 DN 350 X 100</v>
          </cell>
          <cell r="C11677" t="str">
            <v>PC</v>
          </cell>
          <cell r="D11677">
            <v>821.01</v>
          </cell>
          <cell r="E11677">
            <v>929.87592600000005</v>
          </cell>
        </row>
        <row r="11678">
          <cell r="A11678" t="str">
            <v>M070642125</v>
          </cell>
          <cell r="B11678" t="str">
            <v>X RD RPVC PBPP JE CL. 6 DN 350 X 125</v>
          </cell>
          <cell r="C11678" t="str">
            <v>PC</v>
          </cell>
          <cell r="D11678">
            <v>854.5</v>
          </cell>
          <cell r="E11678">
            <v>967.80670000000009</v>
          </cell>
        </row>
        <row r="11679">
          <cell r="A11679" t="str">
            <v>M070642129</v>
          </cell>
          <cell r="B11679" t="str">
            <v>X RD RPVC PBPP JE CL. 6 DN 350 X 150</v>
          </cell>
          <cell r="C11679" t="str">
            <v>PC</v>
          </cell>
          <cell r="D11679">
            <v>891.84</v>
          </cell>
          <cell r="E11679">
            <v>1010.0979840000001</v>
          </cell>
        </row>
        <row r="11680">
          <cell r="A11680" t="str">
            <v>M070642133</v>
          </cell>
          <cell r="B11680" t="str">
            <v>X RD RPVC PBPP JE CL. 6 DN 350 X 200</v>
          </cell>
          <cell r="C11680" t="str">
            <v>PC</v>
          </cell>
          <cell r="D11680">
            <v>963.48</v>
          </cell>
          <cell r="E11680">
            <v>1091.2374480000001</v>
          </cell>
        </row>
        <row r="11681">
          <cell r="A11681" t="str">
            <v>M070642137</v>
          </cell>
          <cell r="B11681" t="str">
            <v>X RD RPVC PBPP JE CL. 6 DN 350 X 250</v>
          </cell>
          <cell r="C11681" t="str">
            <v>PC</v>
          </cell>
          <cell r="D11681">
            <v>1039.95</v>
          </cell>
          <cell r="E11681">
            <v>1177.8473700000002</v>
          </cell>
        </row>
        <row r="11682">
          <cell r="A11682" t="str">
            <v>M070642141</v>
          </cell>
          <cell r="B11682" t="str">
            <v>X RD RPVC PBPP JE CL. 6 DN 350 X 300</v>
          </cell>
          <cell r="C11682" t="str">
            <v>PC</v>
          </cell>
          <cell r="D11682">
            <v>1109.1500000000001</v>
          </cell>
          <cell r="E11682">
            <v>1256.2232900000001</v>
          </cell>
        </row>
        <row r="11683">
          <cell r="A11683" t="str">
            <v>M070642145</v>
          </cell>
          <cell r="B11683" t="str">
            <v>X RD RPVC PBPP JE CL. 6 DN 400 X 50</v>
          </cell>
          <cell r="C11683" t="str">
            <v>PC</v>
          </cell>
          <cell r="D11683">
            <v>965.8</v>
          </cell>
          <cell r="E11683">
            <v>1093.86508</v>
          </cell>
        </row>
        <row r="11684">
          <cell r="A11684" t="str">
            <v>M070642149</v>
          </cell>
          <cell r="B11684" t="str">
            <v>X RD RPVC PBPP JE CL. 6 DN 400 X 75</v>
          </cell>
          <cell r="C11684" t="str">
            <v>PC</v>
          </cell>
          <cell r="D11684">
            <v>967.4</v>
          </cell>
          <cell r="E11684">
            <v>1095.67724</v>
          </cell>
        </row>
        <row r="11685">
          <cell r="A11685" t="str">
            <v>M070642153</v>
          </cell>
          <cell r="B11685" t="str">
            <v>X RD RPVC PBPP JE CL. 6 DN 400 X 100</v>
          </cell>
          <cell r="C11685" t="str">
            <v>PC</v>
          </cell>
          <cell r="D11685">
            <v>973.06</v>
          </cell>
          <cell r="E11685">
            <v>1102.0877559999999</v>
          </cell>
        </row>
        <row r="11686">
          <cell r="A11686" t="str">
            <v>M070642157</v>
          </cell>
          <cell r="B11686" t="str">
            <v>X RD RPVC PBPP JE CL. 6 DN 400 X 125</v>
          </cell>
          <cell r="C11686" t="str">
            <v>PC</v>
          </cell>
          <cell r="D11686">
            <v>1006.56</v>
          </cell>
          <cell r="E11686">
            <v>1140.0298559999999</v>
          </cell>
        </row>
        <row r="11687">
          <cell r="A11687" t="str">
            <v>M070642161</v>
          </cell>
          <cell r="B11687" t="str">
            <v>X RD RPVC PBPP JE CL. 6 DN 400 X 150</v>
          </cell>
          <cell r="C11687" t="str">
            <v>PC</v>
          </cell>
          <cell r="D11687">
            <v>1043.93</v>
          </cell>
          <cell r="E11687">
            <v>1182.3551180000002</v>
          </cell>
        </row>
        <row r="11688">
          <cell r="A11688" t="str">
            <v>M070642165</v>
          </cell>
          <cell r="B11688" t="str">
            <v>X RD RPVC PBPP JE CL. 6 DN 400 X 200</v>
          </cell>
          <cell r="C11688" t="str">
            <v>PC</v>
          </cell>
          <cell r="D11688">
            <v>1115.5</v>
          </cell>
          <cell r="E11688">
            <v>1263.4153000000001</v>
          </cell>
        </row>
        <row r="11689">
          <cell r="A11689" t="str">
            <v>M070642169</v>
          </cell>
          <cell r="B11689" t="str">
            <v>X RD RPVC PBPP JE CL. 6 DN 400 X 250</v>
          </cell>
          <cell r="C11689" t="str">
            <v>PC</v>
          </cell>
          <cell r="D11689">
            <v>1192</v>
          </cell>
          <cell r="E11689">
            <v>1350.0592000000001</v>
          </cell>
        </row>
        <row r="11690">
          <cell r="A11690" t="str">
            <v>M070642173</v>
          </cell>
          <cell r="B11690" t="str">
            <v>X RD RPVC PBPP JE CL. 6 DN 400 X 300</v>
          </cell>
          <cell r="C11690" t="str">
            <v>PC</v>
          </cell>
          <cell r="D11690">
            <v>1261.19</v>
          </cell>
          <cell r="E11690">
            <v>1428.423794</v>
          </cell>
        </row>
        <row r="11691">
          <cell r="A11691" t="str">
            <v>M070642177</v>
          </cell>
          <cell r="B11691" t="str">
            <v>X RD RPVC PBPP JE CL. 6 DN 400 X 350</v>
          </cell>
          <cell r="C11691" t="str">
            <v>PC</v>
          </cell>
          <cell r="D11691">
            <v>1345.65</v>
          </cell>
          <cell r="E11691">
            <v>1524.0831900000001</v>
          </cell>
        </row>
        <row r="11692">
          <cell r="A11692" t="str">
            <v>M070642181</v>
          </cell>
          <cell r="B11692" t="str">
            <v>X RD RPVC PBPP JE CL. 6 DN 450 X 50</v>
          </cell>
          <cell r="C11692" t="str">
            <v>PC</v>
          </cell>
          <cell r="D11692">
            <v>1122.49</v>
          </cell>
          <cell r="E11692">
            <v>1271.3321740000001</v>
          </cell>
        </row>
        <row r="11693">
          <cell r="A11693" t="str">
            <v>M070642185</v>
          </cell>
          <cell r="B11693" t="str">
            <v>X RD RPVC PBPP JE CL. 6 DN 450 X 75</v>
          </cell>
          <cell r="C11693" t="str">
            <v>PC</v>
          </cell>
          <cell r="D11693">
            <v>1124.0999999999999</v>
          </cell>
          <cell r="E11693">
            <v>1273.1556599999999</v>
          </cell>
        </row>
        <row r="11694">
          <cell r="A11694" t="str">
            <v>M070642189</v>
          </cell>
          <cell r="B11694" t="str">
            <v>X RD RPVC PBPP JE CL. 6 DN 450 X 100</v>
          </cell>
          <cell r="C11694" t="str">
            <v>PC</v>
          </cell>
          <cell r="D11694">
            <v>1129.76</v>
          </cell>
          <cell r="E11694">
            <v>1279.566176</v>
          </cell>
        </row>
        <row r="11695">
          <cell r="A11695" t="str">
            <v>M070642193</v>
          </cell>
          <cell r="B11695" t="str">
            <v>X RD RPVC PBPP JE CL. 6 DN 450 X 125</v>
          </cell>
          <cell r="C11695" t="str">
            <v>PC</v>
          </cell>
          <cell r="D11695">
            <v>1163.25</v>
          </cell>
          <cell r="E11695">
            <v>1317.49695</v>
          </cell>
        </row>
        <row r="11696">
          <cell r="A11696" t="str">
            <v>M070642197</v>
          </cell>
          <cell r="B11696" t="str">
            <v>X RD RPVC PBPP JE CL. 6 DN 450 X 150</v>
          </cell>
          <cell r="C11696" t="str">
            <v>PC</v>
          </cell>
          <cell r="D11696">
            <v>1200.5899999999999</v>
          </cell>
          <cell r="E11696">
            <v>1359.7882339999999</v>
          </cell>
        </row>
        <row r="11697">
          <cell r="A11697" t="str">
            <v>M070642201</v>
          </cell>
          <cell r="B11697" t="str">
            <v>X RD RPVC PBPP JE CL. 6 DN 450 X 200</v>
          </cell>
          <cell r="C11697" t="str">
            <v>PC</v>
          </cell>
          <cell r="D11697">
            <v>1272.23</v>
          </cell>
          <cell r="E11697">
            <v>1440.9276980000002</v>
          </cell>
        </row>
        <row r="11698">
          <cell r="A11698" t="str">
            <v>M070642205</v>
          </cell>
          <cell r="B11698" t="str">
            <v>X RD RPVC PBPP JE CL. 6 DN 450 X 250</v>
          </cell>
          <cell r="C11698" t="str">
            <v>PC</v>
          </cell>
          <cell r="D11698">
            <v>1348.69</v>
          </cell>
          <cell r="E11698">
            <v>1527.5262940000002</v>
          </cell>
        </row>
        <row r="11699">
          <cell r="A11699" t="str">
            <v>M070642209</v>
          </cell>
          <cell r="B11699" t="str">
            <v>X RD RPVC PBPP JE CL. 6 DN 450 X 300</v>
          </cell>
          <cell r="C11699" t="str">
            <v>PC</v>
          </cell>
          <cell r="D11699">
            <v>1417.9</v>
          </cell>
          <cell r="E11699">
            <v>1605.9135400000002</v>
          </cell>
        </row>
        <row r="11700">
          <cell r="A11700" t="str">
            <v>M070642213</v>
          </cell>
          <cell r="B11700" t="str">
            <v>X RD RPVC PBPP JE CL. 6 DN 450 X 350</v>
          </cell>
          <cell r="C11700" t="str">
            <v>PC</v>
          </cell>
          <cell r="D11700">
            <v>1502.34</v>
          </cell>
          <cell r="E11700">
            <v>1701.5502839999999</v>
          </cell>
        </row>
        <row r="11701">
          <cell r="A11701" t="str">
            <v>M070642217</v>
          </cell>
          <cell r="B11701" t="str">
            <v>X RD RPVC PBPP JE CL. 6 DN 450 X 400</v>
          </cell>
          <cell r="C11701" t="str">
            <v>PC</v>
          </cell>
          <cell r="D11701">
            <v>1519.27</v>
          </cell>
          <cell r="E11701">
            <v>1720.7252020000001</v>
          </cell>
        </row>
        <row r="11702">
          <cell r="A11702" t="str">
            <v>M070642221</v>
          </cell>
          <cell r="B11702" t="str">
            <v>X RD RPVC PBPP JE CL. 6 DN 500 X 50</v>
          </cell>
          <cell r="C11702" t="str">
            <v>PC</v>
          </cell>
          <cell r="D11702">
            <v>1237.79</v>
          </cell>
          <cell r="E11702">
            <v>1401.9209539999999</v>
          </cell>
        </row>
        <row r="11703">
          <cell r="A11703" t="str">
            <v>M070642225</v>
          </cell>
          <cell r="B11703" t="str">
            <v>X RD RPVC PBPP JE CL. 6 DN 500 X 75</v>
          </cell>
          <cell r="C11703" t="str">
            <v>PC</v>
          </cell>
          <cell r="D11703">
            <v>1239.4100000000001</v>
          </cell>
          <cell r="E11703">
            <v>1403.7557660000002</v>
          </cell>
        </row>
        <row r="11704">
          <cell r="A11704" t="str">
            <v>M070642229</v>
          </cell>
          <cell r="B11704" t="str">
            <v>X RD RPVC PBPP JE CL. 6 DN 500 X 100</v>
          </cell>
          <cell r="C11704" t="str">
            <v>PC</v>
          </cell>
          <cell r="D11704">
            <v>1245.03</v>
          </cell>
          <cell r="E11704">
            <v>1410.1209779999999</v>
          </cell>
        </row>
        <row r="11705">
          <cell r="A11705" t="str">
            <v>M070642233</v>
          </cell>
          <cell r="B11705" t="str">
            <v>X RD RPVC PBPP JE CL. 6 DN 500 X 125</v>
          </cell>
          <cell r="C11705" t="str">
            <v>PC</v>
          </cell>
          <cell r="D11705">
            <v>1278.54</v>
          </cell>
          <cell r="E11705">
            <v>1448.074404</v>
          </cell>
        </row>
        <row r="11706">
          <cell r="A11706" t="str">
            <v>M070642237</v>
          </cell>
          <cell r="B11706" t="str">
            <v>X RD RPVC PBPP JE CL. 6 DN 500 X 150</v>
          </cell>
          <cell r="C11706" t="str">
            <v>PC</v>
          </cell>
          <cell r="D11706">
            <v>1315.91</v>
          </cell>
          <cell r="E11706">
            <v>1490.3996660000003</v>
          </cell>
        </row>
        <row r="11707">
          <cell r="A11707" t="str">
            <v>M070642241</v>
          </cell>
          <cell r="B11707" t="str">
            <v>X RD RPVC PBPP JE CL. 6 DN 500 X 200</v>
          </cell>
          <cell r="C11707" t="str">
            <v>PC</v>
          </cell>
          <cell r="D11707">
            <v>1387.49</v>
          </cell>
          <cell r="E11707">
            <v>1571.471174</v>
          </cell>
        </row>
        <row r="11708">
          <cell r="A11708" t="str">
            <v>M070642245</v>
          </cell>
          <cell r="B11708" t="str">
            <v>X RD RPVC PBPP JE CL. 6 DN 500 X 250</v>
          </cell>
          <cell r="C11708" t="str">
            <v>PC</v>
          </cell>
          <cell r="D11708">
            <v>1463.98</v>
          </cell>
          <cell r="E11708">
            <v>1658.103748</v>
          </cell>
        </row>
        <row r="11709">
          <cell r="A11709" t="str">
            <v>M070642249</v>
          </cell>
          <cell r="B11709" t="str">
            <v>X RD RPVC PBPP JE CL. 6 DN 500 X 300</v>
          </cell>
          <cell r="C11709" t="str">
            <v>PC</v>
          </cell>
          <cell r="D11709">
            <v>1533.22</v>
          </cell>
          <cell r="E11709">
            <v>1736.5249720000002</v>
          </cell>
        </row>
        <row r="11710">
          <cell r="A11710" t="str">
            <v>M070642253</v>
          </cell>
          <cell r="B11710" t="str">
            <v>X RD RPVC PBPP JE CL. 6 DN 500  X 350</v>
          </cell>
          <cell r="C11710" t="str">
            <v>PC</v>
          </cell>
          <cell r="D11710">
            <v>1617.65</v>
          </cell>
          <cell r="E11710">
            <v>1832.1503900000002</v>
          </cell>
        </row>
        <row r="11711">
          <cell r="A11711" t="str">
            <v>M070642257</v>
          </cell>
          <cell r="B11711" t="str">
            <v>X RD RPVC PBPP JE CL. 6 DN 500 X 400</v>
          </cell>
          <cell r="C11711" t="str">
            <v>PC</v>
          </cell>
          <cell r="D11711">
            <v>1704.31</v>
          </cell>
          <cell r="E11711">
            <v>1930.301506</v>
          </cell>
        </row>
        <row r="11712">
          <cell r="A11712" t="str">
            <v>M070642261</v>
          </cell>
          <cell r="B11712" t="str">
            <v>X RD RPVC PBPP JE CL. 6 DN 500 X 450</v>
          </cell>
          <cell r="C11712" t="str">
            <v>PC</v>
          </cell>
          <cell r="D11712">
            <v>1853.64</v>
          </cell>
          <cell r="E11712">
            <v>2099.4326640000004</v>
          </cell>
        </row>
        <row r="11713">
          <cell r="A11713" t="str">
            <v>M070642265</v>
          </cell>
          <cell r="B11713" t="str">
            <v>X RD RPVC PBPP JE CL. 6 DN 600 X 50</v>
          </cell>
          <cell r="C11713" t="str">
            <v>PC</v>
          </cell>
          <cell r="D11713">
            <v>1598.75</v>
          </cell>
          <cell r="E11713">
            <v>1810.7442500000002</v>
          </cell>
        </row>
        <row r="11714">
          <cell r="A11714" t="str">
            <v>M070642269</v>
          </cell>
          <cell r="B11714" t="str">
            <v>X RD RPVC PBPP JE CL. 6 DN 600 X 75</v>
          </cell>
          <cell r="C11714" t="str">
            <v>PC</v>
          </cell>
          <cell r="D11714">
            <v>1601.98</v>
          </cell>
          <cell r="E11714">
            <v>1814.402548</v>
          </cell>
        </row>
        <row r="11715">
          <cell r="A11715" t="str">
            <v>M070642273</v>
          </cell>
          <cell r="B11715" t="str">
            <v>X RD RPVC PBPP JE CL. 6 DN 600 X 100</v>
          </cell>
          <cell r="C11715" t="str">
            <v>PC</v>
          </cell>
          <cell r="D11715">
            <v>1607.65</v>
          </cell>
          <cell r="E11715">
            <v>1820.8243900000002</v>
          </cell>
        </row>
        <row r="11716">
          <cell r="A11716" t="str">
            <v>M070642277</v>
          </cell>
          <cell r="B11716" t="str">
            <v>X RD RPVC PBPP JE CL. 6 DN 600 X 125</v>
          </cell>
          <cell r="C11716" t="str">
            <v>PC</v>
          </cell>
          <cell r="D11716">
            <v>1641.11</v>
          </cell>
          <cell r="E11716">
            <v>1858.721186</v>
          </cell>
        </row>
        <row r="11717">
          <cell r="A11717" t="str">
            <v>M070642281</v>
          </cell>
          <cell r="B11717" t="str">
            <v>X RD RPVC PBPP JE CL. 6 DN 600 X 150</v>
          </cell>
          <cell r="C11717" t="str">
            <v>PC</v>
          </cell>
          <cell r="D11717">
            <v>1678.08</v>
          </cell>
          <cell r="E11717">
            <v>1900.593408</v>
          </cell>
        </row>
        <row r="11718">
          <cell r="A11718" t="str">
            <v>M070642285</v>
          </cell>
          <cell r="B11718" t="str">
            <v>X RD RPVC PBPP JE CL. 6 DN 600 X 200</v>
          </cell>
          <cell r="C11718" t="str">
            <v>PC</v>
          </cell>
          <cell r="D11718">
            <v>1750.1</v>
          </cell>
          <cell r="E11718">
            <v>1982.16326</v>
          </cell>
        </row>
        <row r="11719">
          <cell r="A11719" t="str">
            <v>M070642289</v>
          </cell>
          <cell r="B11719" t="str">
            <v>X RD RPVC PBPP JE CL. 6 DN 600 X 250</v>
          </cell>
          <cell r="C11719" t="str">
            <v>PC</v>
          </cell>
          <cell r="D11719">
            <v>1826.59</v>
          </cell>
          <cell r="E11719">
            <v>2068.795834</v>
          </cell>
        </row>
        <row r="11720">
          <cell r="A11720" t="str">
            <v>M070642293</v>
          </cell>
          <cell r="B11720" t="str">
            <v>X RD RPVC PBPP JE CL. 6 DN 600 X 300</v>
          </cell>
          <cell r="C11720" t="str">
            <v>PC</v>
          </cell>
          <cell r="D11720">
            <v>1893.95</v>
          </cell>
          <cell r="E11720">
            <v>2145.0877700000001</v>
          </cell>
        </row>
        <row r="11721">
          <cell r="A11721" t="str">
            <v>M070642297</v>
          </cell>
          <cell r="B11721" t="str">
            <v>X RD RPVC PBPP JE CL. 6 DN 600 X 350</v>
          </cell>
          <cell r="C11721" t="str">
            <v>PC</v>
          </cell>
          <cell r="D11721">
            <v>1980.24</v>
          </cell>
          <cell r="E11721">
            <v>2242.8198240000002</v>
          </cell>
        </row>
        <row r="11722">
          <cell r="A11722" t="str">
            <v>M070642301</v>
          </cell>
          <cell r="B11722" t="str">
            <v>X RD RPVC PBPP JE CL. 6 DN 600 X 400</v>
          </cell>
          <cell r="C11722" t="str">
            <v>PC</v>
          </cell>
          <cell r="D11722">
            <v>2066.91</v>
          </cell>
          <cell r="E11722">
            <v>2340.982266</v>
          </cell>
        </row>
        <row r="11723">
          <cell r="A11723" t="str">
            <v>M070642305</v>
          </cell>
          <cell r="B11723" t="str">
            <v>X RD RPVC PBPP JE CL. 6 DN 600 X 450</v>
          </cell>
          <cell r="C11723" t="str">
            <v>PC</v>
          </cell>
          <cell r="D11723">
            <v>2216.19</v>
          </cell>
          <cell r="E11723">
            <v>2510.0567940000001</v>
          </cell>
        </row>
        <row r="11724">
          <cell r="A11724" t="str">
            <v>M070642309</v>
          </cell>
          <cell r="B11724" t="str">
            <v>X RD RPVC PBPP JE CL. 6 DN 600 X 500</v>
          </cell>
          <cell r="C11724" t="str">
            <v>PC</v>
          </cell>
          <cell r="D11724">
            <v>2321.46</v>
          </cell>
          <cell r="E11724">
            <v>2629.2855960000002</v>
          </cell>
        </row>
        <row r="11725">
          <cell r="A11725" t="str">
            <v>M070642313</v>
          </cell>
          <cell r="B11725" t="str">
            <v>X RD RPVC PBPP JE CL. 6 DN 700 X 50</v>
          </cell>
          <cell r="C11725" t="str">
            <v>PC</v>
          </cell>
          <cell r="D11725">
            <v>1995.87</v>
          </cell>
          <cell r="E11725">
            <v>2260.5223620000002</v>
          </cell>
        </row>
        <row r="11726">
          <cell r="A11726" t="str">
            <v>M070642317</v>
          </cell>
          <cell r="B11726" t="str">
            <v>X RD RPVC PBPP JE CL. 6 DN 700 X 75</v>
          </cell>
          <cell r="C11726" t="str">
            <v>PC</v>
          </cell>
          <cell r="D11726">
            <v>1997.5</v>
          </cell>
          <cell r="E11726">
            <v>2262.3685</v>
          </cell>
        </row>
        <row r="11727">
          <cell r="A11727" t="str">
            <v>M070642321</v>
          </cell>
          <cell r="B11727" t="str">
            <v>X RD RPVC PBPP JE CL. 6 DN 700 X 100</v>
          </cell>
          <cell r="C11727" t="str">
            <v>PC</v>
          </cell>
          <cell r="D11727">
            <v>2003.14</v>
          </cell>
          <cell r="E11727">
            <v>2268.7563640000003</v>
          </cell>
        </row>
        <row r="11728">
          <cell r="A11728" t="str">
            <v>M070642325</v>
          </cell>
          <cell r="B11728" t="str">
            <v>X RD RPVC PBPP JE CL. 6 DN 700 X 125</v>
          </cell>
          <cell r="C11728" t="str">
            <v>PC</v>
          </cell>
          <cell r="D11728">
            <v>2036.65</v>
          </cell>
          <cell r="E11728">
            <v>2306.7097900000003</v>
          </cell>
        </row>
        <row r="11729">
          <cell r="A11729" t="str">
            <v>M070642329</v>
          </cell>
          <cell r="B11729" t="str">
            <v>X RD RPVC PBPP JE CL. 6 DN 700 X 150</v>
          </cell>
          <cell r="C11729" t="str">
            <v>PC</v>
          </cell>
          <cell r="D11729">
            <v>2074.0100000000002</v>
          </cell>
          <cell r="E11729">
            <v>2349.0237260000004</v>
          </cell>
        </row>
        <row r="11730">
          <cell r="A11730" t="str">
            <v>M070642333</v>
          </cell>
          <cell r="B11730" t="str">
            <v>X RD RPVC PBPP JE CL. 6 DN 700 X 200</v>
          </cell>
          <cell r="C11730" t="str">
            <v>PC</v>
          </cell>
          <cell r="D11730">
            <v>2145.6</v>
          </cell>
          <cell r="E11730">
            <v>2430.1065600000002</v>
          </cell>
        </row>
        <row r="11731">
          <cell r="A11731" t="str">
            <v>M070642337</v>
          </cell>
          <cell r="B11731" t="str">
            <v>X RD RPVC PBPP JE CL. 6 DN 700 X 250</v>
          </cell>
          <cell r="C11731" t="str">
            <v>PC</v>
          </cell>
          <cell r="D11731">
            <v>2220.88</v>
          </cell>
          <cell r="E11731">
            <v>2515.368688</v>
          </cell>
        </row>
        <row r="11732">
          <cell r="A11732" t="str">
            <v>M070642341</v>
          </cell>
          <cell r="B11732" t="str">
            <v>X RD RPVC PBPP JE CL. 6 DN 700 X 300</v>
          </cell>
          <cell r="C11732" t="str">
            <v>PC</v>
          </cell>
          <cell r="D11732">
            <v>2291.3000000000002</v>
          </cell>
          <cell r="E11732">
            <v>2595.1263800000002</v>
          </cell>
        </row>
        <row r="11733">
          <cell r="A11733" t="str">
            <v>M070642345</v>
          </cell>
          <cell r="B11733" t="str">
            <v>X RD RPVC PBPP JE CL. 6 DN 700 X 350</v>
          </cell>
          <cell r="C11733" t="str">
            <v>PC</v>
          </cell>
          <cell r="D11733">
            <v>2375.7399999999998</v>
          </cell>
          <cell r="E11733">
            <v>2690.7631240000001</v>
          </cell>
        </row>
        <row r="11734">
          <cell r="A11734" t="str">
            <v>M070642349</v>
          </cell>
          <cell r="B11734" t="str">
            <v>X RD RPVC PBPP JE CL. 6 DN 700 X 400</v>
          </cell>
          <cell r="C11734" t="str">
            <v>PC</v>
          </cell>
          <cell r="D11734">
            <v>2462.42</v>
          </cell>
          <cell r="E11734">
            <v>2788.9368920000002</v>
          </cell>
        </row>
        <row r="11735">
          <cell r="A11735" t="str">
            <v>M070642353</v>
          </cell>
          <cell r="B11735" t="str">
            <v>X RD RPVC PBPP JE CL. 6 DN 700 X 450</v>
          </cell>
          <cell r="C11735" t="str">
            <v>PC</v>
          </cell>
          <cell r="D11735">
            <v>2611.7199999999998</v>
          </cell>
          <cell r="E11735">
            <v>2958.0340719999999</v>
          </cell>
        </row>
        <row r="11736">
          <cell r="A11736" t="str">
            <v>M070642357</v>
          </cell>
          <cell r="B11736" t="str">
            <v>X RD RPVC PBPP JE CL. 6 DN 700 X 500</v>
          </cell>
          <cell r="C11736" t="str">
            <v>PC</v>
          </cell>
          <cell r="D11736">
            <v>2716.97</v>
          </cell>
          <cell r="E11736">
            <v>3077.2402219999999</v>
          </cell>
        </row>
        <row r="11737">
          <cell r="A11737" t="str">
            <v>M070642361</v>
          </cell>
          <cell r="B11737" t="str">
            <v>X RD RPVC PBPP JE CL. 6 DN 700 X 600</v>
          </cell>
          <cell r="C11737" t="str">
            <v>PC</v>
          </cell>
          <cell r="D11737">
            <v>2954.55</v>
          </cell>
          <cell r="E11737">
            <v>3346.3233300000002</v>
          </cell>
        </row>
        <row r="11738">
          <cell r="A11738" t="str">
            <v>M070642365</v>
          </cell>
          <cell r="B11738" t="str">
            <v>X RD RPVC PBPP JE CL. 8 DN 75 X 50</v>
          </cell>
          <cell r="C11738" t="str">
            <v>PC</v>
          </cell>
          <cell r="D11738">
            <v>264.57</v>
          </cell>
          <cell r="E11738">
            <v>299.65198200000003</v>
          </cell>
        </row>
        <row r="11739">
          <cell r="A11739" t="str">
            <v>M070642369</v>
          </cell>
          <cell r="B11739" t="str">
            <v>X RD RPVC PBPP JE CL. 8 DN 100 X 50</v>
          </cell>
          <cell r="C11739" t="str">
            <v>PC</v>
          </cell>
          <cell r="D11739">
            <v>285.14999999999998</v>
          </cell>
          <cell r="E11739">
            <v>322.96089000000001</v>
          </cell>
        </row>
        <row r="11740">
          <cell r="A11740" t="str">
            <v>M070642373</v>
          </cell>
          <cell r="B11740" t="str">
            <v>X RD RPVC PBPP JE CL. 8 DN 100 X 75</v>
          </cell>
          <cell r="C11740" t="str">
            <v>PC</v>
          </cell>
          <cell r="D11740">
            <v>285.88</v>
          </cell>
          <cell r="E11740">
            <v>323.787688</v>
          </cell>
        </row>
        <row r="11741">
          <cell r="A11741" t="str">
            <v>M070642377</v>
          </cell>
          <cell r="B11741" t="str">
            <v>X RD RPVC PBPP JE CL. 8 DN 125 X 50</v>
          </cell>
          <cell r="C11741" t="str">
            <v>PC</v>
          </cell>
          <cell r="D11741">
            <v>329.55</v>
          </cell>
          <cell r="E11741">
            <v>373.24833000000001</v>
          </cell>
        </row>
        <row r="11742">
          <cell r="A11742" t="str">
            <v>M070642381</v>
          </cell>
          <cell r="B11742" t="str">
            <v>X RD RPVC PBPP JE CL. 8 DN 125 X 75</v>
          </cell>
          <cell r="C11742" t="str">
            <v>PC</v>
          </cell>
          <cell r="D11742">
            <v>331.16</v>
          </cell>
          <cell r="E11742">
            <v>375.07181600000007</v>
          </cell>
        </row>
        <row r="11743">
          <cell r="A11743" t="str">
            <v>M070642385</v>
          </cell>
          <cell r="B11743" t="str">
            <v>X RD RPVC PBPP JE CL. 8 DN 125 X 100</v>
          </cell>
          <cell r="C11743" t="str">
            <v>PC</v>
          </cell>
          <cell r="D11743">
            <v>336.84</v>
          </cell>
          <cell r="E11743">
            <v>381.50498399999998</v>
          </cell>
        </row>
        <row r="11744">
          <cell r="A11744" t="str">
            <v>M070642389</v>
          </cell>
          <cell r="B11744" t="str">
            <v>X RD RPVC PBPP JE CL. 8 DN 150 X 50</v>
          </cell>
          <cell r="C11744" t="str">
            <v>PC</v>
          </cell>
          <cell r="D11744">
            <v>376.26</v>
          </cell>
          <cell r="E11744">
            <v>426.15207600000002</v>
          </cell>
        </row>
        <row r="11745">
          <cell r="A11745" t="str">
            <v>M070642393</v>
          </cell>
          <cell r="B11745" t="str">
            <v>X RD RPVC PBPP JE CL. 8 DN 150 X 75</v>
          </cell>
          <cell r="C11745" t="str">
            <v>PC</v>
          </cell>
          <cell r="D11745">
            <v>377.86</v>
          </cell>
          <cell r="E11745">
            <v>427.96423600000003</v>
          </cell>
        </row>
        <row r="11746">
          <cell r="A11746" t="str">
            <v>M070642397</v>
          </cell>
          <cell r="B11746" t="str">
            <v>X RD RPVC PBPP JE CL. 8 DN 150 X 100</v>
          </cell>
          <cell r="C11746" t="str">
            <v>PC</v>
          </cell>
          <cell r="D11746">
            <v>383.52</v>
          </cell>
          <cell r="E11746">
            <v>434.374752</v>
          </cell>
        </row>
        <row r="11747">
          <cell r="A11747" t="str">
            <v>M070642401</v>
          </cell>
          <cell r="B11747" t="str">
            <v>X RD RPVC PBPP JE CL. 8 DN 150 X 125</v>
          </cell>
          <cell r="C11747" t="str">
            <v>PC</v>
          </cell>
          <cell r="D11747">
            <v>417.04</v>
          </cell>
          <cell r="E11747">
            <v>472.33950400000003</v>
          </cell>
        </row>
        <row r="11748">
          <cell r="A11748" t="str">
            <v>M070642405</v>
          </cell>
          <cell r="B11748" t="str">
            <v>X RD RPVC PBPP JE CL. 8 DN 200 X 50</v>
          </cell>
          <cell r="C11748" t="str">
            <v>PC</v>
          </cell>
          <cell r="D11748">
            <v>476.28</v>
          </cell>
          <cell r="E11748">
            <v>539.43472799999995</v>
          </cell>
        </row>
        <row r="11749">
          <cell r="A11749" t="str">
            <v>M070642409</v>
          </cell>
          <cell r="B11749" t="str">
            <v>X RD RPVC PBPP JE CL. 8 DN 200 X 75</v>
          </cell>
          <cell r="C11749" t="str">
            <v>PC</v>
          </cell>
          <cell r="D11749">
            <v>477.88</v>
          </cell>
          <cell r="E11749">
            <v>541.24688800000001</v>
          </cell>
        </row>
        <row r="11750">
          <cell r="A11750" t="str">
            <v>M070642413</v>
          </cell>
          <cell r="B11750" t="str">
            <v>X RD RPVC PBPP JE CL. 8 DN 200 X 100</v>
          </cell>
          <cell r="C11750" t="str">
            <v>PC</v>
          </cell>
          <cell r="D11750">
            <v>483.54</v>
          </cell>
          <cell r="E11750">
            <v>547.65740400000004</v>
          </cell>
        </row>
        <row r="11751">
          <cell r="A11751" t="str">
            <v>M070642417</v>
          </cell>
          <cell r="B11751" t="str">
            <v>X RD RPVC PBPP JE CL. 8 DN 200 X 125</v>
          </cell>
          <cell r="C11751" t="str">
            <v>PC</v>
          </cell>
          <cell r="D11751">
            <v>517.04</v>
          </cell>
          <cell r="E11751">
            <v>585.59950400000002</v>
          </cell>
        </row>
        <row r="11752">
          <cell r="A11752" t="str">
            <v>M070642421</v>
          </cell>
          <cell r="B11752" t="str">
            <v>X RD RPVC PBPP JE CL. 8 DN 200 X 150</v>
          </cell>
          <cell r="C11752" t="str">
            <v>PC</v>
          </cell>
          <cell r="D11752">
            <v>554.38</v>
          </cell>
          <cell r="E11752">
            <v>627.89078800000004</v>
          </cell>
        </row>
        <row r="11753">
          <cell r="A11753" t="str">
            <v>M070642425</v>
          </cell>
          <cell r="B11753" t="str">
            <v>X RD RPVC PBPP JE CL. 8 DN 250 X 50</v>
          </cell>
          <cell r="C11753" t="str">
            <v>PC</v>
          </cell>
          <cell r="D11753">
            <v>584.07000000000005</v>
          </cell>
          <cell r="E11753">
            <v>661.51768200000004</v>
          </cell>
        </row>
        <row r="11754">
          <cell r="A11754" t="str">
            <v>M070642429</v>
          </cell>
          <cell r="B11754" t="str">
            <v>X RD RPVC PBPP JE CL. 8 DN 250 X 75</v>
          </cell>
          <cell r="C11754" t="str">
            <v>PC</v>
          </cell>
          <cell r="D11754">
            <v>585.67999999999995</v>
          </cell>
          <cell r="E11754">
            <v>663.34116799999993</v>
          </cell>
        </row>
        <row r="11755">
          <cell r="A11755" t="str">
            <v>M070642433</v>
          </cell>
          <cell r="B11755" t="str">
            <v>X RD RPVC PBPP JE CL. 8 DN 250 X 100</v>
          </cell>
          <cell r="C11755" t="str">
            <v>PC</v>
          </cell>
          <cell r="D11755">
            <v>591.30999999999995</v>
          </cell>
          <cell r="E11755">
            <v>669.71770600000002</v>
          </cell>
        </row>
        <row r="11756">
          <cell r="A11756" t="str">
            <v>M070642437</v>
          </cell>
          <cell r="B11756" t="str">
            <v>X RD RPVC PBPP JE CL. 8 DN 250 X 125</v>
          </cell>
          <cell r="C11756" t="str">
            <v>PC</v>
          </cell>
          <cell r="D11756">
            <v>624.82000000000005</v>
          </cell>
          <cell r="E11756">
            <v>707.67113200000006</v>
          </cell>
        </row>
        <row r="11757">
          <cell r="A11757" t="str">
            <v>M070642441</v>
          </cell>
          <cell r="B11757" t="str">
            <v>X RD RPVC PBPP JE CL. 8 DN 250 X 150</v>
          </cell>
          <cell r="C11757" t="str">
            <v>PC</v>
          </cell>
          <cell r="D11757">
            <v>662.18</v>
          </cell>
          <cell r="E11757">
            <v>749.98506799999996</v>
          </cell>
        </row>
        <row r="11758">
          <cell r="A11758" t="str">
            <v>M070642445</v>
          </cell>
          <cell r="B11758" t="str">
            <v>X RD RPVC PBPP JE CL. 8 DN 250 X 200</v>
          </cell>
          <cell r="C11758" t="str">
            <v>PC</v>
          </cell>
          <cell r="D11758">
            <v>733.81</v>
          </cell>
          <cell r="E11758">
            <v>831.11320599999999</v>
          </cell>
        </row>
        <row r="11759">
          <cell r="A11759" t="str">
            <v>M070642449</v>
          </cell>
          <cell r="B11759" t="str">
            <v>X RD RPVC PBPP JE CL. 8 DN 300 X 50</v>
          </cell>
          <cell r="C11759" t="str">
            <v>PC</v>
          </cell>
          <cell r="D11759">
            <v>672.76</v>
          </cell>
          <cell r="E11759">
            <v>761.96797600000002</v>
          </cell>
        </row>
        <row r="11760">
          <cell r="A11760" t="str">
            <v>M070642453</v>
          </cell>
          <cell r="B11760" t="str">
            <v>X RD RPVC PBPP JE CL. 8 DN 300 X 75</v>
          </cell>
          <cell r="C11760" t="str">
            <v>PC</v>
          </cell>
          <cell r="D11760">
            <v>674.37</v>
          </cell>
          <cell r="E11760">
            <v>763.79146200000002</v>
          </cell>
        </row>
        <row r="11761">
          <cell r="A11761" t="str">
            <v>M070642457</v>
          </cell>
          <cell r="B11761" t="str">
            <v>X RD RPVC PBPP JE CL. 8 DN 300 X 100</v>
          </cell>
          <cell r="C11761" t="str">
            <v>PC</v>
          </cell>
          <cell r="D11761">
            <v>680.03</v>
          </cell>
          <cell r="E11761">
            <v>770.20197800000005</v>
          </cell>
        </row>
        <row r="11762">
          <cell r="A11762" t="str">
            <v>M070642461</v>
          </cell>
          <cell r="B11762" t="str">
            <v>X RD RPVC PBPP JE CL. 8 DN 300 X 125</v>
          </cell>
          <cell r="C11762" t="str">
            <v>PC</v>
          </cell>
          <cell r="D11762">
            <v>713.51</v>
          </cell>
          <cell r="E11762">
            <v>808.12142600000004</v>
          </cell>
        </row>
        <row r="11763">
          <cell r="A11763" t="str">
            <v>M070642465</v>
          </cell>
          <cell r="B11763" t="str">
            <v>X RD RPVC PBPP JE CL. 8 DN 300 X 150</v>
          </cell>
          <cell r="C11763" t="str">
            <v>PC</v>
          </cell>
          <cell r="D11763">
            <v>750.87</v>
          </cell>
          <cell r="E11763">
            <v>850.43536200000005</v>
          </cell>
        </row>
        <row r="11764">
          <cell r="A11764" t="str">
            <v>M070642469</v>
          </cell>
          <cell r="B11764" t="str">
            <v>X RD RPVC PBPP JE CL. 8 DN 300 X 200</v>
          </cell>
          <cell r="C11764" t="str">
            <v>PC</v>
          </cell>
          <cell r="D11764">
            <v>822.49</v>
          </cell>
          <cell r="E11764">
            <v>931.55217400000004</v>
          </cell>
        </row>
        <row r="11765">
          <cell r="A11765" t="str">
            <v>M070642473</v>
          </cell>
          <cell r="B11765" t="str">
            <v>X RD RPVC PBPP JE CL. 8 DN 300 X 250</v>
          </cell>
          <cell r="C11765" t="str">
            <v>PC</v>
          </cell>
          <cell r="D11765">
            <v>898.97</v>
          </cell>
          <cell r="E11765">
            <v>1018.1734220000001</v>
          </cell>
        </row>
        <row r="11766">
          <cell r="A11766" t="str">
            <v>M070642477</v>
          </cell>
          <cell r="B11766" t="str">
            <v>X RD RPVC PBPP JE CL. 8 DN 350 X 50</v>
          </cell>
          <cell r="C11766" t="str">
            <v>PC</v>
          </cell>
          <cell r="D11766">
            <v>813.74</v>
          </cell>
          <cell r="E11766">
            <v>921.64192400000002</v>
          </cell>
        </row>
        <row r="11767">
          <cell r="A11767" t="str">
            <v>M070642481</v>
          </cell>
          <cell r="B11767" t="str">
            <v>X RD RPVC PBPP JE CL. 8 DN 350 X 75</v>
          </cell>
          <cell r="C11767" t="str">
            <v>PC</v>
          </cell>
          <cell r="D11767">
            <v>815.37</v>
          </cell>
          <cell r="E11767">
            <v>923.48806200000001</v>
          </cell>
        </row>
        <row r="11768">
          <cell r="A11768" t="str">
            <v>M070642485</v>
          </cell>
          <cell r="B11768" t="str">
            <v>X RD RPVC PBPP JE CL. 8 DN 350 X 100</v>
          </cell>
          <cell r="C11768" t="str">
            <v>PC</v>
          </cell>
          <cell r="D11768">
            <v>821.01</v>
          </cell>
          <cell r="E11768">
            <v>929.87592600000005</v>
          </cell>
        </row>
        <row r="11769">
          <cell r="A11769" t="str">
            <v>M070642489</v>
          </cell>
          <cell r="B11769" t="str">
            <v>X RD RPVC PBPP JE CL. 8 DN 350 X 125</v>
          </cell>
          <cell r="C11769" t="str">
            <v>PC</v>
          </cell>
          <cell r="D11769">
            <v>854.5</v>
          </cell>
          <cell r="E11769">
            <v>967.80670000000009</v>
          </cell>
        </row>
        <row r="11770">
          <cell r="A11770" t="str">
            <v>M070642493</v>
          </cell>
          <cell r="B11770" t="str">
            <v>X RD RPVC PBPP JE CL. 8 DN 350 X 150</v>
          </cell>
          <cell r="C11770" t="str">
            <v>PC</v>
          </cell>
          <cell r="D11770">
            <v>891.84</v>
          </cell>
          <cell r="E11770">
            <v>1010.0979840000001</v>
          </cell>
        </row>
        <row r="11771">
          <cell r="A11771" t="str">
            <v>M070642497</v>
          </cell>
          <cell r="B11771" t="str">
            <v>X RD RPVC PBPP JE CL. 8 DN 350 X 200</v>
          </cell>
          <cell r="C11771" t="str">
            <v>PC</v>
          </cell>
          <cell r="D11771">
            <v>963.48</v>
          </cell>
          <cell r="E11771">
            <v>1091.2374480000001</v>
          </cell>
        </row>
        <row r="11772">
          <cell r="A11772" t="str">
            <v>M070642501</v>
          </cell>
          <cell r="B11772" t="str">
            <v>X RD RPVC PBPP JE CL. 8 DN 350 X 250</v>
          </cell>
          <cell r="C11772" t="str">
            <v>PC</v>
          </cell>
          <cell r="D11772">
            <v>1039.95</v>
          </cell>
          <cell r="E11772">
            <v>1177.8473700000002</v>
          </cell>
        </row>
        <row r="11773">
          <cell r="A11773" t="str">
            <v>M070642505</v>
          </cell>
          <cell r="B11773" t="str">
            <v>X RD RPVC PBPP JE CL. 8 DN 350 X 300</v>
          </cell>
          <cell r="C11773" t="str">
            <v>PC</v>
          </cell>
          <cell r="D11773">
            <v>1109.1500000000001</v>
          </cell>
          <cell r="E11773">
            <v>1256.2232900000001</v>
          </cell>
        </row>
        <row r="11774">
          <cell r="A11774" t="str">
            <v>M070642509</v>
          </cell>
          <cell r="B11774" t="str">
            <v>X RD RPVC PBPP JE CL. 8 DN 400 X 50</v>
          </cell>
          <cell r="C11774" t="str">
            <v>PC</v>
          </cell>
          <cell r="D11774">
            <v>965.8</v>
          </cell>
          <cell r="E11774">
            <v>1093.86508</v>
          </cell>
        </row>
        <row r="11775">
          <cell r="A11775" t="str">
            <v>M070642513</v>
          </cell>
          <cell r="B11775" t="str">
            <v>X RD RPVC PBPP JE CL. 8 DN 400 X 75</v>
          </cell>
          <cell r="C11775" t="str">
            <v>PC</v>
          </cell>
          <cell r="D11775">
            <v>967.4</v>
          </cell>
          <cell r="E11775">
            <v>1095.67724</v>
          </cell>
        </row>
        <row r="11776">
          <cell r="A11776" t="str">
            <v>M070642517</v>
          </cell>
          <cell r="B11776" t="str">
            <v>X RD RPVC PBPP JE CL. 8 DN 400 X 100</v>
          </cell>
          <cell r="C11776" t="str">
            <v>PC</v>
          </cell>
          <cell r="D11776">
            <v>973.06</v>
          </cell>
          <cell r="E11776">
            <v>1102.0877559999999</v>
          </cell>
        </row>
        <row r="11777">
          <cell r="A11777" t="str">
            <v>M070642521</v>
          </cell>
          <cell r="B11777" t="str">
            <v>X RD RPVC PBPP JE CL. 8 DN 400 X 125</v>
          </cell>
          <cell r="C11777" t="str">
            <v>PC</v>
          </cell>
          <cell r="D11777">
            <v>1006.56</v>
          </cell>
          <cell r="E11777">
            <v>1140.0298559999999</v>
          </cell>
        </row>
        <row r="11778">
          <cell r="A11778" t="str">
            <v>M070642525</v>
          </cell>
          <cell r="B11778" t="str">
            <v>X RD RPVC PBPP JE CL. 8 DN 400 X 150</v>
          </cell>
          <cell r="C11778" t="str">
            <v>PC</v>
          </cell>
          <cell r="D11778">
            <v>1043.93</v>
          </cell>
          <cell r="E11778">
            <v>1182.3551180000002</v>
          </cell>
        </row>
        <row r="11779">
          <cell r="A11779" t="str">
            <v>M070642529</v>
          </cell>
          <cell r="B11779" t="str">
            <v>X RD RPVC PBPP JE CL. 8 DN 400 X 200</v>
          </cell>
          <cell r="C11779" t="str">
            <v>PC</v>
          </cell>
          <cell r="D11779">
            <v>1115.5</v>
          </cell>
          <cell r="E11779">
            <v>1263.4153000000001</v>
          </cell>
        </row>
        <row r="11780">
          <cell r="A11780" t="str">
            <v>M070642533</v>
          </cell>
          <cell r="B11780" t="str">
            <v>X RD RPVC PBPP JE CL. 8 DN 400 X 250</v>
          </cell>
          <cell r="C11780" t="str">
            <v>PC</v>
          </cell>
          <cell r="D11780">
            <v>1192</v>
          </cell>
          <cell r="E11780">
            <v>1350.0592000000001</v>
          </cell>
        </row>
        <row r="11781">
          <cell r="A11781" t="str">
            <v>M070642537</v>
          </cell>
          <cell r="B11781" t="str">
            <v>X RD RPVC PBPP JE CL. 8 DN 400 X 300</v>
          </cell>
          <cell r="C11781" t="str">
            <v>PC</v>
          </cell>
          <cell r="D11781">
            <v>1261.19</v>
          </cell>
          <cell r="E11781">
            <v>1428.423794</v>
          </cell>
        </row>
        <row r="11782">
          <cell r="A11782" t="str">
            <v>M070642541</v>
          </cell>
          <cell r="B11782" t="str">
            <v>X RD RPVC PBPP JE CL. 8 DN 400 X 350</v>
          </cell>
          <cell r="C11782" t="str">
            <v>PC</v>
          </cell>
          <cell r="D11782">
            <v>1345.65</v>
          </cell>
          <cell r="E11782">
            <v>1524.0831900000001</v>
          </cell>
        </row>
        <row r="11783">
          <cell r="A11783" t="str">
            <v>M070642545</v>
          </cell>
          <cell r="B11783" t="str">
            <v>X RD RPVC PBPP JE CL. 8 DN 450 X 50</v>
          </cell>
          <cell r="C11783" t="str">
            <v>PC</v>
          </cell>
          <cell r="D11783">
            <v>1122.49</v>
          </cell>
          <cell r="E11783">
            <v>1271.3321740000001</v>
          </cell>
        </row>
        <row r="11784">
          <cell r="A11784" t="str">
            <v>M070642549</v>
          </cell>
          <cell r="B11784" t="str">
            <v>X RD RPVC PBPP JE CL. 8 DN 450 X 75</v>
          </cell>
          <cell r="C11784" t="str">
            <v>PC</v>
          </cell>
          <cell r="D11784">
            <v>1124.0999999999999</v>
          </cell>
          <cell r="E11784">
            <v>1273.1556599999999</v>
          </cell>
        </row>
        <row r="11785">
          <cell r="A11785" t="str">
            <v>M070642553</v>
          </cell>
          <cell r="B11785" t="str">
            <v>X RD RPVC PBPP JE CL. 8 DN 450 X 100</v>
          </cell>
          <cell r="C11785" t="str">
            <v>PC</v>
          </cell>
          <cell r="D11785">
            <v>1129.76</v>
          </cell>
          <cell r="E11785">
            <v>1279.566176</v>
          </cell>
        </row>
        <row r="11786">
          <cell r="A11786" t="str">
            <v>M070642557</v>
          </cell>
          <cell r="B11786" t="str">
            <v>X RD RPVC PBPP JE CL. 8 DN 450 X 125</v>
          </cell>
          <cell r="C11786" t="str">
            <v>PC</v>
          </cell>
          <cell r="D11786">
            <v>1163.25</v>
          </cell>
          <cell r="E11786">
            <v>1317.49695</v>
          </cell>
        </row>
        <row r="11787">
          <cell r="A11787" t="str">
            <v>M070642561</v>
          </cell>
          <cell r="B11787" t="str">
            <v>X RD RPVC PBPP JE CL. 8 DN 450 X 150</v>
          </cell>
          <cell r="C11787" t="str">
            <v>PC</v>
          </cell>
          <cell r="D11787">
            <v>1200.5899999999999</v>
          </cell>
          <cell r="E11787">
            <v>1359.7882339999999</v>
          </cell>
        </row>
        <row r="11788">
          <cell r="A11788" t="str">
            <v>M070642565</v>
          </cell>
          <cell r="B11788" t="str">
            <v>X RD RPVC PBPP JE CL. 8 DN 450 X 200</v>
          </cell>
          <cell r="C11788" t="str">
            <v>PC</v>
          </cell>
          <cell r="D11788">
            <v>1272.23</v>
          </cell>
          <cell r="E11788">
            <v>1440.9276980000002</v>
          </cell>
        </row>
        <row r="11789">
          <cell r="A11789" t="str">
            <v>M070642569</v>
          </cell>
          <cell r="B11789" t="str">
            <v>X RD RPVC PBPP JE CL. 8 DN 450 X 250</v>
          </cell>
          <cell r="C11789" t="str">
            <v>PC</v>
          </cell>
          <cell r="D11789">
            <v>1348.69</v>
          </cell>
          <cell r="E11789">
            <v>1527.5262940000002</v>
          </cell>
        </row>
        <row r="11790">
          <cell r="A11790" t="str">
            <v>M070642573</v>
          </cell>
          <cell r="B11790" t="str">
            <v>X RD RPVC PBPP JE CL. 8 DN 450 X 300</v>
          </cell>
          <cell r="C11790" t="str">
            <v>PC</v>
          </cell>
          <cell r="D11790">
            <v>1417.9</v>
          </cell>
          <cell r="E11790">
            <v>1605.9135400000002</v>
          </cell>
        </row>
        <row r="11791">
          <cell r="A11791" t="str">
            <v>M070642577</v>
          </cell>
          <cell r="B11791" t="str">
            <v>X RD RPVC PBPP JE CL. 8 DN 450 X 350</v>
          </cell>
          <cell r="C11791" t="str">
            <v>PC</v>
          </cell>
          <cell r="D11791">
            <v>1502.34</v>
          </cell>
          <cell r="E11791">
            <v>1701.5502839999999</v>
          </cell>
        </row>
        <row r="11792">
          <cell r="A11792" t="str">
            <v>M070642581</v>
          </cell>
          <cell r="B11792" t="str">
            <v>X RD RPVC PBPP JE CL. 8 DN 450 X 400</v>
          </cell>
          <cell r="C11792" t="str">
            <v>PC</v>
          </cell>
          <cell r="D11792">
            <v>1519.27</v>
          </cell>
          <cell r="E11792">
            <v>1720.7252020000001</v>
          </cell>
        </row>
        <row r="11793">
          <cell r="A11793" t="str">
            <v>M070642585</v>
          </cell>
          <cell r="B11793" t="str">
            <v>X RD RPVC PBPP JE CL. 8 DN 500 X 50</v>
          </cell>
          <cell r="C11793" t="str">
            <v>PC</v>
          </cell>
          <cell r="D11793">
            <v>1237.79</v>
          </cell>
          <cell r="E11793">
            <v>1401.9209539999999</v>
          </cell>
        </row>
        <row r="11794">
          <cell r="A11794" t="str">
            <v>M070642589</v>
          </cell>
          <cell r="B11794" t="str">
            <v>X RD RPVC PBPP JE CL. 8 DN 500 X 75</v>
          </cell>
          <cell r="C11794" t="str">
            <v>PC</v>
          </cell>
          <cell r="D11794">
            <v>1239.4100000000001</v>
          </cell>
          <cell r="E11794">
            <v>1403.7557660000002</v>
          </cell>
        </row>
        <row r="11795">
          <cell r="A11795" t="str">
            <v>M070642593</v>
          </cell>
          <cell r="B11795" t="str">
            <v>X RD RPVC PBPP JE CL. 8 DN 500 X 100</v>
          </cell>
          <cell r="C11795" t="str">
            <v>PC</v>
          </cell>
          <cell r="D11795">
            <v>1245.03</v>
          </cell>
          <cell r="E11795">
            <v>1410.1209779999999</v>
          </cell>
        </row>
        <row r="11796">
          <cell r="A11796" t="str">
            <v>M070642597</v>
          </cell>
          <cell r="B11796" t="str">
            <v>X RD RPVC PBPP JE CL. 8 DN 500 X 125</v>
          </cell>
          <cell r="C11796" t="str">
            <v>PC</v>
          </cell>
          <cell r="D11796">
            <v>1278.54</v>
          </cell>
          <cell r="E11796">
            <v>1448.074404</v>
          </cell>
        </row>
        <row r="11797">
          <cell r="A11797" t="str">
            <v>M070642601</v>
          </cell>
          <cell r="B11797" t="str">
            <v>X RD RPVC PBPP JE CL. 8 DN 500 X 150</v>
          </cell>
          <cell r="C11797" t="str">
            <v>PC</v>
          </cell>
          <cell r="D11797">
            <v>1315.91</v>
          </cell>
          <cell r="E11797">
            <v>1490.3996660000003</v>
          </cell>
        </row>
        <row r="11798">
          <cell r="A11798" t="str">
            <v>M070642605</v>
          </cell>
          <cell r="B11798" t="str">
            <v>X RD RPVC PBPP JE CL. 8 DN 500 X 200</v>
          </cell>
          <cell r="C11798" t="str">
            <v>PC</v>
          </cell>
          <cell r="D11798">
            <v>1387.49</v>
          </cell>
          <cell r="E11798">
            <v>1571.471174</v>
          </cell>
        </row>
        <row r="11799">
          <cell r="A11799" t="str">
            <v>M070642609</v>
          </cell>
          <cell r="B11799" t="str">
            <v>X RD RPVC PBPP JE CL. 8 DN 500 X 250</v>
          </cell>
          <cell r="C11799" t="str">
            <v>PC</v>
          </cell>
          <cell r="D11799">
            <v>1463.98</v>
          </cell>
          <cell r="E11799">
            <v>1658.103748</v>
          </cell>
        </row>
        <row r="11800">
          <cell r="A11800" t="str">
            <v>M070642613</v>
          </cell>
          <cell r="B11800" t="str">
            <v>X RD RPVC PBPP JE CL. 8 DN 500 X 300</v>
          </cell>
          <cell r="C11800" t="str">
            <v>PC</v>
          </cell>
          <cell r="D11800">
            <v>1533.22</v>
          </cell>
          <cell r="E11800">
            <v>1736.5249720000002</v>
          </cell>
        </row>
        <row r="11801">
          <cell r="A11801" t="str">
            <v>M070642617</v>
          </cell>
          <cell r="B11801" t="str">
            <v>X RD RPVC PBPP JE CL. 8 DN 500  X 350</v>
          </cell>
          <cell r="C11801" t="str">
            <v>PC</v>
          </cell>
          <cell r="D11801">
            <v>1617.65</v>
          </cell>
          <cell r="E11801">
            <v>1832.1503900000002</v>
          </cell>
        </row>
        <row r="11802">
          <cell r="A11802" t="str">
            <v>M070642621</v>
          </cell>
          <cell r="B11802" t="str">
            <v>X RD RPVC PBPP JE CL. 8 DN 500 X 400</v>
          </cell>
          <cell r="C11802" t="str">
            <v>PC</v>
          </cell>
          <cell r="D11802">
            <v>1704.31</v>
          </cell>
          <cell r="E11802">
            <v>1930.301506</v>
          </cell>
        </row>
        <row r="11803">
          <cell r="A11803" t="str">
            <v>M070642625</v>
          </cell>
          <cell r="B11803" t="str">
            <v>X RD RPVC PBPP JE CL. 8 DN 500 X 450</v>
          </cell>
          <cell r="C11803" t="str">
            <v>PC</v>
          </cell>
          <cell r="D11803">
            <v>1853.64</v>
          </cell>
          <cell r="E11803">
            <v>2099.4326640000004</v>
          </cell>
        </row>
        <row r="11804">
          <cell r="A11804" t="str">
            <v>M070642629</v>
          </cell>
          <cell r="B11804" t="str">
            <v>X RD RPVC PBPP JE CL. 8 DN 600 X 50</v>
          </cell>
          <cell r="C11804" t="str">
            <v>PC</v>
          </cell>
          <cell r="D11804">
            <v>1598.75</v>
          </cell>
          <cell r="E11804">
            <v>1810.7442500000002</v>
          </cell>
        </row>
        <row r="11805">
          <cell r="A11805" t="str">
            <v>M070642633</v>
          </cell>
          <cell r="B11805" t="str">
            <v>X RD RPVC PBPP JE CL. 8 DN 600 X 75</v>
          </cell>
          <cell r="C11805" t="str">
            <v>PC</v>
          </cell>
          <cell r="D11805">
            <v>1601.98</v>
          </cell>
          <cell r="E11805">
            <v>1814.402548</v>
          </cell>
        </row>
        <row r="11806">
          <cell r="A11806" t="str">
            <v>M070642637</v>
          </cell>
          <cell r="B11806" t="str">
            <v>X RD RPVC PBPP JE CL. 8 DN 600 X 100</v>
          </cell>
          <cell r="C11806" t="str">
            <v>PC</v>
          </cell>
          <cell r="D11806">
            <v>1607.65</v>
          </cell>
          <cell r="E11806">
            <v>1820.8243900000002</v>
          </cell>
        </row>
        <row r="11807">
          <cell r="A11807" t="str">
            <v>M070642641</v>
          </cell>
          <cell r="B11807" t="str">
            <v>X RD RPVC PBPP JE CL. 8 DN 600 X 125</v>
          </cell>
          <cell r="C11807" t="str">
            <v>PC</v>
          </cell>
          <cell r="D11807">
            <v>1641.11</v>
          </cell>
          <cell r="E11807">
            <v>1858.721186</v>
          </cell>
        </row>
        <row r="11808">
          <cell r="A11808" t="str">
            <v>M070642645</v>
          </cell>
          <cell r="B11808" t="str">
            <v>X RD RPVC PBPP JE CL. 8 DN 600 X 150</v>
          </cell>
          <cell r="C11808" t="str">
            <v>PC</v>
          </cell>
          <cell r="D11808">
            <v>1678.08</v>
          </cell>
          <cell r="E11808">
            <v>1900.593408</v>
          </cell>
        </row>
        <row r="11809">
          <cell r="A11809" t="str">
            <v>M070642649</v>
          </cell>
          <cell r="B11809" t="str">
            <v>X RD RPVC PBPP JE CL. 8 DN 600 X 200</v>
          </cell>
          <cell r="C11809" t="str">
            <v>PC</v>
          </cell>
          <cell r="D11809">
            <v>1750.1</v>
          </cell>
          <cell r="E11809">
            <v>1982.16326</v>
          </cell>
        </row>
        <row r="11810">
          <cell r="A11810" t="str">
            <v>M070642653</v>
          </cell>
          <cell r="B11810" t="str">
            <v>X RD RPVC PBPP JE CL. 8 DN 600 X 250</v>
          </cell>
          <cell r="C11810" t="str">
            <v>PC</v>
          </cell>
          <cell r="D11810">
            <v>1826.59</v>
          </cell>
          <cell r="E11810">
            <v>2068.795834</v>
          </cell>
        </row>
        <row r="11811">
          <cell r="A11811" t="str">
            <v>M070642657</v>
          </cell>
          <cell r="B11811" t="str">
            <v>X RD RPVC PBPP JE CL. 8 DN 600 X 300</v>
          </cell>
          <cell r="C11811" t="str">
            <v>PC</v>
          </cell>
          <cell r="D11811">
            <v>1893.95</v>
          </cell>
          <cell r="E11811">
            <v>2145.0877700000001</v>
          </cell>
        </row>
        <row r="11812">
          <cell r="A11812" t="str">
            <v>M070642661</v>
          </cell>
          <cell r="B11812" t="str">
            <v>X RD RPVC PBPP JE CL. 8 DN 600 X 350</v>
          </cell>
          <cell r="C11812" t="str">
            <v>PC</v>
          </cell>
          <cell r="D11812">
            <v>1980.24</v>
          </cell>
          <cell r="E11812">
            <v>2242.8198240000002</v>
          </cell>
        </row>
        <row r="11813">
          <cell r="A11813" t="str">
            <v>M070642665</v>
          </cell>
          <cell r="B11813" t="str">
            <v>X RD RPVC PBPP JE CL. 8 DN 600 X 400</v>
          </cell>
          <cell r="C11813" t="str">
            <v>PC</v>
          </cell>
          <cell r="D11813">
            <v>2066.91</v>
          </cell>
          <cell r="E11813">
            <v>2340.982266</v>
          </cell>
        </row>
        <row r="11814">
          <cell r="A11814" t="str">
            <v>M070642669</v>
          </cell>
          <cell r="B11814" t="str">
            <v>X RD RPVC PBPP JE CL. 8 DN 600 X 450</v>
          </cell>
          <cell r="C11814" t="str">
            <v>PC</v>
          </cell>
          <cell r="D11814">
            <v>2216.19</v>
          </cell>
          <cell r="E11814">
            <v>2510.0567940000001</v>
          </cell>
        </row>
        <row r="11815">
          <cell r="A11815" t="str">
            <v>M070642673</v>
          </cell>
          <cell r="B11815" t="str">
            <v>X RD RPVC PBPP JE CL. 8 DN 600 X 500</v>
          </cell>
          <cell r="C11815" t="str">
            <v>PC</v>
          </cell>
          <cell r="D11815">
            <v>2321.46</v>
          </cell>
          <cell r="E11815">
            <v>2629.2855960000002</v>
          </cell>
        </row>
        <row r="11816">
          <cell r="A11816" t="str">
            <v>M070642677</v>
          </cell>
          <cell r="B11816" t="str">
            <v>X RD RPVC PBPP JE CL. 8 DN 700 X 50</v>
          </cell>
          <cell r="C11816" t="str">
            <v>PC</v>
          </cell>
          <cell r="D11816">
            <v>1995.87</v>
          </cell>
          <cell r="E11816">
            <v>2260.5223620000002</v>
          </cell>
        </row>
        <row r="11817">
          <cell r="A11817" t="str">
            <v>M070642681</v>
          </cell>
          <cell r="B11817" t="str">
            <v>X RD RPVC PBPP JE CL. 8 DN 700 X 75</v>
          </cell>
          <cell r="C11817" t="str">
            <v>PC</v>
          </cell>
          <cell r="D11817">
            <v>1997.5</v>
          </cell>
          <cell r="E11817">
            <v>2262.3685</v>
          </cell>
        </row>
        <row r="11818">
          <cell r="A11818" t="str">
            <v>M070642685</v>
          </cell>
          <cell r="B11818" t="str">
            <v>X RD RPVC PBPP JE CL. 8 DN 700 X 100</v>
          </cell>
          <cell r="C11818" t="str">
            <v>PC</v>
          </cell>
          <cell r="D11818">
            <v>2003.14</v>
          </cell>
          <cell r="E11818">
            <v>2268.7563640000003</v>
          </cell>
        </row>
        <row r="11819">
          <cell r="A11819" t="str">
            <v>M070642689</v>
          </cell>
          <cell r="B11819" t="str">
            <v>X RD RPVC PBPP JE CL. 8 DN 700 X 125</v>
          </cell>
          <cell r="C11819" t="str">
            <v>PC</v>
          </cell>
          <cell r="D11819">
            <v>2036.65</v>
          </cell>
          <cell r="E11819">
            <v>2306.7097900000003</v>
          </cell>
        </row>
        <row r="11820">
          <cell r="A11820" t="str">
            <v>M070642693</v>
          </cell>
          <cell r="B11820" t="str">
            <v>X RD RPVC PBPP JE CL. 8 DN 700 X 150</v>
          </cell>
          <cell r="C11820" t="str">
            <v>PC</v>
          </cell>
          <cell r="D11820">
            <v>2074.0100000000002</v>
          </cell>
          <cell r="E11820">
            <v>2349.0237260000004</v>
          </cell>
        </row>
        <row r="11821">
          <cell r="A11821" t="str">
            <v>M070642697</v>
          </cell>
          <cell r="B11821" t="str">
            <v>X RD RPVC PBPP JE CL. 8 DN 700 X 200</v>
          </cell>
          <cell r="C11821" t="str">
            <v>PC</v>
          </cell>
          <cell r="D11821">
            <v>2145.6</v>
          </cell>
          <cell r="E11821">
            <v>2430.1065600000002</v>
          </cell>
        </row>
        <row r="11822">
          <cell r="A11822" t="str">
            <v>M070642701</v>
          </cell>
          <cell r="B11822" t="str">
            <v>X RD RPVC PBPP JE CL. 8 DN 700 X 250</v>
          </cell>
          <cell r="C11822" t="str">
            <v>PC</v>
          </cell>
          <cell r="D11822">
            <v>2220.88</v>
          </cell>
          <cell r="E11822">
            <v>2515.368688</v>
          </cell>
        </row>
        <row r="11823">
          <cell r="A11823" t="str">
            <v>M070642705</v>
          </cell>
          <cell r="B11823" t="str">
            <v>X RD RPVC PBPP JE CL. 8 DN 700 X 300</v>
          </cell>
          <cell r="C11823" t="str">
            <v>PC</v>
          </cell>
          <cell r="D11823">
            <v>2291.3000000000002</v>
          </cell>
          <cell r="E11823">
            <v>2595.1263800000002</v>
          </cell>
        </row>
        <row r="11824">
          <cell r="A11824" t="str">
            <v>M070642709</v>
          </cell>
          <cell r="B11824" t="str">
            <v>X RD RPVC PBPP JE CL. 8 DN 700 X 350</v>
          </cell>
          <cell r="C11824" t="str">
            <v>PC</v>
          </cell>
          <cell r="D11824">
            <v>2375.7399999999998</v>
          </cell>
          <cell r="E11824">
            <v>2690.7631240000001</v>
          </cell>
        </row>
        <row r="11825">
          <cell r="A11825" t="str">
            <v>M070642713</v>
          </cell>
          <cell r="B11825" t="str">
            <v>X RD RPVC PBPP JE CL. 8 DN 700 X 400</v>
          </cell>
          <cell r="C11825" t="str">
            <v>PC</v>
          </cell>
          <cell r="D11825">
            <v>2462.42</v>
          </cell>
          <cell r="E11825">
            <v>2788.9368920000002</v>
          </cell>
        </row>
        <row r="11826">
          <cell r="A11826" t="str">
            <v>M070642717</v>
          </cell>
          <cell r="B11826" t="str">
            <v>X RD RPVC PBPP JE CL. 8 DN 700 X 450</v>
          </cell>
          <cell r="C11826" t="str">
            <v>PC</v>
          </cell>
          <cell r="D11826">
            <v>2611.7199999999998</v>
          </cell>
          <cell r="E11826">
            <v>2958.0340719999999</v>
          </cell>
        </row>
        <row r="11827">
          <cell r="A11827" t="str">
            <v>M070642721</v>
          </cell>
          <cell r="B11827" t="str">
            <v>X RD RPVC PBPP JE CL. 8 DN 700 X 500</v>
          </cell>
          <cell r="C11827" t="str">
            <v>PC</v>
          </cell>
          <cell r="D11827">
            <v>2716.97</v>
          </cell>
          <cell r="E11827">
            <v>3077.2402219999999</v>
          </cell>
        </row>
        <row r="11828">
          <cell r="A11828" t="str">
            <v>M070642725</v>
          </cell>
          <cell r="B11828" t="str">
            <v>X RD RPVC PBPP JE CL. 8 DN 700 X 600</v>
          </cell>
          <cell r="C11828" t="str">
            <v>PC</v>
          </cell>
          <cell r="D11828">
            <v>2954.55</v>
          </cell>
          <cell r="E11828">
            <v>3346.3233300000002</v>
          </cell>
        </row>
        <row r="11829">
          <cell r="A11829" t="str">
            <v>M070643000</v>
          </cell>
          <cell r="B11829" t="str">
            <v>CRUZETA DE REDUCAO RPVC PBPP JE CL. 10 / CL. 12</v>
          </cell>
        </row>
        <row r="11830">
          <cell r="A11830" t="str">
            <v>M070643001</v>
          </cell>
          <cell r="B11830" t="str">
            <v>X RD RPVC PBPP JE CL. 10 DN 75 X 50</v>
          </cell>
          <cell r="C11830" t="str">
            <v>PC</v>
          </cell>
          <cell r="D11830">
            <v>264.57</v>
          </cell>
          <cell r="E11830">
            <v>299.65198200000003</v>
          </cell>
        </row>
        <row r="11831">
          <cell r="A11831" t="str">
            <v>M070643005</v>
          </cell>
          <cell r="B11831" t="str">
            <v>X RD RPVC PBPP JE CL. 10 DN 100 X 50</v>
          </cell>
          <cell r="C11831" t="str">
            <v>PC</v>
          </cell>
          <cell r="D11831">
            <v>285.14999999999998</v>
          </cell>
          <cell r="E11831">
            <v>322.96089000000001</v>
          </cell>
        </row>
        <row r="11832">
          <cell r="A11832" t="str">
            <v>M070643009</v>
          </cell>
          <cell r="B11832" t="str">
            <v>X RD RPVC PBPP JE CL. 10 DN 100 X 75</v>
          </cell>
          <cell r="C11832" t="str">
            <v>PC</v>
          </cell>
          <cell r="D11832">
            <v>285.88</v>
          </cell>
          <cell r="E11832">
            <v>323.787688</v>
          </cell>
        </row>
        <row r="11833">
          <cell r="A11833" t="str">
            <v>M070643013</v>
          </cell>
          <cell r="B11833" t="str">
            <v>X RD RPVC PBPP JE CL. 10 DN 125 X 50</v>
          </cell>
          <cell r="C11833" t="str">
            <v>PC</v>
          </cell>
          <cell r="D11833">
            <v>329.55</v>
          </cell>
          <cell r="E11833">
            <v>373.24833000000001</v>
          </cell>
        </row>
        <row r="11834">
          <cell r="A11834" t="str">
            <v>M070643017</v>
          </cell>
          <cell r="B11834" t="str">
            <v>X RD RPVC PBPP JE CL. 10 DN 125 X 75</v>
          </cell>
          <cell r="C11834" t="str">
            <v>PC</v>
          </cell>
          <cell r="D11834">
            <v>331.16</v>
          </cell>
          <cell r="E11834">
            <v>375.07181600000007</v>
          </cell>
        </row>
        <row r="11835">
          <cell r="A11835" t="str">
            <v>M070643021</v>
          </cell>
          <cell r="B11835" t="str">
            <v>X RD RPVC PBPP JE CL. 10 DN 125 X 100</v>
          </cell>
          <cell r="C11835" t="str">
            <v>PC</v>
          </cell>
          <cell r="D11835">
            <v>336.84</v>
          </cell>
          <cell r="E11835">
            <v>381.50498399999998</v>
          </cell>
        </row>
        <row r="11836">
          <cell r="A11836" t="str">
            <v>M070643025</v>
          </cell>
          <cell r="B11836" t="str">
            <v>X RD RPVC PBPP JE CL. 10 DN 150 X 50</v>
          </cell>
          <cell r="C11836" t="str">
            <v>PC</v>
          </cell>
          <cell r="D11836">
            <v>376.26</v>
          </cell>
          <cell r="E11836">
            <v>426.15207600000002</v>
          </cell>
        </row>
        <row r="11837">
          <cell r="A11837" t="str">
            <v>M070643029</v>
          </cell>
          <cell r="B11837" t="str">
            <v>X RD RPVC PBPP JE CL. 10 DN 150 X 75</v>
          </cell>
          <cell r="C11837" t="str">
            <v>PC</v>
          </cell>
          <cell r="D11837">
            <v>377.86</v>
          </cell>
          <cell r="E11837">
            <v>427.96423600000003</v>
          </cell>
        </row>
        <row r="11838">
          <cell r="A11838" t="str">
            <v>M070643033</v>
          </cell>
          <cell r="B11838" t="str">
            <v>X RD RPVC PBPP JE CL. 10 DN 150 X 100</v>
          </cell>
          <cell r="C11838" t="str">
            <v>PC</v>
          </cell>
          <cell r="D11838">
            <v>383.52</v>
          </cell>
          <cell r="E11838">
            <v>434.374752</v>
          </cell>
        </row>
        <row r="11839">
          <cell r="A11839" t="str">
            <v>M070643037</v>
          </cell>
          <cell r="B11839" t="str">
            <v>X RD RPVC PBPP JE CL. 10 DN 150 X 125</v>
          </cell>
          <cell r="C11839" t="str">
            <v>PC</v>
          </cell>
          <cell r="D11839">
            <v>417.04</v>
          </cell>
          <cell r="E11839">
            <v>472.33950400000003</v>
          </cell>
        </row>
        <row r="11840">
          <cell r="A11840" t="str">
            <v>M070643041</v>
          </cell>
          <cell r="B11840" t="str">
            <v>X RD RPVC PBPP JE CL. 10 DN 200 X 50</v>
          </cell>
          <cell r="C11840" t="str">
            <v>PC</v>
          </cell>
          <cell r="D11840">
            <v>476.28</v>
          </cell>
          <cell r="E11840">
            <v>539.43472799999995</v>
          </cell>
        </row>
        <row r="11841">
          <cell r="A11841" t="str">
            <v>M070643045</v>
          </cell>
          <cell r="B11841" t="str">
            <v>X RD RPVC PBPP JE CL. 10 DN 200 X 75</v>
          </cell>
          <cell r="C11841" t="str">
            <v>PC</v>
          </cell>
          <cell r="D11841">
            <v>477.88</v>
          </cell>
          <cell r="E11841">
            <v>541.24688800000001</v>
          </cell>
        </row>
        <row r="11842">
          <cell r="A11842" t="str">
            <v>M070643049</v>
          </cell>
          <cell r="B11842" t="str">
            <v>X RD RPVC PBPP JE CL. 10 DN 200 X 100</v>
          </cell>
          <cell r="C11842" t="str">
            <v>PC</v>
          </cell>
          <cell r="D11842">
            <v>483.54</v>
          </cell>
          <cell r="E11842">
            <v>547.65740400000004</v>
          </cell>
        </row>
        <row r="11843">
          <cell r="A11843" t="str">
            <v>M070643053</v>
          </cell>
          <cell r="B11843" t="str">
            <v>X RD RPVC PBPP JE CL. 10 DN 200 X 125</v>
          </cell>
          <cell r="C11843" t="str">
            <v>PC</v>
          </cell>
          <cell r="D11843">
            <v>517.04</v>
          </cell>
          <cell r="E11843">
            <v>585.59950400000002</v>
          </cell>
        </row>
        <row r="11844">
          <cell r="A11844" t="str">
            <v>M070643057</v>
          </cell>
          <cell r="B11844" t="str">
            <v>X RD RPVC PBPP JE CL. 10 DN 200 X 150</v>
          </cell>
          <cell r="C11844" t="str">
            <v>PC</v>
          </cell>
          <cell r="D11844">
            <v>554.38</v>
          </cell>
          <cell r="E11844">
            <v>627.89078800000004</v>
          </cell>
        </row>
        <row r="11845">
          <cell r="A11845" t="str">
            <v>M070643061</v>
          </cell>
          <cell r="B11845" t="str">
            <v>X RD RPVC PBPP JE CL. 10 DN 250 X 50</v>
          </cell>
          <cell r="C11845" t="str">
            <v>PC</v>
          </cell>
          <cell r="D11845">
            <v>584.07000000000005</v>
          </cell>
          <cell r="E11845">
            <v>661.51768200000004</v>
          </cell>
        </row>
        <row r="11846">
          <cell r="A11846" t="str">
            <v>M070643065</v>
          </cell>
          <cell r="B11846" t="str">
            <v>X RD RPVC PBPP JE CL. 10 DN 250 X 75</v>
          </cell>
          <cell r="C11846" t="str">
            <v>PC</v>
          </cell>
          <cell r="D11846">
            <v>585.67999999999995</v>
          </cell>
          <cell r="E11846">
            <v>663.34116799999993</v>
          </cell>
        </row>
        <row r="11847">
          <cell r="A11847" t="str">
            <v>M070643069</v>
          </cell>
          <cell r="B11847" t="str">
            <v>X RD RPVC PBPP JE CL. 10 DN 250 X 100</v>
          </cell>
          <cell r="C11847" t="str">
            <v>PC</v>
          </cell>
          <cell r="D11847">
            <v>591.30999999999995</v>
          </cell>
          <cell r="E11847">
            <v>669.71770600000002</v>
          </cell>
        </row>
        <row r="11848">
          <cell r="A11848" t="str">
            <v>M070643073</v>
          </cell>
          <cell r="B11848" t="str">
            <v>X RD RPVC PBPP JE CL. 10 DN 250 X 125</v>
          </cell>
          <cell r="C11848" t="str">
            <v>PC</v>
          </cell>
          <cell r="D11848">
            <v>624.82000000000005</v>
          </cell>
          <cell r="E11848">
            <v>707.67113200000006</v>
          </cell>
        </row>
        <row r="11849">
          <cell r="A11849" t="str">
            <v>M070643077</v>
          </cell>
          <cell r="B11849" t="str">
            <v>X RD RPVC PBPP JE CL. 10 DN 250 X 150</v>
          </cell>
          <cell r="C11849" t="str">
            <v>PC</v>
          </cell>
          <cell r="D11849">
            <v>662.18</v>
          </cell>
          <cell r="E11849">
            <v>749.98506799999996</v>
          </cell>
        </row>
        <row r="11850">
          <cell r="A11850" t="str">
            <v>M070643081</v>
          </cell>
          <cell r="B11850" t="str">
            <v>X RD RPVC PBPP JE CL. 10 DN 250 X 200</v>
          </cell>
          <cell r="C11850" t="str">
            <v>PC</v>
          </cell>
          <cell r="D11850">
            <v>733.81</v>
          </cell>
          <cell r="E11850">
            <v>831.11320599999999</v>
          </cell>
        </row>
        <row r="11851">
          <cell r="A11851" t="str">
            <v>M070643085</v>
          </cell>
          <cell r="B11851" t="str">
            <v>X RD RPVC PBPP JE CL. 10 DN 300 X 50</v>
          </cell>
          <cell r="C11851" t="str">
            <v>PC</v>
          </cell>
          <cell r="D11851">
            <v>672.76</v>
          </cell>
          <cell r="E11851">
            <v>761.96797600000002</v>
          </cell>
        </row>
        <row r="11852">
          <cell r="A11852" t="str">
            <v>M070643089</v>
          </cell>
          <cell r="B11852" t="str">
            <v>X RD RPVC PBPP JE CL. 10 DN 300 X 75</v>
          </cell>
          <cell r="C11852" t="str">
            <v>PC</v>
          </cell>
          <cell r="D11852">
            <v>674.37</v>
          </cell>
          <cell r="E11852">
            <v>763.79146200000002</v>
          </cell>
        </row>
        <row r="11853">
          <cell r="A11853" t="str">
            <v>M070643093</v>
          </cell>
          <cell r="B11853" t="str">
            <v>X RD RPVC PBPP JE CL. 10 DN 300 X 100</v>
          </cell>
          <cell r="C11853" t="str">
            <v>PC</v>
          </cell>
          <cell r="D11853">
            <v>680.03</v>
          </cell>
          <cell r="E11853">
            <v>770.20197800000005</v>
          </cell>
        </row>
        <row r="11854">
          <cell r="A11854" t="str">
            <v>M070643097</v>
          </cell>
          <cell r="B11854" t="str">
            <v>X RD RPVC PBPP JE CL. 10 DN 300 X 125</v>
          </cell>
          <cell r="C11854" t="str">
            <v>PC</v>
          </cell>
          <cell r="D11854">
            <v>713.51</v>
          </cell>
          <cell r="E11854">
            <v>808.12142600000004</v>
          </cell>
        </row>
        <row r="11855">
          <cell r="A11855" t="str">
            <v>M070643101</v>
          </cell>
          <cell r="B11855" t="str">
            <v>X RD RPVC PBPP JE CL. 10 DN 300 X 150</v>
          </cell>
          <cell r="C11855" t="str">
            <v>PC</v>
          </cell>
          <cell r="D11855">
            <v>750.87</v>
          </cell>
          <cell r="E11855">
            <v>850.43536200000005</v>
          </cell>
        </row>
        <row r="11856">
          <cell r="A11856" t="str">
            <v>M070643105</v>
          </cell>
          <cell r="B11856" t="str">
            <v>X RD RPVC PBPP JE CL. 10 DN 300 X 200</v>
          </cell>
          <cell r="C11856" t="str">
            <v>PC</v>
          </cell>
          <cell r="D11856">
            <v>822.49</v>
          </cell>
          <cell r="E11856">
            <v>931.55217400000004</v>
          </cell>
        </row>
        <row r="11857">
          <cell r="A11857" t="str">
            <v>M070643109</v>
          </cell>
          <cell r="B11857" t="str">
            <v>X RD RPVC PBPP JE CL. 10 DN 300 X 250</v>
          </cell>
          <cell r="C11857" t="str">
            <v>PC</v>
          </cell>
          <cell r="D11857">
            <v>898.97</v>
          </cell>
          <cell r="E11857">
            <v>1018.1734220000001</v>
          </cell>
        </row>
        <row r="11858">
          <cell r="A11858" t="str">
            <v>M070643113</v>
          </cell>
          <cell r="B11858" t="str">
            <v>X RD RPVC PBPP JE CL. 10 DN 350 X 50</v>
          </cell>
          <cell r="C11858" t="str">
            <v>PC</v>
          </cell>
          <cell r="D11858">
            <v>813.74</v>
          </cell>
          <cell r="E11858">
            <v>921.64192400000002</v>
          </cell>
        </row>
        <row r="11859">
          <cell r="A11859" t="str">
            <v>M070643117</v>
          </cell>
          <cell r="B11859" t="str">
            <v>X RD RPVC PBPP JE CL. 10 DN 350 X 75</v>
          </cell>
          <cell r="C11859" t="str">
            <v>PC</v>
          </cell>
          <cell r="D11859">
            <v>815.37</v>
          </cell>
          <cell r="E11859">
            <v>923.48806200000001</v>
          </cell>
        </row>
        <row r="11860">
          <cell r="A11860" t="str">
            <v>M070643121</v>
          </cell>
          <cell r="B11860" t="str">
            <v>X RD RPVC PBPP JE CL. 10 DN 350 X 100</v>
          </cell>
          <cell r="C11860" t="str">
            <v>PC</v>
          </cell>
          <cell r="D11860">
            <v>821.01</v>
          </cell>
          <cell r="E11860">
            <v>929.87592600000005</v>
          </cell>
        </row>
        <row r="11861">
          <cell r="A11861" t="str">
            <v>M070643125</v>
          </cell>
          <cell r="B11861" t="str">
            <v>X RD RPVC PBPP JE CL. 10 DN 350 X 125</v>
          </cell>
          <cell r="C11861" t="str">
            <v>PC</v>
          </cell>
          <cell r="D11861">
            <v>854.5</v>
          </cell>
          <cell r="E11861">
            <v>967.80670000000009</v>
          </cell>
        </row>
        <row r="11862">
          <cell r="A11862" t="str">
            <v>M070643129</v>
          </cell>
          <cell r="B11862" t="str">
            <v>X RD RPVC PBPP JE CL. 10 DN 350 X 150</v>
          </cell>
          <cell r="C11862" t="str">
            <v>PC</v>
          </cell>
          <cell r="D11862">
            <v>891.84</v>
          </cell>
          <cell r="E11862">
            <v>1010.0979840000001</v>
          </cell>
        </row>
        <row r="11863">
          <cell r="A11863" t="str">
            <v>M070643133</v>
          </cell>
          <cell r="B11863" t="str">
            <v>X RD RPVC PBPP JE CL. 10 DN 350 X 200</v>
          </cell>
          <cell r="C11863" t="str">
            <v>PC</v>
          </cell>
          <cell r="D11863">
            <v>963.48</v>
          </cell>
          <cell r="E11863">
            <v>1091.2374480000001</v>
          </cell>
        </row>
        <row r="11864">
          <cell r="A11864" t="str">
            <v>M070643137</v>
          </cell>
          <cell r="B11864" t="str">
            <v>X RD RPVC PBPP JE CL. 10 DN 350 X 250</v>
          </cell>
          <cell r="C11864" t="str">
            <v>PC</v>
          </cell>
          <cell r="D11864">
            <v>1039.95</v>
          </cell>
          <cell r="E11864">
            <v>1177.8473700000002</v>
          </cell>
        </row>
        <row r="11865">
          <cell r="A11865" t="str">
            <v>M070643141</v>
          </cell>
          <cell r="B11865" t="str">
            <v>X RD RPVC PBPP JE CL. 10 DN 350 X 300</v>
          </cell>
          <cell r="C11865" t="str">
            <v>PC</v>
          </cell>
          <cell r="D11865">
            <v>1109.1500000000001</v>
          </cell>
          <cell r="E11865">
            <v>1256.2232900000001</v>
          </cell>
        </row>
        <row r="11866">
          <cell r="A11866" t="str">
            <v>M070643145</v>
          </cell>
          <cell r="B11866" t="str">
            <v>X RD RPVC PBPP JE CL. 10 DN 400 X 50</v>
          </cell>
          <cell r="C11866" t="str">
            <v>PC</v>
          </cell>
          <cell r="D11866">
            <v>965.8</v>
          </cell>
          <cell r="E11866">
            <v>1093.86508</v>
          </cell>
        </row>
        <row r="11867">
          <cell r="A11867" t="str">
            <v>M070643149</v>
          </cell>
          <cell r="B11867" t="str">
            <v>X RD RPVC PBPP JE CL. 10 DN 400 X 75</v>
          </cell>
          <cell r="C11867" t="str">
            <v>PC</v>
          </cell>
          <cell r="D11867">
            <v>967.4</v>
          </cell>
          <cell r="E11867">
            <v>1095.67724</v>
          </cell>
        </row>
        <row r="11868">
          <cell r="A11868" t="str">
            <v>M070643153</v>
          </cell>
          <cell r="B11868" t="str">
            <v>X RD RPVC PBPP JE CL. 10 DN 400 X 100</v>
          </cell>
          <cell r="C11868" t="str">
            <v>PC</v>
          </cell>
          <cell r="D11868">
            <v>973.06</v>
          </cell>
          <cell r="E11868">
            <v>1102.0877559999999</v>
          </cell>
        </row>
        <row r="11869">
          <cell r="A11869" t="str">
            <v>M070643157</v>
          </cell>
          <cell r="B11869" t="str">
            <v>X RD RPVC PBPP JE CL. 10 DN 400 X 125</v>
          </cell>
          <cell r="C11869" t="str">
            <v>PC</v>
          </cell>
          <cell r="D11869">
            <v>1006.56</v>
          </cell>
          <cell r="E11869">
            <v>1140.0298559999999</v>
          </cell>
        </row>
        <row r="11870">
          <cell r="A11870" t="str">
            <v>M070643161</v>
          </cell>
          <cell r="B11870" t="str">
            <v>X RD RPVC PBPP JE CL. 10 DN 400 X 150</v>
          </cell>
          <cell r="C11870" t="str">
            <v>PC</v>
          </cell>
          <cell r="D11870">
            <v>1043.93</v>
          </cell>
          <cell r="E11870">
            <v>1182.3551180000002</v>
          </cell>
        </row>
        <row r="11871">
          <cell r="A11871" t="str">
            <v>M070643165</v>
          </cell>
          <cell r="B11871" t="str">
            <v>X RD RPVC PBPP JE CL. 10 DN 400 X 200</v>
          </cell>
          <cell r="C11871" t="str">
            <v>PC</v>
          </cell>
          <cell r="D11871">
            <v>1115.5</v>
          </cell>
          <cell r="E11871">
            <v>1263.4153000000001</v>
          </cell>
        </row>
        <row r="11872">
          <cell r="A11872" t="str">
            <v>M070643169</v>
          </cell>
          <cell r="B11872" t="str">
            <v>X RD RPVC PBPP JE CL. 10 DN 400 X 250</v>
          </cell>
          <cell r="C11872" t="str">
            <v>PC</v>
          </cell>
          <cell r="D11872">
            <v>1192</v>
          </cell>
          <cell r="E11872">
            <v>1350.0592000000001</v>
          </cell>
        </row>
        <row r="11873">
          <cell r="A11873" t="str">
            <v>M070643173</v>
          </cell>
          <cell r="B11873" t="str">
            <v>X RD RPVC PBPP JE CL. 10 DN 400 X 300</v>
          </cell>
          <cell r="C11873" t="str">
            <v>PC</v>
          </cell>
          <cell r="D11873">
            <v>1261.19</v>
          </cell>
          <cell r="E11873">
            <v>1428.423794</v>
          </cell>
        </row>
        <row r="11874">
          <cell r="A11874" t="str">
            <v>M070643177</v>
          </cell>
          <cell r="B11874" t="str">
            <v>X RD RPVC PBPP JE CL. 10 DN 400 X 350</v>
          </cell>
          <cell r="C11874" t="str">
            <v>PC</v>
          </cell>
          <cell r="D11874">
            <v>1345.65</v>
          </cell>
          <cell r="E11874">
            <v>1524.0831900000001</v>
          </cell>
        </row>
        <row r="11875">
          <cell r="A11875" t="str">
            <v>M070643181</v>
          </cell>
          <cell r="B11875" t="str">
            <v>X RD RPVC PBPP JE CL. 10 DN 450 X 50</v>
          </cell>
          <cell r="C11875" t="str">
            <v>PC</v>
          </cell>
          <cell r="D11875">
            <v>1122.49</v>
          </cell>
          <cell r="E11875">
            <v>1271.3321740000001</v>
          </cell>
        </row>
        <row r="11876">
          <cell r="A11876" t="str">
            <v>M070643185</v>
          </cell>
          <cell r="B11876" t="str">
            <v>X RD RPVC PBPP JE CL. 10 DN 450 X 75</v>
          </cell>
          <cell r="C11876" t="str">
            <v>PC</v>
          </cell>
          <cell r="D11876">
            <v>1124.0999999999999</v>
          </cell>
          <cell r="E11876">
            <v>1273.1556599999999</v>
          </cell>
        </row>
        <row r="11877">
          <cell r="A11877" t="str">
            <v>M070643189</v>
          </cell>
          <cell r="B11877" t="str">
            <v>X RD RPVC PBPP JE CL. 10 DN 450 X 100</v>
          </cell>
          <cell r="C11877" t="str">
            <v>PC</v>
          </cell>
          <cell r="D11877">
            <v>1129.76</v>
          </cell>
          <cell r="E11877">
            <v>1279.566176</v>
          </cell>
        </row>
        <row r="11878">
          <cell r="A11878" t="str">
            <v>M070643193</v>
          </cell>
          <cell r="B11878" t="str">
            <v>X RD RPVC PBPP JE CL. 10 DN 450 X 125</v>
          </cell>
          <cell r="C11878" t="str">
            <v>PC</v>
          </cell>
          <cell r="D11878">
            <v>1163.25</v>
          </cell>
          <cell r="E11878">
            <v>1317.49695</v>
          </cell>
        </row>
        <row r="11879">
          <cell r="A11879" t="str">
            <v>M070643197</v>
          </cell>
          <cell r="B11879" t="str">
            <v>X RD RPVC PBPP JE CL. 10 DN 450 X 150</v>
          </cell>
          <cell r="C11879" t="str">
            <v>PC</v>
          </cell>
          <cell r="D11879">
            <v>1200.5899999999999</v>
          </cell>
          <cell r="E11879">
            <v>1359.7882339999999</v>
          </cell>
        </row>
        <row r="11880">
          <cell r="A11880" t="str">
            <v>M070643201</v>
          </cell>
          <cell r="B11880" t="str">
            <v>X RD RPVC PBPP JE CL. 10 DN 450 X 200</v>
          </cell>
          <cell r="C11880" t="str">
            <v>PC</v>
          </cell>
          <cell r="D11880">
            <v>1272.23</v>
          </cell>
          <cell r="E11880">
            <v>1440.9276980000002</v>
          </cell>
        </row>
        <row r="11881">
          <cell r="A11881" t="str">
            <v>M070643205</v>
          </cell>
          <cell r="B11881" t="str">
            <v>X RD RPVC PBPP JE CL. 10 DN 450 X 250</v>
          </cell>
          <cell r="C11881" t="str">
            <v>PC</v>
          </cell>
          <cell r="D11881">
            <v>1348.69</v>
          </cell>
          <cell r="E11881">
            <v>1527.5262940000002</v>
          </cell>
        </row>
        <row r="11882">
          <cell r="A11882" t="str">
            <v>M070643209</v>
          </cell>
          <cell r="B11882" t="str">
            <v>X RD RPVC PBPP JE CL. 10 DN 450 X 300</v>
          </cell>
          <cell r="C11882" t="str">
            <v>PC</v>
          </cell>
          <cell r="D11882">
            <v>1417.9</v>
          </cell>
          <cell r="E11882">
            <v>1605.9135400000002</v>
          </cell>
        </row>
        <row r="11883">
          <cell r="A11883" t="str">
            <v>M070643213</v>
          </cell>
          <cell r="B11883" t="str">
            <v>X RD RPVC PBPP JE CL. 10 DN 450 X 350</v>
          </cell>
          <cell r="C11883" t="str">
            <v>PC</v>
          </cell>
          <cell r="D11883">
            <v>1502.34</v>
          </cell>
          <cell r="E11883">
            <v>1701.5502839999999</v>
          </cell>
        </row>
        <row r="11884">
          <cell r="A11884" t="str">
            <v>M070643217</v>
          </cell>
          <cell r="B11884" t="str">
            <v>X RD RPVC PBPP JE CL. 10 DN 450 X 400</v>
          </cell>
          <cell r="C11884" t="str">
            <v>PC</v>
          </cell>
          <cell r="D11884">
            <v>1519.27</v>
          </cell>
          <cell r="E11884">
            <v>1720.7252020000001</v>
          </cell>
        </row>
        <row r="11885">
          <cell r="A11885" t="str">
            <v>M070643221</v>
          </cell>
          <cell r="B11885" t="str">
            <v>X RD RPVC PBPP JE CL. 10 DN 500 X 50</v>
          </cell>
          <cell r="C11885" t="str">
            <v>PC</v>
          </cell>
          <cell r="D11885">
            <v>1237.79</v>
          </cell>
          <cell r="E11885">
            <v>1401.9209539999999</v>
          </cell>
        </row>
        <row r="11886">
          <cell r="A11886" t="str">
            <v>M070643225</v>
          </cell>
          <cell r="B11886" t="str">
            <v>X RD RPVC PBPP JE CL. 10 DN 500 X 75</v>
          </cell>
          <cell r="C11886" t="str">
            <v>PC</v>
          </cell>
          <cell r="D11886">
            <v>1239.4100000000001</v>
          </cell>
          <cell r="E11886">
            <v>1403.7557660000002</v>
          </cell>
        </row>
        <row r="11887">
          <cell r="A11887" t="str">
            <v>M070643229</v>
          </cell>
          <cell r="B11887" t="str">
            <v>X RD RPVC PBPP JE CL. 10 DN 500 X 100</v>
          </cell>
          <cell r="C11887" t="str">
            <v>PC</v>
          </cell>
          <cell r="D11887">
            <v>1245.03</v>
          </cell>
          <cell r="E11887">
            <v>1410.1209779999999</v>
          </cell>
        </row>
        <row r="11888">
          <cell r="A11888" t="str">
            <v>M070643233</v>
          </cell>
          <cell r="B11888" t="str">
            <v>X RD RPVC PBPP JE CL. 10 DN 500 X 125</v>
          </cell>
          <cell r="C11888" t="str">
            <v>PC</v>
          </cell>
          <cell r="D11888">
            <v>1278.54</v>
          </cell>
          <cell r="E11888">
            <v>1448.074404</v>
          </cell>
        </row>
        <row r="11889">
          <cell r="A11889" t="str">
            <v>M070643237</v>
          </cell>
          <cell r="B11889" t="str">
            <v>X RD RPVC PBPP JE CL. 10 DN 500 X 150</v>
          </cell>
          <cell r="C11889" t="str">
            <v>PC</v>
          </cell>
          <cell r="D11889">
            <v>1315.91</v>
          </cell>
          <cell r="E11889">
            <v>1490.3996660000003</v>
          </cell>
        </row>
        <row r="11890">
          <cell r="A11890" t="str">
            <v>M070643241</v>
          </cell>
          <cell r="B11890" t="str">
            <v>X RD RPVC PBPP JE CL. 10 DN 500 X 200</v>
          </cell>
          <cell r="C11890" t="str">
            <v>PC</v>
          </cell>
          <cell r="D11890">
            <v>1387.49</v>
          </cell>
          <cell r="E11890">
            <v>1571.471174</v>
          </cell>
        </row>
        <row r="11891">
          <cell r="A11891" t="str">
            <v>M070643245</v>
          </cell>
          <cell r="B11891" t="str">
            <v>X RD RPVC PBPP JE CL. 10 DN 500 X 250</v>
          </cell>
          <cell r="C11891" t="str">
            <v>PC</v>
          </cell>
          <cell r="D11891">
            <v>1463.98</v>
          </cell>
          <cell r="E11891">
            <v>1658.103748</v>
          </cell>
        </row>
        <row r="11892">
          <cell r="A11892" t="str">
            <v>M070643249</v>
          </cell>
          <cell r="B11892" t="str">
            <v>X RD RPVC PBPP JE CL. 10 DN 500 X 300</v>
          </cell>
          <cell r="C11892" t="str">
            <v>PC</v>
          </cell>
          <cell r="D11892">
            <v>1533.22</v>
          </cell>
          <cell r="E11892">
            <v>1736.5249720000002</v>
          </cell>
        </row>
        <row r="11893">
          <cell r="A11893" t="str">
            <v>M070643253</v>
          </cell>
          <cell r="B11893" t="str">
            <v>X RD RPVC PBPP JE CL. 10 DN 500  X 350</v>
          </cell>
          <cell r="C11893" t="str">
            <v>PC</v>
          </cell>
          <cell r="D11893">
            <v>1617.65</v>
          </cell>
          <cell r="E11893">
            <v>1832.1503900000002</v>
          </cell>
        </row>
        <row r="11894">
          <cell r="A11894" t="str">
            <v>M070643257</v>
          </cell>
          <cell r="B11894" t="str">
            <v>X RD RPVC PBPP JE CL. 10 DN 500 X 400</v>
          </cell>
          <cell r="C11894" t="str">
            <v>PC</v>
          </cell>
          <cell r="D11894">
            <v>1704.31</v>
          </cell>
          <cell r="E11894">
            <v>1930.301506</v>
          </cell>
        </row>
        <row r="11895">
          <cell r="A11895" t="str">
            <v>M070643261</v>
          </cell>
          <cell r="B11895" t="str">
            <v>X RD RPVC PBPP JE CL. 10 DN 500 X 450</v>
          </cell>
          <cell r="C11895" t="str">
            <v>PC</v>
          </cell>
          <cell r="D11895">
            <v>1853.64</v>
          </cell>
          <cell r="E11895">
            <v>2099.4326640000004</v>
          </cell>
        </row>
        <row r="11896">
          <cell r="A11896" t="str">
            <v>M070643265</v>
          </cell>
          <cell r="B11896" t="str">
            <v>X RD RPVC PBPP JE CL. 10 DN 600 X 50</v>
          </cell>
          <cell r="C11896" t="str">
            <v>PC</v>
          </cell>
          <cell r="D11896">
            <v>1598.75</v>
          </cell>
          <cell r="E11896">
            <v>1810.7442500000002</v>
          </cell>
        </row>
        <row r="11897">
          <cell r="A11897" t="str">
            <v>M070643269</v>
          </cell>
          <cell r="B11897" t="str">
            <v>X RD RPVC PBPP JE CL. 10 DN 600 X 75</v>
          </cell>
          <cell r="C11897" t="str">
            <v>PC</v>
          </cell>
          <cell r="D11897">
            <v>1601.98</v>
          </cell>
          <cell r="E11897">
            <v>1814.402548</v>
          </cell>
        </row>
        <row r="11898">
          <cell r="A11898" t="str">
            <v>M070643273</v>
          </cell>
          <cell r="B11898" t="str">
            <v>X RD RPVC PBPP JE CL. 10 DN 600 X 100</v>
          </cell>
          <cell r="C11898" t="str">
            <v>PC</v>
          </cell>
          <cell r="D11898">
            <v>1607.65</v>
          </cell>
          <cell r="E11898">
            <v>1820.8243900000002</v>
          </cell>
        </row>
        <row r="11899">
          <cell r="A11899" t="str">
            <v>M070643277</v>
          </cell>
          <cell r="B11899" t="str">
            <v>X RD RPVC PBPP JE CL. 10 DN 600 X 125</v>
          </cell>
          <cell r="C11899" t="str">
            <v>PC</v>
          </cell>
          <cell r="D11899">
            <v>1641.11</v>
          </cell>
          <cell r="E11899">
            <v>1858.721186</v>
          </cell>
        </row>
        <row r="11900">
          <cell r="A11900" t="str">
            <v>M070643281</v>
          </cell>
          <cell r="B11900" t="str">
            <v>X RD RPVC PBPP JE CL. 10 DN 600 X 150</v>
          </cell>
          <cell r="C11900" t="str">
            <v>PC</v>
          </cell>
          <cell r="D11900">
            <v>1678.08</v>
          </cell>
          <cell r="E11900">
            <v>1900.593408</v>
          </cell>
        </row>
        <row r="11901">
          <cell r="A11901" t="str">
            <v>M070643285</v>
          </cell>
          <cell r="B11901" t="str">
            <v>X RD RPVC PBPP JE CL. 10 DN 600 X 200</v>
          </cell>
          <cell r="C11901" t="str">
            <v>PC</v>
          </cell>
          <cell r="D11901">
            <v>1750.1</v>
          </cell>
          <cell r="E11901">
            <v>1982.16326</v>
          </cell>
        </row>
        <row r="11902">
          <cell r="A11902" t="str">
            <v>M070643289</v>
          </cell>
          <cell r="B11902" t="str">
            <v>X RD RPVC PBPP JE CL. 10 DN 600 X 250</v>
          </cell>
          <cell r="C11902" t="str">
            <v>PC</v>
          </cell>
          <cell r="D11902">
            <v>1826.59</v>
          </cell>
          <cell r="E11902">
            <v>2068.795834</v>
          </cell>
        </row>
        <row r="11903">
          <cell r="A11903" t="str">
            <v>M070643293</v>
          </cell>
          <cell r="B11903" t="str">
            <v>X RD RPVC PBPP JE CL. 10 DN 600 X 300</v>
          </cell>
          <cell r="C11903" t="str">
            <v>PC</v>
          </cell>
          <cell r="D11903">
            <v>1893.95</v>
          </cell>
          <cell r="E11903">
            <v>2145.0877700000001</v>
          </cell>
        </row>
        <row r="11904">
          <cell r="A11904" t="str">
            <v>M070643297</v>
          </cell>
          <cell r="B11904" t="str">
            <v>X RD RPVC PBPP JE CL. 10 DN 600 X 350</v>
          </cell>
          <cell r="C11904" t="str">
            <v>PC</v>
          </cell>
          <cell r="D11904">
            <v>1980.24</v>
          </cell>
          <cell r="E11904">
            <v>2242.8198240000002</v>
          </cell>
        </row>
        <row r="11905">
          <cell r="A11905" t="str">
            <v>M070643301</v>
          </cell>
          <cell r="B11905" t="str">
            <v>X RD RPVC PBPP JE CL. 10 DN 600 X 400</v>
          </cell>
          <cell r="C11905" t="str">
            <v>PC</v>
          </cell>
          <cell r="D11905">
            <v>2066.91</v>
          </cell>
          <cell r="E11905">
            <v>2340.982266</v>
          </cell>
        </row>
        <row r="11906">
          <cell r="A11906" t="str">
            <v>M070643305</v>
          </cell>
          <cell r="B11906" t="str">
            <v>X RD RPVC PBPP JE CL. 10 DN 600 X 450</v>
          </cell>
          <cell r="C11906" t="str">
            <v>PC</v>
          </cell>
          <cell r="D11906">
            <v>2216.19</v>
          </cell>
          <cell r="E11906">
            <v>2510.0567940000001</v>
          </cell>
        </row>
        <row r="11907">
          <cell r="A11907" t="str">
            <v>M070643309</v>
          </cell>
          <cell r="B11907" t="str">
            <v>X RD RPVC PBPP JE CL. 10 DN 600 X 500</v>
          </cell>
          <cell r="C11907" t="str">
            <v>PC</v>
          </cell>
          <cell r="D11907">
            <v>2321.46</v>
          </cell>
          <cell r="E11907">
            <v>2629.2855960000002</v>
          </cell>
        </row>
        <row r="11908">
          <cell r="A11908" t="str">
            <v>M070643313</v>
          </cell>
          <cell r="B11908" t="str">
            <v>X RD RPVC PBPP JE CL. 10 DN 700 X 50</v>
          </cell>
          <cell r="C11908" t="str">
            <v>PC</v>
          </cell>
          <cell r="D11908">
            <v>1995.87</v>
          </cell>
          <cell r="E11908">
            <v>2260.5223620000002</v>
          </cell>
        </row>
        <row r="11909">
          <cell r="A11909" t="str">
            <v>M070643317</v>
          </cell>
          <cell r="B11909" t="str">
            <v>X RD RPVC PBPP JE CL. 10 DN 700 X 75</v>
          </cell>
          <cell r="C11909" t="str">
            <v>PC</v>
          </cell>
          <cell r="D11909">
            <v>1997.5</v>
          </cell>
          <cell r="E11909">
            <v>2262.3685</v>
          </cell>
        </row>
        <row r="11910">
          <cell r="A11910" t="str">
            <v>M070643321</v>
          </cell>
          <cell r="B11910" t="str">
            <v>X RD RPVC PBPP JE CL. 10 DN 700 X 100</v>
          </cell>
          <cell r="C11910" t="str">
            <v>PC</v>
          </cell>
          <cell r="D11910">
            <v>2003.14</v>
          </cell>
          <cell r="E11910">
            <v>2268.7563640000003</v>
          </cell>
        </row>
        <row r="11911">
          <cell r="A11911" t="str">
            <v>M070643325</v>
          </cell>
          <cell r="B11911" t="str">
            <v>X RD RPVC PBPP JE CL. 10 DN 700 X 125</v>
          </cell>
          <cell r="C11911" t="str">
            <v>PC</v>
          </cell>
          <cell r="D11911">
            <v>2036.65</v>
          </cell>
          <cell r="E11911">
            <v>2306.7097900000003</v>
          </cell>
        </row>
        <row r="11912">
          <cell r="A11912" t="str">
            <v>M070643329</v>
          </cell>
          <cell r="B11912" t="str">
            <v>X RD RPVC PBPP JE CL. 10 DN 700 X 150</v>
          </cell>
          <cell r="C11912" t="str">
            <v>PC</v>
          </cell>
          <cell r="D11912">
            <v>2074.0100000000002</v>
          </cell>
          <cell r="E11912">
            <v>2349.0237260000004</v>
          </cell>
        </row>
        <row r="11913">
          <cell r="A11913" t="str">
            <v>M070643333</v>
          </cell>
          <cell r="B11913" t="str">
            <v>X RD RPVC PBPP JE CL. 10 DN 700 X 200</v>
          </cell>
          <cell r="C11913" t="str">
            <v>PC</v>
          </cell>
          <cell r="D11913">
            <v>2145.6</v>
          </cell>
          <cell r="E11913">
            <v>2430.1065600000002</v>
          </cell>
        </row>
        <row r="11914">
          <cell r="A11914" t="str">
            <v>M070643337</v>
          </cell>
          <cell r="B11914" t="str">
            <v>X RD RPVC PBPP JE CL. 10 DN 700 X 250</v>
          </cell>
          <cell r="C11914" t="str">
            <v>PC</v>
          </cell>
          <cell r="D11914">
            <v>2220.88</v>
          </cell>
          <cell r="E11914">
            <v>2515.368688</v>
          </cell>
        </row>
        <row r="11915">
          <cell r="A11915" t="str">
            <v>M070643341</v>
          </cell>
          <cell r="B11915" t="str">
            <v>X RD RPVC PBPP JE CL. 10 DN 700 X 300</v>
          </cell>
          <cell r="C11915" t="str">
            <v>PC</v>
          </cell>
          <cell r="D11915">
            <v>2291.3000000000002</v>
          </cell>
          <cell r="E11915">
            <v>2595.1263800000002</v>
          </cell>
        </row>
        <row r="11916">
          <cell r="A11916" t="str">
            <v>M070643345</v>
          </cell>
          <cell r="B11916" t="str">
            <v>X RD RPVC PBPP JE CL. 10 DN 700 X 350</v>
          </cell>
          <cell r="C11916" t="str">
            <v>PC</v>
          </cell>
          <cell r="D11916">
            <v>2375.7399999999998</v>
          </cell>
          <cell r="E11916">
            <v>2690.7631240000001</v>
          </cell>
        </row>
        <row r="11917">
          <cell r="A11917" t="str">
            <v>M070643349</v>
          </cell>
          <cell r="B11917" t="str">
            <v>X RD RPVC PBPP JE CL. 10 DN 700 X 400</v>
          </cell>
          <cell r="C11917" t="str">
            <v>PC</v>
          </cell>
          <cell r="D11917">
            <v>2462.42</v>
          </cell>
          <cell r="E11917">
            <v>2788.9368920000002</v>
          </cell>
        </row>
        <row r="11918">
          <cell r="A11918" t="str">
            <v>M070643353</v>
          </cell>
          <cell r="B11918" t="str">
            <v>X RD RPVC PBPP JE CL. 10 DN 700 X 450</v>
          </cell>
          <cell r="C11918" t="str">
            <v>PC</v>
          </cell>
          <cell r="D11918">
            <v>2611.7199999999998</v>
          </cell>
          <cell r="E11918">
            <v>2958.0340719999999</v>
          </cell>
        </row>
        <row r="11919">
          <cell r="A11919" t="str">
            <v>M070643357</v>
          </cell>
          <cell r="B11919" t="str">
            <v>X RD RPVC PBPP JE CL. 10 DN 700 X 500</v>
          </cell>
          <cell r="C11919" t="str">
            <v>PC</v>
          </cell>
          <cell r="D11919">
            <v>2716.97</v>
          </cell>
          <cell r="E11919">
            <v>3077.2402219999999</v>
          </cell>
        </row>
        <row r="11920">
          <cell r="A11920" t="str">
            <v>M070643361</v>
          </cell>
          <cell r="B11920" t="str">
            <v>X RD RPVC PBPP JE CL. 10 DN 700 X 600</v>
          </cell>
          <cell r="C11920" t="str">
            <v>PC</v>
          </cell>
          <cell r="D11920">
            <v>2954.55</v>
          </cell>
          <cell r="E11920">
            <v>3346.3233300000002</v>
          </cell>
        </row>
        <row r="11921">
          <cell r="A11921" t="str">
            <v>M070643365</v>
          </cell>
          <cell r="B11921" t="str">
            <v>X RD RPVC PBPP JE CL. 12 DN 75 X 50</v>
          </cell>
          <cell r="C11921" t="str">
            <v>PC</v>
          </cell>
          <cell r="D11921">
            <v>293.45</v>
          </cell>
          <cell r="E11921">
            <v>332.36147</v>
          </cell>
        </row>
        <row r="11922">
          <cell r="A11922" t="str">
            <v>M070643369</v>
          </cell>
          <cell r="B11922" t="str">
            <v>X RD RPVC PBPP JE CL. 12 DN 100 X 50</v>
          </cell>
          <cell r="C11922" t="str">
            <v>PC</v>
          </cell>
          <cell r="D11922">
            <v>315.10000000000002</v>
          </cell>
          <cell r="E11922">
            <v>356.88226000000003</v>
          </cell>
        </row>
        <row r="11923">
          <cell r="A11923" t="str">
            <v>M070643373</v>
          </cell>
          <cell r="B11923" t="str">
            <v>X RD RPVC PBPP JE CL. 12 DN 100 X 75</v>
          </cell>
          <cell r="C11923" t="str">
            <v>PC</v>
          </cell>
          <cell r="D11923">
            <v>317.77</v>
          </cell>
          <cell r="E11923">
            <v>359.90630199999998</v>
          </cell>
        </row>
        <row r="11924">
          <cell r="A11924" t="str">
            <v>M070643377</v>
          </cell>
          <cell r="B11924" t="str">
            <v>X RD RPVC PBPP JE CL. 12 DN 125 X 50</v>
          </cell>
          <cell r="C11924" t="str">
            <v>PC</v>
          </cell>
          <cell r="D11924">
            <v>367.86</v>
          </cell>
          <cell r="E11924">
            <v>416.63823600000001</v>
          </cell>
        </row>
        <row r="11925">
          <cell r="A11925" t="str">
            <v>M070643381</v>
          </cell>
          <cell r="B11925" t="str">
            <v>X RD RPVC PBPP JE CL. 12 DN 125 X 75</v>
          </cell>
          <cell r="C11925" t="str">
            <v>PC</v>
          </cell>
          <cell r="D11925">
            <v>370.56</v>
          </cell>
          <cell r="E11925">
            <v>419.69625600000001</v>
          </cell>
        </row>
        <row r="11926">
          <cell r="A11926" t="str">
            <v>M070643385</v>
          </cell>
          <cell r="B11926" t="str">
            <v>X RD RPVC PBPP JE CL. 12 DN 125 X 100</v>
          </cell>
          <cell r="C11926" t="str">
            <v>PC</v>
          </cell>
          <cell r="D11926">
            <v>377.52</v>
          </cell>
          <cell r="E11926">
            <v>427.57915200000002</v>
          </cell>
        </row>
        <row r="11927">
          <cell r="A11927" t="str">
            <v>M070643389</v>
          </cell>
          <cell r="B11927" t="str">
            <v>X RD RPVC PBPP JE CL. 12 DN 150 X 50</v>
          </cell>
          <cell r="C11927" t="str">
            <v>PC</v>
          </cell>
          <cell r="D11927">
            <v>420.49</v>
          </cell>
          <cell r="E11927">
            <v>476.24697400000002</v>
          </cell>
        </row>
        <row r="11928">
          <cell r="A11928" t="str">
            <v>M070643393</v>
          </cell>
          <cell r="B11928" t="str">
            <v>X RD RPVC PBPP JE CL. 12 DN 150 X 75</v>
          </cell>
          <cell r="C11928" t="str">
            <v>PC</v>
          </cell>
          <cell r="D11928">
            <v>423.17</v>
          </cell>
          <cell r="E11928">
            <v>479.28234200000003</v>
          </cell>
        </row>
        <row r="11929">
          <cell r="A11929" t="str">
            <v>M070643397</v>
          </cell>
          <cell r="B11929" t="str">
            <v>X RD RPVC PBPP JE CL. 12 DN 150 X 100</v>
          </cell>
          <cell r="C11929" t="str">
            <v>PC</v>
          </cell>
          <cell r="D11929">
            <v>430.12</v>
          </cell>
          <cell r="E11929">
            <v>487.15391200000005</v>
          </cell>
        </row>
        <row r="11930">
          <cell r="A11930" t="str">
            <v>M070643401</v>
          </cell>
          <cell r="B11930" t="str">
            <v>X RD RPVC PBPP JE CL. 12 DN 150 X 125</v>
          </cell>
          <cell r="C11930" t="str">
            <v>PC</v>
          </cell>
          <cell r="D11930">
            <v>469.44</v>
          </cell>
          <cell r="E11930">
            <v>531.68774400000007</v>
          </cell>
        </row>
        <row r="11931">
          <cell r="A11931" t="str">
            <v>M070643405</v>
          </cell>
          <cell r="B11931" t="str">
            <v>X RD RPVC PBPP JE CL. 12 DN 200 X 50</v>
          </cell>
          <cell r="C11931" t="str">
            <v>PC</v>
          </cell>
          <cell r="D11931">
            <v>528.20000000000005</v>
          </cell>
          <cell r="E11931">
            <v>598.23932000000013</v>
          </cell>
        </row>
        <row r="11932">
          <cell r="A11932" t="str">
            <v>M070643409</v>
          </cell>
          <cell r="B11932" t="str">
            <v>X RD RPVC PBPP JE CL. 12 DN 200 X 75</v>
          </cell>
          <cell r="C11932" t="str">
            <v>PC</v>
          </cell>
          <cell r="D11932">
            <v>530.88</v>
          </cell>
          <cell r="E11932">
            <v>601.27468799999997</v>
          </cell>
        </row>
        <row r="11933">
          <cell r="A11933" t="str">
            <v>M070643413</v>
          </cell>
          <cell r="B11933" t="str">
            <v>X RD RPVC PBPP JE CL. 12 DN 200 X 100</v>
          </cell>
          <cell r="C11933" t="str">
            <v>PC</v>
          </cell>
          <cell r="D11933">
            <v>537.86</v>
          </cell>
          <cell r="E11933">
            <v>609.18023600000004</v>
          </cell>
        </row>
        <row r="11934">
          <cell r="A11934" t="str">
            <v>M070643417</v>
          </cell>
          <cell r="B11934" t="str">
            <v>X RD RPVC PBPP JE CL. 12 DN 200 X 125</v>
          </cell>
          <cell r="C11934" t="str">
            <v>PC</v>
          </cell>
          <cell r="D11934">
            <v>577.19000000000005</v>
          </cell>
          <cell r="E11934">
            <v>653.72539400000005</v>
          </cell>
        </row>
        <row r="11935">
          <cell r="A11935" t="str">
            <v>M070643421</v>
          </cell>
          <cell r="B11935" t="str">
            <v>X RD RPVC PBPP JE CL. 12 DN 200 X 150</v>
          </cell>
          <cell r="C11935" t="str">
            <v>PC</v>
          </cell>
          <cell r="D11935">
            <v>618.99</v>
          </cell>
          <cell r="E11935">
            <v>701.06807400000002</v>
          </cell>
        </row>
        <row r="11936">
          <cell r="A11936" t="str">
            <v>M070643425</v>
          </cell>
          <cell r="B11936" t="str">
            <v>X RD RPVC PBPP JE CL. 12 DN 250 X 50</v>
          </cell>
          <cell r="C11936" t="str">
            <v>PC</v>
          </cell>
          <cell r="D11936">
            <v>640.77</v>
          </cell>
          <cell r="E11936">
            <v>725.73610199999996</v>
          </cell>
        </row>
        <row r="11937">
          <cell r="A11937" t="str">
            <v>M070643429</v>
          </cell>
          <cell r="B11937" t="str">
            <v>X RD RPVC PBPP JE CL. 12 DN 250 X 75</v>
          </cell>
          <cell r="C11937" t="str">
            <v>PC</v>
          </cell>
          <cell r="D11937">
            <v>644.80999999999995</v>
          </cell>
          <cell r="E11937">
            <v>730.31180599999993</v>
          </cell>
        </row>
        <row r="11938">
          <cell r="A11938" t="str">
            <v>M070643433</v>
          </cell>
          <cell r="B11938" t="str">
            <v>X RD RPVC PBPP JE CL. 12 DN 250 X 100</v>
          </cell>
          <cell r="C11938" t="str">
            <v>PC</v>
          </cell>
          <cell r="D11938">
            <v>651.77</v>
          </cell>
          <cell r="E11938">
            <v>738.19470200000001</v>
          </cell>
        </row>
        <row r="11939">
          <cell r="A11939" t="str">
            <v>M070643437</v>
          </cell>
          <cell r="B11939" t="str">
            <v>X RD RPVC PBPP JE CL. 12 DN 250 X 125</v>
          </cell>
          <cell r="C11939" t="str">
            <v>PC</v>
          </cell>
          <cell r="D11939">
            <v>691.17</v>
          </cell>
          <cell r="E11939">
            <v>782.81914199999994</v>
          </cell>
        </row>
        <row r="11940">
          <cell r="A11940" t="str">
            <v>M070643441</v>
          </cell>
          <cell r="B11940" t="str">
            <v>X RD RPVC PBPP JE CL. 12 DN 250 X 150</v>
          </cell>
          <cell r="C11940" t="str">
            <v>PC</v>
          </cell>
          <cell r="D11940">
            <v>732.91</v>
          </cell>
          <cell r="E11940">
            <v>830.09386600000005</v>
          </cell>
        </row>
        <row r="11941">
          <cell r="A11941" t="str">
            <v>M070643445</v>
          </cell>
          <cell r="B11941" t="str">
            <v>X RD RPVC PBPP JE CL. 12 DN 250 X 200</v>
          </cell>
          <cell r="C11941" t="str">
            <v>PC</v>
          </cell>
          <cell r="D11941">
            <v>810.33</v>
          </cell>
          <cell r="E11941">
            <v>917.77975800000013</v>
          </cell>
        </row>
        <row r="11942">
          <cell r="A11942" t="str">
            <v>M070643449</v>
          </cell>
          <cell r="B11942" t="str">
            <v>X RD RPVC PBPP JE CL. 12 DN 300 X 50</v>
          </cell>
          <cell r="C11942" t="str">
            <v>PC</v>
          </cell>
          <cell r="D11942">
            <v>753.53</v>
          </cell>
          <cell r="E11942">
            <v>853.44807800000001</v>
          </cell>
        </row>
        <row r="11943">
          <cell r="A11943" t="str">
            <v>M070643453</v>
          </cell>
          <cell r="B11943" t="str">
            <v>X RD RPVC PBPP JE CL. 12 DN 300 X 75</v>
          </cell>
          <cell r="C11943" t="str">
            <v>PC</v>
          </cell>
          <cell r="D11943">
            <v>756.21</v>
          </cell>
          <cell r="E11943">
            <v>856.48344600000007</v>
          </cell>
        </row>
        <row r="11944">
          <cell r="A11944" t="str">
            <v>M070643457</v>
          </cell>
          <cell r="B11944" t="str">
            <v>X RD RPVC PBPP JE CL. 12 DN 300 X 100</v>
          </cell>
          <cell r="C11944" t="str">
            <v>PC</v>
          </cell>
          <cell r="D11944">
            <v>763.18</v>
          </cell>
          <cell r="E11944">
            <v>864.37766799999997</v>
          </cell>
        </row>
        <row r="11945">
          <cell r="A11945" t="str">
            <v>M070643461</v>
          </cell>
          <cell r="B11945" t="str">
            <v>X RD RPVC PBPP JE CL. 12 DN 300 X 125</v>
          </cell>
          <cell r="C11945" t="str">
            <v>PC</v>
          </cell>
          <cell r="D11945">
            <v>802.5</v>
          </cell>
          <cell r="E11945">
            <v>908.91150000000005</v>
          </cell>
        </row>
        <row r="11946">
          <cell r="A11946" t="str">
            <v>M070643465</v>
          </cell>
          <cell r="B11946" t="str">
            <v>X RD RPVC PBPP JE CL. 12 DN 300 X 150</v>
          </cell>
          <cell r="C11946" t="str">
            <v>PC</v>
          </cell>
          <cell r="D11946">
            <v>844.31</v>
          </cell>
          <cell r="E11946">
            <v>956.26550599999996</v>
          </cell>
        </row>
        <row r="11947">
          <cell r="A11947" t="str">
            <v>M070643469</v>
          </cell>
          <cell r="B11947" t="str">
            <v>X RD RPVC PBPP JE CL. 12 DN 300 X 200</v>
          </cell>
          <cell r="C11947" t="str">
            <v>PC</v>
          </cell>
          <cell r="D11947">
            <v>921.74</v>
          </cell>
          <cell r="E11947">
            <v>1043.962724</v>
          </cell>
        </row>
        <row r="11948">
          <cell r="A11948" t="str">
            <v>M070643473</v>
          </cell>
          <cell r="B11948" t="str">
            <v>X RD RPVC PBPP JE CL. 12 DN 300 X 250</v>
          </cell>
          <cell r="C11948" t="str">
            <v>PC</v>
          </cell>
          <cell r="D11948">
            <v>1002.84</v>
          </cell>
          <cell r="E11948">
            <v>1135.8165840000001</v>
          </cell>
        </row>
        <row r="11949">
          <cell r="A11949" t="str">
            <v>M070643477</v>
          </cell>
          <cell r="B11949" t="str">
            <v>X RD RPVC PBPP JE CL. 12 DN 350 X 50</v>
          </cell>
          <cell r="C11949" t="str">
            <v>PC</v>
          </cell>
          <cell r="D11949">
            <v>911.06</v>
          </cell>
          <cell r="E11949">
            <v>1031.8665559999999</v>
          </cell>
        </row>
        <row r="11950">
          <cell r="A11950" t="str">
            <v>M070643481</v>
          </cell>
          <cell r="B11950" t="str">
            <v>X RD RPVC PBPP JE CL. 12 DN 350 X 75</v>
          </cell>
          <cell r="C11950" t="str">
            <v>PC</v>
          </cell>
          <cell r="D11950">
            <v>913.74</v>
          </cell>
          <cell r="E11950">
            <v>1034.901924</v>
          </cell>
        </row>
        <row r="11951">
          <cell r="A11951" t="str">
            <v>M070643485</v>
          </cell>
          <cell r="B11951" t="str">
            <v>X RD RPVC PBPP JE CL. 12 DN 350 X 100</v>
          </cell>
          <cell r="C11951" t="str">
            <v>PC</v>
          </cell>
          <cell r="D11951">
            <v>920.72</v>
          </cell>
          <cell r="E11951">
            <v>1042.8074720000002</v>
          </cell>
        </row>
        <row r="11952">
          <cell r="A11952" t="str">
            <v>M070643489</v>
          </cell>
          <cell r="B11952" t="str">
            <v>X RD RPVC PBPP JE CL. 12 DN 350 X 125</v>
          </cell>
          <cell r="C11952" t="str">
            <v>PC</v>
          </cell>
          <cell r="D11952">
            <v>960.04</v>
          </cell>
          <cell r="E11952">
            <v>1087.341304</v>
          </cell>
        </row>
        <row r="11953">
          <cell r="A11953" t="str">
            <v>M070643493</v>
          </cell>
          <cell r="B11953" t="str">
            <v>X RD RPVC PBPP JE CL. 12 DN 350 X 150</v>
          </cell>
          <cell r="C11953" t="str">
            <v>PC</v>
          </cell>
          <cell r="D11953">
            <v>1001.83</v>
          </cell>
          <cell r="E11953">
            <v>1134.6726580000002</v>
          </cell>
        </row>
        <row r="11954">
          <cell r="A11954" t="str">
            <v>M070643497</v>
          </cell>
          <cell r="B11954" t="str">
            <v>X RD RPVC PBPP JE CL. 12 DN 350 X 200</v>
          </cell>
          <cell r="C11954" t="str">
            <v>PC</v>
          </cell>
          <cell r="D11954">
            <v>1079.26</v>
          </cell>
          <cell r="E11954">
            <v>1222.369876</v>
          </cell>
        </row>
        <row r="11955">
          <cell r="A11955" t="str">
            <v>M070643501</v>
          </cell>
          <cell r="B11955" t="str">
            <v>X RD RPVC PBPP JE CL. 12 DN 350 X 250</v>
          </cell>
          <cell r="C11955" t="str">
            <v>PC</v>
          </cell>
          <cell r="D11955">
            <v>1160.3699999999999</v>
          </cell>
          <cell r="E11955">
            <v>1314.235062</v>
          </cell>
        </row>
        <row r="11956">
          <cell r="A11956" t="str">
            <v>M070643505</v>
          </cell>
          <cell r="B11956" t="str">
            <v>X RD RPVC PBPP JE CL. 12 DN 350 X 300</v>
          </cell>
          <cell r="C11956" t="str">
            <v>PC</v>
          </cell>
          <cell r="D11956">
            <v>1246.71</v>
          </cell>
          <cell r="E11956">
            <v>1412.0237460000001</v>
          </cell>
        </row>
        <row r="11957">
          <cell r="A11957" t="str">
            <v>M070643509</v>
          </cell>
          <cell r="B11957" t="str">
            <v>X RD RPVC PBPP JE CL. 12 DN 400 X 50</v>
          </cell>
          <cell r="C11957" t="str">
            <v>PC</v>
          </cell>
          <cell r="D11957">
            <v>1070.4000000000001</v>
          </cell>
          <cell r="E11957">
            <v>1212.3350400000002</v>
          </cell>
        </row>
        <row r="11958">
          <cell r="A11958" t="str">
            <v>M070643513</v>
          </cell>
          <cell r="B11958" t="str">
            <v>X RD RPVC PBPP JE CL. 12 DN 400 X 75</v>
          </cell>
          <cell r="C11958" t="str">
            <v>PC</v>
          </cell>
          <cell r="D11958">
            <v>1073.06</v>
          </cell>
          <cell r="E11958">
            <v>1215.3477559999999</v>
          </cell>
        </row>
        <row r="11959">
          <cell r="A11959" t="str">
            <v>M070643517</v>
          </cell>
          <cell r="B11959" t="str">
            <v>X RD RPVC PBPP JE CL. 12 DN 400 X 100</v>
          </cell>
          <cell r="C11959" t="str">
            <v>PC</v>
          </cell>
          <cell r="D11959">
            <v>1080.04</v>
          </cell>
          <cell r="E11959">
            <v>1223.2533040000001</v>
          </cell>
        </row>
        <row r="11960">
          <cell r="A11960" t="str">
            <v>M070643521</v>
          </cell>
          <cell r="B11960" t="str">
            <v>X RD RPVC PBPP JE CL. 12 DN 400 X 125</v>
          </cell>
          <cell r="C11960" t="str">
            <v>PC</v>
          </cell>
          <cell r="D11960">
            <v>1119.3599999999999</v>
          </cell>
          <cell r="E11960">
            <v>1267.7871359999999</v>
          </cell>
        </row>
        <row r="11961">
          <cell r="A11961" t="str">
            <v>M070643525</v>
          </cell>
          <cell r="B11961" t="str">
            <v>X RD RPVC PBPP JE CL. 12 DN 400 X 150</v>
          </cell>
          <cell r="C11961" t="str">
            <v>PC</v>
          </cell>
          <cell r="D11961">
            <v>1161.17</v>
          </cell>
          <cell r="E11961">
            <v>1315.1411420000002</v>
          </cell>
        </row>
        <row r="11962">
          <cell r="A11962" t="str">
            <v>M070643529</v>
          </cell>
          <cell r="B11962" t="str">
            <v>X RD RPVC PBPP JE CL. 12 DN 400 X 200</v>
          </cell>
          <cell r="C11962" t="str">
            <v>PC</v>
          </cell>
          <cell r="D11962">
            <v>1238.58</v>
          </cell>
          <cell r="E11962">
            <v>1402.8157080000001</v>
          </cell>
        </row>
        <row r="11963">
          <cell r="A11963" t="str">
            <v>M070643533</v>
          </cell>
          <cell r="B11963" t="str">
            <v>X RD RPVC PBPP JE CL. 12 DN 400 X 250</v>
          </cell>
          <cell r="C11963" t="str">
            <v>PC</v>
          </cell>
          <cell r="D11963">
            <v>1319.69</v>
          </cell>
          <cell r="E11963">
            <v>1494.6808940000001</v>
          </cell>
        </row>
        <row r="11964">
          <cell r="A11964" t="str">
            <v>M070643537</v>
          </cell>
          <cell r="B11964" t="str">
            <v>X RD RPVC PBPP JE CL. 12 DN 400 X 300</v>
          </cell>
          <cell r="C11964" t="str">
            <v>PC</v>
          </cell>
          <cell r="D11964">
            <v>1406.02</v>
          </cell>
          <cell r="E11964">
            <v>1592.4582520000001</v>
          </cell>
        </row>
        <row r="11965">
          <cell r="A11965" t="str">
            <v>M070643541</v>
          </cell>
          <cell r="B11965" t="str">
            <v>X RD RPVC PBPP JE CL. 12 DN 400 X 350</v>
          </cell>
          <cell r="C11965" t="str">
            <v>PC</v>
          </cell>
          <cell r="D11965">
            <v>1502.98</v>
          </cell>
          <cell r="E11965">
            <v>1702.2751480000002</v>
          </cell>
        </row>
        <row r="11966">
          <cell r="A11966" t="str">
            <v>M070643545</v>
          </cell>
          <cell r="B11966" t="str">
            <v>X RD RPVC PBPP JE CL. 12 DN 450 X 50</v>
          </cell>
          <cell r="C11966" t="str">
            <v>PC</v>
          </cell>
          <cell r="D11966">
            <v>1233.58</v>
          </cell>
          <cell r="E11966">
            <v>1397.1527080000001</v>
          </cell>
        </row>
        <row r="11967">
          <cell r="A11967" t="str">
            <v>M070643549</v>
          </cell>
          <cell r="B11967" t="str">
            <v>X RD RPVC PBPP JE CL. 12 DN 450 X 75</v>
          </cell>
          <cell r="C11967" t="str">
            <v>PC</v>
          </cell>
          <cell r="D11967">
            <v>1236.27</v>
          </cell>
          <cell r="E11967">
            <v>1400.199402</v>
          </cell>
        </row>
        <row r="11968">
          <cell r="A11968" t="str">
            <v>M070643553</v>
          </cell>
          <cell r="B11968" t="str">
            <v>X RD RPVC PBPP JE CL. 12 DN 450 X 100</v>
          </cell>
          <cell r="C11968" t="str">
            <v>PC</v>
          </cell>
          <cell r="D11968">
            <v>1243.25</v>
          </cell>
          <cell r="E11968">
            <v>1408.1049500000001</v>
          </cell>
        </row>
        <row r="11969">
          <cell r="A11969" t="str">
            <v>M070643557</v>
          </cell>
          <cell r="B11969" t="str">
            <v>X RD RPVC PBPP JE CL. 12 DN 450 X 125</v>
          </cell>
          <cell r="C11969" t="str">
            <v>PC</v>
          </cell>
          <cell r="D11969">
            <v>1282.56</v>
          </cell>
          <cell r="E11969">
            <v>1452.6274559999999</v>
          </cell>
        </row>
        <row r="11970">
          <cell r="A11970" t="str">
            <v>M070643561</v>
          </cell>
          <cell r="B11970" t="str">
            <v>X RD RPVC PBPP JE CL. 12 DN 450 X 150</v>
          </cell>
          <cell r="C11970" t="str">
            <v>PC</v>
          </cell>
          <cell r="D11970">
            <v>1324.37</v>
          </cell>
          <cell r="E11970">
            <v>1499.981462</v>
          </cell>
        </row>
        <row r="11971">
          <cell r="A11971" t="str">
            <v>M070643565</v>
          </cell>
          <cell r="B11971" t="str">
            <v>X RD RPVC PBPP JE CL. 12 DN 450 X 200</v>
          </cell>
          <cell r="C11971" t="str">
            <v>PC</v>
          </cell>
          <cell r="D11971">
            <v>1401.8</v>
          </cell>
          <cell r="E11971">
            <v>1587.67868</v>
          </cell>
        </row>
        <row r="11972">
          <cell r="A11972" t="str">
            <v>M070643569</v>
          </cell>
          <cell r="B11972" t="str">
            <v>X RD RPVC PBPP JE CL. 12 DN 450 X 250</v>
          </cell>
          <cell r="C11972" t="str">
            <v>PC</v>
          </cell>
          <cell r="D11972">
            <v>1482.9</v>
          </cell>
          <cell r="E11972">
            <v>1679.5325400000002</v>
          </cell>
        </row>
        <row r="11973">
          <cell r="A11973" t="str">
            <v>M070643573</v>
          </cell>
          <cell r="B11973" t="str">
            <v>X RD RPVC PBPP JE CL. 12 DN 450 X 300</v>
          </cell>
          <cell r="C11973" t="str">
            <v>PC</v>
          </cell>
          <cell r="D11973">
            <v>1569.24</v>
          </cell>
          <cell r="E11973">
            <v>1777.321224</v>
          </cell>
        </row>
        <row r="11974">
          <cell r="A11974" t="str">
            <v>M070643577</v>
          </cell>
          <cell r="B11974" t="str">
            <v>X RD RPVC PBPP JE CL. 12 DN 450 X 350</v>
          </cell>
          <cell r="C11974" t="str">
            <v>PC</v>
          </cell>
          <cell r="D11974">
            <v>1666.18</v>
          </cell>
          <cell r="E11974">
            <v>1887.1154680000002</v>
          </cell>
        </row>
        <row r="11975">
          <cell r="A11975" t="str">
            <v>M070643581</v>
          </cell>
          <cell r="B11975" t="str">
            <v>X RD RPVC PBPP JE CL. 12 DN 450 X 400</v>
          </cell>
          <cell r="C11975" t="str">
            <v>PC</v>
          </cell>
          <cell r="D11975">
            <v>1758.33</v>
          </cell>
          <cell r="E11975">
            <v>1991.4845580000001</v>
          </cell>
        </row>
        <row r="11976">
          <cell r="A11976" t="str">
            <v>M070643585</v>
          </cell>
          <cell r="B11976" t="str">
            <v>X RD RPVC PBPP JE CL. 12 DN 500 X 50</v>
          </cell>
          <cell r="C11976" t="str">
            <v>PC</v>
          </cell>
          <cell r="D11976">
            <v>1388.91</v>
          </cell>
          <cell r="E11976">
            <v>1573.0794660000001</v>
          </cell>
        </row>
        <row r="11977">
          <cell r="A11977" t="str">
            <v>M070643589</v>
          </cell>
          <cell r="B11977" t="str">
            <v>X RD RPVC PBPP JE CL. 12 DN 500 X 75</v>
          </cell>
          <cell r="C11977" t="str">
            <v>PC</v>
          </cell>
          <cell r="D11977">
            <v>1391.59</v>
          </cell>
          <cell r="E11977">
            <v>1576.114834</v>
          </cell>
        </row>
        <row r="11978">
          <cell r="A11978" t="str">
            <v>M070643593</v>
          </cell>
          <cell r="B11978" t="str">
            <v>X RD RPVC PBPP JE CL. 12 DN 500 X 100</v>
          </cell>
          <cell r="C11978" t="str">
            <v>PC</v>
          </cell>
          <cell r="D11978">
            <v>1398.56</v>
          </cell>
          <cell r="E11978">
            <v>1584.0090560000001</v>
          </cell>
        </row>
        <row r="11979">
          <cell r="A11979" t="str">
            <v>M070643597</v>
          </cell>
          <cell r="B11979" t="str">
            <v>X RD RPVC PBPP JE CL. 12 DN 500 X 125</v>
          </cell>
          <cell r="C11979" t="str">
            <v>PC</v>
          </cell>
          <cell r="D11979">
            <v>1437.87</v>
          </cell>
          <cell r="E11979">
            <v>1628.5315619999999</v>
          </cell>
        </row>
        <row r="11980">
          <cell r="A11980" t="str">
            <v>M070643601</v>
          </cell>
          <cell r="B11980" t="str">
            <v>X RD RPVC PBPP JE CL. 12 DN 500 X 150</v>
          </cell>
          <cell r="C11980" t="str">
            <v>PC</v>
          </cell>
          <cell r="D11980">
            <v>1479.66</v>
          </cell>
          <cell r="E11980">
            <v>1675.8629160000003</v>
          </cell>
        </row>
        <row r="11981">
          <cell r="A11981" t="str">
            <v>M070643605</v>
          </cell>
          <cell r="B11981" t="str">
            <v>X RD RPVC PBPP JE CL. 12 DN 500 X 200</v>
          </cell>
          <cell r="C11981" t="str">
            <v>PC</v>
          </cell>
          <cell r="D11981">
            <v>1557.1</v>
          </cell>
          <cell r="E11981">
            <v>1763.5714599999999</v>
          </cell>
        </row>
        <row r="11982">
          <cell r="A11982" t="str">
            <v>M070643609</v>
          </cell>
          <cell r="B11982" t="str">
            <v>X RD RPVC PBPP JE CL. 12 DN 500 X 250</v>
          </cell>
          <cell r="C11982" t="str">
            <v>PC</v>
          </cell>
          <cell r="D11982">
            <v>1638.2</v>
          </cell>
          <cell r="E11982">
            <v>1855.4253200000001</v>
          </cell>
        </row>
        <row r="11983">
          <cell r="A11983" t="str">
            <v>M070643613</v>
          </cell>
          <cell r="B11983" t="str">
            <v>X RD RPVC PBPP JE CL. 12 DN 500 X 300</v>
          </cell>
          <cell r="C11983" t="str">
            <v>PC</v>
          </cell>
          <cell r="D11983">
            <v>1724.54</v>
          </cell>
          <cell r="E11983">
            <v>1953.2140040000002</v>
          </cell>
        </row>
        <row r="11984">
          <cell r="A11984" t="str">
            <v>M070643617</v>
          </cell>
          <cell r="B11984" t="str">
            <v>X RD RPVC PBPP JE CL. 12 DN 500  X 350</v>
          </cell>
          <cell r="C11984" t="str">
            <v>PC</v>
          </cell>
          <cell r="D11984">
            <v>1821.45</v>
          </cell>
          <cell r="E11984">
            <v>2062.9742700000002</v>
          </cell>
        </row>
        <row r="11985">
          <cell r="A11985" t="str">
            <v>M070643621</v>
          </cell>
          <cell r="B11985" t="str">
            <v>X RD RPVC PBPP JE CL. 12 DN 500 X 400</v>
          </cell>
          <cell r="C11985" t="str">
            <v>PC</v>
          </cell>
          <cell r="D11985">
            <v>1913.64</v>
          </cell>
          <cell r="E11985">
            <v>2167.3886640000001</v>
          </cell>
        </row>
        <row r="11986">
          <cell r="A11986" t="str">
            <v>M070643625</v>
          </cell>
          <cell r="B11986" t="str">
            <v>X RD RPVC PBPP JE CL. 12 DN 500 X 450</v>
          </cell>
          <cell r="C11986" t="str">
            <v>PC</v>
          </cell>
          <cell r="D11986">
            <v>2067.86</v>
          </cell>
          <cell r="E11986">
            <v>2342.0582360000003</v>
          </cell>
        </row>
        <row r="11987">
          <cell r="A11987" t="str">
            <v>M070643629</v>
          </cell>
          <cell r="B11987" t="str">
            <v>X RD RPVC PBPP JE CL. 12 DN 600 X 50</v>
          </cell>
          <cell r="C11987" t="str">
            <v>PC</v>
          </cell>
          <cell r="D11987">
            <v>1776.45</v>
          </cell>
          <cell r="E11987">
            <v>2012.0072700000001</v>
          </cell>
        </row>
        <row r="11988">
          <cell r="A11988" t="str">
            <v>M070643633</v>
          </cell>
          <cell r="B11988" t="str">
            <v>X RD RPVC PBPP JE CL. 12 DN 600 X 75</v>
          </cell>
          <cell r="C11988" t="str">
            <v>PC</v>
          </cell>
          <cell r="D11988">
            <v>1779.12</v>
          </cell>
          <cell r="E11988">
            <v>2015.0313120000001</v>
          </cell>
        </row>
        <row r="11989">
          <cell r="A11989" t="str">
            <v>M070643637</v>
          </cell>
          <cell r="B11989" t="str">
            <v>X RD RPVC PBPP JE CL. 12 DN 600 X 100</v>
          </cell>
          <cell r="C11989" t="str">
            <v>PC</v>
          </cell>
          <cell r="D11989">
            <v>1786.09</v>
          </cell>
          <cell r="E11989">
            <v>2022.925534</v>
          </cell>
        </row>
        <row r="11990">
          <cell r="A11990" t="str">
            <v>M070643641</v>
          </cell>
          <cell r="B11990" t="str">
            <v>X RD RPVC PBPP JE CL. 12 DN 600 X 125</v>
          </cell>
          <cell r="C11990" t="str">
            <v>PC</v>
          </cell>
          <cell r="D11990">
            <v>1825.43</v>
          </cell>
          <cell r="E11990">
            <v>2067.4820180000002</v>
          </cell>
        </row>
        <row r="11991">
          <cell r="A11991" t="str">
            <v>M070643645</v>
          </cell>
          <cell r="B11991" t="str">
            <v>X RD RPVC PBPP JE CL. 12 DN 600 X 150</v>
          </cell>
          <cell r="C11991" t="str">
            <v>PC</v>
          </cell>
          <cell r="D11991">
            <v>1867.22</v>
          </cell>
          <cell r="E11991">
            <v>2114.8133720000001</v>
          </cell>
        </row>
        <row r="11992">
          <cell r="A11992" t="str">
            <v>M070643649</v>
          </cell>
          <cell r="B11992" t="str">
            <v>X RD RPVC PBPP JE CL. 12 DN 600 X 200</v>
          </cell>
          <cell r="C11992" t="str">
            <v>PC</v>
          </cell>
          <cell r="D11992">
            <v>1944.63</v>
          </cell>
          <cell r="E11992">
            <v>2202.4879380000002</v>
          </cell>
        </row>
        <row r="11993">
          <cell r="A11993" t="str">
            <v>M070643653</v>
          </cell>
          <cell r="B11993" t="str">
            <v>X RD RPVC PBPP JE CL. 12 DN 600 X 250</v>
          </cell>
          <cell r="C11993" t="str">
            <v>PC</v>
          </cell>
          <cell r="D11993">
            <v>2025.75</v>
          </cell>
          <cell r="E11993">
            <v>2294.36445</v>
          </cell>
        </row>
        <row r="11994">
          <cell r="A11994" t="str">
            <v>M070643657</v>
          </cell>
          <cell r="B11994" t="str">
            <v>X RD RPVC PBPP JE CL. 12 DN 600 X 300</v>
          </cell>
          <cell r="C11994" t="str">
            <v>PC</v>
          </cell>
          <cell r="D11994">
            <v>2112.11</v>
          </cell>
          <cell r="E11994">
            <v>2392.1757860000002</v>
          </cell>
        </row>
        <row r="11995">
          <cell r="A11995" t="str">
            <v>M070643661</v>
          </cell>
          <cell r="B11995" t="str">
            <v>X RD RPVC PBPP JE CL. 12 DN 600 X 350</v>
          </cell>
          <cell r="C11995" t="str">
            <v>PC</v>
          </cell>
          <cell r="D11995">
            <v>2209.0500000000002</v>
          </cell>
          <cell r="E11995">
            <v>2501.9700300000004</v>
          </cell>
        </row>
        <row r="11996">
          <cell r="A11996" t="str">
            <v>M070643665</v>
          </cell>
          <cell r="B11996" t="str">
            <v>X RD RPVC PBPP JE CL. 12 DN 600 X 400</v>
          </cell>
          <cell r="C11996" t="str">
            <v>PC</v>
          </cell>
          <cell r="D11996">
            <v>2301.17</v>
          </cell>
          <cell r="E11996">
            <v>2606.3051420000002</v>
          </cell>
        </row>
        <row r="11997">
          <cell r="A11997" t="str">
            <v>M070643669</v>
          </cell>
          <cell r="B11997" t="str">
            <v>X RD RPVC PBPP JE CL. 12 DN 600 X 450</v>
          </cell>
          <cell r="C11997" t="str">
            <v>PC</v>
          </cell>
          <cell r="D11997">
            <v>2455.39</v>
          </cell>
          <cell r="E11997">
            <v>2780.9747139999999</v>
          </cell>
        </row>
        <row r="11998">
          <cell r="A11998" t="str">
            <v>M070643673</v>
          </cell>
          <cell r="B11998" t="str">
            <v>X RD RPVC PBPP JE CL. 12 DN 600 X 500</v>
          </cell>
          <cell r="C11998" t="str">
            <v>PC</v>
          </cell>
          <cell r="D11998">
            <v>2590.8200000000002</v>
          </cell>
          <cell r="E11998">
            <v>2934.3627320000005</v>
          </cell>
        </row>
        <row r="11999">
          <cell r="A11999" t="str">
            <v>M070643677</v>
          </cell>
          <cell r="B11999" t="str">
            <v>X RD RPVC PBPP JE CL. 12 DN 700 X 50</v>
          </cell>
          <cell r="C11999" t="str">
            <v>PC</v>
          </cell>
          <cell r="D11999">
            <v>2214.9</v>
          </cell>
          <cell r="E11999">
            <v>2508.5957400000002</v>
          </cell>
        </row>
        <row r="12000">
          <cell r="A12000" t="str">
            <v>M070643681</v>
          </cell>
          <cell r="B12000" t="str">
            <v>X RD RPVC PBPP JE CL. 12 DN 700 X 75</v>
          </cell>
          <cell r="C12000" t="str">
            <v>PC</v>
          </cell>
          <cell r="D12000">
            <v>2217.59</v>
          </cell>
          <cell r="E12000">
            <v>2511.6424340000003</v>
          </cell>
        </row>
        <row r="12001">
          <cell r="A12001" t="str">
            <v>M070643685</v>
          </cell>
          <cell r="B12001" t="str">
            <v>X RD RPVC PBPP JE CL. 12 DN 700 X 100</v>
          </cell>
          <cell r="C12001" t="str">
            <v>PC</v>
          </cell>
          <cell r="D12001">
            <v>2224.5700000000002</v>
          </cell>
          <cell r="E12001">
            <v>2519.5479820000005</v>
          </cell>
        </row>
        <row r="12002">
          <cell r="A12002" t="str">
            <v>M070643689</v>
          </cell>
          <cell r="B12002" t="str">
            <v>X RD RPVC PBPP JE CL. 12 DN 700 X 125</v>
          </cell>
          <cell r="C12002" t="str">
            <v>PC</v>
          </cell>
          <cell r="D12002">
            <v>2263.89</v>
          </cell>
          <cell r="E12002">
            <v>2564.0818140000001</v>
          </cell>
        </row>
        <row r="12003">
          <cell r="A12003" t="str">
            <v>M070643693</v>
          </cell>
          <cell r="B12003" t="str">
            <v>X RD RPVC PBPP JE CL. 12 DN 700 X 150</v>
          </cell>
          <cell r="C12003" t="str">
            <v>PC</v>
          </cell>
          <cell r="D12003">
            <v>2305.69</v>
          </cell>
          <cell r="E12003">
            <v>2611.4244940000003</v>
          </cell>
        </row>
        <row r="12004">
          <cell r="A12004" t="str">
            <v>M070643697</v>
          </cell>
          <cell r="B12004" t="str">
            <v>X RD RPVC PBPP JE CL. 12 DN 700 X 200</v>
          </cell>
          <cell r="C12004" t="str">
            <v>PC</v>
          </cell>
          <cell r="D12004">
            <v>2383.1</v>
          </cell>
          <cell r="E12004">
            <v>2699.09906</v>
          </cell>
        </row>
        <row r="12005">
          <cell r="A12005" t="str">
            <v>M070643701</v>
          </cell>
          <cell r="B12005" t="str">
            <v>X RD RPVC PBPP JE CL. 12 DN 700 X 250</v>
          </cell>
          <cell r="C12005" t="str">
            <v>PC</v>
          </cell>
          <cell r="D12005">
            <v>2464.2199999999998</v>
          </cell>
          <cell r="E12005">
            <v>2790.9755719999998</v>
          </cell>
        </row>
        <row r="12006">
          <cell r="A12006" t="str">
            <v>M070643705</v>
          </cell>
          <cell r="B12006" t="str">
            <v>X RD RPVC PBPP JE CL. 12 DN 700 X 300</v>
          </cell>
          <cell r="C12006" t="str">
            <v>PC</v>
          </cell>
          <cell r="D12006">
            <v>2550.5500000000002</v>
          </cell>
          <cell r="E12006">
            <v>2888.7529300000006</v>
          </cell>
        </row>
        <row r="12007">
          <cell r="A12007" t="str">
            <v>M070643709</v>
          </cell>
          <cell r="B12007" t="str">
            <v>X RD RPVC PBPP JE CL. 12 DN 700 X 350</v>
          </cell>
          <cell r="C12007" t="str">
            <v>PC</v>
          </cell>
          <cell r="D12007">
            <v>2647.49</v>
          </cell>
          <cell r="E12007">
            <v>2998.5471739999998</v>
          </cell>
        </row>
        <row r="12008">
          <cell r="A12008" t="str">
            <v>M070643713</v>
          </cell>
          <cell r="B12008" t="str">
            <v>X RD RPVC PBPP JE CL. 12 DN 700 X 400</v>
          </cell>
          <cell r="C12008" t="str">
            <v>PC</v>
          </cell>
          <cell r="D12008">
            <v>2739.64</v>
          </cell>
          <cell r="E12008">
            <v>3102.916264</v>
          </cell>
        </row>
        <row r="12009">
          <cell r="A12009" t="str">
            <v>M070643717</v>
          </cell>
          <cell r="B12009" t="str">
            <v>X RD RPVC PBPP JE CL. 12 DN 700 X 450</v>
          </cell>
          <cell r="C12009" t="str">
            <v>PC</v>
          </cell>
          <cell r="D12009">
            <v>2893.87</v>
          </cell>
          <cell r="E12009">
            <v>3277.597162</v>
          </cell>
        </row>
        <row r="12010">
          <cell r="A12010" t="str">
            <v>M070643721</v>
          </cell>
          <cell r="B12010" t="str">
            <v>X RD RPVC PBPP JE CL. 12 DN 700 X 500</v>
          </cell>
          <cell r="C12010" t="str">
            <v>PC</v>
          </cell>
          <cell r="D12010">
            <v>3029.29</v>
          </cell>
          <cell r="E12010">
            <v>3430.9738540000003</v>
          </cell>
        </row>
        <row r="12011">
          <cell r="A12011" t="str">
            <v>M070643725</v>
          </cell>
          <cell r="B12011" t="str">
            <v>X RD RPVC PBPP JE CL. 12 DN 700 X 600</v>
          </cell>
          <cell r="C12011" t="str">
            <v>PC</v>
          </cell>
          <cell r="D12011">
            <v>3285.71</v>
          </cell>
          <cell r="E12011">
            <v>3721.3951460000003</v>
          </cell>
        </row>
        <row r="12012">
          <cell r="A12012" t="str">
            <v>M070644000</v>
          </cell>
          <cell r="B12012" t="str">
            <v>CRUZETA DE REDUCAO RPVC PBPP JE CL. 14 / CL. 16</v>
          </cell>
        </row>
        <row r="12013">
          <cell r="A12013" t="str">
            <v>M070644001</v>
          </cell>
          <cell r="B12013" t="str">
            <v>X RD RPVC PBPP JE CL. 14 DN 75 X 50</v>
          </cell>
          <cell r="C12013" t="str">
            <v>PC</v>
          </cell>
          <cell r="D12013">
            <v>264.57</v>
          </cell>
          <cell r="E12013">
            <v>299.65198200000003</v>
          </cell>
        </row>
        <row r="12014">
          <cell r="A12014" t="str">
            <v>M070644005</v>
          </cell>
          <cell r="B12014" t="str">
            <v>X RD RPVC PBPP JE CL. 14 DN 100 X 50</v>
          </cell>
          <cell r="C12014" t="str">
            <v>PC</v>
          </cell>
          <cell r="D12014">
            <v>285.14999999999998</v>
          </cell>
          <cell r="E12014">
            <v>322.96089000000001</v>
          </cell>
        </row>
        <row r="12015">
          <cell r="A12015" t="str">
            <v>M070644009</v>
          </cell>
          <cell r="B12015" t="str">
            <v>X RD RPVC PBPP JE CL. 14 DN 100 X 75</v>
          </cell>
          <cell r="C12015" t="str">
            <v>PC</v>
          </cell>
          <cell r="D12015">
            <v>285.88</v>
          </cell>
          <cell r="E12015">
            <v>323.787688</v>
          </cell>
        </row>
        <row r="12016">
          <cell r="A12016" t="str">
            <v>M070644013</v>
          </cell>
          <cell r="B12016" t="str">
            <v>X RD RPVC PBPP JE CL. 14 DN 125 X 50</v>
          </cell>
          <cell r="C12016" t="str">
            <v>PC</v>
          </cell>
          <cell r="D12016">
            <v>329.55</v>
          </cell>
          <cell r="E12016">
            <v>373.24833000000001</v>
          </cell>
        </row>
        <row r="12017">
          <cell r="A12017" t="str">
            <v>M070644017</v>
          </cell>
          <cell r="B12017" t="str">
            <v>X RD RPVC PBPP JE CL. 14 DN 125 X 75</v>
          </cell>
          <cell r="C12017" t="str">
            <v>PC</v>
          </cell>
          <cell r="D12017">
            <v>331.16</v>
          </cell>
          <cell r="E12017">
            <v>375.07181600000007</v>
          </cell>
        </row>
        <row r="12018">
          <cell r="A12018" t="str">
            <v>M070644021</v>
          </cell>
          <cell r="B12018" t="str">
            <v>X RD RPVC PBPP JE CL. 14 DN 125 X 100</v>
          </cell>
          <cell r="C12018" t="str">
            <v>PC</v>
          </cell>
          <cell r="D12018">
            <v>336.84</v>
          </cell>
          <cell r="E12018">
            <v>381.50498399999998</v>
          </cell>
        </row>
        <row r="12019">
          <cell r="A12019" t="str">
            <v>M070644025</v>
          </cell>
          <cell r="B12019" t="str">
            <v>X RD RPVC PBPP JE CL. 14 DN 150 X 50</v>
          </cell>
          <cell r="C12019" t="str">
            <v>PC</v>
          </cell>
          <cell r="D12019">
            <v>376.26</v>
          </cell>
          <cell r="E12019">
            <v>426.15207600000002</v>
          </cell>
        </row>
        <row r="12020">
          <cell r="A12020" t="str">
            <v>M070644029</v>
          </cell>
          <cell r="B12020" t="str">
            <v>X RD RPVC PBPP JE CL. 14 DN 150 X 75</v>
          </cell>
          <cell r="C12020" t="str">
            <v>PC</v>
          </cell>
          <cell r="D12020">
            <v>377.86</v>
          </cell>
          <cell r="E12020">
            <v>427.96423600000003</v>
          </cell>
        </row>
        <row r="12021">
          <cell r="A12021" t="str">
            <v>M070644033</v>
          </cell>
          <cell r="B12021" t="str">
            <v>X RD RPVC PBPP JE CL. 14 DN 150 X 100</v>
          </cell>
          <cell r="C12021" t="str">
            <v>PC</v>
          </cell>
          <cell r="D12021">
            <v>383.52</v>
          </cell>
          <cell r="E12021">
            <v>434.374752</v>
          </cell>
        </row>
        <row r="12022">
          <cell r="A12022" t="str">
            <v>M070644037</v>
          </cell>
          <cell r="B12022" t="str">
            <v>X RD RPVC PBPP JE CL. 14 DN 150 X 125</v>
          </cell>
          <cell r="C12022" t="str">
            <v>PC</v>
          </cell>
          <cell r="D12022">
            <v>417.04</v>
          </cell>
          <cell r="E12022">
            <v>472.33950400000003</v>
          </cell>
        </row>
        <row r="12023">
          <cell r="A12023" t="str">
            <v>M070644041</v>
          </cell>
          <cell r="B12023" t="str">
            <v>X RD RPVC PBPP JE CL. 14 DN 200 X 50</v>
          </cell>
          <cell r="C12023" t="str">
            <v>PC</v>
          </cell>
          <cell r="D12023">
            <v>476.28</v>
          </cell>
          <cell r="E12023">
            <v>539.43472799999995</v>
          </cell>
        </row>
        <row r="12024">
          <cell r="A12024" t="str">
            <v>M070644045</v>
          </cell>
          <cell r="B12024" t="str">
            <v>X RD RPVC PBPP JE CL. 14 DN 200 X 75</v>
          </cell>
          <cell r="C12024" t="str">
            <v>PC</v>
          </cell>
          <cell r="D12024">
            <v>477.88</v>
          </cell>
          <cell r="E12024">
            <v>541.24688800000001</v>
          </cell>
        </row>
        <row r="12025">
          <cell r="A12025" t="str">
            <v>M070644049</v>
          </cell>
          <cell r="B12025" t="str">
            <v>X RD RPVC PBPP JE CL. 14 DN 200 X 100</v>
          </cell>
          <cell r="C12025" t="str">
            <v>PC</v>
          </cell>
          <cell r="D12025">
            <v>483.54</v>
          </cell>
          <cell r="E12025">
            <v>547.65740400000004</v>
          </cell>
        </row>
        <row r="12026">
          <cell r="A12026" t="str">
            <v>M070644053</v>
          </cell>
          <cell r="B12026" t="str">
            <v>X RD RPVC PBPP JE CL. 14 DN 200 X 125</v>
          </cell>
          <cell r="C12026" t="str">
            <v>PC</v>
          </cell>
          <cell r="D12026">
            <v>517.04</v>
          </cell>
          <cell r="E12026">
            <v>585.59950400000002</v>
          </cell>
        </row>
        <row r="12027">
          <cell r="A12027" t="str">
            <v>M070644057</v>
          </cell>
          <cell r="B12027" t="str">
            <v>X RD RPVC PBPP JE CL. 14 DN 200 X 150</v>
          </cell>
          <cell r="C12027" t="str">
            <v>PC</v>
          </cell>
          <cell r="D12027">
            <v>554.38</v>
          </cell>
          <cell r="E12027">
            <v>627.89078800000004</v>
          </cell>
        </row>
        <row r="12028">
          <cell r="A12028" t="str">
            <v>M070644061</v>
          </cell>
          <cell r="B12028" t="str">
            <v>X RD RPVC PBPP JE CL. 14 DN 250 X 50</v>
          </cell>
          <cell r="C12028" t="str">
            <v>PC</v>
          </cell>
          <cell r="D12028">
            <v>584.07000000000005</v>
          </cell>
          <cell r="E12028">
            <v>661.51768200000004</v>
          </cell>
        </row>
        <row r="12029">
          <cell r="A12029" t="str">
            <v>M070644065</v>
          </cell>
          <cell r="B12029" t="str">
            <v>X RD RPVC PBPP JE CL. 14 DN 250 X 75</v>
          </cell>
          <cell r="C12029" t="str">
            <v>PC</v>
          </cell>
          <cell r="D12029">
            <v>585.67999999999995</v>
          </cell>
          <cell r="E12029">
            <v>663.34116799999993</v>
          </cell>
        </row>
        <row r="12030">
          <cell r="A12030" t="str">
            <v>M070644069</v>
          </cell>
          <cell r="B12030" t="str">
            <v>X RD RPVC PBPP JE CL. 14 DN 250 X 100</v>
          </cell>
          <cell r="C12030" t="str">
            <v>PC</v>
          </cell>
          <cell r="D12030">
            <v>591.30999999999995</v>
          </cell>
          <cell r="E12030">
            <v>669.71770600000002</v>
          </cell>
        </row>
        <row r="12031">
          <cell r="A12031" t="str">
            <v>M070644073</v>
          </cell>
          <cell r="B12031" t="str">
            <v>X RD RPVC PBPP JE CL. 14 DN 250 X 125</v>
          </cell>
          <cell r="C12031" t="str">
            <v>PC</v>
          </cell>
          <cell r="D12031">
            <v>624.82000000000005</v>
          </cell>
          <cell r="E12031">
            <v>707.67113200000006</v>
          </cell>
        </row>
        <row r="12032">
          <cell r="A12032" t="str">
            <v>M070644077</v>
          </cell>
          <cell r="B12032" t="str">
            <v>X RD RPVC PBPP JE CL. 14 DN 250 X 150</v>
          </cell>
          <cell r="C12032" t="str">
            <v>PC</v>
          </cell>
          <cell r="D12032">
            <v>662.18</v>
          </cell>
          <cell r="E12032">
            <v>749.98506799999996</v>
          </cell>
        </row>
        <row r="12033">
          <cell r="A12033" t="str">
            <v>M070644081</v>
          </cell>
          <cell r="B12033" t="str">
            <v>X RD RPVC PBPP JE CL. 14 DN 250 X 200</v>
          </cell>
          <cell r="C12033" t="str">
            <v>PC</v>
          </cell>
          <cell r="D12033">
            <v>733.81</v>
          </cell>
          <cell r="E12033">
            <v>831.11320599999999</v>
          </cell>
        </row>
        <row r="12034">
          <cell r="A12034" t="str">
            <v>M070644085</v>
          </cell>
          <cell r="B12034" t="str">
            <v>X RD RPVC PBPP JE CL. 14 DN 300 X 50</v>
          </cell>
          <cell r="C12034" t="str">
            <v>PC</v>
          </cell>
          <cell r="D12034">
            <v>672.76</v>
          </cell>
          <cell r="E12034">
            <v>761.96797600000002</v>
          </cell>
        </row>
        <row r="12035">
          <cell r="A12035" t="str">
            <v>M070644089</v>
          </cell>
          <cell r="B12035" t="str">
            <v>X RD RPVC PBPP JE CL. 14 DN 300 X 75</v>
          </cell>
          <cell r="C12035" t="str">
            <v>PC</v>
          </cell>
          <cell r="D12035">
            <v>674.37</v>
          </cell>
          <cell r="E12035">
            <v>763.79146200000002</v>
          </cell>
        </row>
        <row r="12036">
          <cell r="A12036" t="str">
            <v>M070644093</v>
          </cell>
          <cell r="B12036" t="str">
            <v>X RD RPVC PBPP JE CL. 14 DN 300 X 100</v>
          </cell>
          <cell r="C12036" t="str">
            <v>PC</v>
          </cell>
          <cell r="D12036">
            <v>680.03</v>
          </cell>
          <cell r="E12036">
            <v>770.20197800000005</v>
          </cell>
        </row>
        <row r="12037">
          <cell r="A12037" t="str">
            <v>M070644097</v>
          </cell>
          <cell r="B12037" t="str">
            <v>X RD RPVC PBPP JE CL. 14 DN 300 X 125</v>
          </cell>
          <cell r="C12037" t="str">
            <v>PC</v>
          </cell>
          <cell r="D12037">
            <v>713.51</v>
          </cell>
          <cell r="E12037">
            <v>808.12142600000004</v>
          </cell>
        </row>
        <row r="12038">
          <cell r="A12038" t="str">
            <v>M070644101</v>
          </cell>
          <cell r="B12038" t="str">
            <v>X RD RPVC PBPP JE CL. 14 DN 300 X 150</v>
          </cell>
          <cell r="C12038" t="str">
            <v>PC</v>
          </cell>
          <cell r="D12038">
            <v>750.87</v>
          </cell>
          <cell r="E12038">
            <v>850.43536200000005</v>
          </cell>
        </row>
        <row r="12039">
          <cell r="A12039" t="str">
            <v>M070644105</v>
          </cell>
          <cell r="B12039" t="str">
            <v>X RD RPVC PBPP JE CL. 14 DN 300 X 200</v>
          </cell>
          <cell r="C12039" t="str">
            <v>PC</v>
          </cell>
          <cell r="D12039">
            <v>822.49</v>
          </cell>
          <cell r="E12039">
            <v>931.55217400000004</v>
          </cell>
        </row>
        <row r="12040">
          <cell r="A12040" t="str">
            <v>M070644109</v>
          </cell>
          <cell r="B12040" t="str">
            <v>X RD RPVC PBPP JE CL. 14 DN 300 X 250</v>
          </cell>
          <cell r="C12040" t="str">
            <v>PC</v>
          </cell>
          <cell r="D12040">
            <v>898.97</v>
          </cell>
          <cell r="E12040">
            <v>1018.1734220000001</v>
          </cell>
        </row>
        <row r="12041">
          <cell r="A12041" t="str">
            <v>M070644113</v>
          </cell>
          <cell r="B12041" t="str">
            <v>X RD RPVC PBPP JE CL. 14 DN 350 X 50</v>
          </cell>
          <cell r="C12041" t="str">
            <v>PC</v>
          </cell>
          <cell r="D12041">
            <v>813.74</v>
          </cell>
          <cell r="E12041">
            <v>921.64192400000002</v>
          </cell>
        </row>
        <row r="12042">
          <cell r="A12042" t="str">
            <v>M070644117</v>
          </cell>
          <cell r="B12042" t="str">
            <v>X RD RPVC PBPP JE CL. 14 DN 350 X 75</v>
          </cell>
          <cell r="C12042" t="str">
            <v>PC</v>
          </cell>
          <cell r="D12042">
            <v>815.37</v>
          </cell>
          <cell r="E12042">
            <v>923.48806200000001</v>
          </cell>
        </row>
        <row r="12043">
          <cell r="A12043" t="str">
            <v>M070644121</v>
          </cell>
          <cell r="B12043" t="str">
            <v>X RD RPVC PBPP JE CL. 14 DN 350 X 100</v>
          </cell>
          <cell r="C12043" t="str">
            <v>PC</v>
          </cell>
          <cell r="D12043">
            <v>821.01</v>
          </cell>
          <cell r="E12043">
            <v>929.87592600000005</v>
          </cell>
        </row>
        <row r="12044">
          <cell r="A12044" t="str">
            <v>M070644125</v>
          </cell>
          <cell r="B12044" t="str">
            <v>X RD RPVC PBPP JE CL. 14 DN 350 X 125</v>
          </cell>
          <cell r="C12044" t="str">
            <v>PC</v>
          </cell>
          <cell r="D12044">
            <v>854.5</v>
          </cell>
          <cell r="E12044">
            <v>967.80670000000009</v>
          </cell>
        </row>
        <row r="12045">
          <cell r="A12045" t="str">
            <v>M070644129</v>
          </cell>
          <cell r="B12045" t="str">
            <v>X RD RPVC PBPP JE CL. 14 DN 350 X 150</v>
          </cell>
          <cell r="C12045" t="str">
            <v>PC</v>
          </cell>
          <cell r="D12045">
            <v>891.84</v>
          </cell>
          <cell r="E12045">
            <v>1010.0979840000001</v>
          </cell>
        </row>
        <row r="12046">
          <cell r="A12046" t="str">
            <v>M070644133</v>
          </cell>
          <cell r="B12046" t="str">
            <v>X RD RPVC PBPP JE CL. 14 DN 350 X 200</v>
          </cell>
          <cell r="C12046" t="str">
            <v>PC</v>
          </cell>
          <cell r="D12046">
            <v>963.48</v>
          </cell>
          <cell r="E12046">
            <v>1091.2374480000001</v>
          </cell>
        </row>
        <row r="12047">
          <cell r="A12047" t="str">
            <v>M070644137</v>
          </cell>
          <cell r="B12047" t="str">
            <v>X RD RPVC PBPP JE CL. 14 DN 350 X 250</v>
          </cell>
          <cell r="C12047" t="str">
            <v>PC</v>
          </cell>
          <cell r="D12047">
            <v>1039.95</v>
          </cell>
          <cell r="E12047">
            <v>1177.8473700000002</v>
          </cell>
        </row>
        <row r="12048">
          <cell r="A12048" t="str">
            <v>M070644141</v>
          </cell>
          <cell r="B12048" t="str">
            <v>X RD RPVC PBPP JE CL. 14 DN 350 X 300</v>
          </cell>
          <cell r="C12048" t="str">
            <v>PC</v>
          </cell>
          <cell r="D12048">
            <v>1109.1500000000001</v>
          </cell>
          <cell r="E12048">
            <v>1256.2232900000001</v>
          </cell>
        </row>
        <row r="12049">
          <cell r="A12049" t="str">
            <v>M070644145</v>
          </cell>
          <cell r="B12049" t="str">
            <v>X RD RPVC PBPP JE CL. 14 DN 400 X 50</v>
          </cell>
          <cell r="C12049" t="str">
            <v>PC</v>
          </cell>
          <cell r="D12049">
            <v>965.8</v>
          </cell>
          <cell r="E12049">
            <v>1093.86508</v>
          </cell>
        </row>
        <row r="12050">
          <cell r="A12050" t="str">
            <v>M070644149</v>
          </cell>
          <cell r="B12050" t="str">
            <v>X RD RPVC PBPP JE CL. 14 DN 400 X 75</v>
          </cell>
          <cell r="C12050" t="str">
            <v>PC</v>
          </cell>
          <cell r="D12050">
            <v>967.4</v>
          </cell>
          <cell r="E12050">
            <v>1095.67724</v>
          </cell>
        </row>
        <row r="12051">
          <cell r="A12051" t="str">
            <v>M070644153</v>
          </cell>
          <cell r="B12051" t="str">
            <v>X RD RPVC PBPP JE CL. 14 DN 400 X 100</v>
          </cell>
          <cell r="C12051" t="str">
            <v>PC</v>
          </cell>
          <cell r="D12051">
            <v>973.06</v>
          </cell>
          <cell r="E12051">
            <v>1102.0877559999999</v>
          </cell>
        </row>
        <row r="12052">
          <cell r="A12052" t="str">
            <v>M070644157</v>
          </cell>
          <cell r="B12052" t="str">
            <v>X RD RPVC PBPP JE CL. 14 DN 400 X 125</v>
          </cell>
          <cell r="C12052" t="str">
            <v>PC</v>
          </cell>
          <cell r="D12052">
            <v>1006.56</v>
          </cell>
          <cell r="E12052">
            <v>1140.0298559999999</v>
          </cell>
        </row>
        <row r="12053">
          <cell r="A12053" t="str">
            <v>M070644161</v>
          </cell>
          <cell r="B12053" t="str">
            <v>X RD RPVC PBPP JE CL. 14 DN 400 X 150</v>
          </cell>
          <cell r="C12053" t="str">
            <v>PC</v>
          </cell>
          <cell r="D12053">
            <v>1043.93</v>
          </cell>
          <cell r="E12053">
            <v>1182.3551180000002</v>
          </cell>
        </row>
        <row r="12054">
          <cell r="A12054" t="str">
            <v>M070644165</v>
          </cell>
          <cell r="B12054" t="str">
            <v>X RD RPVC PBPP JE CL. 14 DN 400 X 200</v>
          </cell>
          <cell r="C12054" t="str">
            <v>PC</v>
          </cell>
          <cell r="D12054">
            <v>1115.5</v>
          </cell>
          <cell r="E12054">
            <v>1263.4153000000001</v>
          </cell>
        </row>
        <row r="12055">
          <cell r="A12055" t="str">
            <v>M070644169</v>
          </cell>
          <cell r="B12055" t="str">
            <v>X RD RPVC PBPP JE CL. 14 DN 400 X 250</v>
          </cell>
          <cell r="C12055" t="str">
            <v>PC</v>
          </cell>
          <cell r="D12055">
            <v>1192</v>
          </cell>
          <cell r="E12055">
            <v>1350.0592000000001</v>
          </cell>
        </row>
        <row r="12056">
          <cell r="A12056" t="str">
            <v>M070644173</v>
          </cell>
          <cell r="B12056" t="str">
            <v>X RD RPVC PBPP JE CL. 14 DN 400 X 300</v>
          </cell>
          <cell r="C12056" t="str">
            <v>PC</v>
          </cell>
          <cell r="D12056">
            <v>1261.19</v>
          </cell>
          <cell r="E12056">
            <v>1428.423794</v>
          </cell>
        </row>
        <row r="12057">
          <cell r="A12057" t="str">
            <v>M070644177</v>
          </cell>
          <cell r="B12057" t="str">
            <v>X RD RPVC PBPP JE CL. 14 DN 400 X 350</v>
          </cell>
          <cell r="C12057" t="str">
            <v>PC</v>
          </cell>
          <cell r="D12057">
            <v>1345.65</v>
          </cell>
          <cell r="E12057">
            <v>1524.0831900000001</v>
          </cell>
        </row>
        <row r="12058">
          <cell r="A12058" t="str">
            <v>M070644181</v>
          </cell>
          <cell r="B12058" t="str">
            <v>X RD RPVC PBPP JE CL. 14 DN 450 X 50</v>
          </cell>
          <cell r="C12058" t="str">
            <v>PC</v>
          </cell>
          <cell r="D12058">
            <v>1122.49</v>
          </cell>
          <cell r="E12058">
            <v>1271.3321740000001</v>
          </cell>
        </row>
        <row r="12059">
          <cell r="A12059" t="str">
            <v>M070644185</v>
          </cell>
          <cell r="B12059" t="str">
            <v>X RD RPVC PBPP JE CL. 14 DN 450 X 75</v>
          </cell>
          <cell r="C12059" t="str">
            <v>PC</v>
          </cell>
          <cell r="D12059">
            <v>1124.0999999999999</v>
          </cell>
          <cell r="E12059">
            <v>1273.1556599999999</v>
          </cell>
        </row>
        <row r="12060">
          <cell r="A12060" t="str">
            <v>M070644189</v>
          </cell>
          <cell r="B12060" t="str">
            <v>X RD RPVC PBPP JE CL. 14 DN 450 X 100</v>
          </cell>
          <cell r="C12060" t="str">
            <v>PC</v>
          </cell>
          <cell r="D12060">
            <v>1129.76</v>
          </cell>
          <cell r="E12060">
            <v>1279.566176</v>
          </cell>
        </row>
        <row r="12061">
          <cell r="A12061" t="str">
            <v>M070644193</v>
          </cell>
          <cell r="B12061" t="str">
            <v>X RD RPVC PBPP JE CL. 14 DN 450 X 125</v>
          </cell>
          <cell r="C12061" t="str">
            <v>PC</v>
          </cell>
          <cell r="D12061">
            <v>1163.25</v>
          </cell>
          <cell r="E12061">
            <v>1317.49695</v>
          </cell>
        </row>
        <row r="12062">
          <cell r="A12062" t="str">
            <v>M070644197</v>
          </cell>
          <cell r="B12062" t="str">
            <v>X RD RPVC PBPP JE CL. 14 DN 450 X 150</v>
          </cell>
          <cell r="C12062" t="str">
            <v>PC</v>
          </cell>
          <cell r="D12062">
            <v>1200.5899999999999</v>
          </cell>
          <cell r="E12062">
            <v>1359.7882339999999</v>
          </cell>
        </row>
        <row r="12063">
          <cell r="A12063" t="str">
            <v>M070644201</v>
          </cell>
          <cell r="B12063" t="str">
            <v>X RD RPVC PBPP JE CL. 14 DN 450 X 200</v>
          </cell>
          <cell r="C12063" t="str">
            <v>PC</v>
          </cell>
          <cell r="D12063">
            <v>1272.23</v>
          </cell>
          <cell r="E12063">
            <v>1440.9276980000002</v>
          </cell>
        </row>
        <row r="12064">
          <cell r="A12064" t="str">
            <v>M070644205</v>
          </cell>
          <cell r="B12064" t="str">
            <v>X RD RPVC PBPP JE CL. 14 DN 450 X 250</v>
          </cell>
          <cell r="C12064" t="str">
            <v>PC</v>
          </cell>
          <cell r="D12064">
            <v>1348.69</v>
          </cell>
          <cell r="E12064">
            <v>1527.5262940000002</v>
          </cell>
        </row>
        <row r="12065">
          <cell r="A12065" t="str">
            <v>M070644209</v>
          </cell>
          <cell r="B12065" t="str">
            <v>X RD RPVC PBPP JE CL. 14 DN 450 X 300</v>
          </cell>
          <cell r="C12065" t="str">
            <v>PC</v>
          </cell>
          <cell r="D12065">
            <v>1417.9</v>
          </cell>
          <cell r="E12065">
            <v>1605.9135400000002</v>
          </cell>
        </row>
        <row r="12066">
          <cell r="A12066" t="str">
            <v>M070644213</v>
          </cell>
          <cell r="B12066" t="str">
            <v>X RD RPVC PBPP JE CL. 14 DN 450 X 350</v>
          </cell>
          <cell r="C12066" t="str">
            <v>PC</v>
          </cell>
          <cell r="D12066">
            <v>1502.34</v>
          </cell>
          <cell r="E12066">
            <v>1701.5502839999999</v>
          </cell>
        </row>
        <row r="12067">
          <cell r="A12067" t="str">
            <v>M070644217</v>
          </cell>
          <cell r="B12067" t="str">
            <v>X RD RPVC PBPP JE CL. 14 DN 450 X 400</v>
          </cell>
          <cell r="C12067" t="str">
            <v>PC</v>
          </cell>
          <cell r="D12067">
            <v>1519.27</v>
          </cell>
          <cell r="E12067">
            <v>1720.7252020000001</v>
          </cell>
        </row>
        <row r="12068">
          <cell r="A12068" t="str">
            <v>M070644221</v>
          </cell>
          <cell r="B12068" t="str">
            <v>X RD RPVC PBPP JE CL. 14 DN 500 X 50</v>
          </cell>
          <cell r="C12068" t="str">
            <v>PC</v>
          </cell>
          <cell r="D12068">
            <v>1237.79</v>
          </cell>
          <cell r="E12068">
            <v>1401.9209539999999</v>
          </cell>
        </row>
        <row r="12069">
          <cell r="A12069" t="str">
            <v>M070644225</v>
          </cell>
          <cell r="B12069" t="str">
            <v>X RD RPVC PBPP JE CL. 14 DN 500 X 75</v>
          </cell>
          <cell r="C12069" t="str">
            <v>PC</v>
          </cell>
          <cell r="D12069">
            <v>1239.4100000000001</v>
          </cell>
          <cell r="E12069">
            <v>1403.7557660000002</v>
          </cell>
        </row>
        <row r="12070">
          <cell r="A12070" t="str">
            <v>M070644229</v>
          </cell>
          <cell r="B12070" t="str">
            <v>X RD RPVC PBPP JE CL. 14 DN 500 X 100</v>
          </cell>
          <cell r="C12070" t="str">
            <v>PC</v>
          </cell>
          <cell r="D12070">
            <v>1245.03</v>
          </cell>
          <cell r="E12070">
            <v>1410.1209779999999</v>
          </cell>
        </row>
        <row r="12071">
          <cell r="A12071" t="str">
            <v>M070644233</v>
          </cell>
          <cell r="B12071" t="str">
            <v>X RD RPVC PBPP JE CL. 14 DN 500 X 125</v>
          </cell>
          <cell r="C12071" t="str">
            <v>PC</v>
          </cell>
          <cell r="D12071">
            <v>1278.54</v>
          </cell>
          <cell r="E12071">
            <v>1448.074404</v>
          </cell>
        </row>
        <row r="12072">
          <cell r="A12072" t="str">
            <v>M070644237</v>
          </cell>
          <cell r="B12072" t="str">
            <v>X RD RPVC PBPP JE CL. 14 DN 500 X 150</v>
          </cell>
          <cell r="C12072" t="str">
            <v>PC</v>
          </cell>
          <cell r="D12072">
            <v>1315.91</v>
          </cell>
          <cell r="E12072">
            <v>1490.3996660000003</v>
          </cell>
        </row>
        <row r="12073">
          <cell r="A12073" t="str">
            <v>M070644241</v>
          </cell>
          <cell r="B12073" t="str">
            <v>X RD RPVC PBPP JE CL. 14 DN 500 X 200</v>
          </cell>
          <cell r="C12073" t="str">
            <v>PC</v>
          </cell>
          <cell r="D12073">
            <v>1387.49</v>
          </cell>
          <cell r="E12073">
            <v>1571.471174</v>
          </cell>
        </row>
        <row r="12074">
          <cell r="A12074" t="str">
            <v>M070644245</v>
          </cell>
          <cell r="B12074" t="str">
            <v>X RD RPVC PBPP JE CL. 14 DN 500 X 250</v>
          </cell>
          <cell r="C12074" t="str">
            <v>PC</v>
          </cell>
          <cell r="D12074">
            <v>1463.98</v>
          </cell>
          <cell r="E12074">
            <v>1658.103748</v>
          </cell>
        </row>
        <row r="12075">
          <cell r="A12075" t="str">
            <v>M070644249</v>
          </cell>
          <cell r="B12075" t="str">
            <v>X RD RPVC PBPP JE CL. 14 DN 500 X 300</v>
          </cell>
          <cell r="C12075" t="str">
            <v>PC</v>
          </cell>
          <cell r="D12075">
            <v>1533.22</v>
          </cell>
          <cell r="E12075">
            <v>1736.5249720000002</v>
          </cell>
        </row>
        <row r="12076">
          <cell r="A12076" t="str">
            <v>M070644253</v>
          </cell>
          <cell r="B12076" t="str">
            <v>X RD RPVC PBPP JE CL. 14 DN 500  X 350</v>
          </cell>
          <cell r="C12076" t="str">
            <v>PC</v>
          </cell>
          <cell r="D12076">
            <v>1617.65</v>
          </cell>
          <cell r="E12076">
            <v>1832.1503900000002</v>
          </cell>
        </row>
        <row r="12077">
          <cell r="A12077" t="str">
            <v>M070644257</v>
          </cell>
          <cell r="B12077" t="str">
            <v>X RD RPVC PBPP JE CL. 14 DN 500 X 400</v>
          </cell>
          <cell r="C12077" t="str">
            <v>PC</v>
          </cell>
          <cell r="D12077">
            <v>1704.31</v>
          </cell>
          <cell r="E12077">
            <v>1930.301506</v>
          </cell>
        </row>
        <row r="12078">
          <cell r="A12078" t="str">
            <v>M070644261</v>
          </cell>
          <cell r="B12078" t="str">
            <v>X RD RPVC PBPP JE CL. 14 DN 500 X 450</v>
          </cell>
          <cell r="C12078" t="str">
            <v>PC</v>
          </cell>
          <cell r="D12078">
            <v>1853.64</v>
          </cell>
          <cell r="E12078">
            <v>2099.4326640000004</v>
          </cell>
        </row>
        <row r="12079">
          <cell r="A12079" t="str">
            <v>M070644265</v>
          </cell>
          <cell r="B12079" t="str">
            <v>X RD RPVC PBPP JE CL. 14 DN 600 X 50</v>
          </cell>
          <cell r="C12079" t="str">
            <v>PC</v>
          </cell>
          <cell r="D12079">
            <v>1598.75</v>
          </cell>
          <cell r="E12079">
            <v>1810.7442500000002</v>
          </cell>
        </row>
        <row r="12080">
          <cell r="A12080" t="str">
            <v>M070644269</v>
          </cell>
          <cell r="B12080" t="str">
            <v>X RD RPVC PBPP JE CL. 14 DN 600 X 75</v>
          </cell>
          <cell r="C12080" t="str">
            <v>PC</v>
          </cell>
          <cell r="D12080">
            <v>1601.98</v>
          </cell>
          <cell r="E12080">
            <v>1814.402548</v>
          </cell>
        </row>
        <row r="12081">
          <cell r="A12081" t="str">
            <v>M070644273</v>
          </cell>
          <cell r="B12081" t="str">
            <v>X RD RPVC PBPP JE CL. 14 DN 600 X 100</v>
          </cell>
          <cell r="C12081" t="str">
            <v>PC</v>
          </cell>
          <cell r="D12081">
            <v>1607.65</v>
          </cell>
          <cell r="E12081">
            <v>1820.8243900000002</v>
          </cell>
        </row>
        <row r="12082">
          <cell r="A12082" t="str">
            <v>M070644277</v>
          </cell>
          <cell r="B12082" t="str">
            <v>X RD RPVC PBPP JE CL. 14 DN 600 X 125</v>
          </cell>
          <cell r="C12082" t="str">
            <v>PC</v>
          </cell>
          <cell r="D12082">
            <v>1641.11</v>
          </cell>
          <cell r="E12082">
            <v>1858.721186</v>
          </cell>
        </row>
        <row r="12083">
          <cell r="A12083" t="str">
            <v>M070644281</v>
          </cell>
          <cell r="B12083" t="str">
            <v>X RD RPVC PBPP JE CL. 14 DN 600 X 150</v>
          </cell>
          <cell r="C12083" t="str">
            <v>PC</v>
          </cell>
          <cell r="D12083">
            <v>1678.08</v>
          </cell>
          <cell r="E12083">
            <v>1900.593408</v>
          </cell>
        </row>
        <row r="12084">
          <cell r="A12084" t="str">
            <v>M070644285</v>
          </cell>
          <cell r="B12084" t="str">
            <v>X RD RPVC PBPP JE CL. 14 DN 600 X 200</v>
          </cell>
          <cell r="C12084" t="str">
            <v>PC</v>
          </cell>
          <cell r="D12084">
            <v>1750.1</v>
          </cell>
          <cell r="E12084">
            <v>1982.16326</v>
          </cell>
        </row>
        <row r="12085">
          <cell r="A12085" t="str">
            <v>M070644289</v>
          </cell>
          <cell r="B12085" t="str">
            <v>X RD RPVC PBPP JE CL. 14 DN 600 X 250</v>
          </cell>
          <cell r="C12085" t="str">
            <v>PC</v>
          </cell>
          <cell r="D12085">
            <v>1826.59</v>
          </cell>
          <cell r="E12085">
            <v>2068.795834</v>
          </cell>
        </row>
        <row r="12086">
          <cell r="A12086" t="str">
            <v>M070644293</v>
          </cell>
          <cell r="B12086" t="str">
            <v>X RD RPVC PBPP JE CL. 14 DN 600 X 300</v>
          </cell>
          <cell r="C12086" t="str">
            <v>PC</v>
          </cell>
          <cell r="D12086">
            <v>1893.95</v>
          </cell>
          <cell r="E12086">
            <v>2145.0877700000001</v>
          </cell>
        </row>
        <row r="12087">
          <cell r="A12087" t="str">
            <v>M070644297</v>
          </cell>
          <cell r="B12087" t="str">
            <v>X RD RPVC PBPP JE CL. 14 DN 600 X 350</v>
          </cell>
          <cell r="C12087" t="str">
            <v>PC</v>
          </cell>
          <cell r="D12087">
            <v>1980.24</v>
          </cell>
          <cell r="E12087">
            <v>2242.8198240000002</v>
          </cell>
        </row>
        <row r="12088">
          <cell r="A12088" t="str">
            <v>M070644301</v>
          </cell>
          <cell r="B12088" t="str">
            <v>X RD RPVC PBPP JE CL. 14 DN 600 X 400</v>
          </cell>
          <cell r="C12088" t="str">
            <v>PC</v>
          </cell>
          <cell r="D12088">
            <v>2066.91</v>
          </cell>
          <cell r="E12088">
            <v>2340.982266</v>
          </cell>
        </row>
        <row r="12089">
          <cell r="A12089" t="str">
            <v>M070644305</v>
          </cell>
          <cell r="B12089" t="str">
            <v>X RD RPVC PBPP JE CL. 14 DN 600 X 450</v>
          </cell>
          <cell r="C12089" t="str">
            <v>PC</v>
          </cell>
          <cell r="D12089">
            <v>2216.19</v>
          </cell>
          <cell r="E12089">
            <v>2510.0567940000001</v>
          </cell>
        </row>
        <row r="12090">
          <cell r="A12090" t="str">
            <v>M070644309</v>
          </cell>
          <cell r="B12090" t="str">
            <v>X RD RPVC PBPP JE CL. 14 DN 600 X 500</v>
          </cell>
          <cell r="C12090" t="str">
            <v>PC</v>
          </cell>
          <cell r="D12090">
            <v>2321.46</v>
          </cell>
          <cell r="E12090">
            <v>2629.2855960000002</v>
          </cell>
        </row>
        <row r="12091">
          <cell r="A12091" t="str">
            <v>M070644313</v>
          </cell>
          <cell r="B12091" t="str">
            <v>X RD RPVC PBPP JE CL. 14 DN 700 X 50</v>
          </cell>
          <cell r="C12091" t="str">
            <v>PC</v>
          </cell>
          <cell r="D12091">
            <v>1995.87</v>
          </cell>
          <cell r="E12091">
            <v>2260.5223620000002</v>
          </cell>
        </row>
        <row r="12092">
          <cell r="A12092" t="str">
            <v>M070644317</v>
          </cell>
          <cell r="B12092" t="str">
            <v>X RD RPVC PBPP JE CL. 14 DN 700 X 75</v>
          </cell>
          <cell r="C12092" t="str">
            <v>PC</v>
          </cell>
          <cell r="D12092">
            <v>1997.5</v>
          </cell>
          <cell r="E12092">
            <v>2262.3685</v>
          </cell>
        </row>
        <row r="12093">
          <cell r="A12093" t="str">
            <v>M070644321</v>
          </cell>
          <cell r="B12093" t="str">
            <v>X RD RPVC PBPP JE CL. 14 DN 700 X 100</v>
          </cell>
          <cell r="C12093" t="str">
            <v>PC</v>
          </cell>
          <cell r="D12093">
            <v>2003.14</v>
          </cell>
          <cell r="E12093">
            <v>2268.7563640000003</v>
          </cell>
        </row>
        <row r="12094">
          <cell r="A12094" t="str">
            <v>M070644325</v>
          </cell>
          <cell r="B12094" t="str">
            <v>X RD RPVC PBPP JE CL. 14 DN 700 X 125</v>
          </cell>
          <cell r="C12094" t="str">
            <v>PC</v>
          </cell>
          <cell r="D12094">
            <v>2036.65</v>
          </cell>
          <cell r="E12094">
            <v>2306.7097900000003</v>
          </cell>
        </row>
        <row r="12095">
          <cell r="A12095" t="str">
            <v>M070644329</v>
          </cell>
          <cell r="B12095" t="str">
            <v>X RD RPVC PBPP JE CL. 14 DN 700 X 150</v>
          </cell>
          <cell r="C12095" t="str">
            <v>PC</v>
          </cell>
          <cell r="D12095">
            <v>2074.0100000000002</v>
          </cell>
          <cell r="E12095">
            <v>2349.0237260000004</v>
          </cell>
        </row>
        <row r="12096">
          <cell r="A12096" t="str">
            <v>M070644333</v>
          </cell>
          <cell r="B12096" t="str">
            <v>X RD RPVC PBPP JE CL. 14 DN 700 X 200</v>
          </cell>
          <cell r="C12096" t="str">
            <v>PC</v>
          </cell>
          <cell r="D12096">
            <v>2145.6</v>
          </cell>
          <cell r="E12096">
            <v>2430.1065600000002</v>
          </cell>
        </row>
        <row r="12097">
          <cell r="A12097" t="str">
            <v>M070644337</v>
          </cell>
          <cell r="B12097" t="str">
            <v>X RD RPVC PBPP JE CL. 14 DN 700 X 250</v>
          </cell>
          <cell r="C12097" t="str">
            <v>PC</v>
          </cell>
          <cell r="D12097">
            <v>2220.88</v>
          </cell>
          <cell r="E12097">
            <v>2515.368688</v>
          </cell>
        </row>
        <row r="12098">
          <cell r="A12098" t="str">
            <v>M070644341</v>
          </cell>
          <cell r="B12098" t="str">
            <v>X RD RPVC PBPP JE CL. 14 DN 700 X 300</v>
          </cell>
          <cell r="C12098" t="str">
            <v>PC</v>
          </cell>
          <cell r="D12098">
            <v>2291.3000000000002</v>
          </cell>
          <cell r="E12098">
            <v>2595.1263800000002</v>
          </cell>
        </row>
        <row r="12099">
          <cell r="A12099" t="str">
            <v>M070644345</v>
          </cell>
          <cell r="B12099" t="str">
            <v>X RD RPVC PBPP JE CL. 14 DN 700 X 350</v>
          </cell>
          <cell r="C12099" t="str">
            <v>PC</v>
          </cell>
          <cell r="D12099">
            <v>2375.7399999999998</v>
          </cell>
          <cell r="E12099">
            <v>2690.7631240000001</v>
          </cell>
        </row>
        <row r="12100">
          <cell r="A12100" t="str">
            <v>M070644349</v>
          </cell>
          <cell r="B12100" t="str">
            <v>X RD RPVC PBPP JE CL. 14 DN 700 X 400</v>
          </cell>
          <cell r="C12100" t="str">
            <v>PC</v>
          </cell>
          <cell r="D12100">
            <v>2462.42</v>
          </cell>
          <cell r="E12100">
            <v>2788.9368920000002</v>
          </cell>
        </row>
        <row r="12101">
          <cell r="A12101" t="str">
            <v>M070644353</v>
          </cell>
          <cell r="B12101" t="str">
            <v>X RD RPVC PBPP JE CL. 14 DN 700 X 450</v>
          </cell>
          <cell r="C12101" t="str">
            <v>PC</v>
          </cell>
          <cell r="D12101">
            <v>2611.7199999999998</v>
          </cell>
          <cell r="E12101">
            <v>2958.0340719999999</v>
          </cell>
        </row>
        <row r="12102">
          <cell r="A12102" t="str">
            <v>M070644357</v>
          </cell>
          <cell r="B12102" t="str">
            <v>X RD RPVC PBPP JE CL. 14 DN 700 X 500</v>
          </cell>
          <cell r="C12102" t="str">
            <v>PC</v>
          </cell>
          <cell r="D12102">
            <v>2716.97</v>
          </cell>
          <cell r="E12102">
            <v>3077.2402219999999</v>
          </cell>
        </row>
        <row r="12103">
          <cell r="A12103" t="str">
            <v>M070644361</v>
          </cell>
          <cell r="B12103" t="str">
            <v>X RD RPVC PBPP JE CL. 14 DN 700 X 600</v>
          </cell>
          <cell r="C12103" t="str">
            <v>PC</v>
          </cell>
          <cell r="D12103">
            <v>2954.55</v>
          </cell>
          <cell r="E12103">
            <v>3346.3233300000002</v>
          </cell>
        </row>
        <row r="12104">
          <cell r="A12104" t="str">
            <v>M070644365</v>
          </cell>
          <cell r="B12104" t="str">
            <v>X RD RPVC PBPP JE CL. 16 DN 75 X 50</v>
          </cell>
          <cell r="C12104" t="str">
            <v>PC</v>
          </cell>
          <cell r="D12104">
            <v>293.45</v>
          </cell>
          <cell r="E12104">
            <v>332.36147</v>
          </cell>
        </row>
        <row r="12105">
          <cell r="A12105" t="str">
            <v>M070644369</v>
          </cell>
          <cell r="B12105" t="str">
            <v>X RD RPVC PBPP JE CL. 16 DN 100 X 50</v>
          </cell>
          <cell r="C12105" t="str">
            <v>PC</v>
          </cell>
          <cell r="D12105">
            <v>315.10000000000002</v>
          </cell>
          <cell r="E12105">
            <v>356.88226000000003</v>
          </cell>
        </row>
        <row r="12106">
          <cell r="A12106" t="str">
            <v>M070644373</v>
          </cell>
          <cell r="B12106" t="str">
            <v>X RD RPVC PBPP JE CL. 16 DN 100 X 75</v>
          </cell>
          <cell r="C12106" t="str">
            <v>PC</v>
          </cell>
          <cell r="D12106">
            <v>317.77</v>
          </cell>
          <cell r="E12106">
            <v>359.90630199999998</v>
          </cell>
        </row>
        <row r="12107">
          <cell r="A12107" t="str">
            <v>M070644377</v>
          </cell>
          <cell r="B12107" t="str">
            <v>X RD RPVC PBPP JE CL. 16 DN 125 X 50</v>
          </cell>
          <cell r="C12107" t="str">
            <v>PC</v>
          </cell>
          <cell r="D12107">
            <v>367.86</v>
          </cell>
          <cell r="E12107">
            <v>416.63823600000001</v>
          </cell>
        </row>
        <row r="12108">
          <cell r="A12108" t="str">
            <v>M070644381</v>
          </cell>
          <cell r="B12108" t="str">
            <v>X RD RPVC PBPP JE CL. 16 DN 125 X 75</v>
          </cell>
          <cell r="C12108" t="str">
            <v>PC</v>
          </cell>
          <cell r="D12108">
            <v>370.56</v>
          </cell>
          <cell r="E12108">
            <v>419.69625600000001</v>
          </cell>
        </row>
        <row r="12109">
          <cell r="A12109" t="str">
            <v>M070644385</v>
          </cell>
          <cell r="B12109" t="str">
            <v>X RD RPVC PBPP JE CL. 16 DN 125 X 100</v>
          </cell>
          <cell r="C12109" t="str">
            <v>PC</v>
          </cell>
          <cell r="D12109">
            <v>377.52</v>
          </cell>
          <cell r="E12109">
            <v>427.57915200000002</v>
          </cell>
        </row>
        <row r="12110">
          <cell r="A12110" t="str">
            <v>M070644389</v>
          </cell>
          <cell r="B12110" t="str">
            <v>X RD RPVC PBPP JE CL. 16 DN 150 X 50</v>
          </cell>
          <cell r="C12110" t="str">
            <v>PC</v>
          </cell>
          <cell r="D12110">
            <v>420.49</v>
          </cell>
          <cell r="E12110">
            <v>476.24697400000002</v>
          </cell>
        </row>
        <row r="12111">
          <cell r="A12111" t="str">
            <v>M070644393</v>
          </cell>
          <cell r="B12111" t="str">
            <v>X RD RPVC PBPP JE CL. 16 DN 150 X 75</v>
          </cell>
          <cell r="C12111" t="str">
            <v>PC</v>
          </cell>
          <cell r="D12111">
            <v>423.17</v>
          </cell>
          <cell r="E12111">
            <v>479.28234200000003</v>
          </cell>
        </row>
        <row r="12112">
          <cell r="A12112" t="str">
            <v>M070644397</v>
          </cell>
          <cell r="B12112" t="str">
            <v>X RD RPVC PBPP JE CL. 16 DN 150 X 100</v>
          </cell>
          <cell r="C12112" t="str">
            <v>PC</v>
          </cell>
          <cell r="D12112">
            <v>430.12</v>
          </cell>
          <cell r="E12112">
            <v>487.15391200000005</v>
          </cell>
        </row>
        <row r="12113">
          <cell r="A12113" t="str">
            <v>M070644401</v>
          </cell>
          <cell r="B12113" t="str">
            <v>X RD RPVC PBPP JE CL. 16 DN 150 X 125</v>
          </cell>
          <cell r="C12113" t="str">
            <v>PC</v>
          </cell>
          <cell r="D12113">
            <v>469.44</v>
          </cell>
          <cell r="E12113">
            <v>531.68774400000007</v>
          </cell>
        </row>
        <row r="12114">
          <cell r="A12114" t="str">
            <v>M070644405</v>
          </cell>
          <cell r="B12114" t="str">
            <v>X RD RPVC PBPP JE CL. 16 DN 200 X 50</v>
          </cell>
          <cell r="C12114" t="str">
            <v>PC</v>
          </cell>
          <cell r="D12114">
            <v>528.20000000000005</v>
          </cell>
          <cell r="E12114">
            <v>598.23932000000013</v>
          </cell>
        </row>
        <row r="12115">
          <cell r="A12115" t="str">
            <v>M070644409</v>
          </cell>
          <cell r="B12115" t="str">
            <v>X RD RPVC PBPP JE CL. 16 DN 200 X 75</v>
          </cell>
          <cell r="C12115" t="str">
            <v>PC</v>
          </cell>
          <cell r="D12115">
            <v>530.88</v>
          </cell>
          <cell r="E12115">
            <v>601.27468799999997</v>
          </cell>
        </row>
        <row r="12116">
          <cell r="A12116" t="str">
            <v>M070644413</v>
          </cell>
          <cell r="B12116" t="str">
            <v>X RD RPVC PBPP JE CL. 16 DN 200 X 100</v>
          </cell>
          <cell r="C12116" t="str">
            <v>PC</v>
          </cell>
          <cell r="D12116">
            <v>537.86</v>
          </cell>
          <cell r="E12116">
            <v>609.18023600000004</v>
          </cell>
        </row>
        <row r="12117">
          <cell r="A12117" t="str">
            <v>M070644417</v>
          </cell>
          <cell r="B12117" t="str">
            <v>X RD RPVC PBPP JE CL. 16 DN 200 X 125</v>
          </cell>
          <cell r="C12117" t="str">
            <v>PC</v>
          </cell>
          <cell r="D12117">
            <v>577.19000000000005</v>
          </cell>
          <cell r="E12117">
            <v>653.72539400000005</v>
          </cell>
        </row>
        <row r="12118">
          <cell r="A12118" t="str">
            <v>M070644421</v>
          </cell>
          <cell r="B12118" t="str">
            <v>X RD RPVC PBPP JE CL. 16 DN 200 X 150</v>
          </cell>
          <cell r="C12118" t="str">
            <v>PC</v>
          </cell>
          <cell r="D12118">
            <v>618.99</v>
          </cell>
          <cell r="E12118">
            <v>701.06807400000002</v>
          </cell>
        </row>
        <row r="12119">
          <cell r="A12119" t="str">
            <v>M070644425</v>
          </cell>
          <cell r="B12119" t="str">
            <v>X RD RPVC PBPP JE CL. 16 DN 250 X 50</v>
          </cell>
          <cell r="C12119" t="str">
            <v>PC</v>
          </cell>
          <cell r="D12119">
            <v>640.77</v>
          </cell>
          <cell r="E12119">
            <v>725.73610199999996</v>
          </cell>
        </row>
        <row r="12120">
          <cell r="A12120" t="str">
            <v>M070644429</v>
          </cell>
          <cell r="B12120" t="str">
            <v>X RD RPVC PBPP JE CL. 16 DN 250 X 75</v>
          </cell>
          <cell r="C12120" t="str">
            <v>PC</v>
          </cell>
          <cell r="D12120">
            <v>644.80999999999995</v>
          </cell>
          <cell r="E12120">
            <v>730.31180599999993</v>
          </cell>
        </row>
        <row r="12121">
          <cell r="A12121" t="str">
            <v>M070644433</v>
          </cell>
          <cell r="B12121" t="str">
            <v>X RD RPVC PBPP JE CL. 16 DN 250 X 100</v>
          </cell>
          <cell r="C12121" t="str">
            <v>PC</v>
          </cell>
          <cell r="D12121">
            <v>651.77</v>
          </cell>
          <cell r="E12121">
            <v>738.19470200000001</v>
          </cell>
        </row>
        <row r="12122">
          <cell r="A12122" t="str">
            <v>M070644437</v>
          </cell>
          <cell r="B12122" t="str">
            <v>X RD RPVC PBPP JE CL. 16 DN 250 X 125</v>
          </cell>
          <cell r="C12122" t="str">
            <v>PC</v>
          </cell>
          <cell r="D12122">
            <v>691.17</v>
          </cell>
          <cell r="E12122">
            <v>782.81914199999994</v>
          </cell>
        </row>
        <row r="12123">
          <cell r="A12123" t="str">
            <v>M070644441</v>
          </cell>
          <cell r="B12123" t="str">
            <v>X RD RPVC PBPP JE CL. 16 DN 250 X 150</v>
          </cell>
          <cell r="C12123" t="str">
            <v>PC</v>
          </cell>
          <cell r="D12123">
            <v>732.91</v>
          </cell>
          <cell r="E12123">
            <v>830.09386600000005</v>
          </cell>
        </row>
        <row r="12124">
          <cell r="A12124" t="str">
            <v>M070644445</v>
          </cell>
          <cell r="B12124" t="str">
            <v>X RD RPVC PBPP JE CL. 16 DN 250 X 200</v>
          </cell>
          <cell r="C12124" t="str">
            <v>PC</v>
          </cell>
          <cell r="D12124">
            <v>810.33</v>
          </cell>
          <cell r="E12124">
            <v>917.77975800000013</v>
          </cell>
        </row>
        <row r="12125">
          <cell r="A12125" t="str">
            <v>M070644449</v>
          </cell>
          <cell r="B12125" t="str">
            <v>X RD RPVC PBPP JE CL. 16 DN 300 X 50</v>
          </cell>
          <cell r="C12125" t="str">
            <v>PC</v>
          </cell>
          <cell r="D12125">
            <v>753.53</v>
          </cell>
          <cell r="E12125">
            <v>853.44807800000001</v>
          </cell>
        </row>
        <row r="12126">
          <cell r="A12126" t="str">
            <v>M070644453</v>
          </cell>
          <cell r="B12126" t="str">
            <v>X RD RPVC PBPP JE CL. 16 DN 300 X 75</v>
          </cell>
          <cell r="C12126" t="str">
            <v>PC</v>
          </cell>
          <cell r="D12126">
            <v>756.21</v>
          </cell>
          <cell r="E12126">
            <v>856.48344600000007</v>
          </cell>
        </row>
        <row r="12127">
          <cell r="A12127" t="str">
            <v>M070644457</v>
          </cell>
          <cell r="B12127" t="str">
            <v>X RD RPVC PBPP JE CL. 16 DN 300 X 100</v>
          </cell>
          <cell r="C12127" t="str">
            <v>PC</v>
          </cell>
          <cell r="D12127">
            <v>763.18</v>
          </cell>
          <cell r="E12127">
            <v>864.37766799999997</v>
          </cell>
        </row>
        <row r="12128">
          <cell r="A12128" t="str">
            <v>M070644461</v>
          </cell>
          <cell r="B12128" t="str">
            <v>X RD RPVC PBPP JE CL. 16 DN 300 X 125</v>
          </cell>
          <cell r="C12128" t="str">
            <v>PC</v>
          </cell>
          <cell r="D12128">
            <v>802.5</v>
          </cell>
          <cell r="E12128">
            <v>908.91150000000005</v>
          </cell>
        </row>
        <row r="12129">
          <cell r="A12129" t="str">
            <v>M070644465</v>
          </cell>
          <cell r="B12129" t="str">
            <v>X RD RPVC PBPP JE CL. 16 DN 300 X 150</v>
          </cell>
          <cell r="C12129" t="str">
            <v>PC</v>
          </cell>
          <cell r="D12129">
            <v>844.31</v>
          </cell>
          <cell r="E12129">
            <v>956.26550599999996</v>
          </cell>
        </row>
        <row r="12130">
          <cell r="A12130" t="str">
            <v>M070644469</v>
          </cell>
          <cell r="B12130" t="str">
            <v>X RD RPVC PBPP JE CL. 16 DN 300 X 200</v>
          </cell>
          <cell r="C12130" t="str">
            <v>PC</v>
          </cell>
          <cell r="D12130">
            <v>921.74</v>
          </cell>
          <cell r="E12130">
            <v>1043.962724</v>
          </cell>
        </row>
        <row r="12131">
          <cell r="A12131" t="str">
            <v>M070644473</v>
          </cell>
          <cell r="B12131" t="str">
            <v>X RD RPVC PBPP JE CL. 16 DN 300 X 250</v>
          </cell>
          <cell r="C12131" t="str">
            <v>PC</v>
          </cell>
          <cell r="D12131">
            <v>1002.84</v>
          </cell>
          <cell r="E12131">
            <v>1135.8165840000001</v>
          </cell>
        </row>
        <row r="12132">
          <cell r="A12132" t="str">
            <v>M070644477</v>
          </cell>
          <cell r="B12132" t="str">
            <v>X RD RPVC PBPP JE CL. 16 DN 350 X 50</v>
          </cell>
          <cell r="C12132" t="str">
            <v>PC</v>
          </cell>
          <cell r="D12132">
            <v>911.06</v>
          </cell>
          <cell r="E12132">
            <v>1031.8665559999999</v>
          </cell>
        </row>
        <row r="12133">
          <cell r="A12133" t="str">
            <v>M070644481</v>
          </cell>
          <cell r="B12133" t="str">
            <v>X RD RPVC PBPP JE CL. 16 DN 350 X 75</v>
          </cell>
          <cell r="C12133" t="str">
            <v>PC</v>
          </cell>
          <cell r="D12133">
            <v>913.74</v>
          </cell>
          <cell r="E12133">
            <v>1034.901924</v>
          </cell>
        </row>
        <row r="12134">
          <cell r="A12134" t="str">
            <v>M070644485</v>
          </cell>
          <cell r="B12134" t="str">
            <v>X RD RPVC PBPP JE CL. 16 DN 350 X 100</v>
          </cell>
          <cell r="C12134" t="str">
            <v>PC</v>
          </cell>
          <cell r="D12134">
            <v>920.72</v>
          </cell>
          <cell r="E12134">
            <v>1042.8074720000002</v>
          </cell>
        </row>
        <row r="12135">
          <cell r="A12135" t="str">
            <v>M070644489</v>
          </cell>
          <cell r="B12135" t="str">
            <v>X RD RPVC PBPP JE CL. 16 DN 350 X 125</v>
          </cell>
          <cell r="C12135" t="str">
            <v>PC</v>
          </cell>
          <cell r="D12135">
            <v>960.04</v>
          </cell>
          <cell r="E12135">
            <v>1087.341304</v>
          </cell>
        </row>
        <row r="12136">
          <cell r="A12136" t="str">
            <v>M070644493</v>
          </cell>
          <cell r="B12136" t="str">
            <v>X RD RPVC PBPP JE CL. 16 DN 350 X 150</v>
          </cell>
          <cell r="C12136" t="str">
            <v>PC</v>
          </cell>
          <cell r="D12136">
            <v>1001.83</v>
          </cell>
          <cell r="E12136">
            <v>1134.6726580000002</v>
          </cell>
        </row>
        <row r="12137">
          <cell r="A12137" t="str">
            <v>M070644497</v>
          </cell>
          <cell r="B12137" t="str">
            <v>X RD RPVC PBPP JE CL. 16 DN 350 X 200</v>
          </cell>
          <cell r="C12137" t="str">
            <v>PC</v>
          </cell>
          <cell r="D12137">
            <v>1079.26</v>
          </cell>
          <cell r="E12137">
            <v>1222.369876</v>
          </cell>
        </row>
        <row r="12138">
          <cell r="A12138" t="str">
            <v>M070644501</v>
          </cell>
          <cell r="B12138" t="str">
            <v>X RD RPVC PBPP JE CL. 16 DN 350 X 250</v>
          </cell>
          <cell r="C12138" t="str">
            <v>PC</v>
          </cell>
          <cell r="D12138">
            <v>1160.3699999999999</v>
          </cell>
          <cell r="E12138">
            <v>1314.235062</v>
          </cell>
        </row>
        <row r="12139">
          <cell r="A12139" t="str">
            <v>M070644505</v>
          </cell>
          <cell r="B12139" t="str">
            <v>X RD RPVC PBPP JE CL. 16 DN 350 X 300</v>
          </cell>
          <cell r="C12139" t="str">
            <v>PC</v>
          </cell>
          <cell r="D12139">
            <v>1246.71</v>
          </cell>
          <cell r="E12139">
            <v>1412.0237460000001</v>
          </cell>
        </row>
        <row r="12140">
          <cell r="A12140" t="str">
            <v>M070644509</v>
          </cell>
          <cell r="B12140" t="str">
            <v>X RD RPVC PBPP JE CL. 16 DN 400 X 50</v>
          </cell>
          <cell r="C12140" t="str">
            <v>PC</v>
          </cell>
          <cell r="D12140">
            <v>1070.4000000000001</v>
          </cell>
          <cell r="E12140">
            <v>1212.3350400000002</v>
          </cell>
        </row>
        <row r="12141">
          <cell r="A12141" t="str">
            <v>M070644513</v>
          </cell>
          <cell r="B12141" t="str">
            <v>X RD RPVC PBPP JE CL. 16 DN 400 X 75</v>
          </cell>
          <cell r="C12141" t="str">
            <v>PC</v>
          </cell>
          <cell r="D12141">
            <v>1073.06</v>
          </cell>
          <cell r="E12141">
            <v>1215.3477559999999</v>
          </cell>
        </row>
        <row r="12142">
          <cell r="A12142" t="str">
            <v>M070644517</v>
          </cell>
          <cell r="B12142" t="str">
            <v>X RD RPVC PBPP JE CL. 16 DN 400 X 100</v>
          </cell>
          <cell r="C12142" t="str">
            <v>PC</v>
          </cell>
          <cell r="D12142">
            <v>1080.04</v>
          </cell>
          <cell r="E12142">
            <v>1223.2533040000001</v>
          </cell>
        </row>
        <row r="12143">
          <cell r="A12143" t="str">
            <v>M070644521</v>
          </cell>
          <cell r="B12143" t="str">
            <v>X RD RPVC PBPP JE CL. 16 DN 400 X 125</v>
          </cell>
          <cell r="C12143" t="str">
            <v>PC</v>
          </cell>
          <cell r="D12143">
            <v>1119.3599999999999</v>
          </cell>
          <cell r="E12143">
            <v>1267.7871359999999</v>
          </cell>
        </row>
        <row r="12144">
          <cell r="A12144" t="str">
            <v>M070644525</v>
          </cell>
          <cell r="B12144" t="str">
            <v>X RD RPVC PBPP JE CL. 16 DN 400 X 150</v>
          </cell>
          <cell r="C12144" t="str">
            <v>PC</v>
          </cell>
          <cell r="D12144">
            <v>1161.17</v>
          </cell>
          <cell r="E12144">
            <v>1315.1411420000002</v>
          </cell>
        </row>
        <row r="12145">
          <cell r="A12145" t="str">
            <v>M070644529</v>
          </cell>
          <cell r="B12145" t="str">
            <v>X RD RPVC PBPP JE CL. 16 DN 400 X 200</v>
          </cell>
          <cell r="C12145" t="str">
            <v>PC</v>
          </cell>
          <cell r="D12145">
            <v>1238.58</v>
          </cell>
          <cell r="E12145">
            <v>1402.8157080000001</v>
          </cell>
        </row>
        <row r="12146">
          <cell r="A12146" t="str">
            <v>M070644533</v>
          </cell>
          <cell r="B12146" t="str">
            <v>X RD RPVC PBPP JE CL. 16 DN 400 X 250</v>
          </cell>
          <cell r="C12146" t="str">
            <v>PC</v>
          </cell>
          <cell r="D12146">
            <v>1319.69</v>
          </cell>
          <cell r="E12146">
            <v>1494.6808940000001</v>
          </cell>
        </row>
        <row r="12147">
          <cell r="A12147" t="str">
            <v>M070644537</v>
          </cell>
          <cell r="B12147" t="str">
            <v>X RD RPVC PBPP JE CL. 16 DN 400 X 300</v>
          </cell>
          <cell r="C12147" t="str">
            <v>PC</v>
          </cell>
          <cell r="D12147">
            <v>1406.02</v>
          </cell>
          <cell r="E12147">
            <v>1592.4582520000001</v>
          </cell>
        </row>
        <row r="12148">
          <cell r="A12148" t="str">
            <v>M070644541</v>
          </cell>
          <cell r="B12148" t="str">
            <v>X RD RPVC PBPP JE CL. 16 DN 400 X 350</v>
          </cell>
          <cell r="C12148" t="str">
            <v>PC</v>
          </cell>
          <cell r="D12148">
            <v>1502.98</v>
          </cell>
          <cell r="E12148">
            <v>1702.2751480000002</v>
          </cell>
        </row>
        <row r="12149">
          <cell r="A12149" t="str">
            <v>M070644545</v>
          </cell>
          <cell r="B12149" t="str">
            <v>X RD RPVC PBPP JE CL. 16 DN 450 X 50</v>
          </cell>
          <cell r="C12149" t="str">
            <v>PC</v>
          </cell>
          <cell r="D12149">
            <v>1233.58</v>
          </cell>
          <cell r="E12149">
            <v>1397.1527080000001</v>
          </cell>
        </row>
        <row r="12150">
          <cell r="A12150" t="str">
            <v>M070644549</v>
          </cell>
          <cell r="B12150" t="str">
            <v>X RD RPVC PBPP JE CL. 16 DN 450 X 75</v>
          </cell>
          <cell r="C12150" t="str">
            <v>PC</v>
          </cell>
          <cell r="D12150">
            <v>1236.27</v>
          </cell>
          <cell r="E12150">
            <v>1400.199402</v>
          </cell>
        </row>
        <row r="12151">
          <cell r="A12151" t="str">
            <v>M070644553</v>
          </cell>
          <cell r="B12151" t="str">
            <v>X RD RPVC PBPP JE CL. 16 DN 450 X 100</v>
          </cell>
          <cell r="C12151" t="str">
            <v>PC</v>
          </cell>
          <cell r="D12151">
            <v>1243.25</v>
          </cell>
          <cell r="E12151">
            <v>1408.1049500000001</v>
          </cell>
        </row>
        <row r="12152">
          <cell r="A12152" t="str">
            <v>M070644557</v>
          </cell>
          <cell r="B12152" t="str">
            <v>X RD RPVC PBPP JE CL. 16 DN 450 X 125</v>
          </cell>
          <cell r="C12152" t="str">
            <v>PC</v>
          </cell>
          <cell r="D12152">
            <v>1282.56</v>
          </cell>
          <cell r="E12152">
            <v>1452.6274559999999</v>
          </cell>
        </row>
        <row r="12153">
          <cell r="A12153" t="str">
            <v>M070644561</v>
          </cell>
          <cell r="B12153" t="str">
            <v>X RD RPVC PBPP JE CL. 16 DN 450 X 150</v>
          </cell>
          <cell r="C12153" t="str">
            <v>PC</v>
          </cell>
          <cell r="D12153">
            <v>1324.37</v>
          </cell>
          <cell r="E12153">
            <v>1499.981462</v>
          </cell>
        </row>
        <row r="12154">
          <cell r="A12154" t="str">
            <v>M070644565</v>
          </cell>
          <cell r="B12154" t="str">
            <v>X RD RPVC PBPP JE CL. 16 DN 450 X 200</v>
          </cell>
          <cell r="C12154" t="str">
            <v>PC</v>
          </cell>
          <cell r="D12154">
            <v>1401.8</v>
          </cell>
          <cell r="E12154">
            <v>1587.67868</v>
          </cell>
        </row>
        <row r="12155">
          <cell r="A12155" t="str">
            <v>M070644569</v>
          </cell>
          <cell r="B12155" t="str">
            <v>X RD RPVC PBPP JE CL. 16 DN 450 X 250</v>
          </cell>
          <cell r="C12155" t="str">
            <v>PC</v>
          </cell>
          <cell r="D12155">
            <v>1482.9</v>
          </cell>
          <cell r="E12155">
            <v>1679.5325400000002</v>
          </cell>
        </row>
        <row r="12156">
          <cell r="A12156" t="str">
            <v>M070644573</v>
          </cell>
          <cell r="B12156" t="str">
            <v>X RD RPVC PBPP JE CL. 16 DN 450 X 300</v>
          </cell>
          <cell r="C12156" t="str">
            <v>PC</v>
          </cell>
          <cell r="D12156">
            <v>1569.24</v>
          </cell>
          <cell r="E12156">
            <v>1777.321224</v>
          </cell>
        </row>
        <row r="12157">
          <cell r="A12157" t="str">
            <v>M070644577</v>
          </cell>
          <cell r="B12157" t="str">
            <v>X RD RPVC PBPP JE CL. 16 DN 450 X 350</v>
          </cell>
          <cell r="C12157" t="str">
            <v>PC</v>
          </cell>
          <cell r="D12157">
            <v>1666.18</v>
          </cell>
          <cell r="E12157">
            <v>1887.1154680000002</v>
          </cell>
        </row>
        <row r="12158">
          <cell r="A12158" t="str">
            <v>M070644581</v>
          </cell>
          <cell r="B12158" t="str">
            <v>X RD RPVC PBPP JE CL. 16 DN 450 X 400</v>
          </cell>
          <cell r="C12158" t="str">
            <v>PC</v>
          </cell>
          <cell r="D12158">
            <v>1758.33</v>
          </cell>
          <cell r="E12158">
            <v>1991.4845580000001</v>
          </cell>
        </row>
        <row r="12159">
          <cell r="A12159" t="str">
            <v>M070644585</v>
          </cell>
          <cell r="B12159" t="str">
            <v>X RD RPVC PBPP JE CL. 16 DN 500 X 50</v>
          </cell>
          <cell r="C12159" t="str">
            <v>PC</v>
          </cell>
          <cell r="D12159">
            <v>1388.91</v>
          </cell>
          <cell r="E12159">
            <v>1573.0794660000001</v>
          </cell>
        </row>
        <row r="12160">
          <cell r="A12160" t="str">
            <v>M070644589</v>
          </cell>
          <cell r="B12160" t="str">
            <v>X RD RPVC PBPP JE CL. 16 DN 500 X 75</v>
          </cell>
          <cell r="C12160" t="str">
            <v>PC</v>
          </cell>
          <cell r="D12160">
            <v>1391.59</v>
          </cell>
          <cell r="E12160">
            <v>1576.114834</v>
          </cell>
        </row>
        <row r="12161">
          <cell r="A12161" t="str">
            <v>M070644593</v>
          </cell>
          <cell r="B12161" t="str">
            <v>X RD RPVC PBPP JE CL. 16 DN 500 X 100</v>
          </cell>
          <cell r="C12161" t="str">
            <v>PC</v>
          </cell>
          <cell r="D12161">
            <v>1398.56</v>
          </cell>
          <cell r="E12161">
            <v>1584.0090560000001</v>
          </cell>
        </row>
        <row r="12162">
          <cell r="A12162" t="str">
            <v>M070644597</v>
          </cell>
          <cell r="B12162" t="str">
            <v>X RD RPVC PBPP JE CL. 16 DN 500 X 125</v>
          </cell>
          <cell r="C12162" t="str">
            <v>PC</v>
          </cell>
          <cell r="D12162">
            <v>1437.87</v>
          </cell>
          <cell r="E12162">
            <v>1628.5315619999999</v>
          </cell>
        </row>
        <row r="12163">
          <cell r="A12163" t="str">
            <v>M070644601</v>
          </cell>
          <cell r="B12163" t="str">
            <v>X RD RPVC PBPP JE CL. 16 DN 500 X 150</v>
          </cell>
          <cell r="C12163" t="str">
            <v>PC</v>
          </cell>
          <cell r="D12163">
            <v>1479.66</v>
          </cell>
          <cell r="E12163">
            <v>1675.8629160000003</v>
          </cell>
        </row>
        <row r="12164">
          <cell r="A12164" t="str">
            <v>M070644605</v>
          </cell>
          <cell r="B12164" t="str">
            <v>X RD RPVC PBPP JE CL. 16 DN 500 X 200</v>
          </cell>
          <cell r="C12164" t="str">
            <v>PC</v>
          </cell>
          <cell r="D12164">
            <v>1557.1</v>
          </cell>
          <cell r="E12164">
            <v>1763.5714599999999</v>
          </cell>
        </row>
        <row r="12165">
          <cell r="A12165" t="str">
            <v>M070644609</v>
          </cell>
          <cell r="B12165" t="str">
            <v>X RD RPVC PBPP JE CL. 16 DN 500 X 250</v>
          </cell>
          <cell r="C12165" t="str">
            <v>PC</v>
          </cell>
          <cell r="D12165">
            <v>1638.2</v>
          </cell>
          <cell r="E12165">
            <v>1855.4253200000001</v>
          </cell>
        </row>
        <row r="12166">
          <cell r="A12166" t="str">
            <v>M070644613</v>
          </cell>
          <cell r="B12166" t="str">
            <v>X RD RPVC PBPP JE CL. 16 DN 500 X 300</v>
          </cell>
          <cell r="C12166" t="str">
            <v>PC</v>
          </cell>
          <cell r="D12166">
            <v>1724.54</v>
          </cell>
          <cell r="E12166">
            <v>1953.2140040000002</v>
          </cell>
        </row>
        <row r="12167">
          <cell r="A12167" t="str">
            <v>M070644617</v>
          </cell>
          <cell r="B12167" t="str">
            <v>X RD RPVC PBPP JE CL. 16 DN 500  X 350</v>
          </cell>
          <cell r="C12167" t="str">
            <v>PC</v>
          </cell>
          <cell r="D12167">
            <v>1821.45</v>
          </cell>
          <cell r="E12167">
            <v>2062.9742700000002</v>
          </cell>
        </row>
        <row r="12168">
          <cell r="A12168" t="str">
            <v>M070644621</v>
          </cell>
          <cell r="B12168" t="str">
            <v>X RD RPVC PBPP JE CL. 16 DN 500 X 400</v>
          </cell>
          <cell r="C12168" t="str">
            <v>PC</v>
          </cell>
          <cell r="D12168">
            <v>1913.64</v>
          </cell>
          <cell r="E12168">
            <v>2167.3886640000001</v>
          </cell>
        </row>
        <row r="12169">
          <cell r="A12169" t="str">
            <v>M070644625</v>
          </cell>
          <cell r="B12169" t="str">
            <v>X RD RPVC PBPP JE CL. 16 DN 500 X 450</v>
          </cell>
          <cell r="C12169" t="str">
            <v>PC</v>
          </cell>
          <cell r="D12169">
            <v>2067.86</v>
          </cell>
          <cell r="E12169">
            <v>2342.0582360000003</v>
          </cell>
        </row>
        <row r="12170">
          <cell r="A12170" t="str">
            <v>M070644629</v>
          </cell>
          <cell r="B12170" t="str">
            <v>X RD RPVC PBPP JE CL. 16 DN 600 X 50</v>
          </cell>
          <cell r="C12170" t="str">
            <v>PC</v>
          </cell>
          <cell r="D12170">
            <v>1776.45</v>
          </cell>
          <cell r="E12170">
            <v>2012.0072700000001</v>
          </cell>
        </row>
        <row r="12171">
          <cell r="A12171" t="str">
            <v>M070644633</v>
          </cell>
          <cell r="B12171" t="str">
            <v>X RD RPVC PBPP JE CL. 16 DN 600 X 75</v>
          </cell>
          <cell r="C12171" t="str">
            <v>PC</v>
          </cell>
          <cell r="D12171">
            <v>1779.12</v>
          </cell>
          <cell r="E12171">
            <v>2015.0313120000001</v>
          </cell>
        </row>
        <row r="12172">
          <cell r="A12172" t="str">
            <v>M070644637</v>
          </cell>
          <cell r="B12172" t="str">
            <v>X RD RPVC PBPP JE CL. 16 DN 600 X 100</v>
          </cell>
          <cell r="C12172" t="str">
            <v>PC</v>
          </cell>
          <cell r="D12172">
            <v>1786.09</v>
          </cell>
          <cell r="E12172">
            <v>2022.925534</v>
          </cell>
        </row>
        <row r="12173">
          <cell r="A12173" t="str">
            <v>M070644641</v>
          </cell>
          <cell r="B12173" t="str">
            <v>X RD RPVC PBPP JE CL. 16 DN 600 X 125</v>
          </cell>
          <cell r="C12173" t="str">
            <v>PC</v>
          </cell>
          <cell r="D12173">
            <v>1825.43</v>
          </cell>
          <cell r="E12173">
            <v>2067.4820180000002</v>
          </cell>
        </row>
        <row r="12174">
          <cell r="A12174" t="str">
            <v>M070644645</v>
          </cell>
          <cell r="B12174" t="str">
            <v>X RD RPVC PBPP JE CL. 16 DN 600 X 150</v>
          </cell>
          <cell r="C12174" t="str">
            <v>PC</v>
          </cell>
          <cell r="D12174">
            <v>1867.22</v>
          </cell>
          <cell r="E12174">
            <v>2114.8133720000001</v>
          </cell>
        </row>
        <row r="12175">
          <cell r="A12175" t="str">
            <v>M070644649</v>
          </cell>
          <cell r="B12175" t="str">
            <v>X RD RPVC PBPP JE CL. 16 DN 600 X 200</v>
          </cell>
          <cell r="C12175" t="str">
            <v>PC</v>
          </cell>
          <cell r="D12175">
            <v>1944.63</v>
          </cell>
          <cell r="E12175">
            <v>2202.4879380000002</v>
          </cell>
        </row>
        <row r="12176">
          <cell r="A12176" t="str">
            <v>M070644653</v>
          </cell>
          <cell r="B12176" t="str">
            <v>X RD RPVC PBPP JE CL. 16 DN 600 X 250</v>
          </cell>
          <cell r="C12176" t="str">
            <v>PC</v>
          </cell>
          <cell r="D12176">
            <v>2025.75</v>
          </cell>
          <cell r="E12176">
            <v>2294.36445</v>
          </cell>
        </row>
        <row r="12177">
          <cell r="A12177" t="str">
            <v>M070644657</v>
          </cell>
          <cell r="B12177" t="str">
            <v>X RD RPVC PBPP JE CL. 16 DN 600 X 300</v>
          </cell>
          <cell r="C12177" t="str">
            <v>PC</v>
          </cell>
          <cell r="D12177">
            <v>2112.11</v>
          </cell>
          <cell r="E12177">
            <v>2392.1757860000002</v>
          </cell>
        </row>
        <row r="12178">
          <cell r="A12178" t="str">
            <v>M070644661</v>
          </cell>
          <cell r="B12178" t="str">
            <v>X RD RPVC PBPP JE CL. 16 DN 600 X 350</v>
          </cell>
          <cell r="C12178" t="str">
            <v>PC</v>
          </cell>
          <cell r="D12178">
            <v>2209.0500000000002</v>
          </cell>
          <cell r="E12178">
            <v>2501.9700300000004</v>
          </cell>
        </row>
        <row r="12179">
          <cell r="A12179" t="str">
            <v>M070644665</v>
          </cell>
          <cell r="B12179" t="str">
            <v>X RD RPVC PBPP JE CL. 16 DN 600 X 400</v>
          </cell>
          <cell r="C12179" t="str">
            <v>PC</v>
          </cell>
          <cell r="D12179">
            <v>2301.17</v>
          </cell>
          <cell r="E12179">
            <v>2606.3051420000002</v>
          </cell>
        </row>
        <row r="12180">
          <cell r="A12180" t="str">
            <v>M070644669</v>
          </cell>
          <cell r="B12180" t="str">
            <v>X RD RPVC PBPP JE CL. 16 DN 600 X 450</v>
          </cell>
          <cell r="C12180" t="str">
            <v>PC</v>
          </cell>
          <cell r="D12180">
            <v>2455.39</v>
          </cell>
          <cell r="E12180">
            <v>2780.9747139999999</v>
          </cell>
        </row>
        <row r="12181">
          <cell r="A12181" t="str">
            <v>M070644673</v>
          </cell>
          <cell r="B12181" t="str">
            <v>X RD RPVC PBPP JE CL. 16 DN 600 X 500</v>
          </cell>
          <cell r="C12181" t="str">
            <v>PC</v>
          </cell>
          <cell r="D12181">
            <v>2590.8200000000002</v>
          </cell>
          <cell r="E12181">
            <v>2934.3627320000005</v>
          </cell>
        </row>
        <row r="12182">
          <cell r="A12182" t="str">
            <v>M070644677</v>
          </cell>
          <cell r="B12182" t="str">
            <v>X RD RPVC PBPP JE CL. 16 DN 700 X 50</v>
          </cell>
          <cell r="C12182" t="str">
            <v>PC</v>
          </cell>
          <cell r="D12182">
            <v>2214.9</v>
          </cell>
          <cell r="E12182">
            <v>2508.5957400000002</v>
          </cell>
        </row>
        <row r="12183">
          <cell r="A12183" t="str">
            <v>M070644681</v>
          </cell>
          <cell r="B12183" t="str">
            <v>X RD RPVC PBPP JE CL. 16 DN 700 X 75</v>
          </cell>
          <cell r="C12183" t="str">
            <v>PC</v>
          </cell>
          <cell r="D12183">
            <v>2217.59</v>
          </cell>
          <cell r="E12183">
            <v>2511.6424340000003</v>
          </cell>
        </row>
        <row r="12184">
          <cell r="A12184" t="str">
            <v>M070644685</v>
          </cell>
          <cell r="B12184" t="str">
            <v>X RD RPVC PBPP JE CL. 16 DN 700 X 100</v>
          </cell>
          <cell r="C12184" t="str">
            <v>PC</v>
          </cell>
          <cell r="D12184">
            <v>2224.5700000000002</v>
          </cell>
          <cell r="E12184">
            <v>2519.5479820000005</v>
          </cell>
        </row>
        <row r="12185">
          <cell r="A12185" t="str">
            <v>M070644689</v>
          </cell>
          <cell r="B12185" t="str">
            <v>X RD RPVC PBPP JE CL. 16 DN 700 X 125</v>
          </cell>
          <cell r="C12185" t="str">
            <v>PC</v>
          </cell>
          <cell r="D12185">
            <v>2263.89</v>
          </cell>
          <cell r="E12185">
            <v>2564.0818140000001</v>
          </cell>
        </row>
        <row r="12186">
          <cell r="A12186" t="str">
            <v>M070644693</v>
          </cell>
          <cell r="B12186" t="str">
            <v>X RD RPVC PBPP JE CL. 16 DN 700 X 150</v>
          </cell>
          <cell r="C12186" t="str">
            <v>PC</v>
          </cell>
          <cell r="D12186">
            <v>2305.69</v>
          </cell>
          <cell r="E12186">
            <v>2611.4244940000003</v>
          </cell>
        </row>
        <row r="12187">
          <cell r="A12187" t="str">
            <v>M070644697</v>
          </cell>
          <cell r="B12187" t="str">
            <v>X RD RPVC PBPP JE CL. 16 DN 700 X 200</v>
          </cell>
          <cell r="C12187" t="str">
            <v>PC</v>
          </cell>
          <cell r="D12187">
            <v>2383.1</v>
          </cell>
          <cell r="E12187">
            <v>2699.09906</v>
          </cell>
        </row>
        <row r="12188">
          <cell r="A12188" t="str">
            <v>M070644701</v>
          </cell>
          <cell r="B12188" t="str">
            <v>X RD RPVC PBPP JE CL. 16 DN 700 X 250</v>
          </cell>
          <cell r="C12188" t="str">
            <v>PC</v>
          </cell>
          <cell r="D12188">
            <v>2464.2199999999998</v>
          </cell>
          <cell r="E12188">
            <v>2790.9755719999998</v>
          </cell>
        </row>
        <row r="12189">
          <cell r="A12189" t="str">
            <v>M070644705</v>
          </cell>
          <cell r="B12189" t="str">
            <v>X RD RPVC PBPP JE CL. 16 DN 700 X 300</v>
          </cell>
          <cell r="C12189" t="str">
            <v>PC</v>
          </cell>
          <cell r="D12189">
            <v>2550.5500000000002</v>
          </cell>
          <cell r="E12189">
            <v>2888.7529300000006</v>
          </cell>
        </row>
        <row r="12190">
          <cell r="A12190" t="str">
            <v>M070644709</v>
          </cell>
          <cell r="B12190" t="str">
            <v>X RD RPVC PBPP JE CL. 16 DN 700 X 350</v>
          </cell>
          <cell r="C12190" t="str">
            <v>PC</v>
          </cell>
          <cell r="D12190">
            <v>2647.49</v>
          </cell>
          <cell r="E12190">
            <v>2998.5471739999998</v>
          </cell>
        </row>
        <row r="12191">
          <cell r="A12191" t="str">
            <v>M070644713</v>
          </cell>
          <cell r="B12191" t="str">
            <v>X RD RPVC PBPP JE CL. 16 DN 700 X 400</v>
          </cell>
          <cell r="C12191" t="str">
            <v>PC</v>
          </cell>
          <cell r="D12191">
            <v>2739.64</v>
          </cell>
          <cell r="E12191">
            <v>3102.916264</v>
          </cell>
        </row>
        <row r="12192">
          <cell r="A12192" t="str">
            <v>M070644717</v>
          </cell>
          <cell r="B12192" t="str">
            <v>X RD RPVC PBPP JE CL. 16 DN 700 X 450</v>
          </cell>
          <cell r="C12192" t="str">
            <v>PC</v>
          </cell>
          <cell r="D12192">
            <v>2893.87</v>
          </cell>
          <cell r="E12192">
            <v>3277.597162</v>
          </cell>
        </row>
        <row r="12193">
          <cell r="A12193" t="str">
            <v>M070644721</v>
          </cell>
          <cell r="B12193" t="str">
            <v>X RD RPVC PBPP JE CL. 16 DN 700 X 500</v>
          </cell>
          <cell r="C12193" t="str">
            <v>PC</v>
          </cell>
          <cell r="D12193">
            <v>3029.29</v>
          </cell>
          <cell r="E12193">
            <v>3430.9738540000003</v>
          </cell>
        </row>
        <row r="12194">
          <cell r="A12194" t="str">
            <v>M070644725</v>
          </cell>
          <cell r="B12194" t="str">
            <v>X RD RPVC PBPP JE CL. 16 DN 700 X 600</v>
          </cell>
          <cell r="C12194" t="str">
            <v>PC</v>
          </cell>
          <cell r="D12194">
            <v>3285.71</v>
          </cell>
          <cell r="E12194">
            <v>3721.3951460000003</v>
          </cell>
        </row>
        <row r="12195">
          <cell r="A12195" t="str">
            <v>M070645000</v>
          </cell>
          <cell r="B12195" t="str">
            <v>CRUZETA DE REDUCAO RPVC PBPP JE CL. 18 / CL. 20</v>
          </cell>
        </row>
        <row r="12196">
          <cell r="A12196" t="str">
            <v>M070645001</v>
          </cell>
          <cell r="B12196" t="str">
            <v>X RD RPVC PBPP JE CL. 18 DN 75 X 50</v>
          </cell>
          <cell r="C12196" t="str">
            <v>PC</v>
          </cell>
          <cell r="D12196">
            <v>264.57</v>
          </cell>
          <cell r="E12196">
            <v>299.65198200000003</v>
          </cell>
        </row>
        <row r="12197">
          <cell r="A12197" t="str">
            <v>M070645005</v>
          </cell>
          <cell r="B12197" t="str">
            <v>X RD RPVC PBPP JE CL. 18 DN 100 X 50</v>
          </cell>
          <cell r="C12197" t="str">
            <v>PC</v>
          </cell>
          <cell r="D12197">
            <v>285.14999999999998</v>
          </cell>
          <cell r="E12197">
            <v>322.96089000000001</v>
          </cell>
        </row>
        <row r="12198">
          <cell r="A12198" t="str">
            <v>M070645009</v>
          </cell>
          <cell r="B12198" t="str">
            <v>X RD RPVC PBPP JE CL. 18 DN 100 X 75</v>
          </cell>
          <cell r="C12198" t="str">
            <v>PC</v>
          </cell>
          <cell r="D12198">
            <v>285.88</v>
          </cell>
          <cell r="E12198">
            <v>323.787688</v>
          </cell>
        </row>
        <row r="12199">
          <cell r="A12199" t="str">
            <v>M070645013</v>
          </cell>
          <cell r="B12199" t="str">
            <v>X RD RPVC PBPP JE CL. 18 DN 125 X 50</v>
          </cell>
          <cell r="C12199" t="str">
            <v>PC</v>
          </cell>
          <cell r="D12199">
            <v>329.55</v>
          </cell>
          <cell r="E12199">
            <v>373.24833000000001</v>
          </cell>
        </row>
        <row r="12200">
          <cell r="A12200" t="str">
            <v>M070645017</v>
          </cell>
          <cell r="B12200" t="str">
            <v>X RD RPVC PBPP JE CL. 18 DN 125 X 75</v>
          </cell>
          <cell r="C12200" t="str">
            <v>PC</v>
          </cell>
          <cell r="D12200">
            <v>331.16</v>
          </cell>
          <cell r="E12200">
            <v>375.07181600000007</v>
          </cell>
        </row>
        <row r="12201">
          <cell r="A12201" t="str">
            <v>M070645021</v>
          </cell>
          <cell r="B12201" t="str">
            <v>X RD RPVC PBPP JE CL. 18 DN 125 X 100</v>
          </cell>
          <cell r="C12201" t="str">
            <v>PC</v>
          </cell>
          <cell r="D12201">
            <v>336.84</v>
          </cell>
          <cell r="E12201">
            <v>381.50498399999998</v>
          </cell>
        </row>
        <row r="12202">
          <cell r="A12202" t="str">
            <v>M070645025</v>
          </cell>
          <cell r="B12202" t="str">
            <v>X RD RPVC PBPP JE CL. 18 DN 150 X 50</v>
          </cell>
          <cell r="C12202" t="str">
            <v>PC</v>
          </cell>
          <cell r="D12202">
            <v>376.26</v>
          </cell>
          <cell r="E12202">
            <v>426.15207600000002</v>
          </cell>
        </row>
        <row r="12203">
          <cell r="A12203" t="str">
            <v>M070645029</v>
          </cell>
          <cell r="B12203" t="str">
            <v>X RD RPVC PBPP JE CL. 18 DN 150 X 75</v>
          </cell>
          <cell r="C12203" t="str">
            <v>PC</v>
          </cell>
          <cell r="D12203">
            <v>377.86</v>
          </cell>
          <cell r="E12203">
            <v>427.96423600000003</v>
          </cell>
        </row>
        <row r="12204">
          <cell r="A12204" t="str">
            <v>M070645033</v>
          </cell>
          <cell r="B12204" t="str">
            <v>X RD RPVC PBPP JE CL. 18 DN 150 X 100</v>
          </cell>
          <cell r="C12204" t="str">
            <v>PC</v>
          </cell>
          <cell r="D12204">
            <v>383.52</v>
          </cell>
          <cell r="E12204">
            <v>434.374752</v>
          </cell>
        </row>
        <row r="12205">
          <cell r="A12205" t="str">
            <v>M070645037</v>
          </cell>
          <cell r="B12205" t="str">
            <v>X RD RPVC PBPP JE CL. 18 DN 150 X 125</v>
          </cell>
          <cell r="C12205" t="str">
            <v>PC</v>
          </cell>
          <cell r="D12205">
            <v>417.04</v>
          </cell>
          <cell r="E12205">
            <v>472.33950400000003</v>
          </cell>
        </row>
        <row r="12206">
          <cell r="A12206" t="str">
            <v>M070645041</v>
          </cell>
          <cell r="B12206" t="str">
            <v>X RD RPVC PBPP JE CL. 18 DN 200 X 50</v>
          </cell>
          <cell r="C12206" t="str">
            <v>PC</v>
          </cell>
          <cell r="D12206">
            <v>476.28</v>
          </cell>
          <cell r="E12206">
            <v>539.43472799999995</v>
          </cell>
        </row>
        <row r="12207">
          <cell r="A12207" t="str">
            <v>M070645045</v>
          </cell>
          <cell r="B12207" t="str">
            <v>X RD RPVC PBPP JE CL. 18 DN 200 X 75</v>
          </cell>
          <cell r="C12207" t="str">
            <v>PC</v>
          </cell>
          <cell r="D12207">
            <v>477.88</v>
          </cell>
          <cell r="E12207">
            <v>541.24688800000001</v>
          </cell>
        </row>
        <row r="12208">
          <cell r="A12208" t="str">
            <v>M070645049</v>
          </cell>
          <cell r="B12208" t="str">
            <v>X RD RPVC PBPP JE CL. 18 DN 200 X 100</v>
          </cell>
          <cell r="C12208" t="str">
            <v>PC</v>
          </cell>
          <cell r="D12208">
            <v>483.54</v>
          </cell>
          <cell r="E12208">
            <v>547.65740400000004</v>
          </cell>
        </row>
        <row r="12209">
          <cell r="A12209" t="str">
            <v>M070645053</v>
          </cell>
          <cell r="B12209" t="str">
            <v>X RD RPVC PBPP JE CL. 18 DN 200 X 125</v>
          </cell>
          <cell r="C12209" t="str">
            <v>PC</v>
          </cell>
          <cell r="D12209">
            <v>517.04</v>
          </cell>
          <cell r="E12209">
            <v>585.59950400000002</v>
          </cell>
        </row>
        <row r="12210">
          <cell r="A12210" t="str">
            <v>M070645057</v>
          </cell>
          <cell r="B12210" t="str">
            <v>X RD RPVC PBPP JE CL. 18 DN 200 X 150</v>
          </cell>
          <cell r="C12210" t="str">
            <v>PC</v>
          </cell>
          <cell r="D12210">
            <v>554.38</v>
          </cell>
          <cell r="E12210">
            <v>627.89078800000004</v>
          </cell>
        </row>
        <row r="12211">
          <cell r="A12211" t="str">
            <v>M070645061</v>
          </cell>
          <cell r="B12211" t="str">
            <v>X RD RPVC PBPP JE CL. 18 DN 250 X 50</v>
          </cell>
          <cell r="C12211" t="str">
            <v>PC</v>
          </cell>
          <cell r="D12211">
            <v>584.07000000000005</v>
          </cell>
          <cell r="E12211">
            <v>661.51768200000004</v>
          </cell>
        </row>
        <row r="12212">
          <cell r="A12212" t="str">
            <v>M070645065</v>
          </cell>
          <cell r="B12212" t="str">
            <v>X RD RPVC PBPP JE CL. 18 DN 250 X 75</v>
          </cell>
          <cell r="C12212" t="str">
            <v>PC</v>
          </cell>
          <cell r="D12212">
            <v>585.67999999999995</v>
          </cell>
          <cell r="E12212">
            <v>663.34116799999993</v>
          </cell>
        </row>
        <row r="12213">
          <cell r="A12213" t="str">
            <v>M070645069</v>
          </cell>
          <cell r="B12213" t="str">
            <v>X RD RPVC PBPP JE CL. 18 DN 250 X 100</v>
          </cell>
          <cell r="C12213" t="str">
            <v>PC</v>
          </cell>
          <cell r="D12213">
            <v>591.30999999999995</v>
          </cell>
          <cell r="E12213">
            <v>669.71770600000002</v>
          </cell>
        </row>
        <row r="12214">
          <cell r="A12214" t="str">
            <v>M070645073</v>
          </cell>
          <cell r="B12214" t="str">
            <v>X RD RPVC PBPP JE CL. 18 DN 250 X 125</v>
          </cell>
          <cell r="C12214" t="str">
            <v>PC</v>
          </cell>
          <cell r="D12214">
            <v>624.82000000000005</v>
          </cell>
          <cell r="E12214">
            <v>707.67113200000006</v>
          </cell>
        </row>
        <row r="12215">
          <cell r="A12215" t="str">
            <v>M070645077</v>
          </cell>
          <cell r="B12215" t="str">
            <v>X RD RPVC PBPP JE CL. 18 DN 250 X 150</v>
          </cell>
          <cell r="C12215" t="str">
            <v>PC</v>
          </cell>
          <cell r="D12215">
            <v>662.18</v>
          </cell>
          <cell r="E12215">
            <v>749.98506799999996</v>
          </cell>
        </row>
        <row r="12216">
          <cell r="A12216" t="str">
            <v>M070645081</v>
          </cell>
          <cell r="B12216" t="str">
            <v>X RD RPVC PBPP JE CL. 18 DN 250 X 200</v>
          </cell>
          <cell r="C12216" t="str">
            <v>PC</v>
          </cell>
          <cell r="D12216">
            <v>733.81</v>
          </cell>
          <cell r="E12216">
            <v>831.11320599999999</v>
          </cell>
        </row>
        <row r="12217">
          <cell r="A12217" t="str">
            <v>M070645085</v>
          </cell>
          <cell r="B12217" t="str">
            <v>X RD RPVC PBPP JE CL. 18 DN 300 X 50</v>
          </cell>
          <cell r="C12217" t="str">
            <v>PC</v>
          </cell>
          <cell r="D12217">
            <v>672.76</v>
          </cell>
          <cell r="E12217">
            <v>761.96797600000002</v>
          </cell>
        </row>
        <row r="12218">
          <cell r="A12218" t="str">
            <v>M070645089</v>
          </cell>
          <cell r="B12218" t="str">
            <v>X RD RPVC PBPP JE CL. 18 DN 300 X 75</v>
          </cell>
          <cell r="C12218" t="str">
            <v>PC</v>
          </cell>
          <cell r="D12218">
            <v>674.37</v>
          </cell>
          <cell r="E12218">
            <v>763.79146200000002</v>
          </cell>
        </row>
        <row r="12219">
          <cell r="A12219" t="str">
            <v>M070645093</v>
          </cell>
          <cell r="B12219" t="str">
            <v>X RD RPVC PBPP JE CL. 18 DN 300 X 100</v>
          </cell>
          <cell r="C12219" t="str">
            <v>PC</v>
          </cell>
          <cell r="D12219">
            <v>680.03</v>
          </cell>
          <cell r="E12219">
            <v>770.20197800000005</v>
          </cell>
        </row>
        <row r="12220">
          <cell r="A12220" t="str">
            <v>M070645097</v>
          </cell>
          <cell r="B12220" t="str">
            <v>X RD RPVC PBPP JE CL. 18 DN 300 X 125</v>
          </cell>
          <cell r="C12220" t="str">
            <v>PC</v>
          </cell>
          <cell r="D12220">
            <v>713.51</v>
          </cell>
          <cell r="E12220">
            <v>808.12142600000004</v>
          </cell>
        </row>
        <row r="12221">
          <cell r="A12221" t="str">
            <v>M070645101</v>
          </cell>
          <cell r="B12221" t="str">
            <v>X RD RPVC PBPP JE CL. 18 DN 300 X 150</v>
          </cell>
          <cell r="C12221" t="str">
            <v>PC</v>
          </cell>
          <cell r="D12221">
            <v>750.87</v>
          </cell>
          <cell r="E12221">
            <v>850.43536200000005</v>
          </cell>
        </row>
        <row r="12222">
          <cell r="A12222" t="str">
            <v>M070645105</v>
          </cell>
          <cell r="B12222" t="str">
            <v>X RD RPVC PBPP JE CL. 18 DN 300 X 200</v>
          </cell>
          <cell r="C12222" t="str">
            <v>PC</v>
          </cell>
          <cell r="D12222">
            <v>822.49</v>
          </cell>
          <cell r="E12222">
            <v>931.55217400000004</v>
          </cell>
        </row>
        <row r="12223">
          <cell r="A12223" t="str">
            <v>M070645109</v>
          </cell>
          <cell r="B12223" t="str">
            <v>X RD RPVC PBPP JE CL. 18 DN 300 X 250</v>
          </cell>
          <cell r="C12223" t="str">
            <v>PC</v>
          </cell>
          <cell r="D12223">
            <v>898.97</v>
          </cell>
          <cell r="E12223">
            <v>1018.1734220000001</v>
          </cell>
        </row>
        <row r="12224">
          <cell r="A12224" t="str">
            <v>M070645113</v>
          </cell>
          <cell r="B12224" t="str">
            <v>X RD RPVC PBPP JE CL. 18 DN 350 X 50</v>
          </cell>
          <cell r="C12224" t="str">
            <v>PC</v>
          </cell>
          <cell r="D12224">
            <v>813.74</v>
          </cell>
          <cell r="E12224">
            <v>921.64192400000002</v>
          </cell>
        </row>
        <row r="12225">
          <cell r="A12225" t="str">
            <v>M070645117</v>
          </cell>
          <cell r="B12225" t="str">
            <v>X RD RPVC PBPP JE CL. 18 DN 350 X 75</v>
          </cell>
          <cell r="C12225" t="str">
            <v>PC</v>
          </cell>
          <cell r="D12225">
            <v>815.37</v>
          </cell>
          <cell r="E12225">
            <v>923.48806200000001</v>
          </cell>
        </row>
        <row r="12226">
          <cell r="A12226" t="str">
            <v>M070645121</v>
          </cell>
          <cell r="B12226" t="str">
            <v>X RD RPVC PBPP JE CL. 18 DN 350 X 100</v>
          </cell>
          <cell r="C12226" t="str">
            <v>PC</v>
          </cell>
          <cell r="D12226">
            <v>821.01</v>
          </cell>
          <cell r="E12226">
            <v>929.87592600000005</v>
          </cell>
        </row>
        <row r="12227">
          <cell r="A12227" t="str">
            <v>M070645125</v>
          </cell>
          <cell r="B12227" t="str">
            <v>X RD RPVC PBPP JE CL. 18 DN 350 X 125</v>
          </cell>
          <cell r="C12227" t="str">
            <v>PC</v>
          </cell>
          <cell r="D12227">
            <v>854.5</v>
          </cell>
          <cell r="E12227">
            <v>967.80670000000009</v>
          </cell>
        </row>
        <row r="12228">
          <cell r="A12228" t="str">
            <v>M070645129</v>
          </cell>
          <cell r="B12228" t="str">
            <v>X RD RPVC PBPP JE CL. 18 DN 350 X 150</v>
          </cell>
          <cell r="C12228" t="str">
            <v>PC</v>
          </cell>
          <cell r="D12228">
            <v>891.84</v>
          </cell>
          <cell r="E12228">
            <v>1010.0979840000001</v>
          </cell>
        </row>
        <row r="12229">
          <cell r="A12229" t="str">
            <v>M070645133</v>
          </cell>
          <cell r="B12229" t="str">
            <v>X RD RPVC PBPP JE CL. 18 DN 350 X 200</v>
          </cell>
          <cell r="C12229" t="str">
            <v>PC</v>
          </cell>
          <cell r="D12229">
            <v>963.48</v>
          </cell>
          <cell r="E12229">
            <v>1091.2374480000001</v>
          </cell>
        </row>
        <row r="12230">
          <cell r="A12230" t="str">
            <v>M070645137</v>
          </cell>
          <cell r="B12230" t="str">
            <v>X RD RPVC PBPP JE CL. 18 DN 350 X 250</v>
          </cell>
          <cell r="C12230" t="str">
            <v>PC</v>
          </cell>
          <cell r="D12230">
            <v>1039.95</v>
          </cell>
          <cell r="E12230">
            <v>1177.8473700000002</v>
          </cell>
        </row>
        <row r="12231">
          <cell r="A12231" t="str">
            <v>M070645141</v>
          </cell>
          <cell r="B12231" t="str">
            <v>X RD RPVC PBPP JE CL. 18 DN 350 X 300</v>
          </cell>
          <cell r="C12231" t="str">
            <v>PC</v>
          </cell>
          <cell r="D12231">
            <v>1109.1500000000001</v>
          </cell>
          <cell r="E12231">
            <v>1256.2232900000001</v>
          </cell>
        </row>
        <row r="12232">
          <cell r="A12232" t="str">
            <v>M070645145</v>
          </cell>
          <cell r="B12232" t="str">
            <v>X RD RPVC PBPP JE CL. 18 DN 400 X 50</v>
          </cell>
          <cell r="C12232" t="str">
            <v>PC</v>
          </cell>
          <cell r="D12232">
            <v>965.8</v>
          </cell>
          <cell r="E12232">
            <v>1093.86508</v>
          </cell>
        </row>
        <row r="12233">
          <cell r="A12233" t="str">
            <v>M070645149</v>
          </cell>
          <cell r="B12233" t="str">
            <v>X RD RPVC PBPP JE CL. 18 DN 400 X 75</v>
          </cell>
          <cell r="C12233" t="str">
            <v>PC</v>
          </cell>
          <cell r="D12233">
            <v>967.4</v>
          </cell>
          <cell r="E12233">
            <v>1095.67724</v>
          </cell>
        </row>
        <row r="12234">
          <cell r="A12234" t="str">
            <v>M070645153</v>
          </cell>
          <cell r="B12234" t="str">
            <v>X RD RPVC PBPP JE CL. 18 DN 400 X 100</v>
          </cell>
          <cell r="C12234" t="str">
            <v>PC</v>
          </cell>
          <cell r="D12234">
            <v>973.06</v>
          </cell>
          <cell r="E12234">
            <v>1102.0877559999999</v>
          </cell>
        </row>
        <row r="12235">
          <cell r="A12235" t="str">
            <v>M070645157</v>
          </cell>
          <cell r="B12235" t="str">
            <v>X RD RPVC PBPP JE CL. 18 DN 400 X 125</v>
          </cell>
          <cell r="C12235" t="str">
            <v>PC</v>
          </cell>
          <cell r="D12235">
            <v>1006.56</v>
          </cell>
          <cell r="E12235">
            <v>1140.0298559999999</v>
          </cell>
        </row>
        <row r="12236">
          <cell r="A12236" t="str">
            <v>M070645161</v>
          </cell>
          <cell r="B12236" t="str">
            <v>X RD RPVC PBPP JE CL. 18 DN 400 X 150</v>
          </cell>
          <cell r="C12236" t="str">
            <v>PC</v>
          </cell>
          <cell r="D12236">
            <v>1043.93</v>
          </cell>
          <cell r="E12236">
            <v>1182.3551180000002</v>
          </cell>
        </row>
        <row r="12237">
          <cell r="A12237" t="str">
            <v>M070645165</v>
          </cell>
          <cell r="B12237" t="str">
            <v>X RD RPVC PBPP JE CL. 18 DN 400 X 200</v>
          </cell>
          <cell r="C12237" t="str">
            <v>PC</v>
          </cell>
          <cell r="D12237">
            <v>1115.5</v>
          </cell>
          <cell r="E12237">
            <v>1263.4153000000001</v>
          </cell>
        </row>
        <row r="12238">
          <cell r="A12238" t="str">
            <v>M070645169</v>
          </cell>
          <cell r="B12238" t="str">
            <v>X RD RPVC PBPP JE CL. 18 DN 400 X 250</v>
          </cell>
          <cell r="C12238" t="str">
            <v>PC</v>
          </cell>
          <cell r="D12238">
            <v>1192</v>
          </cell>
          <cell r="E12238">
            <v>1350.0592000000001</v>
          </cell>
        </row>
        <row r="12239">
          <cell r="A12239" t="str">
            <v>M070645173</v>
          </cell>
          <cell r="B12239" t="str">
            <v>X RD RPVC PBPP JE CL. 18 DN 400 X 300</v>
          </cell>
          <cell r="C12239" t="str">
            <v>PC</v>
          </cell>
          <cell r="D12239">
            <v>1261.19</v>
          </cell>
          <cell r="E12239">
            <v>1428.423794</v>
          </cell>
        </row>
        <row r="12240">
          <cell r="A12240" t="str">
            <v>M070645177</v>
          </cell>
          <cell r="B12240" t="str">
            <v>X RD RPVC PBPP JE CL. 18 DN 400 X 350</v>
          </cell>
          <cell r="C12240" t="str">
            <v>PC</v>
          </cell>
          <cell r="D12240">
            <v>1345.65</v>
          </cell>
          <cell r="E12240">
            <v>1524.0831900000001</v>
          </cell>
        </row>
        <row r="12241">
          <cell r="A12241" t="str">
            <v>M070645181</v>
          </cell>
          <cell r="B12241" t="str">
            <v>X RD RPVC PBPP JE CL. 18 DN 450 X 50</v>
          </cell>
          <cell r="C12241" t="str">
            <v>PC</v>
          </cell>
          <cell r="D12241">
            <v>1122.49</v>
          </cell>
          <cell r="E12241">
            <v>1271.3321740000001</v>
          </cell>
        </row>
        <row r="12242">
          <cell r="A12242" t="str">
            <v>M070645185</v>
          </cell>
          <cell r="B12242" t="str">
            <v>X RD RPVC PBPP JE CL. 18 DN 450 X 75</v>
          </cell>
          <cell r="C12242" t="str">
            <v>PC</v>
          </cell>
          <cell r="D12242">
            <v>1124.0999999999999</v>
          </cell>
          <cell r="E12242">
            <v>1273.1556599999999</v>
          </cell>
        </row>
        <row r="12243">
          <cell r="A12243" t="str">
            <v>M070645189</v>
          </cell>
          <cell r="B12243" t="str">
            <v>X RD RPVC PBPP JE CL. 18 DN 450 X 100</v>
          </cell>
          <cell r="C12243" t="str">
            <v>PC</v>
          </cell>
          <cell r="D12243">
            <v>1129.76</v>
          </cell>
          <cell r="E12243">
            <v>1279.566176</v>
          </cell>
        </row>
        <row r="12244">
          <cell r="A12244" t="str">
            <v>M070645193</v>
          </cell>
          <cell r="B12244" t="str">
            <v>X RD RPVC PBPP JE CL. 18 DN 450 X 125</v>
          </cell>
          <cell r="C12244" t="str">
            <v>PC</v>
          </cell>
          <cell r="D12244">
            <v>1163.25</v>
          </cell>
          <cell r="E12244">
            <v>1317.49695</v>
          </cell>
        </row>
        <row r="12245">
          <cell r="A12245" t="str">
            <v>M070645197</v>
          </cell>
          <cell r="B12245" t="str">
            <v>X RD RPVC PBPP JE CL. 18 DN 450 X 150</v>
          </cell>
          <cell r="C12245" t="str">
            <v>PC</v>
          </cell>
          <cell r="D12245">
            <v>1200.5899999999999</v>
          </cell>
          <cell r="E12245">
            <v>1359.7882339999999</v>
          </cell>
        </row>
        <row r="12246">
          <cell r="A12246" t="str">
            <v>M070645201</v>
          </cell>
          <cell r="B12246" t="str">
            <v>X RD RPVC PBPP JE CL. 18 DN 450 X 200</v>
          </cell>
          <cell r="C12246" t="str">
            <v>PC</v>
          </cell>
          <cell r="D12246">
            <v>1272.23</v>
          </cell>
          <cell r="E12246">
            <v>1440.9276980000002</v>
          </cell>
        </row>
        <row r="12247">
          <cell r="A12247" t="str">
            <v>M070645205</v>
          </cell>
          <cell r="B12247" t="str">
            <v>X RD RPVC PBPP JE CL. 18 DN 450 X 250</v>
          </cell>
          <cell r="C12247" t="str">
            <v>PC</v>
          </cell>
          <cell r="D12247">
            <v>1348.69</v>
          </cell>
          <cell r="E12247">
            <v>1527.5262940000002</v>
          </cell>
        </row>
        <row r="12248">
          <cell r="A12248" t="str">
            <v>M070645209</v>
          </cell>
          <cell r="B12248" t="str">
            <v>X RD RPVC PBPP JE CL. 18 DN 450 X 300</v>
          </cell>
          <cell r="C12248" t="str">
            <v>PC</v>
          </cell>
          <cell r="D12248">
            <v>1417.9</v>
          </cell>
          <cell r="E12248">
            <v>1605.9135400000002</v>
          </cell>
        </row>
        <row r="12249">
          <cell r="A12249" t="str">
            <v>M070645213</v>
          </cell>
          <cell r="B12249" t="str">
            <v>X RD RPVC PBPP JE CL. 18 DN 450 X 350</v>
          </cell>
          <cell r="C12249" t="str">
            <v>PC</v>
          </cell>
          <cell r="D12249">
            <v>1502.34</v>
          </cell>
          <cell r="E12249">
            <v>1701.5502839999999</v>
          </cell>
        </row>
        <row r="12250">
          <cell r="A12250" t="str">
            <v>M070645217</v>
          </cell>
          <cell r="B12250" t="str">
            <v>X RD RPVC PBPP JE CL. 18 DN 450 X 400</v>
          </cell>
          <cell r="C12250" t="str">
            <v>PC</v>
          </cell>
          <cell r="D12250">
            <v>1519.27</v>
          </cell>
          <cell r="E12250">
            <v>1720.7252020000001</v>
          </cell>
        </row>
        <row r="12251">
          <cell r="A12251" t="str">
            <v>M070645221</v>
          </cell>
          <cell r="B12251" t="str">
            <v>X RD RPVC PBPP JE CL. 18 DN 500 X 50</v>
          </cell>
          <cell r="C12251" t="str">
            <v>PC</v>
          </cell>
          <cell r="D12251">
            <v>1237.79</v>
          </cell>
          <cell r="E12251">
            <v>1401.9209539999999</v>
          </cell>
        </row>
        <row r="12252">
          <cell r="A12252" t="str">
            <v>M070645225</v>
          </cell>
          <cell r="B12252" t="str">
            <v>X RD RPVC PBPP JE CL. 18 DN 500 X 75</v>
          </cell>
          <cell r="C12252" t="str">
            <v>PC</v>
          </cell>
          <cell r="D12252">
            <v>1239.4100000000001</v>
          </cell>
          <cell r="E12252">
            <v>1403.7557660000002</v>
          </cell>
        </row>
        <row r="12253">
          <cell r="A12253" t="str">
            <v>M070645229</v>
          </cell>
          <cell r="B12253" t="str">
            <v>X RD RPVC PBPP JE CL. 18 DN 500 X 100</v>
          </cell>
          <cell r="C12253" t="str">
            <v>PC</v>
          </cell>
          <cell r="D12253">
            <v>1245.03</v>
          </cell>
          <cell r="E12253">
            <v>1410.1209779999999</v>
          </cell>
        </row>
        <row r="12254">
          <cell r="A12254" t="str">
            <v>M070645233</v>
          </cell>
          <cell r="B12254" t="str">
            <v>X RD RPVC PBPP JE CL. 18 DN 500 X 125</v>
          </cell>
          <cell r="C12254" t="str">
            <v>PC</v>
          </cell>
          <cell r="D12254">
            <v>1278.54</v>
          </cell>
          <cell r="E12254">
            <v>1448.074404</v>
          </cell>
        </row>
        <row r="12255">
          <cell r="A12255" t="str">
            <v>M070645237</v>
          </cell>
          <cell r="B12255" t="str">
            <v>X RD RPVC PBPP JE CL. 18 DN 500 X 150</v>
          </cell>
          <cell r="C12255" t="str">
            <v>PC</v>
          </cell>
          <cell r="D12255">
            <v>1315.91</v>
          </cell>
          <cell r="E12255">
            <v>1490.3996660000003</v>
          </cell>
        </row>
        <row r="12256">
          <cell r="A12256" t="str">
            <v>M070645241</v>
          </cell>
          <cell r="B12256" t="str">
            <v>X RD RPVC PBPP JE CL. 18 DN 500 X 200</v>
          </cell>
          <cell r="C12256" t="str">
            <v>PC</v>
          </cell>
          <cell r="D12256">
            <v>1387.49</v>
          </cell>
          <cell r="E12256">
            <v>1571.471174</v>
          </cell>
        </row>
        <row r="12257">
          <cell r="A12257" t="str">
            <v>M070645245</v>
          </cell>
          <cell r="B12257" t="str">
            <v>X RD RPVC PBPP JE CL. 18 DN 500 X 250</v>
          </cell>
          <cell r="C12257" t="str">
            <v>PC</v>
          </cell>
          <cell r="D12257">
            <v>1463.98</v>
          </cell>
          <cell r="E12257">
            <v>1658.103748</v>
          </cell>
        </row>
        <row r="12258">
          <cell r="A12258" t="str">
            <v>M070645249</v>
          </cell>
          <cell r="B12258" t="str">
            <v>X RD RPVC PBPP JE CL. 18 DN 500 X 300</v>
          </cell>
          <cell r="C12258" t="str">
            <v>PC</v>
          </cell>
          <cell r="D12258">
            <v>1533.22</v>
          </cell>
          <cell r="E12258">
            <v>1736.5249720000002</v>
          </cell>
        </row>
        <row r="12259">
          <cell r="A12259" t="str">
            <v>M070645253</v>
          </cell>
          <cell r="B12259" t="str">
            <v>X RD RPVC PBPP JE CL. 18 DN 500  X 350</v>
          </cell>
          <cell r="C12259" t="str">
            <v>PC</v>
          </cell>
          <cell r="D12259">
            <v>1617.65</v>
          </cell>
          <cell r="E12259">
            <v>1832.1503900000002</v>
          </cell>
        </row>
        <row r="12260">
          <cell r="A12260" t="str">
            <v>M070645257</v>
          </cell>
          <cell r="B12260" t="str">
            <v>X RD RPVC PBPP JE CL. 18 DN 500 X 400</v>
          </cell>
          <cell r="C12260" t="str">
            <v>PC</v>
          </cell>
          <cell r="D12260">
            <v>1704.31</v>
          </cell>
          <cell r="E12260">
            <v>1930.301506</v>
          </cell>
        </row>
        <row r="12261">
          <cell r="A12261" t="str">
            <v>M070645261</v>
          </cell>
          <cell r="B12261" t="str">
            <v>X RD RPVC PBPP JE CL. 18 DN 500 X 450</v>
          </cell>
          <cell r="C12261" t="str">
            <v>PC</v>
          </cell>
          <cell r="D12261">
            <v>1853.64</v>
          </cell>
          <cell r="E12261">
            <v>2099.4326640000004</v>
          </cell>
        </row>
        <row r="12262">
          <cell r="A12262" t="str">
            <v>M070645265</v>
          </cell>
          <cell r="B12262" t="str">
            <v>X RD RPVC PBPP JE CL. 18 DN 600 X 50</v>
          </cell>
          <cell r="C12262" t="str">
            <v>PC</v>
          </cell>
          <cell r="D12262">
            <v>1598.75</v>
          </cell>
          <cell r="E12262">
            <v>1810.7442500000002</v>
          </cell>
        </row>
        <row r="12263">
          <cell r="A12263" t="str">
            <v>M070645269</v>
          </cell>
          <cell r="B12263" t="str">
            <v>X RD RPVC PBPP JE CL. 18 DN 600 X 75</v>
          </cell>
          <cell r="C12263" t="str">
            <v>PC</v>
          </cell>
          <cell r="D12263">
            <v>1601.98</v>
          </cell>
          <cell r="E12263">
            <v>1814.402548</v>
          </cell>
        </row>
        <row r="12264">
          <cell r="A12264" t="str">
            <v>M070645273</v>
          </cell>
          <cell r="B12264" t="str">
            <v>X RD RPVC PBPP JE CL. 18 DN 600 X 100</v>
          </cell>
          <cell r="C12264" t="str">
            <v>PC</v>
          </cell>
          <cell r="D12264">
            <v>1607.65</v>
          </cell>
          <cell r="E12264">
            <v>1820.8243900000002</v>
          </cell>
        </row>
        <row r="12265">
          <cell r="A12265" t="str">
            <v>M070645277</v>
          </cell>
          <cell r="B12265" t="str">
            <v>X RD RPVC PBPP JE CL. 18 DN 600 X 125</v>
          </cell>
          <cell r="C12265" t="str">
            <v>PC</v>
          </cell>
          <cell r="D12265">
            <v>1641.11</v>
          </cell>
          <cell r="E12265">
            <v>1858.721186</v>
          </cell>
        </row>
        <row r="12266">
          <cell r="A12266" t="str">
            <v>M070645281</v>
          </cell>
          <cell r="B12266" t="str">
            <v>X RD RPVC PBPP JE CL. 18 DN 600 X 150</v>
          </cell>
          <cell r="C12266" t="str">
            <v>PC</v>
          </cell>
          <cell r="D12266">
            <v>1678.08</v>
          </cell>
          <cell r="E12266">
            <v>1900.593408</v>
          </cell>
        </row>
        <row r="12267">
          <cell r="A12267" t="str">
            <v>M070645285</v>
          </cell>
          <cell r="B12267" t="str">
            <v>X RD RPVC PBPP JE CL. 18 DN 600 X 200</v>
          </cell>
          <cell r="C12267" t="str">
            <v>PC</v>
          </cell>
          <cell r="D12267">
            <v>1750.1</v>
          </cell>
          <cell r="E12267">
            <v>1982.16326</v>
          </cell>
        </row>
        <row r="12268">
          <cell r="A12268" t="str">
            <v>M070645289</v>
          </cell>
          <cell r="B12268" t="str">
            <v>X RD RPVC PBPP JE CL. 18 DN 600 X 250</v>
          </cell>
          <cell r="C12268" t="str">
            <v>PC</v>
          </cell>
          <cell r="D12268">
            <v>1826.59</v>
          </cell>
          <cell r="E12268">
            <v>2068.795834</v>
          </cell>
        </row>
        <row r="12269">
          <cell r="A12269" t="str">
            <v>M070645293</v>
          </cell>
          <cell r="B12269" t="str">
            <v>X RD RPVC PBPP JE CL. 18 DN 600 X 300</v>
          </cell>
          <cell r="C12269" t="str">
            <v>PC</v>
          </cell>
          <cell r="D12269">
            <v>1893.95</v>
          </cell>
          <cell r="E12269">
            <v>2145.0877700000001</v>
          </cell>
        </row>
        <row r="12270">
          <cell r="A12270" t="str">
            <v>M070645297</v>
          </cell>
          <cell r="B12270" t="str">
            <v>X RD RPVC PBPP JE CL. 18 DN 600 X 350</v>
          </cell>
          <cell r="C12270" t="str">
            <v>PC</v>
          </cell>
          <cell r="D12270">
            <v>1980.24</v>
          </cell>
          <cell r="E12270">
            <v>2242.8198240000002</v>
          </cell>
        </row>
        <row r="12271">
          <cell r="A12271" t="str">
            <v>M070645301</v>
          </cell>
          <cell r="B12271" t="str">
            <v>X RD RPVC PBPP JE CL. 18 DN 600 X 400</v>
          </cell>
          <cell r="C12271" t="str">
            <v>PC</v>
          </cell>
          <cell r="D12271">
            <v>2066.91</v>
          </cell>
          <cell r="E12271">
            <v>2340.982266</v>
          </cell>
        </row>
        <row r="12272">
          <cell r="A12272" t="str">
            <v>M070645305</v>
          </cell>
          <cell r="B12272" t="str">
            <v>X RD RPVC PBPP JE CL. 18 DN 600 X 450</v>
          </cell>
          <cell r="C12272" t="str">
            <v>PC</v>
          </cell>
          <cell r="D12272">
            <v>2216.19</v>
          </cell>
          <cell r="E12272">
            <v>2510.0567940000001</v>
          </cell>
        </row>
        <row r="12273">
          <cell r="A12273" t="str">
            <v>M070645309</v>
          </cell>
          <cell r="B12273" t="str">
            <v>X RD RPVC PBPP JE CL. 18 DN 600 X 500</v>
          </cell>
          <cell r="C12273" t="str">
            <v>PC</v>
          </cell>
          <cell r="D12273">
            <v>2321.46</v>
          </cell>
          <cell r="E12273">
            <v>2629.2855960000002</v>
          </cell>
        </row>
        <row r="12274">
          <cell r="A12274" t="str">
            <v>M070645313</v>
          </cell>
          <cell r="B12274" t="str">
            <v>X RD RPVC PBPP JE CL. 18 DN 700 X 50</v>
          </cell>
          <cell r="C12274" t="str">
            <v>PC</v>
          </cell>
          <cell r="D12274">
            <v>1995.87</v>
          </cell>
          <cell r="E12274">
            <v>2260.5223620000002</v>
          </cell>
        </row>
        <row r="12275">
          <cell r="A12275" t="str">
            <v>M070645317</v>
          </cell>
          <cell r="B12275" t="str">
            <v>X RD RPVC PBPP JE CL. 18 DN 700 X 75</v>
          </cell>
          <cell r="C12275" t="str">
            <v>PC</v>
          </cell>
          <cell r="D12275">
            <v>1997.5</v>
          </cell>
          <cell r="E12275">
            <v>2262.3685</v>
          </cell>
        </row>
        <row r="12276">
          <cell r="A12276" t="str">
            <v>M070645321</v>
          </cell>
          <cell r="B12276" t="str">
            <v>X RD RPVC PBPP JE CL. 18 DN 700 X 100</v>
          </cell>
          <cell r="C12276" t="str">
            <v>PC</v>
          </cell>
          <cell r="D12276">
            <v>2003.14</v>
          </cell>
          <cell r="E12276">
            <v>2268.7563640000003</v>
          </cell>
        </row>
        <row r="12277">
          <cell r="A12277" t="str">
            <v>M070645325</v>
          </cell>
          <cell r="B12277" t="str">
            <v>X RD RPVC PBPP JE CL. 18 DN 700 X 125</v>
          </cell>
          <cell r="C12277" t="str">
            <v>PC</v>
          </cell>
          <cell r="D12277">
            <v>2036.65</v>
          </cell>
          <cell r="E12277">
            <v>2306.7097900000003</v>
          </cell>
        </row>
        <row r="12278">
          <cell r="A12278" t="str">
            <v>M070645329</v>
          </cell>
          <cell r="B12278" t="str">
            <v>X RD RPVC PBPP JE CL. 18 DN 700 X 150</v>
          </cell>
          <cell r="C12278" t="str">
            <v>PC</v>
          </cell>
          <cell r="D12278">
            <v>2074.0100000000002</v>
          </cell>
          <cell r="E12278">
            <v>2349.0237260000004</v>
          </cell>
        </row>
        <row r="12279">
          <cell r="A12279" t="str">
            <v>M070645333</v>
          </cell>
          <cell r="B12279" t="str">
            <v>X RD RPVC PBPP JE CL. 18 DN 700 X 200</v>
          </cell>
          <cell r="C12279" t="str">
            <v>PC</v>
          </cell>
          <cell r="D12279">
            <v>2145.6</v>
          </cell>
          <cell r="E12279">
            <v>2430.1065600000002</v>
          </cell>
        </row>
        <row r="12280">
          <cell r="A12280" t="str">
            <v>M070645337</v>
          </cell>
          <cell r="B12280" t="str">
            <v>X RD RPVC PBPP JE CL. 18 DN 700 X 250</v>
          </cell>
          <cell r="C12280" t="str">
            <v>PC</v>
          </cell>
          <cell r="D12280">
            <v>2220.88</v>
          </cell>
          <cell r="E12280">
            <v>2515.368688</v>
          </cell>
        </row>
        <row r="12281">
          <cell r="A12281" t="str">
            <v>M070645341</v>
          </cell>
          <cell r="B12281" t="str">
            <v>X RD RPVC PBPP JE CL. 18 DN 700 X 300</v>
          </cell>
          <cell r="C12281" t="str">
            <v>PC</v>
          </cell>
          <cell r="D12281">
            <v>2291.3000000000002</v>
          </cell>
          <cell r="E12281">
            <v>2595.1263800000002</v>
          </cell>
        </row>
        <row r="12282">
          <cell r="A12282" t="str">
            <v>M070645345</v>
          </cell>
          <cell r="B12282" t="str">
            <v>X RD RPVC PBPP JE CL. 18 DN 700 X 350</v>
          </cell>
          <cell r="C12282" t="str">
            <v>PC</v>
          </cell>
          <cell r="D12282">
            <v>2375.7399999999998</v>
          </cell>
          <cell r="E12282">
            <v>2690.7631240000001</v>
          </cell>
        </row>
        <row r="12283">
          <cell r="A12283" t="str">
            <v>M070645349</v>
          </cell>
          <cell r="B12283" t="str">
            <v>X RD RPVC PBPP JE CL. 18 DN 700 X 400</v>
          </cell>
          <cell r="C12283" t="str">
            <v>PC</v>
          </cell>
          <cell r="D12283">
            <v>2462.42</v>
          </cell>
          <cell r="E12283">
            <v>2788.9368920000002</v>
          </cell>
        </row>
        <row r="12284">
          <cell r="A12284" t="str">
            <v>M070645353</v>
          </cell>
          <cell r="B12284" t="str">
            <v>X RD RPVC PBPP JE CL. 18 DN 700 X 450</v>
          </cell>
          <cell r="C12284" t="str">
            <v>PC</v>
          </cell>
          <cell r="D12284">
            <v>2611.7199999999998</v>
          </cell>
          <cell r="E12284">
            <v>2958.0340719999999</v>
          </cell>
        </row>
        <row r="12285">
          <cell r="A12285" t="str">
            <v>M070645357</v>
          </cell>
          <cell r="B12285" t="str">
            <v>X RD RPVC PBPP JE CL. 18 DN 700 X 500</v>
          </cell>
          <cell r="C12285" t="str">
            <v>PC</v>
          </cell>
          <cell r="D12285">
            <v>2716.97</v>
          </cell>
          <cell r="E12285">
            <v>3077.2402219999999</v>
          </cell>
        </row>
        <row r="12286">
          <cell r="A12286" t="str">
            <v>M070645361</v>
          </cell>
          <cell r="B12286" t="str">
            <v>X RD RPVC PBPP JE CL. 18 DN 700 X 600</v>
          </cell>
          <cell r="C12286" t="str">
            <v>PC</v>
          </cell>
          <cell r="D12286">
            <v>2954.55</v>
          </cell>
          <cell r="E12286">
            <v>3346.3233300000002</v>
          </cell>
        </row>
        <row r="12287">
          <cell r="A12287" t="str">
            <v>M070645365</v>
          </cell>
          <cell r="B12287" t="str">
            <v>X RD RPVC PBPP JE CL. 20 DN 75 X 50</v>
          </cell>
          <cell r="C12287" t="str">
            <v>PC</v>
          </cell>
          <cell r="D12287">
            <v>293.45</v>
          </cell>
          <cell r="E12287">
            <v>332.36147</v>
          </cell>
        </row>
        <row r="12288">
          <cell r="A12288" t="str">
            <v>M070645369</v>
          </cell>
          <cell r="B12288" t="str">
            <v>X RD RPVC PBPP JE CL. 20 DN 100 X 50</v>
          </cell>
          <cell r="C12288" t="str">
            <v>PC</v>
          </cell>
          <cell r="D12288">
            <v>315.10000000000002</v>
          </cell>
          <cell r="E12288">
            <v>356.88226000000003</v>
          </cell>
        </row>
        <row r="12289">
          <cell r="A12289" t="str">
            <v>M070645373</v>
          </cell>
          <cell r="B12289" t="str">
            <v>X RD RPVC PBPP JE CL. 20 DN 100 X 75</v>
          </cell>
          <cell r="C12289" t="str">
            <v>PC</v>
          </cell>
          <cell r="D12289">
            <v>317.77</v>
          </cell>
          <cell r="E12289">
            <v>359.90630199999998</v>
          </cell>
        </row>
        <row r="12290">
          <cell r="A12290" t="str">
            <v>M070645377</v>
          </cell>
          <cell r="B12290" t="str">
            <v>X RD RPVC PBPP JE CL. 20 DN 125 X 50</v>
          </cell>
          <cell r="C12290" t="str">
            <v>PC</v>
          </cell>
          <cell r="D12290">
            <v>367.86</v>
          </cell>
          <cell r="E12290">
            <v>416.63823600000001</v>
          </cell>
        </row>
        <row r="12291">
          <cell r="A12291" t="str">
            <v>M070645381</v>
          </cell>
          <cell r="B12291" t="str">
            <v>X RD RPVC PBPP JE CL. 20 DN 125 X 75</v>
          </cell>
          <cell r="C12291" t="str">
            <v>PC</v>
          </cell>
          <cell r="D12291">
            <v>370.56</v>
          </cell>
          <cell r="E12291">
            <v>419.69625600000001</v>
          </cell>
        </row>
        <row r="12292">
          <cell r="A12292" t="str">
            <v>M070645385</v>
          </cell>
          <cell r="B12292" t="str">
            <v>X RD RPVC PBPP JE CL. 20 DN 125 X 100</v>
          </cell>
          <cell r="C12292" t="str">
            <v>PC</v>
          </cell>
          <cell r="D12292">
            <v>377.52</v>
          </cell>
          <cell r="E12292">
            <v>427.57915200000002</v>
          </cell>
        </row>
        <row r="12293">
          <cell r="A12293" t="str">
            <v>M070645389</v>
          </cell>
          <cell r="B12293" t="str">
            <v>X RD RPVC PBPP JE CL. 20 DN 150 X 50</v>
          </cell>
          <cell r="C12293" t="str">
            <v>PC</v>
          </cell>
          <cell r="D12293">
            <v>420.49</v>
          </cell>
          <cell r="E12293">
            <v>476.24697400000002</v>
          </cell>
        </row>
        <row r="12294">
          <cell r="A12294" t="str">
            <v>M070645393</v>
          </cell>
          <cell r="B12294" t="str">
            <v>X RD RPVC PBPP JE CL. 20 DN 150 X 75</v>
          </cell>
          <cell r="C12294" t="str">
            <v>PC</v>
          </cell>
          <cell r="D12294">
            <v>423.17</v>
          </cell>
          <cell r="E12294">
            <v>479.28234200000003</v>
          </cell>
        </row>
        <row r="12295">
          <cell r="A12295" t="str">
            <v>M070645397</v>
          </cell>
          <cell r="B12295" t="str">
            <v>X RD RPVC PBPP JE CL. 20 DN 150 X 100</v>
          </cell>
          <cell r="C12295" t="str">
            <v>PC</v>
          </cell>
          <cell r="D12295">
            <v>430.12</v>
          </cell>
          <cell r="E12295">
            <v>487.15391200000005</v>
          </cell>
        </row>
        <row r="12296">
          <cell r="A12296" t="str">
            <v>M070645401</v>
          </cell>
          <cell r="B12296" t="str">
            <v>X RD RPVC PBPP JE CL. 20 DN 150 X 125</v>
          </cell>
          <cell r="C12296" t="str">
            <v>PC</v>
          </cell>
          <cell r="D12296">
            <v>469.44</v>
          </cell>
          <cell r="E12296">
            <v>531.68774400000007</v>
          </cell>
        </row>
        <row r="12297">
          <cell r="A12297" t="str">
            <v>M070645405</v>
          </cell>
          <cell r="B12297" t="str">
            <v>X RD RPVC PBPP JE CL. 20 DN 200 X 50</v>
          </cell>
          <cell r="C12297" t="str">
            <v>PC</v>
          </cell>
          <cell r="D12297">
            <v>528.20000000000005</v>
          </cell>
          <cell r="E12297">
            <v>598.23932000000013</v>
          </cell>
        </row>
        <row r="12298">
          <cell r="A12298" t="str">
            <v>M070645409</v>
          </cell>
          <cell r="B12298" t="str">
            <v>X RD RPVC PBPP JE CL. 20 DN 200 X 75</v>
          </cell>
          <cell r="C12298" t="str">
            <v>PC</v>
          </cell>
          <cell r="D12298">
            <v>530.88</v>
          </cell>
          <cell r="E12298">
            <v>601.27468799999997</v>
          </cell>
        </row>
        <row r="12299">
          <cell r="A12299" t="str">
            <v>M070645413</v>
          </cell>
          <cell r="B12299" t="str">
            <v>X RD RPVC PBPP JE CL. 20 DN 200 X 100</v>
          </cell>
          <cell r="C12299" t="str">
            <v>PC</v>
          </cell>
          <cell r="D12299">
            <v>537.86</v>
          </cell>
          <cell r="E12299">
            <v>609.18023600000004</v>
          </cell>
        </row>
        <row r="12300">
          <cell r="A12300" t="str">
            <v>M070645417</v>
          </cell>
          <cell r="B12300" t="str">
            <v>X RD RPVC PBPP JE CL. 20 DN 200 X 125</v>
          </cell>
          <cell r="C12300" t="str">
            <v>PC</v>
          </cell>
          <cell r="D12300">
            <v>577.19000000000005</v>
          </cell>
          <cell r="E12300">
            <v>653.72539400000005</v>
          </cell>
        </row>
        <row r="12301">
          <cell r="A12301" t="str">
            <v>M070645421</v>
          </cell>
          <cell r="B12301" t="str">
            <v>X RD RPVC PBPP JE CL. 20 DN 200 X 150</v>
          </cell>
          <cell r="C12301" t="str">
            <v>PC</v>
          </cell>
          <cell r="D12301">
            <v>618.99</v>
          </cell>
          <cell r="E12301">
            <v>701.06807400000002</v>
          </cell>
        </row>
        <row r="12302">
          <cell r="A12302" t="str">
            <v>M070645425</v>
          </cell>
          <cell r="B12302" t="str">
            <v>X RD RPVC PBPP JE CL. 20 DN 250 X 50</v>
          </cell>
          <cell r="C12302" t="str">
            <v>PC</v>
          </cell>
          <cell r="D12302">
            <v>640.77</v>
          </cell>
          <cell r="E12302">
            <v>725.73610199999996</v>
          </cell>
        </row>
        <row r="12303">
          <cell r="A12303" t="str">
            <v>M070645429</v>
          </cell>
          <cell r="B12303" t="str">
            <v>X RD RPVC PBPP JE CL. 20 DN 250 X 75</v>
          </cell>
          <cell r="C12303" t="str">
            <v>PC</v>
          </cell>
          <cell r="D12303">
            <v>644.80999999999995</v>
          </cell>
          <cell r="E12303">
            <v>730.31180599999993</v>
          </cell>
        </row>
        <row r="12304">
          <cell r="A12304" t="str">
            <v>M070645433</v>
          </cell>
          <cell r="B12304" t="str">
            <v>X RD RPVC PBPP JE CL. 20 DN 250 X 100</v>
          </cell>
          <cell r="C12304" t="str">
            <v>PC</v>
          </cell>
          <cell r="D12304">
            <v>651.77</v>
          </cell>
          <cell r="E12304">
            <v>738.19470200000001</v>
          </cell>
        </row>
        <row r="12305">
          <cell r="A12305" t="str">
            <v>M070645437</v>
          </cell>
          <cell r="B12305" t="str">
            <v>X RD RPVC PBPP JE CL. 20 DN 250 X 125</v>
          </cell>
          <cell r="C12305" t="str">
            <v>PC</v>
          </cell>
          <cell r="D12305">
            <v>691.17</v>
          </cell>
          <cell r="E12305">
            <v>782.81914199999994</v>
          </cell>
        </row>
        <row r="12306">
          <cell r="A12306" t="str">
            <v>M070645441</v>
          </cell>
          <cell r="B12306" t="str">
            <v>X RD RPVC PBPP JE CL. 20 DN 250 X 150</v>
          </cell>
          <cell r="C12306" t="str">
            <v>PC</v>
          </cell>
          <cell r="D12306">
            <v>732.91</v>
          </cell>
          <cell r="E12306">
            <v>830.09386600000005</v>
          </cell>
        </row>
        <row r="12307">
          <cell r="A12307" t="str">
            <v>M070645445</v>
          </cell>
          <cell r="B12307" t="str">
            <v>X RD RPVC PBPP JE CL. 20 DN 250 X 200</v>
          </cell>
          <cell r="C12307" t="str">
            <v>PC</v>
          </cell>
          <cell r="D12307">
            <v>810.33</v>
          </cell>
          <cell r="E12307">
            <v>917.77975800000013</v>
          </cell>
        </row>
        <row r="12308">
          <cell r="A12308" t="str">
            <v>M070645449</v>
          </cell>
          <cell r="B12308" t="str">
            <v>X RD RPVC PBPP JE CL. 20 DN 300 X 50</v>
          </cell>
          <cell r="C12308" t="str">
            <v>PC</v>
          </cell>
          <cell r="D12308">
            <v>753.53</v>
          </cell>
          <cell r="E12308">
            <v>853.44807800000001</v>
          </cell>
        </row>
        <row r="12309">
          <cell r="A12309" t="str">
            <v>M070645453</v>
          </cell>
          <cell r="B12309" t="str">
            <v>X RD RPVC PBPP JE CL. 20 DN 300 X 75</v>
          </cell>
          <cell r="C12309" t="str">
            <v>PC</v>
          </cell>
          <cell r="D12309">
            <v>756.21</v>
          </cell>
          <cell r="E12309">
            <v>856.48344600000007</v>
          </cell>
        </row>
        <row r="12310">
          <cell r="A12310" t="str">
            <v>M070645457</v>
          </cell>
          <cell r="B12310" t="str">
            <v>X RD RPVC PBPP JE CL. 20 DN 300 X 100</v>
          </cell>
          <cell r="C12310" t="str">
            <v>PC</v>
          </cell>
          <cell r="D12310">
            <v>763.18</v>
          </cell>
          <cell r="E12310">
            <v>864.37766799999997</v>
          </cell>
        </row>
        <row r="12311">
          <cell r="A12311" t="str">
            <v>M070645461</v>
          </cell>
          <cell r="B12311" t="str">
            <v>X RD RPVC PBPP JE CL. 20 DN 300 X 125</v>
          </cell>
          <cell r="C12311" t="str">
            <v>PC</v>
          </cell>
          <cell r="D12311">
            <v>802.5</v>
          </cell>
          <cell r="E12311">
            <v>908.91150000000005</v>
          </cell>
        </row>
        <row r="12312">
          <cell r="A12312" t="str">
            <v>M070645465</v>
          </cell>
          <cell r="B12312" t="str">
            <v>X RD RPVC PBPP JE CL. 20 DN 300 X 150</v>
          </cell>
          <cell r="C12312" t="str">
            <v>PC</v>
          </cell>
          <cell r="D12312">
            <v>844.31</v>
          </cell>
          <cell r="E12312">
            <v>956.26550599999996</v>
          </cell>
        </row>
        <row r="12313">
          <cell r="A12313" t="str">
            <v>M070645469</v>
          </cell>
          <cell r="B12313" t="str">
            <v>X RD RPVC PBPP JE CL. 20 DN 300 X 200</v>
          </cell>
          <cell r="C12313" t="str">
            <v>PC</v>
          </cell>
          <cell r="D12313">
            <v>921.74</v>
          </cell>
          <cell r="E12313">
            <v>1043.962724</v>
          </cell>
        </row>
        <row r="12314">
          <cell r="A12314" t="str">
            <v>M070645473</v>
          </cell>
          <cell r="B12314" t="str">
            <v>X RD RPVC PBPP JE CL. 20 DN 300 X 250</v>
          </cell>
          <cell r="C12314" t="str">
            <v>PC</v>
          </cell>
          <cell r="D12314">
            <v>1002.84</v>
          </cell>
          <cell r="E12314">
            <v>1135.8165840000001</v>
          </cell>
        </row>
        <row r="12315">
          <cell r="A12315" t="str">
            <v>M070645477</v>
          </cell>
          <cell r="B12315" t="str">
            <v>X RD RPVC PBPP JE CL. 20 DN 350 X 50</v>
          </cell>
          <cell r="C12315" t="str">
            <v>PC</v>
          </cell>
          <cell r="D12315">
            <v>911.06</v>
          </cell>
          <cell r="E12315">
            <v>1031.8665559999999</v>
          </cell>
        </row>
        <row r="12316">
          <cell r="A12316" t="str">
            <v>M070645481</v>
          </cell>
          <cell r="B12316" t="str">
            <v>X RD RPVC PBPP JE CL. 20 DN 350 X 75</v>
          </cell>
          <cell r="C12316" t="str">
            <v>PC</v>
          </cell>
          <cell r="D12316">
            <v>913.74</v>
          </cell>
          <cell r="E12316">
            <v>1034.901924</v>
          </cell>
        </row>
        <row r="12317">
          <cell r="A12317" t="str">
            <v>M070645485</v>
          </cell>
          <cell r="B12317" t="str">
            <v>X RD RPVC PBPP JE CL. 20 DN 350 X 100</v>
          </cell>
          <cell r="C12317" t="str">
            <v>PC</v>
          </cell>
          <cell r="D12317">
            <v>920.72</v>
          </cell>
          <cell r="E12317">
            <v>1042.8074720000002</v>
          </cell>
        </row>
        <row r="12318">
          <cell r="A12318" t="str">
            <v>M070645489</v>
          </cell>
          <cell r="B12318" t="str">
            <v>X RD RPVC PBPP JE CL. 20 DN 350 X 125</v>
          </cell>
          <cell r="C12318" t="str">
            <v>PC</v>
          </cell>
          <cell r="D12318">
            <v>960.04</v>
          </cell>
          <cell r="E12318">
            <v>1087.341304</v>
          </cell>
        </row>
        <row r="12319">
          <cell r="A12319" t="str">
            <v>M070645493</v>
          </cell>
          <cell r="B12319" t="str">
            <v>X RD RPVC PBPP JE CL. 20 DN 350 X 150</v>
          </cell>
          <cell r="C12319" t="str">
            <v>PC</v>
          </cell>
          <cell r="D12319">
            <v>1001.83</v>
          </cell>
          <cell r="E12319">
            <v>1134.6726580000002</v>
          </cell>
        </row>
        <row r="12320">
          <cell r="A12320" t="str">
            <v>M070645497</v>
          </cell>
          <cell r="B12320" t="str">
            <v>X RD RPVC PBPP JE CL. 20 DN 350 X 200</v>
          </cell>
          <cell r="C12320" t="str">
            <v>PC</v>
          </cell>
          <cell r="D12320">
            <v>1079.26</v>
          </cell>
          <cell r="E12320">
            <v>1222.369876</v>
          </cell>
        </row>
        <row r="12321">
          <cell r="A12321" t="str">
            <v>M070645501</v>
          </cell>
          <cell r="B12321" t="str">
            <v>X RD RPVC PBPP JE CL. 20 DN 350 X 250</v>
          </cell>
          <cell r="C12321" t="str">
            <v>PC</v>
          </cell>
          <cell r="D12321">
            <v>1160.3699999999999</v>
          </cell>
          <cell r="E12321">
            <v>1314.235062</v>
          </cell>
        </row>
        <row r="12322">
          <cell r="A12322" t="str">
            <v>M070645505</v>
          </cell>
          <cell r="B12322" t="str">
            <v>X RD RPVC PBPP JE CL. 20 DN 350 X 300</v>
          </cell>
          <cell r="C12322" t="str">
            <v>PC</v>
          </cell>
          <cell r="D12322">
            <v>1246.71</v>
          </cell>
          <cell r="E12322">
            <v>1412.0237460000001</v>
          </cell>
        </row>
        <row r="12323">
          <cell r="A12323" t="str">
            <v>M070645509</v>
          </cell>
          <cell r="B12323" t="str">
            <v>X RD RPVC PBPP JE CL. 20 DN 400 X 50</v>
          </cell>
          <cell r="C12323" t="str">
            <v>PC</v>
          </cell>
          <cell r="D12323">
            <v>1070.4000000000001</v>
          </cell>
          <cell r="E12323">
            <v>1212.3350400000002</v>
          </cell>
        </row>
        <row r="12324">
          <cell r="A12324" t="str">
            <v>M070645513</v>
          </cell>
          <cell r="B12324" t="str">
            <v>X RD RPVC PBPP JE CL. 20 DN 400 X 75</v>
          </cell>
          <cell r="C12324" t="str">
            <v>PC</v>
          </cell>
          <cell r="D12324">
            <v>1073.06</v>
          </cell>
          <cell r="E12324">
            <v>1215.3477559999999</v>
          </cell>
        </row>
        <row r="12325">
          <cell r="A12325" t="str">
            <v>M070645517</v>
          </cell>
          <cell r="B12325" t="str">
            <v>X RD RPVC PBPP JE CL. 20 DN 400 X 100</v>
          </cell>
          <cell r="C12325" t="str">
            <v>PC</v>
          </cell>
          <cell r="D12325">
            <v>1080.04</v>
          </cell>
          <cell r="E12325">
            <v>1223.2533040000001</v>
          </cell>
        </row>
        <row r="12326">
          <cell r="A12326" t="str">
            <v>M070645521</v>
          </cell>
          <cell r="B12326" t="str">
            <v>X RD RPVC PBPP JE CL. 20 DN 400 X 125</v>
          </cell>
          <cell r="C12326" t="str">
            <v>PC</v>
          </cell>
          <cell r="D12326">
            <v>1119.3599999999999</v>
          </cell>
          <cell r="E12326">
            <v>1267.7871359999999</v>
          </cell>
        </row>
        <row r="12327">
          <cell r="A12327" t="str">
            <v>M070645525</v>
          </cell>
          <cell r="B12327" t="str">
            <v>X RD RPVC PBPP JE CL. 20 DN 400 X 150</v>
          </cell>
          <cell r="C12327" t="str">
            <v>PC</v>
          </cell>
          <cell r="D12327">
            <v>1161.17</v>
          </cell>
          <cell r="E12327">
            <v>1315.1411420000002</v>
          </cell>
        </row>
        <row r="12328">
          <cell r="A12328" t="str">
            <v>M070645529</v>
          </cell>
          <cell r="B12328" t="str">
            <v>X RD RPVC PBPP JE CL. 20 DN 400 X 200</v>
          </cell>
          <cell r="C12328" t="str">
            <v>PC</v>
          </cell>
          <cell r="D12328">
            <v>1238.58</v>
          </cell>
          <cell r="E12328">
            <v>1402.8157080000001</v>
          </cell>
        </row>
        <row r="12329">
          <cell r="A12329" t="str">
            <v>M070645533</v>
          </cell>
          <cell r="B12329" t="str">
            <v>X RD RPVC PBPP JE CL. 20 DN 400 X 250</v>
          </cell>
          <cell r="C12329" t="str">
            <v>PC</v>
          </cell>
          <cell r="D12329">
            <v>1319.69</v>
          </cell>
          <cell r="E12329">
            <v>1494.6808940000001</v>
          </cell>
        </row>
        <row r="12330">
          <cell r="A12330" t="str">
            <v>M070645537</v>
          </cell>
          <cell r="B12330" t="str">
            <v>X RD RPVC PBPP JE CL. 20 DN 400 X 300</v>
          </cell>
          <cell r="C12330" t="str">
            <v>PC</v>
          </cell>
          <cell r="D12330">
            <v>1406.02</v>
          </cell>
          <cell r="E12330">
            <v>1592.4582520000001</v>
          </cell>
        </row>
        <row r="12331">
          <cell r="A12331" t="str">
            <v>M070645541</v>
          </cell>
          <cell r="B12331" t="str">
            <v>X RD RPVC PBPP JE CL. 20 DN 400 X 350</v>
          </cell>
          <cell r="C12331" t="str">
            <v>PC</v>
          </cell>
          <cell r="D12331">
            <v>1502.98</v>
          </cell>
          <cell r="E12331">
            <v>1702.2751480000002</v>
          </cell>
        </row>
        <row r="12332">
          <cell r="A12332" t="str">
            <v>M070645545</v>
          </cell>
          <cell r="B12332" t="str">
            <v>X RD RPVC PBPP JE CL. 20 DN 450 X 50</v>
          </cell>
          <cell r="C12332" t="str">
            <v>PC</v>
          </cell>
          <cell r="D12332">
            <v>1233.58</v>
          </cell>
          <cell r="E12332">
            <v>1397.1527080000001</v>
          </cell>
        </row>
        <row r="12333">
          <cell r="A12333" t="str">
            <v>M070645549</v>
          </cell>
          <cell r="B12333" t="str">
            <v>X RD RPVC PBPP JE CL. 20 DN 450 X 75</v>
          </cell>
          <cell r="C12333" t="str">
            <v>PC</v>
          </cell>
          <cell r="D12333">
            <v>1236.27</v>
          </cell>
          <cell r="E12333">
            <v>1400.199402</v>
          </cell>
        </row>
        <row r="12334">
          <cell r="A12334" t="str">
            <v>M070645553</v>
          </cell>
          <cell r="B12334" t="str">
            <v>X RD RPVC PBPP JE CL. 20 DN 450 X 100</v>
          </cell>
          <cell r="C12334" t="str">
            <v>PC</v>
          </cell>
          <cell r="D12334">
            <v>1243.25</v>
          </cell>
          <cell r="E12334">
            <v>1408.1049500000001</v>
          </cell>
        </row>
        <row r="12335">
          <cell r="A12335" t="str">
            <v>M070645557</v>
          </cell>
          <cell r="B12335" t="str">
            <v>X RD RPVC PBPP JE CL. 20 DN 450 X 125</v>
          </cell>
          <cell r="C12335" t="str">
            <v>PC</v>
          </cell>
          <cell r="D12335">
            <v>1282.56</v>
          </cell>
          <cell r="E12335">
            <v>1452.6274559999999</v>
          </cell>
        </row>
        <row r="12336">
          <cell r="A12336" t="str">
            <v>M070645561</v>
          </cell>
          <cell r="B12336" t="str">
            <v>X RD RPVC PBPP JE CL. 20 DN 450 X 150</v>
          </cell>
          <cell r="C12336" t="str">
            <v>PC</v>
          </cell>
          <cell r="D12336">
            <v>1324.37</v>
          </cell>
          <cell r="E12336">
            <v>1499.981462</v>
          </cell>
        </row>
        <row r="12337">
          <cell r="A12337" t="str">
            <v>M070645565</v>
          </cell>
          <cell r="B12337" t="str">
            <v>X RD RPVC PBPP JE CL. 20 DN 450 X 200</v>
          </cell>
          <cell r="C12337" t="str">
            <v>PC</v>
          </cell>
          <cell r="D12337">
            <v>1401.8</v>
          </cell>
          <cell r="E12337">
            <v>1587.67868</v>
          </cell>
        </row>
        <row r="12338">
          <cell r="A12338" t="str">
            <v>M070645569</v>
          </cell>
          <cell r="B12338" t="str">
            <v>X RD RPVC PBPP JE CL. 20 DN 450 X 250</v>
          </cell>
          <cell r="C12338" t="str">
            <v>PC</v>
          </cell>
          <cell r="D12338">
            <v>1482.9</v>
          </cell>
          <cell r="E12338">
            <v>1679.5325400000002</v>
          </cell>
        </row>
        <row r="12339">
          <cell r="A12339" t="str">
            <v>M070645573</v>
          </cell>
          <cell r="B12339" t="str">
            <v>X RD RPVC PBPP JE CL. 20 DN 450 X 300</v>
          </cell>
          <cell r="C12339" t="str">
            <v>PC</v>
          </cell>
          <cell r="D12339">
            <v>1569.24</v>
          </cell>
          <cell r="E12339">
            <v>1777.321224</v>
          </cell>
        </row>
        <row r="12340">
          <cell r="A12340" t="str">
            <v>M070645577</v>
          </cell>
          <cell r="B12340" t="str">
            <v>X RD RPVC PBPP JE CL. 20 DN 450 X 350</v>
          </cell>
          <cell r="C12340" t="str">
            <v>PC</v>
          </cell>
          <cell r="D12340">
            <v>1666.18</v>
          </cell>
          <cell r="E12340">
            <v>1887.1154680000002</v>
          </cell>
        </row>
        <row r="12341">
          <cell r="A12341" t="str">
            <v>M070645581</v>
          </cell>
          <cell r="B12341" t="str">
            <v>X RD RPVC PBPP JE CL. 20 DN 450 X 400</v>
          </cell>
          <cell r="C12341" t="str">
            <v>PC</v>
          </cell>
          <cell r="D12341">
            <v>1758.33</v>
          </cell>
          <cell r="E12341">
            <v>1991.4845580000001</v>
          </cell>
        </row>
        <row r="12342">
          <cell r="A12342" t="str">
            <v>M070645585</v>
          </cell>
          <cell r="B12342" t="str">
            <v>X RD RPVC PBPP JE CL. 20 DN 500 X 50</v>
          </cell>
          <cell r="C12342" t="str">
            <v>PC</v>
          </cell>
          <cell r="D12342">
            <v>1388.91</v>
          </cell>
          <cell r="E12342">
            <v>1573.0794660000001</v>
          </cell>
        </row>
        <row r="12343">
          <cell r="A12343" t="str">
            <v>M070645589</v>
          </cell>
          <cell r="B12343" t="str">
            <v>X RD RPVC PBPP JE CL. 20 DN 500 X 75</v>
          </cell>
          <cell r="C12343" t="str">
            <v>PC</v>
          </cell>
          <cell r="D12343">
            <v>1391.59</v>
          </cell>
          <cell r="E12343">
            <v>1576.114834</v>
          </cell>
        </row>
        <row r="12344">
          <cell r="A12344" t="str">
            <v>M070645593</v>
          </cell>
          <cell r="B12344" t="str">
            <v>X RD RPVC PBPP JE CL. 20 DN 500 X 100</v>
          </cell>
          <cell r="C12344" t="str">
            <v>PC</v>
          </cell>
          <cell r="D12344">
            <v>1398.56</v>
          </cell>
          <cell r="E12344">
            <v>1584.0090560000001</v>
          </cell>
        </row>
        <row r="12345">
          <cell r="A12345" t="str">
            <v>M070645597</v>
          </cell>
          <cell r="B12345" t="str">
            <v>X RD RPVC PBPP JE CL. 20 DN 500 X 125</v>
          </cell>
          <cell r="C12345" t="str">
            <v>PC</v>
          </cell>
          <cell r="D12345">
            <v>1437.87</v>
          </cell>
          <cell r="E12345">
            <v>1628.5315619999999</v>
          </cell>
        </row>
        <row r="12346">
          <cell r="A12346" t="str">
            <v>M070645601</v>
          </cell>
          <cell r="B12346" t="str">
            <v>X RD RPVC PBPP JE CL. 20 DN 500 X 150</v>
          </cell>
          <cell r="C12346" t="str">
            <v>PC</v>
          </cell>
          <cell r="D12346">
            <v>1479.66</v>
          </cell>
          <cell r="E12346">
            <v>1675.8629160000003</v>
          </cell>
        </row>
        <row r="12347">
          <cell r="A12347" t="str">
            <v>M070645605</v>
          </cell>
          <cell r="B12347" t="str">
            <v>X RD RPVC PBPP JE CL. 20 DN 500 X 200</v>
          </cell>
          <cell r="C12347" t="str">
            <v>PC</v>
          </cell>
          <cell r="D12347">
            <v>1557.1</v>
          </cell>
          <cell r="E12347">
            <v>1763.5714599999999</v>
          </cell>
        </row>
        <row r="12348">
          <cell r="A12348" t="str">
            <v>M070645609</v>
          </cell>
          <cell r="B12348" t="str">
            <v>X RD RPVC PBPP JE CL. 20 DN 500 X 250</v>
          </cell>
          <cell r="C12348" t="str">
            <v>PC</v>
          </cell>
          <cell r="D12348">
            <v>1638.2</v>
          </cell>
          <cell r="E12348">
            <v>1855.4253200000001</v>
          </cell>
        </row>
        <row r="12349">
          <cell r="A12349" t="str">
            <v>M070645613</v>
          </cell>
          <cell r="B12349" t="str">
            <v>X RD RPVC PBPP JE CL. 20 DN 500 X 300</v>
          </cell>
          <cell r="C12349" t="str">
            <v>PC</v>
          </cell>
          <cell r="D12349">
            <v>1724.54</v>
          </cell>
          <cell r="E12349">
            <v>1953.2140040000002</v>
          </cell>
        </row>
        <row r="12350">
          <cell r="A12350" t="str">
            <v>M070645617</v>
          </cell>
          <cell r="B12350" t="str">
            <v>X RD RPVC PBPP JE CL. 20 DN 500  X 350</v>
          </cell>
          <cell r="C12350" t="str">
            <v>PC</v>
          </cell>
          <cell r="D12350">
            <v>1821.45</v>
          </cell>
          <cell r="E12350">
            <v>2062.9742700000002</v>
          </cell>
        </row>
        <row r="12351">
          <cell r="A12351" t="str">
            <v>M070645621</v>
          </cell>
          <cell r="B12351" t="str">
            <v>X RD RPVC PBPP JE CL. 20 DN 500 X 400</v>
          </cell>
          <cell r="C12351" t="str">
            <v>PC</v>
          </cell>
          <cell r="D12351">
            <v>1913.64</v>
          </cell>
          <cell r="E12351">
            <v>2167.3886640000001</v>
          </cell>
        </row>
        <row r="12352">
          <cell r="A12352" t="str">
            <v>M070645625</v>
          </cell>
          <cell r="B12352" t="str">
            <v>X RD RPVC PBPP JE CL. 20 DN 500 X 450</v>
          </cell>
          <cell r="C12352" t="str">
            <v>PC</v>
          </cell>
          <cell r="D12352">
            <v>2067.86</v>
          </cell>
          <cell r="E12352">
            <v>2342.0582360000003</v>
          </cell>
        </row>
        <row r="12353">
          <cell r="A12353" t="str">
            <v>M070645629</v>
          </cell>
          <cell r="B12353" t="str">
            <v>X RD RPVC PBPP JE CL. 20 DN 600 X 50</v>
          </cell>
          <cell r="C12353" t="str">
            <v>PC</v>
          </cell>
          <cell r="D12353">
            <v>1776.45</v>
          </cell>
          <cell r="E12353">
            <v>2012.0072700000001</v>
          </cell>
        </row>
        <row r="12354">
          <cell r="A12354" t="str">
            <v>M070645633</v>
          </cell>
          <cell r="B12354" t="str">
            <v>X RD RPVC PBPP JE CL. 20 DN 600 X 75</v>
          </cell>
          <cell r="C12354" t="str">
            <v>PC</v>
          </cell>
          <cell r="D12354">
            <v>1779.12</v>
          </cell>
          <cell r="E12354">
            <v>2015.0313120000001</v>
          </cell>
        </row>
        <row r="12355">
          <cell r="A12355" t="str">
            <v>M070645637</v>
          </cell>
          <cell r="B12355" t="str">
            <v>X RD RPVC PBPP JE CL. 20 DN 600 X 100</v>
          </cell>
          <cell r="C12355" t="str">
            <v>PC</v>
          </cell>
          <cell r="D12355">
            <v>1786.09</v>
          </cell>
          <cell r="E12355">
            <v>2022.925534</v>
          </cell>
        </row>
        <row r="12356">
          <cell r="A12356" t="str">
            <v>M070645641</v>
          </cell>
          <cell r="B12356" t="str">
            <v>X RD RPVC PBPP JE CL. 20 DN 600 X 125</v>
          </cell>
          <cell r="C12356" t="str">
            <v>PC</v>
          </cell>
          <cell r="D12356">
            <v>1825.43</v>
          </cell>
          <cell r="E12356">
            <v>2067.4820180000002</v>
          </cell>
        </row>
        <row r="12357">
          <cell r="A12357" t="str">
            <v>M070645645</v>
          </cell>
          <cell r="B12357" t="str">
            <v>X RD RPVC PBPP JE CL. 20 DN 600 X 150</v>
          </cell>
          <cell r="C12357" t="str">
            <v>PC</v>
          </cell>
          <cell r="D12357">
            <v>1867.22</v>
          </cell>
          <cell r="E12357">
            <v>2114.8133720000001</v>
          </cell>
        </row>
        <row r="12358">
          <cell r="A12358" t="str">
            <v>M070645649</v>
          </cell>
          <cell r="B12358" t="str">
            <v>X RD RPVC PBPP JE CL. 20 DN 600 X 200</v>
          </cell>
          <cell r="C12358" t="str">
            <v>PC</v>
          </cell>
          <cell r="D12358">
            <v>1944.63</v>
          </cell>
          <cell r="E12358">
            <v>2202.4879380000002</v>
          </cell>
        </row>
        <row r="12359">
          <cell r="A12359" t="str">
            <v>M070645653</v>
          </cell>
          <cell r="B12359" t="str">
            <v>X RD RPVC PBPP JE CL. 20 DN 600 X 250</v>
          </cell>
          <cell r="C12359" t="str">
            <v>PC</v>
          </cell>
          <cell r="D12359">
            <v>2025.75</v>
          </cell>
          <cell r="E12359">
            <v>2294.36445</v>
          </cell>
        </row>
        <row r="12360">
          <cell r="A12360" t="str">
            <v>M070645657</v>
          </cell>
          <cell r="B12360" t="str">
            <v>X RD RPVC PBPP JE CL. 20 DN 600 X 300</v>
          </cell>
          <cell r="C12360" t="str">
            <v>PC</v>
          </cell>
          <cell r="D12360">
            <v>2112.11</v>
          </cell>
          <cell r="E12360">
            <v>2392.1757860000002</v>
          </cell>
        </row>
        <row r="12361">
          <cell r="A12361" t="str">
            <v>M070645661</v>
          </cell>
          <cell r="B12361" t="str">
            <v>X RD RPVC PBPP JE CL. 20 DN 600 X 350</v>
          </cell>
          <cell r="C12361" t="str">
            <v>PC</v>
          </cell>
          <cell r="D12361">
            <v>2209.0500000000002</v>
          </cell>
          <cell r="E12361">
            <v>2501.9700300000004</v>
          </cell>
        </row>
        <row r="12362">
          <cell r="A12362" t="str">
            <v>M070645665</v>
          </cell>
          <cell r="B12362" t="str">
            <v>X RD RPVC PBPP JE CL. 20 DN 600 X 400</v>
          </cell>
          <cell r="C12362" t="str">
            <v>PC</v>
          </cell>
          <cell r="D12362">
            <v>2301.17</v>
          </cell>
          <cell r="E12362">
            <v>2606.3051420000002</v>
          </cell>
        </row>
        <row r="12363">
          <cell r="A12363" t="str">
            <v>M070645669</v>
          </cell>
          <cell r="B12363" t="str">
            <v>X RD RPVC PBPP JE CL. 20 DN 600 X 450</v>
          </cell>
          <cell r="C12363" t="str">
            <v>PC</v>
          </cell>
          <cell r="D12363">
            <v>2455.39</v>
          </cell>
          <cell r="E12363">
            <v>2780.9747139999999</v>
          </cell>
        </row>
        <row r="12364">
          <cell r="A12364" t="str">
            <v>M070645673</v>
          </cell>
          <cell r="B12364" t="str">
            <v>X RD RPVC PBPP JE CL. 20 DN 600 X 500</v>
          </cell>
          <cell r="C12364" t="str">
            <v>PC</v>
          </cell>
          <cell r="D12364">
            <v>2590.8200000000002</v>
          </cell>
          <cell r="E12364">
            <v>2934.3627320000005</v>
          </cell>
        </row>
        <row r="12365">
          <cell r="A12365" t="str">
            <v>M070645677</v>
          </cell>
          <cell r="B12365" t="str">
            <v>X RD RPVC PBPP JE CL. 20 DN 700 X 50</v>
          </cell>
          <cell r="C12365" t="str">
            <v>PC</v>
          </cell>
          <cell r="D12365">
            <v>2214.9</v>
          </cell>
          <cell r="E12365">
            <v>2508.5957400000002</v>
          </cell>
        </row>
        <row r="12366">
          <cell r="A12366" t="str">
            <v>M070645681</v>
          </cell>
          <cell r="B12366" t="str">
            <v>X RD RPVC PBPP JE CL. 20 DN 700 X 75</v>
          </cell>
          <cell r="C12366" t="str">
            <v>PC</v>
          </cell>
          <cell r="D12366">
            <v>2217.59</v>
          </cell>
          <cell r="E12366">
            <v>2511.6424340000003</v>
          </cell>
        </row>
        <row r="12367">
          <cell r="A12367" t="str">
            <v>M070645685</v>
          </cell>
          <cell r="B12367" t="str">
            <v>X RD RPVC PBPP JE CL. 20 DN 700 X 100</v>
          </cell>
          <cell r="C12367" t="str">
            <v>PC</v>
          </cell>
          <cell r="D12367">
            <v>2224.5700000000002</v>
          </cell>
          <cell r="E12367">
            <v>2519.5479820000005</v>
          </cell>
        </row>
        <row r="12368">
          <cell r="A12368" t="str">
            <v>M070645689</v>
          </cell>
          <cell r="B12368" t="str">
            <v>X RD RPVC PBPP JE CL. 20 DN 700 X 125</v>
          </cell>
          <cell r="C12368" t="str">
            <v>PC</v>
          </cell>
          <cell r="D12368">
            <v>2263.89</v>
          </cell>
          <cell r="E12368">
            <v>2564.0818140000001</v>
          </cell>
        </row>
        <row r="12369">
          <cell r="A12369" t="str">
            <v>M070645693</v>
          </cell>
          <cell r="B12369" t="str">
            <v>X RD RPVC PBPP JE CL. 20 DN 700 X 150</v>
          </cell>
          <cell r="C12369" t="str">
            <v>PC</v>
          </cell>
          <cell r="D12369">
            <v>2305.69</v>
          </cell>
          <cell r="E12369">
            <v>2611.4244940000003</v>
          </cell>
        </row>
        <row r="12370">
          <cell r="A12370" t="str">
            <v>M070645697</v>
          </cell>
          <cell r="B12370" t="str">
            <v>X RD RPVC PBPP JE CL. 20 DN 700 X 200</v>
          </cell>
          <cell r="C12370" t="str">
            <v>PC</v>
          </cell>
          <cell r="D12370">
            <v>2383.1</v>
          </cell>
          <cell r="E12370">
            <v>2699.09906</v>
          </cell>
        </row>
        <row r="12371">
          <cell r="A12371" t="str">
            <v>M070645701</v>
          </cell>
          <cell r="B12371" t="str">
            <v>X RD RPVC PBPP JE CL. 20 DN 700 X 250</v>
          </cell>
          <cell r="C12371" t="str">
            <v>PC</v>
          </cell>
          <cell r="D12371">
            <v>2464.2199999999998</v>
          </cell>
          <cell r="E12371">
            <v>2790.9755719999998</v>
          </cell>
        </row>
        <row r="12372">
          <cell r="A12372" t="str">
            <v>M070645705</v>
          </cell>
          <cell r="B12372" t="str">
            <v>X RD RPVC PBPP JE CL. 20 DN 700 X 300</v>
          </cell>
          <cell r="C12372" t="str">
            <v>PC</v>
          </cell>
          <cell r="D12372">
            <v>2550.5500000000002</v>
          </cell>
          <cell r="E12372">
            <v>2888.7529300000006</v>
          </cell>
        </row>
        <row r="12373">
          <cell r="A12373" t="str">
            <v>M070645709</v>
          </cell>
          <cell r="B12373" t="str">
            <v>X RD RPVC PBPP JE CL. 20 DN 700 X 350</v>
          </cell>
          <cell r="C12373" t="str">
            <v>PC</v>
          </cell>
          <cell r="D12373">
            <v>2647.49</v>
          </cell>
          <cell r="E12373">
            <v>2998.5471739999998</v>
          </cell>
        </row>
        <row r="12374">
          <cell r="A12374" t="str">
            <v>M070645713</v>
          </cell>
          <cell r="B12374" t="str">
            <v>X RD RPVC PBPP JE CL. 20 DN 700 X 400</v>
          </cell>
          <cell r="C12374" t="str">
            <v>PC</v>
          </cell>
          <cell r="D12374">
            <v>2739.64</v>
          </cell>
          <cell r="E12374">
            <v>3102.916264</v>
          </cell>
        </row>
        <row r="12375">
          <cell r="A12375" t="str">
            <v>M070645717</v>
          </cell>
          <cell r="B12375" t="str">
            <v>X RD RPVC PBPP JE CL. 20 DN 700 X 450</v>
          </cell>
          <cell r="C12375" t="str">
            <v>PC</v>
          </cell>
          <cell r="D12375">
            <v>2893.87</v>
          </cell>
          <cell r="E12375">
            <v>3277.597162</v>
          </cell>
        </row>
        <row r="12376">
          <cell r="A12376" t="str">
            <v>M070645721</v>
          </cell>
          <cell r="B12376" t="str">
            <v>X RD RPVC PBPP JE CL. 20 DN 700 X 500</v>
          </cell>
          <cell r="C12376" t="str">
            <v>PC</v>
          </cell>
          <cell r="D12376">
            <v>3029.29</v>
          </cell>
          <cell r="E12376">
            <v>3430.9738540000003</v>
          </cell>
        </row>
        <row r="12377">
          <cell r="A12377" t="str">
            <v>M070645725</v>
          </cell>
          <cell r="B12377" t="str">
            <v>X RD RPVC PBPP JE CL. 20 DN 700 X 600</v>
          </cell>
          <cell r="C12377" t="str">
            <v>PC</v>
          </cell>
          <cell r="D12377">
            <v>3285.71</v>
          </cell>
          <cell r="E12377">
            <v>3721.3951460000003</v>
          </cell>
        </row>
        <row r="12378">
          <cell r="A12378" t="str">
            <v>M070647000</v>
          </cell>
          <cell r="B12378" t="str">
            <v>CRUZETA DE REDUCAO RPVC PBBB JE CL. 6 / CL. 8</v>
          </cell>
        </row>
        <row r="12379">
          <cell r="A12379" t="str">
            <v>M070647001</v>
          </cell>
          <cell r="B12379" t="str">
            <v>X RD RPVC PBBB JE CL. 6 DN 75 X 50</v>
          </cell>
          <cell r="C12379" t="str">
            <v>PC</v>
          </cell>
          <cell r="D12379">
            <v>291.23</v>
          </cell>
          <cell r="E12379">
            <v>329.84709800000002</v>
          </cell>
        </row>
        <row r="12380">
          <cell r="A12380" t="str">
            <v>M070647005</v>
          </cell>
          <cell r="B12380" t="str">
            <v>X RD RPVC PBBB JE CL. 6 DN 100 X 50</v>
          </cell>
          <cell r="C12380" t="str">
            <v>PC</v>
          </cell>
          <cell r="D12380">
            <v>311.13</v>
          </cell>
          <cell r="E12380">
            <v>352.38583800000004</v>
          </cell>
        </row>
        <row r="12381">
          <cell r="A12381" t="str">
            <v>M070647009</v>
          </cell>
          <cell r="B12381" t="str">
            <v>X RD RPVC PBBB JE CL. 6 DN 100 X 75</v>
          </cell>
          <cell r="C12381" t="str">
            <v>PC</v>
          </cell>
          <cell r="D12381">
            <v>312.77999999999997</v>
          </cell>
          <cell r="E12381">
            <v>354.25462799999997</v>
          </cell>
        </row>
        <row r="12382">
          <cell r="A12382" t="str">
            <v>M070647013</v>
          </cell>
          <cell r="B12382" t="str">
            <v>X RD RPVC PBBB JE CL. 6 DN 125 X 50</v>
          </cell>
          <cell r="C12382" t="str">
            <v>PC</v>
          </cell>
          <cell r="D12382">
            <v>356.2</v>
          </cell>
          <cell r="E12382">
            <v>403.43212</v>
          </cell>
        </row>
        <row r="12383">
          <cell r="A12383" t="str">
            <v>M070647017</v>
          </cell>
          <cell r="B12383" t="str">
            <v>X RD RPVC PBBB JE CL. 6 DN 125 X 75</v>
          </cell>
          <cell r="C12383" t="str">
            <v>PC</v>
          </cell>
          <cell r="D12383">
            <v>357.87</v>
          </cell>
          <cell r="E12383">
            <v>405.32356200000004</v>
          </cell>
        </row>
        <row r="12384">
          <cell r="A12384" t="str">
            <v>M070647021</v>
          </cell>
          <cell r="B12384" t="str">
            <v>X RD RPVC PBBB JE CL. 6 DN 125 X 100</v>
          </cell>
          <cell r="C12384" t="str">
            <v>PC</v>
          </cell>
          <cell r="D12384">
            <v>388.63</v>
          </cell>
          <cell r="E12384">
            <v>440.16233800000003</v>
          </cell>
        </row>
        <row r="12385">
          <cell r="A12385" t="str">
            <v>M070647025</v>
          </cell>
          <cell r="B12385" t="str">
            <v>X RD RPVC PBBB JE CL. 6 DN 150 X 50</v>
          </cell>
          <cell r="C12385" t="str">
            <v>PC</v>
          </cell>
          <cell r="D12385">
            <v>402.89</v>
          </cell>
          <cell r="E12385">
            <v>456.31321400000002</v>
          </cell>
        </row>
        <row r="12386">
          <cell r="A12386" t="str">
            <v>M070647029</v>
          </cell>
          <cell r="B12386" t="str">
            <v>X RD RPVC PBBB JE CL. 6 DN 150 X 75</v>
          </cell>
          <cell r="C12386" t="str">
            <v>PC</v>
          </cell>
          <cell r="D12386">
            <v>404.56</v>
          </cell>
          <cell r="E12386">
            <v>458.204656</v>
          </cell>
        </row>
        <row r="12387">
          <cell r="A12387" t="str">
            <v>M070647033</v>
          </cell>
          <cell r="B12387" t="str">
            <v>X RD RPVC PBBB JE CL. 6 DN 150 X 100</v>
          </cell>
          <cell r="C12387" t="str">
            <v>PC</v>
          </cell>
          <cell r="D12387">
            <v>435.32</v>
          </cell>
          <cell r="E12387">
            <v>493.043432</v>
          </cell>
        </row>
        <row r="12388">
          <cell r="A12388" t="str">
            <v>M070647037</v>
          </cell>
          <cell r="B12388" t="str">
            <v>X RD RPVC PBBB JE CL. 6 DN 150 X 125</v>
          </cell>
          <cell r="C12388" t="str">
            <v>PC</v>
          </cell>
          <cell r="D12388">
            <v>477.98</v>
          </cell>
          <cell r="E12388">
            <v>541.36014800000009</v>
          </cell>
        </row>
        <row r="12389">
          <cell r="A12389" t="str">
            <v>M070647041</v>
          </cell>
          <cell r="B12389" t="str">
            <v>X RD RPVC PBBB JE CL. 6 DN 200 X 50</v>
          </cell>
          <cell r="C12389" t="str">
            <v>PC</v>
          </cell>
          <cell r="D12389">
            <v>502.94</v>
          </cell>
          <cell r="E12389">
            <v>569.62984400000005</v>
          </cell>
        </row>
        <row r="12390">
          <cell r="A12390" t="str">
            <v>M070647045</v>
          </cell>
          <cell r="B12390" t="str">
            <v>X RD RPVC PBBB JE CL. 6 DN 200 X 75</v>
          </cell>
          <cell r="C12390" t="str">
            <v>PC</v>
          </cell>
          <cell r="D12390">
            <v>504.6</v>
          </cell>
          <cell r="E12390">
            <v>571.50996000000009</v>
          </cell>
        </row>
        <row r="12391">
          <cell r="A12391" t="str">
            <v>M070647049</v>
          </cell>
          <cell r="B12391" t="str">
            <v>X RD RPVC PBBB JE CL. 6 DN 200 X 100</v>
          </cell>
          <cell r="C12391" t="str">
            <v>PC</v>
          </cell>
          <cell r="D12391">
            <v>535.37</v>
          </cell>
          <cell r="E12391">
            <v>606.36006200000008</v>
          </cell>
        </row>
        <row r="12392">
          <cell r="A12392" t="str">
            <v>M070647053</v>
          </cell>
          <cell r="B12392" t="str">
            <v>X RD RPVC PBBB JE CL. 6 DN 200 X 125</v>
          </cell>
          <cell r="C12392" t="str">
            <v>PC</v>
          </cell>
          <cell r="D12392">
            <v>577.97</v>
          </cell>
          <cell r="E12392">
            <v>654.60882200000003</v>
          </cell>
        </row>
        <row r="12393">
          <cell r="A12393" t="str">
            <v>M070647057</v>
          </cell>
          <cell r="B12393" t="str">
            <v>X RD RPVC PBBB JE CL. 6 DN 200 X 150</v>
          </cell>
          <cell r="C12393" t="str">
            <v>PC</v>
          </cell>
          <cell r="D12393">
            <v>616.96</v>
          </cell>
          <cell r="E12393">
            <v>698.76889600000004</v>
          </cell>
        </row>
        <row r="12394">
          <cell r="A12394" t="str">
            <v>M070647061</v>
          </cell>
          <cell r="B12394" t="str">
            <v>X RD RPVC PBBB JE CL. 6 DN 250 X 50</v>
          </cell>
          <cell r="C12394" t="str">
            <v>PC</v>
          </cell>
          <cell r="D12394">
            <v>610.72</v>
          </cell>
          <cell r="E12394">
            <v>691.70147200000008</v>
          </cell>
        </row>
        <row r="12395">
          <cell r="A12395" t="str">
            <v>M070647065</v>
          </cell>
          <cell r="B12395" t="str">
            <v>X RD RPVC PBBB JE CL. 6 DN 250 X 75</v>
          </cell>
          <cell r="C12395" t="str">
            <v>PC</v>
          </cell>
          <cell r="D12395">
            <v>612.38</v>
          </cell>
          <cell r="E12395">
            <v>693.58158800000001</v>
          </cell>
        </row>
        <row r="12396">
          <cell r="A12396" t="str">
            <v>M070647069</v>
          </cell>
          <cell r="B12396" t="str">
            <v>X RD RPVC PBBB JE CL. 6 DN 250 X 100</v>
          </cell>
          <cell r="C12396" t="str">
            <v>PC</v>
          </cell>
          <cell r="D12396">
            <v>643.13</v>
          </cell>
          <cell r="E12396">
            <v>728.40903800000001</v>
          </cell>
        </row>
        <row r="12397">
          <cell r="A12397" t="str">
            <v>M070647073</v>
          </cell>
          <cell r="B12397" t="str">
            <v>X RD RPVC PBBB JE CL. 6 DN 250 X 125</v>
          </cell>
          <cell r="C12397" t="str">
            <v>PC</v>
          </cell>
          <cell r="D12397">
            <v>685.76</v>
          </cell>
          <cell r="E12397">
            <v>776.691776</v>
          </cell>
        </row>
        <row r="12398">
          <cell r="A12398" t="str">
            <v>M070647077</v>
          </cell>
          <cell r="B12398" t="str">
            <v>X RD RPVC PBBB JE CL. 6 DN 250 X 150</v>
          </cell>
          <cell r="C12398" t="str">
            <v>PC</v>
          </cell>
          <cell r="D12398">
            <v>724.75</v>
          </cell>
          <cell r="E12398">
            <v>820.85185000000001</v>
          </cell>
        </row>
        <row r="12399">
          <cell r="A12399" t="str">
            <v>M070647081</v>
          </cell>
          <cell r="B12399" t="str">
            <v>X RD RPVC PBBB JE CL. 6 DN 250 X 200</v>
          </cell>
          <cell r="C12399" t="str">
            <v>PC</v>
          </cell>
          <cell r="D12399">
            <v>810.58</v>
          </cell>
          <cell r="E12399">
            <v>918.06290800000011</v>
          </cell>
        </row>
        <row r="12400">
          <cell r="A12400" t="str">
            <v>M070647085</v>
          </cell>
          <cell r="B12400" t="str">
            <v>X RD RPVC PBBB JE CL. 6 DN 300 X 50</v>
          </cell>
          <cell r="C12400" t="str">
            <v>PC</v>
          </cell>
          <cell r="D12400">
            <v>699.41</v>
          </cell>
          <cell r="E12400">
            <v>792.15176599999995</v>
          </cell>
        </row>
        <row r="12401">
          <cell r="A12401" t="str">
            <v>M070647089</v>
          </cell>
          <cell r="B12401" t="str">
            <v>X RD RPVC PBBB JE CL. 6 DN 300 X 75</v>
          </cell>
          <cell r="C12401" t="str">
            <v>PC</v>
          </cell>
          <cell r="D12401">
            <v>701.07</v>
          </cell>
          <cell r="E12401">
            <v>794.03188200000011</v>
          </cell>
        </row>
        <row r="12402">
          <cell r="A12402" t="str">
            <v>M070647093</v>
          </cell>
          <cell r="B12402" t="str">
            <v>X RD RPVC PBBB JE CL. 6 DN 300 X 100</v>
          </cell>
          <cell r="C12402" t="str">
            <v>PC</v>
          </cell>
          <cell r="D12402">
            <v>731.84</v>
          </cell>
          <cell r="E12402">
            <v>828.8819840000001</v>
          </cell>
        </row>
        <row r="12403">
          <cell r="A12403" t="str">
            <v>M070647097</v>
          </cell>
          <cell r="B12403" t="str">
            <v>X RD RPVC PBBB JE CL. 6 DN 300 X 125</v>
          </cell>
          <cell r="C12403" t="str">
            <v>PC</v>
          </cell>
          <cell r="D12403">
            <v>774.46</v>
          </cell>
          <cell r="E12403">
            <v>877.15339600000004</v>
          </cell>
        </row>
        <row r="12404">
          <cell r="A12404" t="str">
            <v>M070647101</v>
          </cell>
          <cell r="B12404" t="str">
            <v>X RD RPVC PBBB JE CL. 6 DN 300 X 150</v>
          </cell>
          <cell r="C12404" t="str">
            <v>PC</v>
          </cell>
          <cell r="D12404">
            <v>813.44</v>
          </cell>
          <cell r="E12404">
            <v>921.30214400000011</v>
          </cell>
        </row>
        <row r="12405">
          <cell r="A12405" t="str">
            <v>M070647105</v>
          </cell>
          <cell r="B12405" t="str">
            <v>X RD RPVC PBBB JE CL. 6 DN 300 X 200</v>
          </cell>
          <cell r="C12405" t="str">
            <v>PC</v>
          </cell>
          <cell r="D12405">
            <v>899.27</v>
          </cell>
          <cell r="E12405">
            <v>1018.513202</v>
          </cell>
        </row>
        <row r="12406">
          <cell r="A12406" t="str">
            <v>M070647109</v>
          </cell>
          <cell r="B12406" t="str">
            <v>X RD RPVC PBBB JE CL. 6 DN 300 X 250</v>
          </cell>
          <cell r="C12406" t="str">
            <v>PC</v>
          </cell>
          <cell r="D12406">
            <v>1002.65</v>
          </cell>
          <cell r="E12406">
            <v>1135.60139</v>
          </cell>
        </row>
        <row r="12407">
          <cell r="A12407" t="str">
            <v>M070647113</v>
          </cell>
          <cell r="B12407" t="str">
            <v>X RD RPVC PBBB JE CL. 6 DN 350 X 50</v>
          </cell>
          <cell r="C12407" t="str">
            <v>PC</v>
          </cell>
          <cell r="D12407">
            <v>840.42</v>
          </cell>
          <cell r="E12407">
            <v>951.859692</v>
          </cell>
        </row>
        <row r="12408">
          <cell r="A12408" t="str">
            <v>M070647117</v>
          </cell>
          <cell r="B12408" t="str">
            <v>X RD RPVC PBBB JE CL. 6 DN 350 X 75</v>
          </cell>
          <cell r="C12408" t="str">
            <v>PC</v>
          </cell>
          <cell r="D12408">
            <v>842.05</v>
          </cell>
          <cell r="E12408">
            <v>953.70582999999999</v>
          </cell>
        </row>
        <row r="12409">
          <cell r="A12409" t="str">
            <v>M070647121</v>
          </cell>
          <cell r="B12409" t="str">
            <v>X RD RPVC PBBB JE CL. 6 DN 350 X 100</v>
          </cell>
          <cell r="C12409" t="str">
            <v>PC</v>
          </cell>
          <cell r="D12409">
            <v>872.83</v>
          </cell>
          <cell r="E12409">
            <v>988.56725800000004</v>
          </cell>
        </row>
        <row r="12410">
          <cell r="A12410" t="str">
            <v>M070647125</v>
          </cell>
          <cell r="B12410" t="str">
            <v>X RD RPVC PBBB JE CL. 6 DN 350 X 125</v>
          </cell>
          <cell r="C12410" t="str">
            <v>PC</v>
          </cell>
          <cell r="D12410">
            <v>915.46</v>
          </cell>
          <cell r="E12410">
            <v>1036.8499960000001</v>
          </cell>
        </row>
        <row r="12411">
          <cell r="A12411" t="str">
            <v>M070647129</v>
          </cell>
          <cell r="B12411" t="str">
            <v>X RD RPVC PBBB JE CL. 6 DN 350 X 150</v>
          </cell>
          <cell r="C12411" t="str">
            <v>PC</v>
          </cell>
          <cell r="D12411">
            <v>954.45</v>
          </cell>
          <cell r="E12411">
            <v>1081.01007</v>
          </cell>
        </row>
        <row r="12412">
          <cell r="A12412" t="str">
            <v>M070647133</v>
          </cell>
          <cell r="B12412" t="str">
            <v>X RD RPVC PBBB JE CL. 6 DN 350 X 200</v>
          </cell>
          <cell r="C12412" t="str">
            <v>PC</v>
          </cell>
          <cell r="D12412">
            <v>1040.27</v>
          </cell>
          <cell r="E12412">
            <v>1178.2098020000001</v>
          </cell>
        </row>
        <row r="12413">
          <cell r="A12413" t="str">
            <v>M070647137</v>
          </cell>
          <cell r="B12413" t="str">
            <v>X RD RPVC PBBB JE CL. 6 DN 350 X 250</v>
          </cell>
          <cell r="C12413" t="str">
            <v>PC</v>
          </cell>
          <cell r="D12413">
            <v>1143.6199999999999</v>
          </cell>
          <cell r="E12413">
            <v>1295.2640119999999</v>
          </cell>
        </row>
        <row r="12414">
          <cell r="A12414" t="str">
            <v>M070647141</v>
          </cell>
          <cell r="B12414" t="str">
            <v>X RD RPVC PBBB JE CL. 6 DN 350 X 300</v>
          </cell>
          <cell r="C12414" t="str">
            <v>PC</v>
          </cell>
          <cell r="D12414">
            <v>1222.5999999999999</v>
          </cell>
          <cell r="E12414">
            <v>1384.71676</v>
          </cell>
        </row>
        <row r="12415">
          <cell r="A12415" t="str">
            <v>M070647145</v>
          </cell>
          <cell r="B12415" t="str">
            <v>X RD RPVC PBBB JE CL. 6 DN 400 X 50</v>
          </cell>
          <cell r="C12415" t="str">
            <v>PC</v>
          </cell>
          <cell r="D12415">
            <v>992.44</v>
          </cell>
          <cell r="E12415">
            <v>1124.037544</v>
          </cell>
        </row>
        <row r="12416">
          <cell r="A12416" t="str">
            <v>M070647149</v>
          </cell>
          <cell r="B12416" t="str">
            <v>X RD RPVC PBBB JE CL. 6 DN 400 X 75</v>
          </cell>
          <cell r="C12416" t="str">
            <v>PC</v>
          </cell>
          <cell r="D12416">
            <v>994.11</v>
          </cell>
          <cell r="E12416">
            <v>1125.9289860000001</v>
          </cell>
        </row>
        <row r="12417">
          <cell r="A12417" t="str">
            <v>M070647153</v>
          </cell>
          <cell r="B12417" t="str">
            <v>X RD RPVC PBBB JE CL. 6 DN 400 X 100</v>
          </cell>
          <cell r="C12417" t="str">
            <v>PC</v>
          </cell>
          <cell r="D12417">
            <v>1024.8699999999999</v>
          </cell>
          <cell r="E12417">
            <v>1160.7677619999999</v>
          </cell>
        </row>
        <row r="12418">
          <cell r="A12418" t="str">
            <v>M070647157</v>
          </cell>
          <cell r="B12418" t="str">
            <v>X RD RPVC PBBB JE CL. 6 DN 400 X 125</v>
          </cell>
          <cell r="C12418" t="str">
            <v>PC</v>
          </cell>
          <cell r="D12418">
            <v>1067.53</v>
          </cell>
          <cell r="E12418">
            <v>1209.084478</v>
          </cell>
        </row>
        <row r="12419">
          <cell r="A12419" t="str">
            <v>M070647161</v>
          </cell>
          <cell r="B12419" t="str">
            <v>X RD RPVC PBBB JE CL. 6 DN 400 X 150</v>
          </cell>
          <cell r="C12419" t="str">
            <v>PC</v>
          </cell>
          <cell r="D12419">
            <v>1106.51</v>
          </cell>
          <cell r="E12419">
            <v>1253.2332260000001</v>
          </cell>
        </row>
        <row r="12420">
          <cell r="A12420" t="str">
            <v>M070647165</v>
          </cell>
          <cell r="B12420" t="str">
            <v>X RD RPVC PBBB JE CL. 6 DN 400 X 200</v>
          </cell>
          <cell r="C12420" t="str">
            <v>PC</v>
          </cell>
          <cell r="D12420">
            <v>1192.32</v>
          </cell>
          <cell r="E12420">
            <v>1350.421632</v>
          </cell>
        </row>
        <row r="12421">
          <cell r="A12421" t="str">
            <v>M070647169</v>
          </cell>
          <cell r="B12421" t="str">
            <v>X RD RPVC PBBB JE CL. 6 DN 400 X 250</v>
          </cell>
          <cell r="C12421" t="str">
            <v>PC</v>
          </cell>
          <cell r="D12421">
            <v>1295.67</v>
          </cell>
          <cell r="E12421">
            <v>1467.4758420000001</v>
          </cell>
        </row>
        <row r="12422">
          <cell r="A12422" t="str">
            <v>M070647173</v>
          </cell>
          <cell r="B12422" t="str">
            <v>X RD RPVC PBBB JE CL. 6 DN 400 X 300</v>
          </cell>
          <cell r="C12422" t="str">
            <v>PC</v>
          </cell>
          <cell r="D12422">
            <v>1374.66</v>
          </cell>
          <cell r="E12422">
            <v>1556.9399160000003</v>
          </cell>
        </row>
        <row r="12423">
          <cell r="A12423" t="str">
            <v>M070647177</v>
          </cell>
          <cell r="B12423" t="str">
            <v>X RD RPVC PBBB JE CL. 6 DN 400 X 350</v>
          </cell>
          <cell r="C12423" t="str">
            <v>PC</v>
          </cell>
          <cell r="D12423">
            <v>1527.67</v>
          </cell>
          <cell r="E12423">
            <v>1730.2390420000002</v>
          </cell>
        </row>
        <row r="12424">
          <cell r="A12424" t="str">
            <v>M070647181</v>
          </cell>
          <cell r="B12424" t="str">
            <v>X RD RPVC PBBB JE CL. 6 DN 450 X 50</v>
          </cell>
          <cell r="C12424" t="str">
            <v>PC</v>
          </cell>
          <cell r="D12424">
            <v>1149.1500000000001</v>
          </cell>
          <cell r="E12424">
            <v>1301.5272900000002</v>
          </cell>
        </row>
        <row r="12425">
          <cell r="A12425" t="str">
            <v>M070647185</v>
          </cell>
          <cell r="B12425" t="str">
            <v>X RD RPVC PBBB JE CL. 6 DN 450 X 75</v>
          </cell>
          <cell r="C12425" t="str">
            <v>PC</v>
          </cell>
          <cell r="D12425">
            <v>1150.8</v>
          </cell>
          <cell r="E12425">
            <v>1303.39608</v>
          </cell>
        </row>
        <row r="12426">
          <cell r="A12426" t="str">
            <v>M070647189</v>
          </cell>
          <cell r="B12426" t="str">
            <v>X RD RPVC PBBB JE CL. 6 DN 450 X 100</v>
          </cell>
          <cell r="C12426" t="str">
            <v>PC</v>
          </cell>
          <cell r="D12426">
            <v>1181.58</v>
          </cell>
          <cell r="E12426">
            <v>1338.2575079999999</v>
          </cell>
        </row>
        <row r="12427">
          <cell r="A12427" t="str">
            <v>M070647193</v>
          </cell>
          <cell r="B12427" t="str">
            <v>X RD RPVC PBBB JE CL. 6 DN 450 X 125</v>
          </cell>
          <cell r="C12427" t="str">
            <v>PC</v>
          </cell>
          <cell r="D12427">
            <v>1224.19</v>
          </cell>
          <cell r="E12427">
            <v>1386.5175940000001</v>
          </cell>
        </row>
        <row r="12428">
          <cell r="A12428" t="str">
            <v>M070647197</v>
          </cell>
          <cell r="B12428" t="str">
            <v>X RD RPVC PBBB JE CL. 6 DN 450 X 150</v>
          </cell>
          <cell r="C12428" t="str">
            <v>PC</v>
          </cell>
          <cell r="D12428">
            <v>1263.19</v>
          </cell>
          <cell r="E12428">
            <v>1430.6889940000001</v>
          </cell>
        </row>
        <row r="12429">
          <cell r="A12429" t="str">
            <v>M070647201</v>
          </cell>
          <cell r="B12429" t="str">
            <v>X RD RPVC PBBB JE CL. 6 DN 450 X 200</v>
          </cell>
          <cell r="C12429" t="str">
            <v>PC</v>
          </cell>
          <cell r="D12429">
            <v>1349.01</v>
          </cell>
          <cell r="E12429">
            <v>1527.8887260000001</v>
          </cell>
        </row>
        <row r="12430">
          <cell r="A12430" t="str">
            <v>M070647205</v>
          </cell>
          <cell r="B12430" t="str">
            <v>X RD RPVC PBBB JE CL. 6 DN 450 X 250</v>
          </cell>
          <cell r="C12430" t="str">
            <v>PC</v>
          </cell>
          <cell r="D12430">
            <v>1452.37</v>
          </cell>
          <cell r="E12430">
            <v>1644.954262</v>
          </cell>
        </row>
        <row r="12431">
          <cell r="A12431" t="str">
            <v>M070647209</v>
          </cell>
          <cell r="B12431" t="str">
            <v>X RD RPVC PBBB JE CL. 6 DN 450 X 300</v>
          </cell>
          <cell r="C12431" t="str">
            <v>PC</v>
          </cell>
          <cell r="D12431">
            <v>1531.34</v>
          </cell>
          <cell r="E12431">
            <v>1734.3956840000001</v>
          </cell>
        </row>
        <row r="12432">
          <cell r="A12432" t="str">
            <v>M070647213</v>
          </cell>
          <cell r="B12432" t="str">
            <v>X RD RPVC PBBB JE CL. 6 DN 450 X 350</v>
          </cell>
          <cell r="C12432" t="str">
            <v>PC</v>
          </cell>
          <cell r="D12432">
            <v>1684.38</v>
          </cell>
          <cell r="E12432">
            <v>1907.7287880000001</v>
          </cell>
        </row>
        <row r="12433">
          <cell r="A12433" t="str">
            <v>M070647217</v>
          </cell>
          <cell r="B12433" t="str">
            <v>X RD RPVC PBBB JE CL. 6 DN 450 X 400</v>
          </cell>
          <cell r="C12433" t="str">
            <v>PC</v>
          </cell>
          <cell r="D12433">
            <v>1863.63</v>
          </cell>
          <cell r="E12433">
            <v>2110.7473380000001</v>
          </cell>
        </row>
        <row r="12434">
          <cell r="A12434" t="str">
            <v>M070647221</v>
          </cell>
          <cell r="B12434" t="str">
            <v>X RD RPVC PBBB JE CL. 6 DN 500 X 50</v>
          </cell>
          <cell r="C12434" t="str">
            <v>PC</v>
          </cell>
          <cell r="D12434">
            <v>1264.45</v>
          </cell>
          <cell r="E12434">
            <v>1432.11607</v>
          </cell>
        </row>
        <row r="12435">
          <cell r="A12435" t="str">
            <v>M070647225</v>
          </cell>
          <cell r="B12435" t="str">
            <v>X RD RPVC PBBB JE CL. 6 DN 500 X 75</v>
          </cell>
          <cell r="C12435" t="str">
            <v>PC</v>
          </cell>
          <cell r="D12435">
            <v>1266.1199999999999</v>
          </cell>
          <cell r="E12435">
            <v>1434.0075119999999</v>
          </cell>
        </row>
        <row r="12436">
          <cell r="A12436" t="str">
            <v>M070647229</v>
          </cell>
          <cell r="B12436" t="str">
            <v>X RD RPVC PBBB JE CL. 6 DN 500 X 100</v>
          </cell>
          <cell r="C12436" t="str">
            <v>PC</v>
          </cell>
          <cell r="D12436">
            <v>1296.8699999999999</v>
          </cell>
          <cell r="E12436">
            <v>1468.8349619999999</v>
          </cell>
        </row>
        <row r="12437">
          <cell r="A12437" t="str">
            <v>M070647233</v>
          </cell>
          <cell r="B12437" t="str">
            <v>X RD RPVC PBBB JE CL. 6 DN 500 X 125</v>
          </cell>
          <cell r="C12437" t="str">
            <v>PC</v>
          </cell>
          <cell r="D12437">
            <v>1339.49</v>
          </cell>
          <cell r="E12437">
            <v>1517.1063740000002</v>
          </cell>
        </row>
        <row r="12438">
          <cell r="A12438" t="str">
            <v>M070647237</v>
          </cell>
          <cell r="B12438" t="str">
            <v>X RD RPVC PBBB JE CL. 6 DN 500 X 150</v>
          </cell>
          <cell r="C12438" t="str">
            <v>PC</v>
          </cell>
          <cell r="D12438">
            <v>1378.49</v>
          </cell>
          <cell r="E12438">
            <v>1561.2777740000001</v>
          </cell>
        </row>
        <row r="12439">
          <cell r="A12439" t="str">
            <v>M070647241</v>
          </cell>
          <cell r="B12439" t="str">
            <v>X RD RPVC PBBB JE CL. 6 DN 500 X 200</v>
          </cell>
          <cell r="C12439" t="str">
            <v>PC</v>
          </cell>
          <cell r="D12439">
            <v>1464.29</v>
          </cell>
          <cell r="E12439">
            <v>1658.4548540000001</v>
          </cell>
        </row>
        <row r="12440">
          <cell r="A12440" t="str">
            <v>M070647245</v>
          </cell>
          <cell r="B12440" t="str">
            <v>X RD RPVC PBBB JE CL. 6 DN 500 X 250</v>
          </cell>
          <cell r="C12440" t="str">
            <v>PC</v>
          </cell>
          <cell r="D12440">
            <v>1567.66</v>
          </cell>
          <cell r="E12440">
            <v>1775.5317160000002</v>
          </cell>
        </row>
        <row r="12441">
          <cell r="A12441" t="str">
            <v>M070647249</v>
          </cell>
          <cell r="B12441" t="str">
            <v>X RD RPVC PBBB JE CL. 6 DN 500 X 300</v>
          </cell>
          <cell r="C12441" t="str">
            <v>PC</v>
          </cell>
          <cell r="D12441">
            <v>1646.64</v>
          </cell>
          <cell r="E12441">
            <v>1864.9844640000001</v>
          </cell>
        </row>
        <row r="12442">
          <cell r="A12442" t="str">
            <v>M070647253</v>
          </cell>
          <cell r="B12442" t="str">
            <v>X RD RPVC PBBB JE CL. 6 DN 500  X 350</v>
          </cell>
          <cell r="C12442" t="str">
            <v>PC</v>
          </cell>
          <cell r="D12442">
            <v>1799.67</v>
          </cell>
          <cell r="E12442">
            <v>2038.3062420000001</v>
          </cell>
        </row>
        <row r="12443">
          <cell r="A12443" t="str">
            <v>M070647257</v>
          </cell>
          <cell r="B12443" t="str">
            <v>X RD RPVC PBBB JE CL. 6 DN 500 X 400</v>
          </cell>
          <cell r="C12443" t="str">
            <v>PC</v>
          </cell>
          <cell r="D12443">
            <v>1978.92</v>
          </cell>
          <cell r="E12443">
            <v>2241.3247920000003</v>
          </cell>
        </row>
        <row r="12444">
          <cell r="A12444" t="str">
            <v>M070647261</v>
          </cell>
          <cell r="B12444" t="str">
            <v>X RD RPVC PBBB JE CL. 6 DN 500 X 450</v>
          </cell>
          <cell r="C12444" t="str">
            <v>PC</v>
          </cell>
          <cell r="D12444">
            <v>2085.46</v>
          </cell>
          <cell r="E12444">
            <v>2361.9919960000002</v>
          </cell>
        </row>
        <row r="12445">
          <cell r="A12445" t="str">
            <v>M070647265</v>
          </cell>
          <cell r="B12445" t="str">
            <v>X RD RPVC PBBB JE CL. 6 DN 600 X 50</v>
          </cell>
          <cell r="C12445" t="str">
            <v>PC</v>
          </cell>
          <cell r="D12445">
            <v>1627.02</v>
          </cell>
          <cell r="E12445">
            <v>1842.7628520000001</v>
          </cell>
        </row>
        <row r="12446">
          <cell r="A12446" t="str">
            <v>M070647269</v>
          </cell>
          <cell r="B12446" t="str">
            <v>X RD RPVC PBBB JE CL. 6 DN 600 X 75</v>
          </cell>
          <cell r="C12446" t="str">
            <v>PC</v>
          </cell>
          <cell r="D12446">
            <v>1628.68</v>
          </cell>
          <cell r="E12446">
            <v>1844.6429680000001</v>
          </cell>
        </row>
        <row r="12447">
          <cell r="A12447" t="str">
            <v>M070647273</v>
          </cell>
          <cell r="B12447" t="str">
            <v>X RD RPVC PBBB JE CL. 6 DN 600 X 100</v>
          </cell>
          <cell r="C12447" t="str">
            <v>PC</v>
          </cell>
          <cell r="D12447">
            <v>1659.45</v>
          </cell>
          <cell r="E12447">
            <v>1879.4930700000002</v>
          </cell>
        </row>
        <row r="12448">
          <cell r="A12448" t="str">
            <v>M070647277</v>
          </cell>
          <cell r="B12448" t="str">
            <v>X RD RPVC PBBB JE CL. 6 DN 600 X 125</v>
          </cell>
          <cell r="C12448" t="str">
            <v>PC</v>
          </cell>
          <cell r="D12448">
            <v>1702.09</v>
          </cell>
          <cell r="E12448">
            <v>1927.7871339999999</v>
          </cell>
        </row>
        <row r="12449">
          <cell r="A12449" t="str">
            <v>M070647281</v>
          </cell>
          <cell r="B12449" t="str">
            <v>X RD RPVC PBBB JE CL. 6 DN 600 X 150</v>
          </cell>
          <cell r="C12449" t="str">
            <v>PC</v>
          </cell>
          <cell r="D12449">
            <v>1741.07</v>
          </cell>
          <cell r="E12449">
            <v>1971.935882</v>
          </cell>
        </row>
        <row r="12450">
          <cell r="A12450" t="str">
            <v>M070647285</v>
          </cell>
          <cell r="B12450" t="str">
            <v>X RD RPVC PBBB JE CL. 6 DN 600 X 200</v>
          </cell>
          <cell r="C12450" t="str">
            <v>PC</v>
          </cell>
          <cell r="D12450">
            <v>1826.9</v>
          </cell>
          <cell r="E12450">
            <v>2069.1469400000001</v>
          </cell>
        </row>
        <row r="12451">
          <cell r="A12451" t="str">
            <v>M070647289</v>
          </cell>
          <cell r="B12451" t="str">
            <v>X RD RPVC PBBB JE CL. 6 DN 600 X 250</v>
          </cell>
          <cell r="C12451" t="str">
            <v>PC</v>
          </cell>
          <cell r="D12451">
            <v>1930.26</v>
          </cell>
          <cell r="E12451">
            <v>2186.2124760000002</v>
          </cell>
        </row>
        <row r="12452">
          <cell r="A12452" t="str">
            <v>M070647293</v>
          </cell>
          <cell r="B12452" t="str">
            <v>X RD RPVC PBBB JE CL. 6 DN 600 X 300</v>
          </cell>
          <cell r="C12452" t="str">
            <v>PC</v>
          </cell>
          <cell r="D12452">
            <v>2009.24</v>
          </cell>
          <cell r="E12452">
            <v>2275.6652240000003</v>
          </cell>
        </row>
        <row r="12453">
          <cell r="A12453" t="str">
            <v>M070647297</v>
          </cell>
          <cell r="B12453" t="str">
            <v>X RD RPVC PBBB JE CL. 6 DN 600 X 350</v>
          </cell>
          <cell r="C12453" t="str">
            <v>PC</v>
          </cell>
          <cell r="D12453">
            <v>2162.25</v>
          </cell>
          <cell r="E12453">
            <v>2448.9643500000002</v>
          </cell>
        </row>
        <row r="12454">
          <cell r="A12454" t="str">
            <v>M070647301</v>
          </cell>
          <cell r="B12454" t="str">
            <v>X RD RPVC PBBB JE CL. 6 DN 600 X 400</v>
          </cell>
          <cell r="C12454" t="str">
            <v>PC</v>
          </cell>
          <cell r="D12454">
            <v>2341.52</v>
          </cell>
          <cell r="E12454">
            <v>2652.0055520000001</v>
          </cell>
        </row>
        <row r="12455">
          <cell r="A12455" t="str">
            <v>M070647305</v>
          </cell>
          <cell r="B12455" t="str">
            <v>X RD RPVC PBBB JE CL. 6 DN 600 X 450</v>
          </cell>
          <cell r="C12455" t="str">
            <v>PC</v>
          </cell>
          <cell r="D12455">
            <v>2448.0500000000002</v>
          </cell>
          <cell r="E12455">
            <v>2772.6614300000001</v>
          </cell>
        </row>
        <row r="12456">
          <cell r="A12456" t="str">
            <v>M070647309</v>
          </cell>
          <cell r="B12456" t="str">
            <v>X RD RPVC PBBB JE CL. 6 DN 600 X 500</v>
          </cell>
          <cell r="C12456" t="str">
            <v>PC</v>
          </cell>
          <cell r="D12456">
            <v>2539.12</v>
          </cell>
          <cell r="E12456">
            <v>2875.8073119999999</v>
          </cell>
        </row>
        <row r="12457">
          <cell r="A12457" t="str">
            <v>M070647313</v>
          </cell>
          <cell r="B12457" t="str">
            <v>X RD RPVC PBBB JE CL. 6 DN 700 X 50</v>
          </cell>
          <cell r="C12457" t="str">
            <v>PC</v>
          </cell>
          <cell r="D12457">
            <v>2022.54</v>
          </cell>
          <cell r="E12457">
            <v>2290.7288039999999</v>
          </cell>
        </row>
        <row r="12458">
          <cell r="A12458" t="str">
            <v>M070647317</v>
          </cell>
          <cell r="B12458" t="str">
            <v>X RD RPVC PBBB JE CL. 6 DN 700 X 75</v>
          </cell>
          <cell r="C12458" t="str">
            <v>PC</v>
          </cell>
          <cell r="D12458">
            <v>2024.21</v>
          </cell>
          <cell r="E12458">
            <v>2292.620246</v>
          </cell>
        </row>
        <row r="12459">
          <cell r="A12459" t="str">
            <v>M070647321</v>
          </cell>
          <cell r="B12459" t="str">
            <v>X RD RPVC PBBB JE CL. 6 DN 700 X 100</v>
          </cell>
          <cell r="C12459" t="str">
            <v>PC</v>
          </cell>
          <cell r="D12459">
            <v>2054.9699999999998</v>
          </cell>
          <cell r="E12459">
            <v>2327.459022</v>
          </cell>
        </row>
        <row r="12460">
          <cell r="A12460" t="str">
            <v>M070647325</v>
          </cell>
          <cell r="B12460" t="str">
            <v>X RD RPVC PBBB JE CL. 6 DN 700 X 125</v>
          </cell>
          <cell r="C12460" t="str">
            <v>PC</v>
          </cell>
          <cell r="D12460">
            <v>2097.6</v>
          </cell>
          <cell r="E12460">
            <v>2375.7417599999999</v>
          </cell>
        </row>
        <row r="12461">
          <cell r="A12461" t="str">
            <v>M070647329</v>
          </cell>
          <cell r="B12461" t="str">
            <v>X RD RPVC PBBB JE CL. 6 DN 700 X 150</v>
          </cell>
          <cell r="C12461" t="str">
            <v>PC</v>
          </cell>
          <cell r="D12461">
            <v>2136.58</v>
          </cell>
          <cell r="E12461">
            <v>2419.890508</v>
          </cell>
        </row>
        <row r="12462">
          <cell r="A12462" t="str">
            <v>M070647333</v>
          </cell>
          <cell r="B12462" t="str">
            <v>X RD RPVC PBBB JE CL. 6 DN 700 X 200</v>
          </cell>
          <cell r="C12462" t="str">
            <v>PC</v>
          </cell>
          <cell r="D12462">
            <v>2222.4</v>
          </cell>
          <cell r="E12462">
            <v>2517.09024</v>
          </cell>
        </row>
        <row r="12463">
          <cell r="A12463" t="str">
            <v>M070647337</v>
          </cell>
          <cell r="B12463" t="str">
            <v>X RD RPVC PBBB JE CL. 6 DN 700 X 250</v>
          </cell>
          <cell r="C12463" t="str">
            <v>PC</v>
          </cell>
          <cell r="D12463">
            <v>2325.77</v>
          </cell>
          <cell r="E12463">
            <v>2634.1671019999999</v>
          </cell>
        </row>
        <row r="12464">
          <cell r="A12464" t="str">
            <v>M070647341</v>
          </cell>
          <cell r="B12464" t="str">
            <v>X RD RPVC PBBB JE CL. 6 DN 700 X 300</v>
          </cell>
          <cell r="C12464" t="str">
            <v>PC</v>
          </cell>
          <cell r="D12464">
            <v>2404.7399999999998</v>
          </cell>
          <cell r="E12464">
            <v>2723.6085239999998</v>
          </cell>
        </row>
        <row r="12465">
          <cell r="A12465" t="str">
            <v>M070647345</v>
          </cell>
          <cell r="B12465" t="str">
            <v>X RD RPVC PBBB JE CL. 6 DN 700 X 350</v>
          </cell>
          <cell r="C12465" t="str">
            <v>PC</v>
          </cell>
          <cell r="D12465">
            <v>2557.77</v>
          </cell>
          <cell r="E12465">
            <v>2896.9303020000002</v>
          </cell>
        </row>
        <row r="12466">
          <cell r="A12466" t="str">
            <v>M070647349</v>
          </cell>
          <cell r="B12466" t="str">
            <v>X RD RPVC PBBB JE CL. 6 DN 700 X 400</v>
          </cell>
          <cell r="C12466" t="str">
            <v>PC</v>
          </cell>
          <cell r="D12466">
            <v>2737.04</v>
          </cell>
          <cell r="E12466">
            <v>3099.9715040000001</v>
          </cell>
        </row>
        <row r="12467">
          <cell r="A12467" t="str">
            <v>M070647353</v>
          </cell>
          <cell r="B12467" t="str">
            <v>X RD RPVC PBBB JE CL. 6 DN 700 X 450</v>
          </cell>
          <cell r="C12467" t="str">
            <v>PC</v>
          </cell>
          <cell r="D12467">
            <v>2843.55</v>
          </cell>
          <cell r="E12467">
            <v>3220.6047300000005</v>
          </cell>
        </row>
        <row r="12468">
          <cell r="A12468" t="str">
            <v>M070647357</v>
          </cell>
          <cell r="B12468" t="str">
            <v>X RD RPVC PBBB JE CL. 6 DN 700 X 500</v>
          </cell>
          <cell r="C12468" t="str">
            <v>PC</v>
          </cell>
          <cell r="D12468">
            <v>2934.62</v>
          </cell>
          <cell r="E12468">
            <v>3323.7506119999998</v>
          </cell>
        </row>
        <row r="12469">
          <cell r="A12469" t="str">
            <v>M070647361</v>
          </cell>
          <cell r="B12469" t="str">
            <v>X RD RPVC PBBB JE CL. 6 DN 700 X 600</v>
          </cell>
          <cell r="C12469" t="str">
            <v>PC</v>
          </cell>
          <cell r="D12469">
            <v>3290.4</v>
          </cell>
          <cell r="E12469">
            <v>3726.7070400000002</v>
          </cell>
        </row>
        <row r="12470">
          <cell r="A12470" t="str">
            <v>M070647365</v>
          </cell>
          <cell r="B12470" t="str">
            <v>X RD RPVC PBBB JE CL. 8 DN 75 X 50</v>
          </cell>
          <cell r="C12470" t="str">
            <v>PC</v>
          </cell>
          <cell r="D12470">
            <v>291.23</v>
          </cell>
          <cell r="E12470">
            <v>329.84709800000002</v>
          </cell>
        </row>
        <row r="12471">
          <cell r="A12471" t="str">
            <v>M070647369</v>
          </cell>
          <cell r="B12471" t="str">
            <v>X RD RPVC PBBB JE CL. 8 DN 100 X 50</v>
          </cell>
          <cell r="C12471" t="str">
            <v>PC</v>
          </cell>
          <cell r="D12471">
            <v>311.13</v>
          </cell>
          <cell r="E12471">
            <v>352.38583800000004</v>
          </cell>
        </row>
        <row r="12472">
          <cell r="A12472" t="str">
            <v>M070647373</v>
          </cell>
          <cell r="B12472" t="str">
            <v>X RD RPVC PBBB JE CL. 8 DN 100 X 75</v>
          </cell>
          <cell r="C12472" t="str">
            <v>PC</v>
          </cell>
          <cell r="D12472">
            <v>312.77999999999997</v>
          </cell>
          <cell r="E12472">
            <v>354.25462799999997</v>
          </cell>
        </row>
        <row r="12473">
          <cell r="A12473" t="str">
            <v>M070647377</v>
          </cell>
          <cell r="B12473" t="str">
            <v>X RD RPVC PBBB JE CL. 8 DN 125 X 50</v>
          </cell>
          <cell r="C12473" t="str">
            <v>PC</v>
          </cell>
          <cell r="D12473">
            <v>356.2</v>
          </cell>
          <cell r="E12473">
            <v>403.43212</v>
          </cell>
        </row>
        <row r="12474">
          <cell r="A12474" t="str">
            <v>M070647381</v>
          </cell>
          <cell r="B12474" t="str">
            <v>X RD RPVC PBBB JE CL. 8 DN 125 X 75</v>
          </cell>
          <cell r="C12474" t="str">
            <v>PC</v>
          </cell>
          <cell r="D12474">
            <v>357.87</v>
          </cell>
          <cell r="E12474">
            <v>405.32356200000004</v>
          </cell>
        </row>
        <row r="12475">
          <cell r="A12475" t="str">
            <v>M070647385</v>
          </cell>
          <cell r="B12475" t="str">
            <v>X RD RPVC PBBB JE CL. 8 DN 125 X 100</v>
          </cell>
          <cell r="C12475" t="str">
            <v>PC</v>
          </cell>
          <cell r="D12475">
            <v>388.63</v>
          </cell>
          <cell r="E12475">
            <v>440.16233800000003</v>
          </cell>
        </row>
        <row r="12476">
          <cell r="A12476" t="str">
            <v>M070647389</v>
          </cell>
          <cell r="B12476" t="str">
            <v>X RD RPVC PBBB JE CL. 8 DN 150 X 50</v>
          </cell>
          <cell r="C12476" t="str">
            <v>PC</v>
          </cell>
          <cell r="D12476">
            <v>402.89</v>
          </cell>
          <cell r="E12476">
            <v>456.31321400000002</v>
          </cell>
        </row>
        <row r="12477">
          <cell r="A12477" t="str">
            <v>M070647393</v>
          </cell>
          <cell r="B12477" t="str">
            <v>X RD RPVC PBBB JE CL. 8 DN 150 X 75</v>
          </cell>
          <cell r="C12477" t="str">
            <v>PC</v>
          </cell>
          <cell r="D12477">
            <v>404.56</v>
          </cell>
          <cell r="E12477">
            <v>458.204656</v>
          </cell>
        </row>
        <row r="12478">
          <cell r="A12478" t="str">
            <v>M070647397</v>
          </cell>
          <cell r="B12478" t="str">
            <v>X RD RPVC PBBB JE CL. 8 DN 150 X 100</v>
          </cell>
          <cell r="C12478" t="str">
            <v>PC</v>
          </cell>
          <cell r="D12478">
            <v>435.32</v>
          </cell>
          <cell r="E12478">
            <v>493.043432</v>
          </cell>
        </row>
        <row r="12479">
          <cell r="A12479" t="str">
            <v>M070647401</v>
          </cell>
          <cell r="B12479" t="str">
            <v>X RD RPVC PBBB JE CL. 8 DN 150 X 125</v>
          </cell>
          <cell r="C12479" t="str">
            <v>PC</v>
          </cell>
          <cell r="D12479">
            <v>477.98</v>
          </cell>
          <cell r="E12479">
            <v>541.36014800000009</v>
          </cell>
        </row>
        <row r="12480">
          <cell r="A12480" t="str">
            <v>M070647405</v>
          </cell>
          <cell r="B12480" t="str">
            <v>X RD RPVC PBBB JE CL. 8 DN 200 X 50</v>
          </cell>
          <cell r="C12480" t="str">
            <v>PC</v>
          </cell>
          <cell r="D12480">
            <v>502.94</v>
          </cell>
          <cell r="E12480">
            <v>569.62984400000005</v>
          </cell>
        </row>
        <row r="12481">
          <cell r="A12481" t="str">
            <v>M070647409</v>
          </cell>
          <cell r="B12481" t="str">
            <v>X RD RPVC PBBB JE CL. 8 DN 200 X 75</v>
          </cell>
          <cell r="C12481" t="str">
            <v>PC</v>
          </cell>
          <cell r="D12481">
            <v>504.6</v>
          </cell>
          <cell r="E12481">
            <v>571.50996000000009</v>
          </cell>
        </row>
        <row r="12482">
          <cell r="A12482" t="str">
            <v>M070647413</v>
          </cell>
          <cell r="B12482" t="str">
            <v>X RD RPVC PBBB JE CL. 8 DN 200 X 100</v>
          </cell>
          <cell r="C12482" t="str">
            <v>PC</v>
          </cell>
          <cell r="D12482">
            <v>535.37</v>
          </cell>
          <cell r="E12482">
            <v>606.36006200000008</v>
          </cell>
        </row>
        <row r="12483">
          <cell r="A12483" t="str">
            <v>M070647417</v>
          </cell>
          <cell r="B12483" t="str">
            <v>X RD RPVC PBBB JE CL. 8 DN 200 X 125</v>
          </cell>
          <cell r="C12483" t="str">
            <v>PC</v>
          </cell>
          <cell r="D12483">
            <v>577.97</v>
          </cell>
          <cell r="E12483">
            <v>654.60882200000003</v>
          </cell>
        </row>
        <row r="12484">
          <cell r="A12484" t="str">
            <v>M070647421</v>
          </cell>
          <cell r="B12484" t="str">
            <v>X RD RPVC PBBB JE CL. 8 DN 200 X 150</v>
          </cell>
          <cell r="C12484" t="str">
            <v>PC</v>
          </cell>
          <cell r="D12484">
            <v>616.96</v>
          </cell>
          <cell r="E12484">
            <v>698.76889600000004</v>
          </cell>
        </row>
        <row r="12485">
          <cell r="A12485" t="str">
            <v>M070647425</v>
          </cell>
          <cell r="B12485" t="str">
            <v>X RD RPVC PBBB JE CL. 8 DN 250 X 50</v>
          </cell>
          <cell r="C12485" t="str">
            <v>PC</v>
          </cell>
          <cell r="D12485">
            <v>610.72</v>
          </cell>
          <cell r="E12485">
            <v>691.70147200000008</v>
          </cell>
        </row>
        <row r="12486">
          <cell r="A12486" t="str">
            <v>M070647429</v>
          </cell>
          <cell r="B12486" t="str">
            <v>X RD RPVC PBBB JE CL. 8 DN 250 X 75</v>
          </cell>
          <cell r="C12486" t="str">
            <v>PC</v>
          </cell>
          <cell r="D12486">
            <v>612.38</v>
          </cell>
          <cell r="E12486">
            <v>693.58158800000001</v>
          </cell>
        </row>
        <row r="12487">
          <cell r="A12487" t="str">
            <v>M070647433</v>
          </cell>
          <cell r="B12487" t="str">
            <v>X RD RPVC PBBB JE CL. 8 DN 250 X 100</v>
          </cell>
          <cell r="C12487" t="str">
            <v>PC</v>
          </cell>
          <cell r="D12487">
            <v>643.13</v>
          </cell>
          <cell r="E12487">
            <v>728.40903800000001</v>
          </cell>
        </row>
        <row r="12488">
          <cell r="A12488" t="str">
            <v>M070647437</v>
          </cell>
          <cell r="B12488" t="str">
            <v>X RD RPVC PBBB JE CL. 8 DN 250 X 125</v>
          </cell>
          <cell r="C12488" t="str">
            <v>PC</v>
          </cell>
          <cell r="D12488">
            <v>685.76</v>
          </cell>
          <cell r="E12488">
            <v>776.691776</v>
          </cell>
        </row>
        <row r="12489">
          <cell r="A12489" t="str">
            <v>M070647441</v>
          </cell>
          <cell r="B12489" t="str">
            <v>X RD RPVC PBBB JE CL. 8 DN 250 X 150</v>
          </cell>
          <cell r="C12489" t="str">
            <v>PC</v>
          </cell>
          <cell r="D12489">
            <v>724.75</v>
          </cell>
          <cell r="E12489">
            <v>820.85185000000001</v>
          </cell>
        </row>
        <row r="12490">
          <cell r="A12490" t="str">
            <v>M070647445</v>
          </cell>
          <cell r="B12490" t="str">
            <v>X RD RPVC PBBB JE CL. 8 DN 250 X 200</v>
          </cell>
          <cell r="C12490" t="str">
            <v>PC</v>
          </cell>
          <cell r="D12490">
            <v>810.58</v>
          </cell>
          <cell r="E12490">
            <v>918.06290800000011</v>
          </cell>
        </row>
        <row r="12491">
          <cell r="A12491" t="str">
            <v>M070647449</v>
          </cell>
          <cell r="B12491" t="str">
            <v>X RD RPVC PBBB JE CL. 8 DN 300 X 50</v>
          </cell>
          <cell r="C12491" t="str">
            <v>PC</v>
          </cell>
          <cell r="D12491">
            <v>699.41</v>
          </cell>
          <cell r="E12491">
            <v>792.15176599999995</v>
          </cell>
        </row>
        <row r="12492">
          <cell r="A12492" t="str">
            <v>M070647453</v>
          </cell>
          <cell r="B12492" t="str">
            <v>X RD RPVC PBBB JE CL. 8 DN 300 X 75</v>
          </cell>
          <cell r="C12492" t="str">
            <v>PC</v>
          </cell>
          <cell r="D12492">
            <v>701.07</v>
          </cell>
          <cell r="E12492">
            <v>794.03188200000011</v>
          </cell>
        </row>
        <row r="12493">
          <cell r="A12493" t="str">
            <v>M070647457</v>
          </cell>
          <cell r="B12493" t="str">
            <v>X RD RPVC PBBB JE CL. 8 DN 300 X 100</v>
          </cell>
          <cell r="C12493" t="str">
            <v>PC</v>
          </cell>
          <cell r="D12493">
            <v>731.84</v>
          </cell>
          <cell r="E12493">
            <v>828.8819840000001</v>
          </cell>
        </row>
        <row r="12494">
          <cell r="A12494" t="str">
            <v>M070647461</v>
          </cell>
          <cell r="B12494" t="str">
            <v>X RD RPVC PBBB JE CL. 8 DN 300 X 125</v>
          </cell>
          <cell r="C12494" t="str">
            <v>PC</v>
          </cell>
          <cell r="D12494">
            <v>774.46</v>
          </cell>
          <cell r="E12494">
            <v>877.15339600000004</v>
          </cell>
        </row>
        <row r="12495">
          <cell r="A12495" t="str">
            <v>M070647465</v>
          </cell>
          <cell r="B12495" t="str">
            <v>X RD RPVC PBBB JE CL. 8 DN 300 X 150</v>
          </cell>
          <cell r="C12495" t="str">
            <v>PC</v>
          </cell>
          <cell r="D12495">
            <v>813.44</v>
          </cell>
          <cell r="E12495">
            <v>921.30214400000011</v>
          </cell>
        </row>
        <row r="12496">
          <cell r="A12496" t="str">
            <v>M070647469</v>
          </cell>
          <cell r="B12496" t="str">
            <v>X RD RPVC PBBB JE CL. 8 DN 300 X 200</v>
          </cell>
          <cell r="C12496" t="str">
            <v>PC</v>
          </cell>
          <cell r="D12496">
            <v>899.27</v>
          </cell>
          <cell r="E12496">
            <v>1018.513202</v>
          </cell>
        </row>
        <row r="12497">
          <cell r="A12497" t="str">
            <v>M070647473</v>
          </cell>
          <cell r="B12497" t="str">
            <v>X RD RPVC PBBB JE CL. 8 DN 300 X 250</v>
          </cell>
          <cell r="C12497" t="str">
            <v>PC</v>
          </cell>
          <cell r="D12497">
            <v>1002.65</v>
          </cell>
          <cell r="E12497">
            <v>1135.60139</v>
          </cell>
        </row>
        <row r="12498">
          <cell r="A12498" t="str">
            <v>M070647477</v>
          </cell>
          <cell r="B12498" t="str">
            <v>X RD RPVC PBBB JE CL. 8 DN 350 X 50</v>
          </cell>
          <cell r="C12498" t="str">
            <v>PC</v>
          </cell>
          <cell r="D12498">
            <v>840.42</v>
          </cell>
          <cell r="E12498">
            <v>951.859692</v>
          </cell>
        </row>
        <row r="12499">
          <cell r="A12499" t="str">
            <v>M070647481</v>
          </cell>
          <cell r="B12499" t="str">
            <v>X RD RPVC PBBB JE CL. 8 DN 350 X 75</v>
          </cell>
          <cell r="C12499" t="str">
            <v>PC</v>
          </cell>
          <cell r="D12499">
            <v>842.05</v>
          </cell>
          <cell r="E12499">
            <v>953.70582999999999</v>
          </cell>
        </row>
        <row r="12500">
          <cell r="A12500" t="str">
            <v>M070647485</v>
          </cell>
          <cell r="B12500" t="str">
            <v>X RD RPVC PBBB JE CL. 8 DN 350 X 100</v>
          </cell>
          <cell r="C12500" t="str">
            <v>PC</v>
          </cell>
          <cell r="D12500">
            <v>872.83</v>
          </cell>
          <cell r="E12500">
            <v>988.56725800000004</v>
          </cell>
        </row>
        <row r="12501">
          <cell r="A12501" t="str">
            <v>M070647489</v>
          </cell>
          <cell r="B12501" t="str">
            <v>X RD RPVC PBBB JE CL. 8 DN 350 X 125</v>
          </cell>
          <cell r="C12501" t="str">
            <v>PC</v>
          </cell>
          <cell r="D12501">
            <v>915.46</v>
          </cell>
          <cell r="E12501">
            <v>1036.8499960000001</v>
          </cell>
        </row>
        <row r="12502">
          <cell r="A12502" t="str">
            <v>M070647493</v>
          </cell>
          <cell r="B12502" t="str">
            <v>X RD RPVC PBBB JE CL. 8 DN 350 X 150</v>
          </cell>
          <cell r="C12502" t="str">
            <v>PC</v>
          </cell>
          <cell r="D12502">
            <v>954.45</v>
          </cell>
          <cell r="E12502">
            <v>1081.01007</v>
          </cell>
        </row>
        <row r="12503">
          <cell r="A12503" t="str">
            <v>M070647497</v>
          </cell>
          <cell r="B12503" t="str">
            <v>X RD RPVC PBBB JE CL. 8 DN 350 X 200</v>
          </cell>
          <cell r="C12503" t="str">
            <v>PC</v>
          </cell>
          <cell r="D12503">
            <v>1040.27</v>
          </cell>
          <cell r="E12503">
            <v>1178.2098020000001</v>
          </cell>
        </row>
        <row r="12504">
          <cell r="A12504" t="str">
            <v>M070647501</v>
          </cell>
          <cell r="B12504" t="str">
            <v>X RD RPVC PBBB JE CL. 8 DN 350 X 250</v>
          </cell>
          <cell r="C12504" t="str">
            <v>PC</v>
          </cell>
          <cell r="D12504">
            <v>1143.6199999999999</v>
          </cell>
          <cell r="E12504">
            <v>1295.2640119999999</v>
          </cell>
        </row>
        <row r="12505">
          <cell r="A12505" t="str">
            <v>M070647505</v>
          </cell>
          <cell r="B12505" t="str">
            <v>X RD RPVC PBBB JE CL. 8 DN 350 X 300</v>
          </cell>
          <cell r="C12505" t="str">
            <v>PC</v>
          </cell>
          <cell r="D12505">
            <v>1222.5999999999999</v>
          </cell>
          <cell r="E12505">
            <v>1384.71676</v>
          </cell>
        </row>
        <row r="12506">
          <cell r="A12506" t="str">
            <v>M070647509</v>
          </cell>
          <cell r="B12506" t="str">
            <v>X RD RPVC PBBB JE CL. 8 DN 400 X 50</v>
          </cell>
          <cell r="C12506" t="str">
            <v>PC</v>
          </cell>
          <cell r="D12506">
            <v>992.44</v>
          </cell>
          <cell r="E12506">
            <v>1124.037544</v>
          </cell>
        </row>
        <row r="12507">
          <cell r="A12507" t="str">
            <v>M070647513</v>
          </cell>
          <cell r="B12507" t="str">
            <v>X RD RPVC PBBB JE CL. 8 DN 400 X 75</v>
          </cell>
          <cell r="C12507" t="str">
            <v>PC</v>
          </cell>
          <cell r="D12507">
            <v>994.11</v>
          </cell>
          <cell r="E12507">
            <v>1125.9289860000001</v>
          </cell>
        </row>
        <row r="12508">
          <cell r="A12508" t="str">
            <v>M070647517</v>
          </cell>
          <cell r="B12508" t="str">
            <v>X RD RPVC PBBB JE CL. 8 DN 400 X 100</v>
          </cell>
          <cell r="C12508" t="str">
            <v>PC</v>
          </cell>
          <cell r="D12508">
            <v>1024.8699999999999</v>
          </cell>
          <cell r="E12508">
            <v>1160.7677619999999</v>
          </cell>
        </row>
        <row r="12509">
          <cell r="A12509" t="str">
            <v>M070647521</v>
          </cell>
          <cell r="B12509" t="str">
            <v>X RD RPVC PBBB JE CL. 8 DN 400 X 125</v>
          </cell>
          <cell r="C12509" t="str">
            <v>PC</v>
          </cell>
          <cell r="D12509">
            <v>1067.53</v>
          </cell>
          <cell r="E12509">
            <v>1209.084478</v>
          </cell>
        </row>
        <row r="12510">
          <cell r="A12510" t="str">
            <v>M070647525</v>
          </cell>
          <cell r="B12510" t="str">
            <v>X RD RPVC PBBB JE CL. 8 DN 400 X 150</v>
          </cell>
          <cell r="C12510" t="str">
            <v>PC</v>
          </cell>
          <cell r="D12510">
            <v>1106.51</v>
          </cell>
          <cell r="E12510">
            <v>1253.2332260000001</v>
          </cell>
        </row>
        <row r="12511">
          <cell r="A12511" t="str">
            <v>M070647529</v>
          </cell>
          <cell r="B12511" t="str">
            <v>X RD RPVC PBBB JE CL. 8 DN 400 X 200</v>
          </cell>
          <cell r="C12511" t="str">
            <v>PC</v>
          </cell>
          <cell r="D12511">
            <v>1192.32</v>
          </cell>
          <cell r="E12511">
            <v>1350.421632</v>
          </cell>
        </row>
        <row r="12512">
          <cell r="A12512" t="str">
            <v>M070647533</v>
          </cell>
          <cell r="B12512" t="str">
            <v>X RD RPVC PBBB JE CL. 8 DN 400 X 250</v>
          </cell>
          <cell r="C12512" t="str">
            <v>PC</v>
          </cell>
          <cell r="D12512">
            <v>1295.67</v>
          </cell>
          <cell r="E12512">
            <v>1467.4758420000001</v>
          </cell>
        </row>
        <row r="12513">
          <cell r="A12513" t="str">
            <v>M070647537</v>
          </cell>
          <cell r="B12513" t="str">
            <v>X RD RPVC PBBB JE CL. 8 DN 400 X 300</v>
          </cell>
          <cell r="C12513" t="str">
            <v>PC</v>
          </cell>
          <cell r="D12513">
            <v>1374.66</v>
          </cell>
          <cell r="E12513">
            <v>1556.9399160000003</v>
          </cell>
        </row>
        <row r="12514">
          <cell r="A12514" t="str">
            <v>M070647541</v>
          </cell>
          <cell r="B12514" t="str">
            <v>X RD RPVC PBBB JE CL. 8 DN 400 X 350</v>
          </cell>
          <cell r="C12514" t="str">
            <v>PC</v>
          </cell>
          <cell r="D12514">
            <v>1527.67</v>
          </cell>
          <cell r="E12514">
            <v>1730.2390420000002</v>
          </cell>
        </row>
        <row r="12515">
          <cell r="A12515" t="str">
            <v>M070647545</v>
          </cell>
          <cell r="B12515" t="str">
            <v>X RD RPVC PBBB JE CL. 8 DN 450 X 50</v>
          </cell>
          <cell r="C12515" t="str">
            <v>PC</v>
          </cell>
          <cell r="D12515">
            <v>1149.1500000000001</v>
          </cell>
          <cell r="E12515">
            <v>1301.5272900000002</v>
          </cell>
        </row>
        <row r="12516">
          <cell r="A12516" t="str">
            <v>M070647549</v>
          </cell>
          <cell r="B12516" t="str">
            <v>X RD RPVC PBBB JE CL. 8 DN 450 X 75</v>
          </cell>
          <cell r="C12516" t="str">
            <v>PC</v>
          </cell>
          <cell r="D12516">
            <v>1150.8</v>
          </cell>
          <cell r="E12516">
            <v>1303.39608</v>
          </cell>
        </row>
        <row r="12517">
          <cell r="A12517" t="str">
            <v>M070647553</v>
          </cell>
          <cell r="B12517" t="str">
            <v>X RD RPVC PBBB JE CL. 8 DN 450 X 100</v>
          </cell>
          <cell r="C12517" t="str">
            <v>PC</v>
          </cell>
          <cell r="D12517">
            <v>1181.58</v>
          </cell>
          <cell r="E12517">
            <v>1338.2575079999999</v>
          </cell>
        </row>
        <row r="12518">
          <cell r="A12518" t="str">
            <v>M070647557</v>
          </cell>
          <cell r="B12518" t="str">
            <v>X RD RPVC PBBB JE CL. 8 DN 450 X 125</v>
          </cell>
          <cell r="C12518" t="str">
            <v>PC</v>
          </cell>
          <cell r="D12518">
            <v>1224.19</v>
          </cell>
          <cell r="E12518">
            <v>1386.5175940000001</v>
          </cell>
        </row>
        <row r="12519">
          <cell r="A12519" t="str">
            <v>M070647561</v>
          </cell>
          <cell r="B12519" t="str">
            <v>X RD RPVC PBBB JE CL. 8 DN 450 X 150</v>
          </cell>
          <cell r="C12519" t="str">
            <v>PC</v>
          </cell>
          <cell r="D12519">
            <v>1263.19</v>
          </cell>
          <cell r="E12519">
            <v>1430.6889940000001</v>
          </cell>
        </row>
        <row r="12520">
          <cell r="A12520" t="str">
            <v>M070647565</v>
          </cell>
          <cell r="B12520" t="str">
            <v>X RD RPVC PBBB JE CL. 8 DN 450 X 200</v>
          </cell>
          <cell r="C12520" t="str">
            <v>PC</v>
          </cell>
          <cell r="D12520">
            <v>1349.01</v>
          </cell>
          <cell r="E12520">
            <v>1527.8887260000001</v>
          </cell>
        </row>
        <row r="12521">
          <cell r="A12521" t="str">
            <v>M070647569</v>
          </cell>
          <cell r="B12521" t="str">
            <v>X RD RPVC PBBB JE CL. 8 DN 450 X 250</v>
          </cell>
          <cell r="C12521" t="str">
            <v>PC</v>
          </cell>
          <cell r="D12521">
            <v>1452.37</v>
          </cell>
          <cell r="E12521">
            <v>1644.954262</v>
          </cell>
        </row>
        <row r="12522">
          <cell r="A12522" t="str">
            <v>M070647573</v>
          </cell>
          <cell r="B12522" t="str">
            <v>X RD RPVC PBBB JE CL. 8 DN 450 X 300</v>
          </cell>
          <cell r="C12522" t="str">
            <v>PC</v>
          </cell>
          <cell r="D12522">
            <v>1531.34</v>
          </cell>
          <cell r="E12522">
            <v>1734.3956840000001</v>
          </cell>
        </row>
        <row r="12523">
          <cell r="A12523" t="str">
            <v>M070647577</v>
          </cell>
          <cell r="B12523" t="str">
            <v>X RD RPVC PBBB JE CL. 8 DN 450 X 350</v>
          </cell>
          <cell r="C12523" t="str">
            <v>PC</v>
          </cell>
          <cell r="D12523">
            <v>1684.38</v>
          </cell>
          <cell r="E12523">
            <v>1907.7287880000001</v>
          </cell>
        </row>
        <row r="12524">
          <cell r="A12524" t="str">
            <v>M070647581</v>
          </cell>
          <cell r="B12524" t="str">
            <v>X RD RPVC PBBB JE CL. 8 DN 450 X 400</v>
          </cell>
          <cell r="C12524" t="str">
            <v>PC</v>
          </cell>
          <cell r="D12524">
            <v>1863.63</v>
          </cell>
          <cell r="E12524">
            <v>2110.7473380000001</v>
          </cell>
        </row>
        <row r="12525">
          <cell r="A12525" t="str">
            <v>M070647585</v>
          </cell>
          <cell r="B12525" t="str">
            <v>X RD RPVC PBBB JE CL. 8 DN 500 X 50</v>
          </cell>
          <cell r="C12525" t="str">
            <v>PC</v>
          </cell>
          <cell r="D12525">
            <v>1264.45</v>
          </cell>
          <cell r="E12525">
            <v>1432.11607</v>
          </cell>
        </row>
        <row r="12526">
          <cell r="A12526" t="str">
            <v>M070647589</v>
          </cell>
          <cell r="B12526" t="str">
            <v>X RD RPVC PBBB JE CL. 8 DN 500 X 75</v>
          </cell>
          <cell r="C12526" t="str">
            <v>PC</v>
          </cell>
          <cell r="D12526">
            <v>1266.1199999999999</v>
          </cell>
          <cell r="E12526">
            <v>1434.0075119999999</v>
          </cell>
        </row>
        <row r="12527">
          <cell r="A12527" t="str">
            <v>M070647593</v>
          </cell>
          <cell r="B12527" t="str">
            <v>X RD RPVC PBBB JE CL. 8 DN 500 X 100</v>
          </cell>
          <cell r="C12527" t="str">
            <v>PC</v>
          </cell>
          <cell r="D12527">
            <v>1296.8699999999999</v>
          </cell>
          <cell r="E12527">
            <v>1468.8349619999999</v>
          </cell>
        </row>
        <row r="12528">
          <cell r="A12528" t="str">
            <v>M070647597</v>
          </cell>
          <cell r="B12528" t="str">
            <v>X RD RPVC PBBB JE CL. 8 DN 500 X 125</v>
          </cell>
          <cell r="C12528" t="str">
            <v>PC</v>
          </cell>
          <cell r="D12528">
            <v>1339.49</v>
          </cell>
          <cell r="E12528">
            <v>1517.1063740000002</v>
          </cell>
        </row>
        <row r="12529">
          <cell r="A12529" t="str">
            <v>M070647601</v>
          </cell>
          <cell r="B12529" t="str">
            <v>X RD RPVC PBBB JE CL. 8 DN 500 X 150</v>
          </cell>
          <cell r="C12529" t="str">
            <v>PC</v>
          </cell>
          <cell r="D12529">
            <v>1378.49</v>
          </cell>
          <cell r="E12529">
            <v>1561.2777740000001</v>
          </cell>
        </row>
        <row r="12530">
          <cell r="A12530" t="str">
            <v>M070647605</v>
          </cell>
          <cell r="B12530" t="str">
            <v>X RD RPVC PBBB JE CL. 8 DN 500 X 200</v>
          </cell>
          <cell r="C12530" t="str">
            <v>PC</v>
          </cell>
          <cell r="D12530">
            <v>1464.29</v>
          </cell>
          <cell r="E12530">
            <v>1658.4548540000001</v>
          </cell>
        </row>
        <row r="12531">
          <cell r="A12531" t="str">
            <v>M070647609</v>
          </cell>
          <cell r="B12531" t="str">
            <v>X RD RPVC PBBB JE CL. 8 DN 500 X 250</v>
          </cell>
          <cell r="C12531" t="str">
            <v>PC</v>
          </cell>
          <cell r="D12531">
            <v>1567.66</v>
          </cell>
          <cell r="E12531">
            <v>1775.5317160000002</v>
          </cell>
        </row>
        <row r="12532">
          <cell r="A12532" t="str">
            <v>M070647613</v>
          </cell>
          <cell r="B12532" t="str">
            <v>X RD RPVC PBBB JE CL. 8 DN 500 X 300</v>
          </cell>
          <cell r="C12532" t="str">
            <v>PC</v>
          </cell>
          <cell r="D12532">
            <v>1646.64</v>
          </cell>
          <cell r="E12532">
            <v>1864.9844640000001</v>
          </cell>
        </row>
        <row r="12533">
          <cell r="A12533" t="str">
            <v>M070647617</v>
          </cell>
          <cell r="B12533" t="str">
            <v>X RD RPVC PBBB JE CL. 8 DN 500  X 350</v>
          </cell>
          <cell r="C12533" t="str">
            <v>PC</v>
          </cell>
          <cell r="D12533">
            <v>1799.67</v>
          </cell>
          <cell r="E12533">
            <v>2038.3062420000001</v>
          </cell>
        </row>
        <row r="12534">
          <cell r="A12534" t="str">
            <v>M070647621</v>
          </cell>
          <cell r="B12534" t="str">
            <v>X RD RPVC PBBB JE CL. 8 DN 500 X 400</v>
          </cell>
          <cell r="C12534" t="str">
            <v>PC</v>
          </cell>
          <cell r="D12534">
            <v>1978.92</v>
          </cell>
          <cell r="E12534">
            <v>2241.3247920000003</v>
          </cell>
        </row>
        <row r="12535">
          <cell r="A12535" t="str">
            <v>M070647625</v>
          </cell>
          <cell r="B12535" t="str">
            <v>X RD RPVC PBBB JE CL. 8 DN 500 X 450</v>
          </cell>
          <cell r="C12535" t="str">
            <v>PC</v>
          </cell>
          <cell r="D12535">
            <v>2085.46</v>
          </cell>
          <cell r="E12535">
            <v>2361.9919960000002</v>
          </cell>
        </row>
        <row r="12536">
          <cell r="A12536" t="str">
            <v>M070647629</v>
          </cell>
          <cell r="B12536" t="str">
            <v>X RD RPVC PBBB JE CL. 8 DN 600 X 50</v>
          </cell>
          <cell r="C12536" t="str">
            <v>PC</v>
          </cell>
          <cell r="D12536">
            <v>1627.02</v>
          </cell>
          <cell r="E12536">
            <v>1842.7628520000001</v>
          </cell>
        </row>
        <row r="12537">
          <cell r="A12537" t="str">
            <v>M070647633</v>
          </cell>
          <cell r="B12537" t="str">
            <v>X RD RPVC PBBB JE CL. 8 DN 600 X 75</v>
          </cell>
          <cell r="C12537" t="str">
            <v>PC</v>
          </cell>
          <cell r="D12537">
            <v>1628.68</v>
          </cell>
          <cell r="E12537">
            <v>1844.6429680000001</v>
          </cell>
        </row>
        <row r="12538">
          <cell r="A12538" t="str">
            <v>M070647637</v>
          </cell>
          <cell r="B12538" t="str">
            <v>X RD RPVC PBBB JE CL. 8 DN 600 X 100</v>
          </cell>
          <cell r="C12538" t="str">
            <v>PC</v>
          </cell>
          <cell r="D12538">
            <v>1659.45</v>
          </cell>
          <cell r="E12538">
            <v>1879.4930700000002</v>
          </cell>
        </row>
        <row r="12539">
          <cell r="A12539" t="str">
            <v>M070647641</v>
          </cell>
          <cell r="B12539" t="str">
            <v>X RD RPVC PBBB JE CL. 8 DN 600 X 125</v>
          </cell>
          <cell r="C12539" t="str">
            <v>PC</v>
          </cell>
          <cell r="D12539">
            <v>1702.09</v>
          </cell>
          <cell r="E12539">
            <v>1927.7871339999999</v>
          </cell>
        </row>
        <row r="12540">
          <cell r="A12540" t="str">
            <v>M070647645</v>
          </cell>
          <cell r="B12540" t="str">
            <v>X RD RPVC PBBB JE CL. 8 DN 600 X 150</v>
          </cell>
          <cell r="C12540" t="str">
            <v>PC</v>
          </cell>
          <cell r="D12540">
            <v>1741.07</v>
          </cell>
          <cell r="E12540">
            <v>1971.935882</v>
          </cell>
        </row>
        <row r="12541">
          <cell r="A12541" t="str">
            <v>M070647649</v>
          </cell>
          <cell r="B12541" t="str">
            <v>X RD RPVC PBBB JE CL. 8 DN 600 X 200</v>
          </cell>
          <cell r="C12541" t="str">
            <v>PC</v>
          </cell>
          <cell r="D12541">
            <v>1826.9</v>
          </cell>
          <cell r="E12541">
            <v>2069.1469400000001</v>
          </cell>
        </row>
        <row r="12542">
          <cell r="A12542" t="str">
            <v>M070647653</v>
          </cell>
          <cell r="B12542" t="str">
            <v>X RD RPVC PBBB JE CL. 8 DN 600 X 250</v>
          </cell>
          <cell r="C12542" t="str">
            <v>PC</v>
          </cell>
          <cell r="D12542">
            <v>1930.26</v>
          </cell>
          <cell r="E12542">
            <v>2186.2124760000002</v>
          </cell>
        </row>
        <row r="12543">
          <cell r="A12543" t="str">
            <v>M070647657</v>
          </cell>
          <cell r="B12543" t="str">
            <v>X RD RPVC PBBB JE CL. 8 DN 600 X 300</v>
          </cell>
          <cell r="C12543" t="str">
            <v>PC</v>
          </cell>
          <cell r="D12543">
            <v>2009.24</v>
          </cell>
          <cell r="E12543">
            <v>2275.6652240000003</v>
          </cell>
        </row>
        <row r="12544">
          <cell r="A12544" t="str">
            <v>M070647661</v>
          </cell>
          <cell r="B12544" t="str">
            <v>X RD RPVC PBBB JE CL. 8 DN 600 X 350</v>
          </cell>
          <cell r="C12544" t="str">
            <v>PC</v>
          </cell>
          <cell r="D12544">
            <v>2162.25</v>
          </cell>
          <cell r="E12544">
            <v>2448.9643500000002</v>
          </cell>
        </row>
        <row r="12545">
          <cell r="A12545" t="str">
            <v>M070647665</v>
          </cell>
          <cell r="B12545" t="str">
            <v>X RD RPVC PBBB JE CL. 8 DN 600 X 400</v>
          </cell>
          <cell r="C12545" t="str">
            <v>PC</v>
          </cell>
          <cell r="D12545">
            <v>2341.52</v>
          </cell>
          <cell r="E12545">
            <v>2652.0055520000001</v>
          </cell>
        </row>
        <row r="12546">
          <cell r="A12546" t="str">
            <v>M070647669</v>
          </cell>
          <cell r="B12546" t="str">
            <v>X RD RPVC PBBB JE CL. 8 DN 600 X 450</v>
          </cell>
          <cell r="C12546" t="str">
            <v>PC</v>
          </cell>
          <cell r="D12546">
            <v>2448.0500000000002</v>
          </cell>
          <cell r="E12546">
            <v>2772.6614300000001</v>
          </cell>
        </row>
        <row r="12547">
          <cell r="A12547" t="str">
            <v>M070647673</v>
          </cell>
          <cell r="B12547" t="str">
            <v>X RD RPVC PBBB JE CL. 8 DN 600 X 500</v>
          </cell>
          <cell r="C12547" t="str">
            <v>PC</v>
          </cell>
          <cell r="D12547">
            <v>2539.12</v>
          </cell>
          <cell r="E12547">
            <v>2875.8073119999999</v>
          </cell>
        </row>
        <row r="12548">
          <cell r="A12548" t="str">
            <v>M070647677</v>
          </cell>
          <cell r="B12548" t="str">
            <v>X RD RPVC PBBB JE CL. 8 DN 700 X 50</v>
          </cell>
          <cell r="C12548" t="str">
            <v>PC</v>
          </cell>
          <cell r="D12548">
            <v>2022.54</v>
          </cell>
          <cell r="E12548">
            <v>2290.7288039999999</v>
          </cell>
        </row>
        <row r="12549">
          <cell r="A12549" t="str">
            <v>M070647681</v>
          </cell>
          <cell r="B12549" t="str">
            <v>X RD RPVC PBBB JE CL. 8 DN 700 X 75</v>
          </cell>
          <cell r="C12549" t="str">
            <v>PC</v>
          </cell>
          <cell r="D12549">
            <v>2024.21</v>
          </cell>
          <cell r="E12549">
            <v>2292.620246</v>
          </cell>
        </row>
        <row r="12550">
          <cell r="A12550" t="str">
            <v>M070647685</v>
          </cell>
          <cell r="B12550" t="str">
            <v>X RD RPVC PBBB JE CL. 8 DN 700 X 100</v>
          </cell>
          <cell r="C12550" t="str">
            <v>PC</v>
          </cell>
          <cell r="D12550">
            <v>2054.9699999999998</v>
          </cell>
          <cell r="E12550">
            <v>2327.459022</v>
          </cell>
        </row>
        <row r="12551">
          <cell r="A12551" t="str">
            <v>M070647689</v>
          </cell>
          <cell r="B12551" t="str">
            <v>X RD RPVC PBBB JE CL. 8 DN 700 X 125</v>
          </cell>
          <cell r="C12551" t="str">
            <v>PC</v>
          </cell>
          <cell r="D12551">
            <v>2097.6</v>
          </cell>
          <cell r="E12551">
            <v>2375.7417599999999</v>
          </cell>
        </row>
        <row r="12552">
          <cell r="A12552" t="str">
            <v>M070647693</v>
          </cell>
          <cell r="B12552" t="str">
            <v>X RD RPVC PBBB JE CL. 8 DN 700 X 150</v>
          </cell>
          <cell r="C12552" t="str">
            <v>PC</v>
          </cell>
          <cell r="D12552">
            <v>2136.58</v>
          </cell>
          <cell r="E12552">
            <v>2419.890508</v>
          </cell>
        </row>
        <row r="12553">
          <cell r="A12553" t="str">
            <v>M070647697</v>
          </cell>
          <cell r="B12553" t="str">
            <v>X RD RPVC PBBB JE CL. 8 DN 700 X 200</v>
          </cell>
          <cell r="C12553" t="str">
            <v>PC</v>
          </cell>
          <cell r="D12553">
            <v>2222.4</v>
          </cell>
          <cell r="E12553">
            <v>2517.09024</v>
          </cell>
        </row>
        <row r="12554">
          <cell r="A12554" t="str">
            <v>M070647701</v>
          </cell>
          <cell r="B12554" t="str">
            <v>X RD RPVC PBBB JE CL. 8 DN 700 X 250</v>
          </cell>
          <cell r="C12554" t="str">
            <v>PC</v>
          </cell>
          <cell r="D12554">
            <v>2325.77</v>
          </cell>
          <cell r="E12554">
            <v>2634.1671019999999</v>
          </cell>
        </row>
        <row r="12555">
          <cell r="A12555" t="str">
            <v>M070647705</v>
          </cell>
          <cell r="B12555" t="str">
            <v>X RD RPVC PBBB JE CL. 8 DN 700 X 300</v>
          </cell>
          <cell r="C12555" t="str">
            <v>PC</v>
          </cell>
          <cell r="D12555">
            <v>2404.7399999999998</v>
          </cell>
          <cell r="E12555">
            <v>2723.6085239999998</v>
          </cell>
        </row>
        <row r="12556">
          <cell r="A12556" t="str">
            <v>M070647709</v>
          </cell>
          <cell r="B12556" t="str">
            <v>X RD RPVC PBBB JE CL. 8 DN 700 X 350</v>
          </cell>
          <cell r="C12556" t="str">
            <v>PC</v>
          </cell>
          <cell r="D12556">
            <v>2557.77</v>
          </cell>
          <cell r="E12556">
            <v>2896.9303020000002</v>
          </cell>
        </row>
        <row r="12557">
          <cell r="A12557" t="str">
            <v>M070647713</v>
          </cell>
          <cell r="B12557" t="str">
            <v>X RD RPVC PBBB JE CL. 8 DN 700 X 400</v>
          </cell>
          <cell r="C12557" t="str">
            <v>PC</v>
          </cell>
          <cell r="D12557">
            <v>2737.04</v>
          </cell>
          <cell r="E12557">
            <v>3099.9715040000001</v>
          </cell>
        </row>
        <row r="12558">
          <cell r="A12558" t="str">
            <v>M070647717</v>
          </cell>
          <cell r="B12558" t="str">
            <v>X RD RPVC PBBB JE CL. 8 DN 700 X 450</v>
          </cell>
          <cell r="C12558" t="str">
            <v>PC</v>
          </cell>
          <cell r="D12558">
            <v>2843.55</v>
          </cell>
          <cell r="E12558">
            <v>3220.6047300000005</v>
          </cell>
        </row>
        <row r="12559">
          <cell r="A12559" t="str">
            <v>M070647721</v>
          </cell>
          <cell r="B12559" t="str">
            <v>X RD RPVC PBBB JE CL. 8 DN 700 X 500</v>
          </cell>
          <cell r="C12559" t="str">
            <v>PC</v>
          </cell>
          <cell r="D12559">
            <v>2934.62</v>
          </cell>
          <cell r="E12559">
            <v>3323.7506119999998</v>
          </cell>
        </row>
        <row r="12560">
          <cell r="A12560" t="str">
            <v>M070647725</v>
          </cell>
          <cell r="B12560" t="str">
            <v>X RD RPVC PBBB JE CL. 8 DN 700 X 600</v>
          </cell>
          <cell r="C12560" t="str">
            <v>PC</v>
          </cell>
          <cell r="D12560">
            <v>3290.4</v>
          </cell>
          <cell r="E12560">
            <v>3726.7070400000002</v>
          </cell>
        </row>
        <row r="12561">
          <cell r="A12561" t="str">
            <v>M070648000</v>
          </cell>
          <cell r="B12561" t="str">
            <v>CRUZETA DE REDUCAO RPVC PBBB JE CL. 10 / CL. 12</v>
          </cell>
        </row>
        <row r="12562">
          <cell r="A12562" t="str">
            <v>M070648001</v>
          </cell>
          <cell r="B12562" t="str">
            <v>X RD RPVC PBBB JE CL. 10 DN 75 X 50</v>
          </cell>
          <cell r="C12562" t="str">
            <v>PC</v>
          </cell>
          <cell r="D12562">
            <v>291.23</v>
          </cell>
          <cell r="E12562">
            <v>329.84709800000002</v>
          </cell>
        </row>
        <row r="12563">
          <cell r="A12563" t="str">
            <v>M070648005</v>
          </cell>
          <cell r="B12563" t="str">
            <v>X RD RPVC PBBB JE CL. 10 DN 100 X 50</v>
          </cell>
          <cell r="C12563" t="str">
            <v>PC</v>
          </cell>
          <cell r="D12563">
            <v>311.13</v>
          </cell>
          <cell r="E12563">
            <v>352.38583800000004</v>
          </cell>
        </row>
        <row r="12564">
          <cell r="A12564" t="str">
            <v>M070648009</v>
          </cell>
          <cell r="B12564" t="str">
            <v>X RD RPVC PBBB JE CL. 10 DN 100 X 75</v>
          </cell>
          <cell r="C12564" t="str">
            <v>PC</v>
          </cell>
          <cell r="D12564">
            <v>312.77999999999997</v>
          </cell>
          <cell r="E12564">
            <v>354.25462799999997</v>
          </cell>
        </row>
        <row r="12565">
          <cell r="A12565" t="str">
            <v>M070648013</v>
          </cell>
          <cell r="B12565" t="str">
            <v>X RD RPVC PBBB JE CL. 10 DN 125 X 50</v>
          </cell>
          <cell r="C12565" t="str">
            <v>PC</v>
          </cell>
          <cell r="D12565">
            <v>356.2</v>
          </cell>
          <cell r="E12565">
            <v>403.43212</v>
          </cell>
        </row>
        <row r="12566">
          <cell r="A12566" t="str">
            <v>M070648017</v>
          </cell>
          <cell r="B12566" t="str">
            <v>X RD RPVC PBBB JE CL. 10 DN 125 X 75</v>
          </cell>
          <cell r="C12566" t="str">
            <v>PC</v>
          </cell>
          <cell r="D12566">
            <v>357.87</v>
          </cell>
          <cell r="E12566">
            <v>405.32356200000004</v>
          </cell>
        </row>
        <row r="12567">
          <cell r="A12567" t="str">
            <v>M070648021</v>
          </cell>
          <cell r="B12567" t="str">
            <v>X RD RPVC PBBB JE CL. 10 DN 125 X 100</v>
          </cell>
          <cell r="C12567" t="str">
            <v>PC</v>
          </cell>
          <cell r="D12567">
            <v>388.63</v>
          </cell>
          <cell r="E12567">
            <v>440.16233800000003</v>
          </cell>
        </row>
        <row r="12568">
          <cell r="A12568" t="str">
            <v>M070648025</v>
          </cell>
          <cell r="B12568" t="str">
            <v>X RD RPVC PBBB JE CL. 10 DN 150 X 50</v>
          </cell>
          <cell r="C12568" t="str">
            <v>PC</v>
          </cell>
          <cell r="D12568">
            <v>402.89</v>
          </cell>
          <cell r="E12568">
            <v>456.31321400000002</v>
          </cell>
        </row>
        <row r="12569">
          <cell r="A12569" t="str">
            <v>M070648029</v>
          </cell>
          <cell r="B12569" t="str">
            <v>X RD RPVC PBBB JE CL. 10 DN 150 X 75</v>
          </cell>
          <cell r="C12569" t="str">
            <v>PC</v>
          </cell>
          <cell r="D12569">
            <v>404.56</v>
          </cell>
          <cell r="E12569">
            <v>458.204656</v>
          </cell>
        </row>
        <row r="12570">
          <cell r="A12570" t="str">
            <v>M070648033</v>
          </cell>
          <cell r="B12570" t="str">
            <v>X RD RPVC PBBB JE CL. 10 DN 150 X 100</v>
          </cell>
          <cell r="C12570" t="str">
            <v>PC</v>
          </cell>
          <cell r="D12570">
            <v>435.32</v>
          </cell>
          <cell r="E12570">
            <v>493.043432</v>
          </cell>
        </row>
        <row r="12571">
          <cell r="A12571" t="str">
            <v>M070648037</v>
          </cell>
          <cell r="B12571" t="str">
            <v>X RD RPVC PBBB JE CL. 10 DN 150 X 125</v>
          </cell>
          <cell r="C12571" t="str">
            <v>PC</v>
          </cell>
          <cell r="D12571">
            <v>477.98</v>
          </cell>
          <cell r="E12571">
            <v>541.36014800000009</v>
          </cell>
        </row>
        <row r="12572">
          <cell r="A12572" t="str">
            <v>M070648041</v>
          </cell>
          <cell r="B12572" t="str">
            <v>X RD RPVC PBBB JE CL. 10 DN 200 X 50</v>
          </cell>
          <cell r="C12572" t="str">
            <v>PC</v>
          </cell>
          <cell r="D12572">
            <v>502.94</v>
          </cell>
          <cell r="E12572">
            <v>569.62984400000005</v>
          </cell>
        </row>
        <row r="12573">
          <cell r="A12573" t="str">
            <v>M070648045</v>
          </cell>
          <cell r="B12573" t="str">
            <v>X RD RPVC PBBB JE CL. 10 DN 200 X 75</v>
          </cell>
          <cell r="C12573" t="str">
            <v>PC</v>
          </cell>
          <cell r="D12573">
            <v>504.6</v>
          </cell>
          <cell r="E12573">
            <v>571.50996000000009</v>
          </cell>
        </row>
        <row r="12574">
          <cell r="A12574" t="str">
            <v>M070648049</v>
          </cell>
          <cell r="B12574" t="str">
            <v>X RD RPVC PBBB JE CL. 10 DN 200 X 100</v>
          </cell>
          <cell r="C12574" t="str">
            <v>PC</v>
          </cell>
          <cell r="D12574">
            <v>535.37</v>
          </cell>
          <cell r="E12574">
            <v>606.36006200000008</v>
          </cell>
        </row>
        <row r="12575">
          <cell r="A12575" t="str">
            <v>M070648053</v>
          </cell>
          <cell r="B12575" t="str">
            <v>X RD RPVC PBBB JE CL. 10 DN 200 X 125</v>
          </cell>
          <cell r="C12575" t="str">
            <v>PC</v>
          </cell>
          <cell r="D12575">
            <v>577.97</v>
          </cell>
          <cell r="E12575">
            <v>654.60882200000003</v>
          </cell>
        </row>
        <row r="12576">
          <cell r="A12576" t="str">
            <v>M070648057</v>
          </cell>
          <cell r="B12576" t="str">
            <v>X RD RPVC PBBB JE CL. 10 DN 200 X 150</v>
          </cell>
          <cell r="C12576" t="str">
            <v>PC</v>
          </cell>
          <cell r="D12576">
            <v>616.96</v>
          </cell>
          <cell r="E12576">
            <v>698.76889600000004</v>
          </cell>
        </row>
        <row r="12577">
          <cell r="A12577" t="str">
            <v>M070648061</v>
          </cell>
          <cell r="B12577" t="str">
            <v>X RD RPVC PBBB JE CL. 10 DN 250 X 50</v>
          </cell>
          <cell r="C12577" t="str">
            <v>PC</v>
          </cell>
          <cell r="D12577">
            <v>610.72</v>
          </cell>
          <cell r="E12577">
            <v>691.70147200000008</v>
          </cell>
        </row>
        <row r="12578">
          <cell r="A12578" t="str">
            <v>M070648065</v>
          </cell>
          <cell r="B12578" t="str">
            <v>X RD RPVC PBBB JE CL. 10 DN 250 X 75</v>
          </cell>
          <cell r="C12578" t="str">
            <v>PC</v>
          </cell>
          <cell r="D12578">
            <v>612.38</v>
          </cell>
          <cell r="E12578">
            <v>693.58158800000001</v>
          </cell>
        </row>
        <row r="12579">
          <cell r="A12579" t="str">
            <v>M070648069</v>
          </cell>
          <cell r="B12579" t="str">
            <v>X RD RPVC PBBB JE CL. 10 DN 250 X 100</v>
          </cell>
          <cell r="C12579" t="str">
            <v>PC</v>
          </cell>
          <cell r="D12579">
            <v>643.13</v>
          </cell>
          <cell r="E12579">
            <v>728.40903800000001</v>
          </cell>
        </row>
        <row r="12580">
          <cell r="A12580" t="str">
            <v>M070648073</v>
          </cell>
          <cell r="B12580" t="str">
            <v>X RD RPVC PBBB JE CL. 10 DN 250 X 125</v>
          </cell>
          <cell r="C12580" t="str">
            <v>PC</v>
          </cell>
          <cell r="D12580">
            <v>685.76</v>
          </cell>
          <cell r="E12580">
            <v>776.691776</v>
          </cell>
        </row>
        <row r="12581">
          <cell r="A12581" t="str">
            <v>M070648077</v>
          </cell>
          <cell r="B12581" t="str">
            <v>X RD RPVC PBBB JE CL. 10 DN 250 X 150</v>
          </cell>
          <cell r="C12581" t="str">
            <v>PC</v>
          </cell>
          <cell r="D12581">
            <v>724.75</v>
          </cell>
          <cell r="E12581">
            <v>820.85185000000001</v>
          </cell>
        </row>
        <row r="12582">
          <cell r="A12582" t="str">
            <v>M070648081</v>
          </cell>
          <cell r="B12582" t="str">
            <v>X RD RPVC PBBB JE CL. 10 DN 250 X 200</v>
          </cell>
          <cell r="C12582" t="str">
            <v>PC</v>
          </cell>
          <cell r="D12582">
            <v>810.58</v>
          </cell>
          <cell r="E12582">
            <v>918.06290800000011</v>
          </cell>
        </row>
        <row r="12583">
          <cell r="A12583" t="str">
            <v>M070648085</v>
          </cell>
          <cell r="B12583" t="str">
            <v>X RD RPVC PBBB JE CL. 10 DN 300 X 50</v>
          </cell>
          <cell r="C12583" t="str">
            <v>PC</v>
          </cell>
          <cell r="D12583">
            <v>699.41</v>
          </cell>
          <cell r="E12583">
            <v>792.15176599999995</v>
          </cell>
        </row>
        <row r="12584">
          <cell r="A12584" t="str">
            <v>M070648089</v>
          </cell>
          <cell r="B12584" t="str">
            <v>X RD RPVC PBBB JE CL. 10 DN 300 X 75</v>
          </cell>
          <cell r="C12584" t="str">
            <v>PC</v>
          </cell>
          <cell r="D12584">
            <v>701.07</v>
          </cell>
          <cell r="E12584">
            <v>794.03188200000011</v>
          </cell>
        </row>
        <row r="12585">
          <cell r="A12585" t="str">
            <v>M070648093</v>
          </cell>
          <cell r="B12585" t="str">
            <v>X RD RPVC PBBB JE CL. 10 DN 300 X 100</v>
          </cell>
          <cell r="C12585" t="str">
            <v>PC</v>
          </cell>
          <cell r="D12585">
            <v>731.84</v>
          </cell>
          <cell r="E12585">
            <v>828.8819840000001</v>
          </cell>
        </row>
        <row r="12586">
          <cell r="A12586" t="str">
            <v>M070648097</v>
          </cell>
          <cell r="B12586" t="str">
            <v>X RD RPVC PBBB JE CL. 10 DN 300 X 125</v>
          </cell>
          <cell r="C12586" t="str">
            <v>PC</v>
          </cell>
          <cell r="D12586">
            <v>774.46</v>
          </cell>
          <cell r="E12586">
            <v>877.15339600000004</v>
          </cell>
        </row>
        <row r="12587">
          <cell r="A12587" t="str">
            <v>M070648101</v>
          </cell>
          <cell r="B12587" t="str">
            <v>X RD RPVC PBBB JE CL. 10 DN 300 X 150</v>
          </cell>
          <cell r="C12587" t="str">
            <v>PC</v>
          </cell>
          <cell r="D12587">
            <v>813.44</v>
          </cell>
          <cell r="E12587">
            <v>921.30214400000011</v>
          </cell>
        </row>
        <row r="12588">
          <cell r="A12588" t="str">
            <v>M070648105</v>
          </cell>
          <cell r="B12588" t="str">
            <v>X RD RPVC PBBB JE CL. 10 DN 300 X 200</v>
          </cell>
          <cell r="C12588" t="str">
            <v>PC</v>
          </cell>
          <cell r="D12588">
            <v>899.27</v>
          </cell>
          <cell r="E12588">
            <v>1018.513202</v>
          </cell>
        </row>
        <row r="12589">
          <cell r="A12589" t="str">
            <v>M070648109</v>
          </cell>
          <cell r="B12589" t="str">
            <v>X RD RPVC PBBB JE CL. 10 DN 300 X 250</v>
          </cell>
          <cell r="C12589" t="str">
            <v>PC</v>
          </cell>
          <cell r="D12589">
            <v>1002.65</v>
          </cell>
          <cell r="E12589">
            <v>1135.60139</v>
          </cell>
        </row>
        <row r="12590">
          <cell r="A12590" t="str">
            <v>M070648113</v>
          </cell>
          <cell r="B12590" t="str">
            <v>X RD RPVC PBBB JE CL. 10 DN 350 X 50</v>
          </cell>
          <cell r="C12590" t="str">
            <v>PC</v>
          </cell>
          <cell r="D12590">
            <v>840.42</v>
          </cell>
          <cell r="E12590">
            <v>951.859692</v>
          </cell>
        </row>
        <row r="12591">
          <cell r="A12591" t="str">
            <v>M070648117</v>
          </cell>
          <cell r="B12591" t="str">
            <v>X RD RPVC PBBB JE CL. 10 DN 350 X 75</v>
          </cell>
          <cell r="C12591" t="str">
            <v>PC</v>
          </cell>
          <cell r="D12591">
            <v>842.05</v>
          </cell>
          <cell r="E12591">
            <v>953.70582999999999</v>
          </cell>
        </row>
        <row r="12592">
          <cell r="A12592" t="str">
            <v>M070648121</v>
          </cell>
          <cell r="B12592" t="str">
            <v>X RD RPVC PBBB JE CL. 10 DN 350 X 100</v>
          </cell>
          <cell r="C12592" t="str">
            <v>PC</v>
          </cell>
          <cell r="D12592">
            <v>872.83</v>
          </cell>
          <cell r="E12592">
            <v>988.56725800000004</v>
          </cell>
        </row>
        <row r="12593">
          <cell r="A12593" t="str">
            <v>M070648125</v>
          </cell>
          <cell r="B12593" t="str">
            <v>X RD RPVC PBBB JE CL. 10 DN 350 X 125</v>
          </cell>
          <cell r="C12593" t="str">
            <v>PC</v>
          </cell>
          <cell r="D12593">
            <v>915.46</v>
          </cell>
          <cell r="E12593">
            <v>1036.8499960000001</v>
          </cell>
        </row>
        <row r="12594">
          <cell r="A12594" t="str">
            <v>M070648129</v>
          </cell>
          <cell r="B12594" t="str">
            <v>X RD RPVC PBBB JE CL. 10 DN 350 X 150</v>
          </cell>
          <cell r="C12594" t="str">
            <v>PC</v>
          </cell>
          <cell r="D12594">
            <v>954.45</v>
          </cell>
          <cell r="E12594">
            <v>1081.01007</v>
          </cell>
        </row>
        <row r="12595">
          <cell r="A12595" t="str">
            <v>M070648133</v>
          </cell>
          <cell r="B12595" t="str">
            <v>X RD RPVC PBBB JE CL. 10 DN 350 X 200</v>
          </cell>
          <cell r="C12595" t="str">
            <v>PC</v>
          </cell>
          <cell r="D12595">
            <v>1040.27</v>
          </cell>
          <cell r="E12595">
            <v>1178.2098020000001</v>
          </cell>
        </row>
        <row r="12596">
          <cell r="A12596" t="str">
            <v>M070648137</v>
          </cell>
          <cell r="B12596" t="str">
            <v>X RD RPVC PBBB JE CL. 10 DN 350 X 250</v>
          </cell>
          <cell r="C12596" t="str">
            <v>PC</v>
          </cell>
          <cell r="D12596">
            <v>1143.6199999999999</v>
          </cell>
          <cell r="E12596">
            <v>1295.2640119999999</v>
          </cell>
        </row>
        <row r="12597">
          <cell r="A12597" t="str">
            <v>M070648141</v>
          </cell>
          <cell r="B12597" t="str">
            <v>X RD RPVC PBBB JE CL. 10 DN 350 X 300</v>
          </cell>
          <cell r="C12597" t="str">
            <v>PC</v>
          </cell>
          <cell r="D12597">
            <v>1222.5999999999999</v>
          </cell>
          <cell r="E12597">
            <v>1384.71676</v>
          </cell>
        </row>
        <row r="12598">
          <cell r="A12598" t="str">
            <v>M070648145</v>
          </cell>
          <cell r="B12598" t="str">
            <v>X RD RPVC PBBB JE CL. 10 DN 400 X 50</v>
          </cell>
          <cell r="C12598" t="str">
            <v>PC</v>
          </cell>
          <cell r="D12598">
            <v>992.44</v>
          </cell>
          <cell r="E12598">
            <v>1124.037544</v>
          </cell>
        </row>
        <row r="12599">
          <cell r="A12599" t="str">
            <v>M070648149</v>
          </cell>
          <cell r="B12599" t="str">
            <v>X RD RPVC PBBB JE CL. 10 DN 400 X 75</v>
          </cell>
          <cell r="C12599" t="str">
            <v>PC</v>
          </cell>
          <cell r="D12599">
            <v>994.11</v>
          </cell>
          <cell r="E12599">
            <v>1125.9289860000001</v>
          </cell>
        </row>
        <row r="12600">
          <cell r="A12600" t="str">
            <v>M070648153</v>
          </cell>
          <cell r="B12600" t="str">
            <v>X RD RPVC PBBB JE CL. 10 DN 400 X 100</v>
          </cell>
          <cell r="C12600" t="str">
            <v>PC</v>
          </cell>
          <cell r="D12600">
            <v>1024.8699999999999</v>
          </cell>
          <cell r="E12600">
            <v>1160.7677619999999</v>
          </cell>
        </row>
        <row r="12601">
          <cell r="A12601" t="str">
            <v>M070648157</v>
          </cell>
          <cell r="B12601" t="str">
            <v>X RD RPVC PBBB JE CL. 10 DN 400 X 125</v>
          </cell>
          <cell r="C12601" t="str">
            <v>PC</v>
          </cell>
          <cell r="D12601">
            <v>1067.53</v>
          </cell>
          <cell r="E12601">
            <v>1209.084478</v>
          </cell>
        </row>
        <row r="12602">
          <cell r="A12602" t="str">
            <v>M070648161</v>
          </cell>
          <cell r="B12602" t="str">
            <v>X RD RPVC PBBB JE CL. 10 DN 400 X 150</v>
          </cell>
          <cell r="C12602" t="str">
            <v>PC</v>
          </cell>
          <cell r="D12602">
            <v>1106.51</v>
          </cell>
          <cell r="E12602">
            <v>1253.2332260000001</v>
          </cell>
        </row>
        <row r="12603">
          <cell r="A12603" t="str">
            <v>M070648165</v>
          </cell>
          <cell r="B12603" t="str">
            <v>X RD RPVC PBBB JE CL. 10 DN 400 X 200</v>
          </cell>
          <cell r="C12603" t="str">
            <v>PC</v>
          </cell>
          <cell r="D12603">
            <v>1192.32</v>
          </cell>
          <cell r="E12603">
            <v>1350.421632</v>
          </cell>
        </row>
        <row r="12604">
          <cell r="A12604" t="str">
            <v>M070648169</v>
          </cell>
          <cell r="B12604" t="str">
            <v>X RD RPVC PBBB JE CL. 10 DN 400 X 250</v>
          </cell>
          <cell r="C12604" t="str">
            <v>PC</v>
          </cell>
          <cell r="D12604">
            <v>1295.67</v>
          </cell>
          <cell r="E12604">
            <v>1467.4758420000001</v>
          </cell>
        </row>
        <row r="12605">
          <cell r="A12605" t="str">
            <v>M070648173</v>
          </cell>
          <cell r="B12605" t="str">
            <v>X RD RPVC PBBB JE CL. 10 DN 400 X 300</v>
          </cell>
          <cell r="C12605" t="str">
            <v>PC</v>
          </cell>
          <cell r="D12605">
            <v>1374.66</v>
          </cell>
          <cell r="E12605">
            <v>1556.9399160000003</v>
          </cell>
        </row>
        <row r="12606">
          <cell r="A12606" t="str">
            <v>M070648177</v>
          </cell>
          <cell r="B12606" t="str">
            <v>X RD RPVC PBBB JE CL. 10 DN 400 X 350</v>
          </cell>
          <cell r="C12606" t="str">
            <v>PC</v>
          </cell>
          <cell r="D12606">
            <v>1527.67</v>
          </cell>
          <cell r="E12606">
            <v>1730.2390420000002</v>
          </cell>
        </row>
        <row r="12607">
          <cell r="A12607" t="str">
            <v>M070648181</v>
          </cell>
          <cell r="B12607" t="str">
            <v>X RD RPVC PBBB JE CL. 10 DN 450 X 50</v>
          </cell>
          <cell r="C12607" t="str">
            <v>PC</v>
          </cell>
          <cell r="D12607">
            <v>1149.1500000000001</v>
          </cell>
          <cell r="E12607">
            <v>1301.5272900000002</v>
          </cell>
        </row>
        <row r="12608">
          <cell r="A12608" t="str">
            <v>M070648185</v>
          </cell>
          <cell r="B12608" t="str">
            <v>X RD RPVC PBBB JE CL. 10 DN 450 X 75</v>
          </cell>
          <cell r="C12608" t="str">
            <v>PC</v>
          </cell>
          <cell r="D12608">
            <v>1150.8</v>
          </cell>
          <cell r="E12608">
            <v>1303.39608</v>
          </cell>
        </row>
        <row r="12609">
          <cell r="A12609" t="str">
            <v>M070648189</v>
          </cell>
          <cell r="B12609" t="str">
            <v>X RD RPVC PBBB JE CL. 10 DN 450 X 100</v>
          </cell>
          <cell r="C12609" t="str">
            <v>PC</v>
          </cell>
          <cell r="D12609">
            <v>1181.58</v>
          </cell>
          <cell r="E12609">
            <v>1338.2575079999999</v>
          </cell>
        </row>
        <row r="12610">
          <cell r="A12610" t="str">
            <v>M070648193</v>
          </cell>
          <cell r="B12610" t="str">
            <v>X RD RPVC PBBB JE CL. 10 DN 450 X 125</v>
          </cell>
          <cell r="C12610" t="str">
            <v>PC</v>
          </cell>
          <cell r="D12610">
            <v>1224.19</v>
          </cell>
          <cell r="E12610">
            <v>1386.5175940000001</v>
          </cell>
        </row>
        <row r="12611">
          <cell r="A12611" t="str">
            <v>M070648197</v>
          </cell>
          <cell r="B12611" t="str">
            <v>X RD RPVC PBBB JE CL. 10 DN 450 X 150</v>
          </cell>
          <cell r="C12611" t="str">
            <v>PC</v>
          </cell>
          <cell r="D12611">
            <v>1263.19</v>
          </cell>
          <cell r="E12611">
            <v>1430.6889940000001</v>
          </cell>
        </row>
        <row r="12612">
          <cell r="A12612" t="str">
            <v>M070648201</v>
          </cell>
          <cell r="B12612" t="str">
            <v>X RD RPVC PBBB JE CL. 10 DN 450 X 200</v>
          </cell>
          <cell r="C12612" t="str">
            <v>PC</v>
          </cell>
          <cell r="D12612">
            <v>1349.01</v>
          </cell>
          <cell r="E12612">
            <v>1527.8887260000001</v>
          </cell>
        </row>
        <row r="12613">
          <cell r="A12613" t="str">
            <v>M070648205</v>
          </cell>
          <cell r="B12613" t="str">
            <v>X RD RPVC PBBB JE CL. 10 DN 450 X 250</v>
          </cell>
          <cell r="C12613" t="str">
            <v>PC</v>
          </cell>
          <cell r="D12613">
            <v>1452.37</v>
          </cell>
          <cell r="E12613">
            <v>1644.954262</v>
          </cell>
        </row>
        <row r="12614">
          <cell r="A12614" t="str">
            <v>M070648209</v>
          </cell>
          <cell r="B12614" t="str">
            <v>X RD RPVC PBBB JE CL. 10 DN 450 X 300</v>
          </cell>
          <cell r="C12614" t="str">
            <v>PC</v>
          </cell>
          <cell r="D12614">
            <v>1531.34</v>
          </cell>
          <cell r="E12614">
            <v>1734.3956840000001</v>
          </cell>
        </row>
        <row r="12615">
          <cell r="A12615" t="str">
            <v>M070648213</v>
          </cell>
          <cell r="B12615" t="str">
            <v>X RD RPVC PBBB JE CL. 10 DN 450 X 350</v>
          </cell>
          <cell r="C12615" t="str">
            <v>PC</v>
          </cell>
          <cell r="D12615">
            <v>1684.38</v>
          </cell>
          <cell r="E12615">
            <v>1907.7287880000001</v>
          </cell>
        </row>
        <row r="12616">
          <cell r="A12616" t="str">
            <v>M070648217</v>
          </cell>
          <cell r="B12616" t="str">
            <v>X RD RPVC PBBB JE CL. 10 DN 450 X 400</v>
          </cell>
          <cell r="C12616" t="str">
            <v>PC</v>
          </cell>
          <cell r="D12616">
            <v>1863.63</v>
          </cell>
          <cell r="E12616">
            <v>2110.7473380000001</v>
          </cell>
        </row>
        <row r="12617">
          <cell r="A12617" t="str">
            <v>M070648221</v>
          </cell>
          <cell r="B12617" t="str">
            <v>X RD RPVC PBBB JE CL. 10 DN 500 X 50</v>
          </cell>
          <cell r="C12617" t="str">
            <v>PC</v>
          </cell>
          <cell r="D12617">
            <v>1264.45</v>
          </cell>
          <cell r="E12617">
            <v>1432.11607</v>
          </cell>
        </row>
        <row r="12618">
          <cell r="A12618" t="str">
            <v>M070648225</v>
          </cell>
          <cell r="B12618" t="str">
            <v>X RD RPVC PBBB JE CL. 10 DN 500 X 75</v>
          </cell>
          <cell r="C12618" t="str">
            <v>PC</v>
          </cell>
          <cell r="D12618">
            <v>1266.1199999999999</v>
          </cell>
          <cell r="E12618">
            <v>1434.0075119999999</v>
          </cell>
        </row>
        <row r="12619">
          <cell r="A12619" t="str">
            <v>M070648229</v>
          </cell>
          <cell r="B12619" t="str">
            <v>X RD RPVC PBBB JE CL. 10 DN 500 X 100</v>
          </cell>
          <cell r="C12619" t="str">
            <v>PC</v>
          </cell>
          <cell r="D12619">
            <v>1296.8699999999999</v>
          </cell>
          <cell r="E12619">
            <v>1468.8349619999999</v>
          </cell>
        </row>
        <row r="12620">
          <cell r="A12620" t="str">
            <v>M070648233</v>
          </cell>
          <cell r="B12620" t="str">
            <v>X RD RPVC PBBB JE CL. 10 DN 500 X 125</v>
          </cell>
          <cell r="C12620" t="str">
            <v>PC</v>
          </cell>
          <cell r="D12620">
            <v>1339.49</v>
          </cell>
          <cell r="E12620">
            <v>1517.1063740000002</v>
          </cell>
        </row>
        <row r="12621">
          <cell r="A12621" t="str">
            <v>M070648237</v>
          </cell>
          <cell r="B12621" t="str">
            <v>X RD RPVC PBBB JE CL. 10 DN 500 X 150</v>
          </cell>
          <cell r="C12621" t="str">
            <v>PC</v>
          </cell>
          <cell r="D12621">
            <v>1378.49</v>
          </cell>
          <cell r="E12621">
            <v>1561.2777740000001</v>
          </cell>
        </row>
        <row r="12622">
          <cell r="A12622" t="str">
            <v>M070648241</v>
          </cell>
          <cell r="B12622" t="str">
            <v>X RD RPVC PBBB JE CL. 10 DN 500 X 200</v>
          </cell>
          <cell r="C12622" t="str">
            <v>PC</v>
          </cell>
          <cell r="D12622">
            <v>1464.29</v>
          </cell>
          <cell r="E12622">
            <v>1658.4548540000001</v>
          </cell>
        </row>
        <row r="12623">
          <cell r="A12623" t="str">
            <v>M070648245</v>
          </cell>
          <cell r="B12623" t="str">
            <v>X RD RPVC PBBB JE CL. 10 DN 500 X 250</v>
          </cell>
          <cell r="C12623" t="str">
            <v>PC</v>
          </cell>
          <cell r="D12623">
            <v>1567.66</v>
          </cell>
          <cell r="E12623">
            <v>1775.5317160000002</v>
          </cell>
        </row>
        <row r="12624">
          <cell r="A12624" t="str">
            <v>M070648249</v>
          </cell>
          <cell r="B12624" t="str">
            <v>X RD RPVC PBBB JE CL. 10 DN 500 X 300</v>
          </cell>
          <cell r="C12624" t="str">
            <v>PC</v>
          </cell>
          <cell r="D12624">
            <v>1646.64</v>
          </cell>
          <cell r="E12624">
            <v>1864.9844640000001</v>
          </cell>
        </row>
        <row r="12625">
          <cell r="A12625" t="str">
            <v>M070648253</v>
          </cell>
          <cell r="B12625" t="str">
            <v>X RD RPVC PBBB JE CL. 10 DN 500  X 350</v>
          </cell>
          <cell r="C12625" t="str">
            <v>PC</v>
          </cell>
          <cell r="D12625">
            <v>1799.67</v>
          </cell>
          <cell r="E12625">
            <v>2038.3062420000001</v>
          </cell>
        </row>
        <row r="12626">
          <cell r="A12626" t="str">
            <v>M070648257</v>
          </cell>
          <cell r="B12626" t="str">
            <v>X RD RPVC PBBB JE CL. 10 DN 500 X 400</v>
          </cell>
          <cell r="C12626" t="str">
            <v>PC</v>
          </cell>
          <cell r="D12626">
            <v>1978.92</v>
          </cell>
          <cell r="E12626">
            <v>2241.3247920000003</v>
          </cell>
        </row>
        <row r="12627">
          <cell r="A12627" t="str">
            <v>M070648261</v>
          </cell>
          <cell r="B12627" t="str">
            <v>X RD RPVC PBBB JE CL. 10 DN 500 X 450</v>
          </cell>
          <cell r="C12627" t="str">
            <v>PC</v>
          </cell>
          <cell r="D12627">
            <v>2085.46</v>
          </cell>
          <cell r="E12627">
            <v>2361.9919960000002</v>
          </cell>
        </row>
        <row r="12628">
          <cell r="A12628" t="str">
            <v>M070648265</v>
          </cell>
          <cell r="B12628" t="str">
            <v>X RD RPVC PBBB JE CL. 10 DN 600 X 50</v>
          </cell>
          <cell r="C12628" t="str">
            <v>PC</v>
          </cell>
          <cell r="D12628">
            <v>1627.02</v>
          </cell>
          <cell r="E12628">
            <v>1842.7628520000001</v>
          </cell>
        </row>
        <row r="12629">
          <cell r="A12629" t="str">
            <v>M070648269</v>
          </cell>
          <cell r="B12629" t="str">
            <v>X RD RPVC PBBB JE CL. 10 DN 600 X 75</v>
          </cell>
          <cell r="C12629" t="str">
            <v>PC</v>
          </cell>
          <cell r="D12629">
            <v>1628.68</v>
          </cell>
          <cell r="E12629">
            <v>1844.6429680000001</v>
          </cell>
        </row>
        <row r="12630">
          <cell r="A12630" t="str">
            <v>M070648273</v>
          </cell>
          <cell r="B12630" t="str">
            <v>X RD RPVC PBBB JE CL. 10 DN 600 X 100</v>
          </cell>
          <cell r="C12630" t="str">
            <v>PC</v>
          </cell>
          <cell r="D12630">
            <v>1659.45</v>
          </cell>
          <cell r="E12630">
            <v>1879.4930700000002</v>
          </cell>
        </row>
        <row r="12631">
          <cell r="A12631" t="str">
            <v>M070648277</v>
          </cell>
          <cell r="B12631" t="str">
            <v>X RD RPVC PBBB JE CL. 10 DN 600 X 125</v>
          </cell>
          <cell r="C12631" t="str">
            <v>PC</v>
          </cell>
          <cell r="D12631">
            <v>1702.09</v>
          </cell>
          <cell r="E12631">
            <v>1927.7871339999999</v>
          </cell>
        </row>
        <row r="12632">
          <cell r="A12632" t="str">
            <v>M070648281</v>
          </cell>
          <cell r="B12632" t="str">
            <v>X RD RPVC PBBB JE CL. 10 DN 600 X 150</v>
          </cell>
          <cell r="C12632" t="str">
            <v>PC</v>
          </cell>
          <cell r="D12632">
            <v>1741.07</v>
          </cell>
          <cell r="E12632">
            <v>1971.935882</v>
          </cell>
        </row>
        <row r="12633">
          <cell r="A12633" t="str">
            <v>M070648285</v>
          </cell>
          <cell r="B12633" t="str">
            <v>X RD RPVC PBBB JE CL. 10 DN 600 X 200</v>
          </cell>
          <cell r="C12633" t="str">
            <v>PC</v>
          </cell>
          <cell r="D12633">
            <v>1826.9</v>
          </cell>
          <cell r="E12633">
            <v>2069.1469400000001</v>
          </cell>
        </row>
        <row r="12634">
          <cell r="A12634" t="str">
            <v>M070648289</v>
          </cell>
          <cell r="B12634" t="str">
            <v>X RD RPVC PBBB JE CL. 10 DN 600 X 250</v>
          </cell>
          <cell r="C12634" t="str">
            <v>PC</v>
          </cell>
          <cell r="D12634">
            <v>1930.26</v>
          </cell>
          <cell r="E12634">
            <v>2186.2124760000002</v>
          </cell>
        </row>
        <row r="12635">
          <cell r="A12635" t="str">
            <v>M070648293</v>
          </cell>
          <cell r="B12635" t="str">
            <v>X RD RPVC PBBB JE CL. 10 DN 600 X 300</v>
          </cell>
          <cell r="C12635" t="str">
            <v>PC</v>
          </cell>
          <cell r="D12635">
            <v>2009.24</v>
          </cell>
          <cell r="E12635">
            <v>2275.6652240000003</v>
          </cell>
        </row>
        <row r="12636">
          <cell r="A12636" t="str">
            <v>M070648297</v>
          </cell>
          <cell r="B12636" t="str">
            <v>X RD RPVC PBBB JE CL. 10 DN 600 X 350</v>
          </cell>
          <cell r="C12636" t="str">
            <v>PC</v>
          </cell>
          <cell r="D12636">
            <v>2162.25</v>
          </cell>
          <cell r="E12636">
            <v>2448.9643500000002</v>
          </cell>
        </row>
        <row r="12637">
          <cell r="A12637" t="str">
            <v>M070648301</v>
          </cell>
          <cell r="B12637" t="str">
            <v>X RD RPVC PBBB JE CL. 10 DN 600 X 400</v>
          </cell>
          <cell r="C12637" t="str">
            <v>PC</v>
          </cell>
          <cell r="D12637">
            <v>2341.52</v>
          </cell>
          <cell r="E12637">
            <v>2652.0055520000001</v>
          </cell>
        </row>
        <row r="12638">
          <cell r="A12638" t="str">
            <v>M070648305</v>
          </cell>
          <cell r="B12638" t="str">
            <v>X RD RPVC PBBB JE CL. 10 DN 600 X 450</v>
          </cell>
          <cell r="C12638" t="str">
            <v>PC</v>
          </cell>
          <cell r="D12638">
            <v>2448.0500000000002</v>
          </cell>
          <cell r="E12638">
            <v>2772.6614300000001</v>
          </cell>
        </row>
        <row r="12639">
          <cell r="A12639" t="str">
            <v>M070648309</v>
          </cell>
          <cell r="B12639" t="str">
            <v>X RD RPVC PBBB JE CL. 10 DN 600 X 500</v>
          </cell>
          <cell r="C12639" t="str">
            <v>PC</v>
          </cell>
          <cell r="D12639">
            <v>2539.12</v>
          </cell>
          <cell r="E12639">
            <v>2875.8073119999999</v>
          </cell>
        </row>
        <row r="12640">
          <cell r="A12640" t="str">
            <v>M070648313</v>
          </cell>
          <cell r="B12640" t="str">
            <v>X RD RPVC PBBB JE CL. 10 DN 700 X 50</v>
          </cell>
          <cell r="C12640" t="str">
            <v>PC</v>
          </cell>
          <cell r="D12640">
            <v>2022.54</v>
          </cell>
          <cell r="E12640">
            <v>2290.7288039999999</v>
          </cell>
        </row>
        <row r="12641">
          <cell r="A12641" t="str">
            <v>M070648317</v>
          </cell>
          <cell r="B12641" t="str">
            <v>X RD RPVC PBBB JE CL. 10 DN 700 X 75</v>
          </cell>
          <cell r="C12641" t="str">
            <v>PC</v>
          </cell>
          <cell r="D12641">
            <v>2024.21</v>
          </cell>
          <cell r="E12641">
            <v>2292.620246</v>
          </cell>
        </row>
        <row r="12642">
          <cell r="A12642" t="str">
            <v>M070648321</v>
          </cell>
          <cell r="B12642" t="str">
            <v>X RD RPVC PBBB JE CL. 10 DN 700 X 100</v>
          </cell>
          <cell r="C12642" t="str">
            <v>PC</v>
          </cell>
          <cell r="D12642">
            <v>2054.9699999999998</v>
          </cell>
          <cell r="E12642">
            <v>2327.459022</v>
          </cell>
        </row>
        <row r="12643">
          <cell r="A12643" t="str">
            <v>M070648325</v>
          </cell>
          <cell r="B12643" t="str">
            <v>X RD RPVC PBBB JE CL. 10 DN 700 X 125</v>
          </cell>
          <cell r="C12643" t="str">
            <v>PC</v>
          </cell>
          <cell r="D12643">
            <v>2097.6</v>
          </cell>
          <cell r="E12643">
            <v>2375.7417599999999</v>
          </cell>
        </row>
        <row r="12644">
          <cell r="A12644" t="str">
            <v>M070648329</v>
          </cell>
          <cell r="B12644" t="str">
            <v>X RD RPVC PBBB JE CL. 10 DN 700 X 150</v>
          </cell>
          <cell r="C12644" t="str">
            <v>PC</v>
          </cell>
          <cell r="D12644">
            <v>2136.58</v>
          </cell>
          <cell r="E12644">
            <v>2419.890508</v>
          </cell>
        </row>
        <row r="12645">
          <cell r="A12645" t="str">
            <v>M070648333</v>
          </cell>
          <cell r="B12645" t="str">
            <v>X RD RPVC PBBB JE CL. 10 DN 700 X 200</v>
          </cell>
          <cell r="C12645" t="str">
            <v>PC</v>
          </cell>
          <cell r="D12645">
            <v>2222.4</v>
          </cell>
          <cell r="E12645">
            <v>2517.09024</v>
          </cell>
        </row>
        <row r="12646">
          <cell r="A12646" t="str">
            <v>M070648337</v>
          </cell>
          <cell r="B12646" t="str">
            <v>X RD RPVC PBBB JE CL. 10 DN 700 X 250</v>
          </cell>
          <cell r="C12646" t="str">
            <v>PC</v>
          </cell>
          <cell r="D12646">
            <v>2325.77</v>
          </cell>
          <cell r="E12646">
            <v>2634.1671019999999</v>
          </cell>
        </row>
        <row r="12647">
          <cell r="A12647" t="str">
            <v>M070648341</v>
          </cell>
          <cell r="B12647" t="str">
            <v>X RD RPVC PBBB JE CL. 10 DN 700 X 300</v>
          </cell>
          <cell r="C12647" t="str">
            <v>PC</v>
          </cell>
          <cell r="D12647">
            <v>2404.7399999999998</v>
          </cell>
          <cell r="E12647">
            <v>2723.6085239999998</v>
          </cell>
        </row>
        <row r="12648">
          <cell r="A12648" t="str">
            <v>M070648345</v>
          </cell>
          <cell r="B12648" t="str">
            <v>X RD RPVC PBBB JE CL. 10 DN 700 X 350</v>
          </cell>
          <cell r="C12648" t="str">
            <v>PC</v>
          </cell>
          <cell r="D12648">
            <v>2557.77</v>
          </cell>
          <cell r="E12648">
            <v>2896.9303020000002</v>
          </cell>
        </row>
        <row r="12649">
          <cell r="A12649" t="str">
            <v>M070648349</v>
          </cell>
          <cell r="B12649" t="str">
            <v>X RD RPVC PBBB JE CL. 10 DN 700 X 400</v>
          </cell>
          <cell r="C12649" t="str">
            <v>PC</v>
          </cell>
          <cell r="D12649">
            <v>2737.04</v>
          </cell>
          <cell r="E12649">
            <v>3099.9715040000001</v>
          </cell>
        </row>
        <row r="12650">
          <cell r="A12650" t="str">
            <v>M070648353</v>
          </cell>
          <cell r="B12650" t="str">
            <v>X RD RPVC PBBB JE CL. 10 DN 700 X 450</v>
          </cell>
          <cell r="C12650" t="str">
            <v>PC</v>
          </cell>
          <cell r="D12650">
            <v>2843.55</v>
          </cell>
          <cell r="E12650">
            <v>3220.6047300000005</v>
          </cell>
        </row>
        <row r="12651">
          <cell r="A12651" t="str">
            <v>M070648357</v>
          </cell>
          <cell r="B12651" t="str">
            <v>X RD RPVC PBBB JE CL. 10 DN 700 X 500</v>
          </cell>
          <cell r="C12651" t="str">
            <v>PC</v>
          </cell>
          <cell r="D12651">
            <v>2934.62</v>
          </cell>
          <cell r="E12651">
            <v>3323.7506119999998</v>
          </cell>
        </row>
        <row r="12652">
          <cell r="A12652" t="str">
            <v>M070648361</v>
          </cell>
          <cell r="B12652" t="str">
            <v>X RD RPVC PBBB JE CL. 10 DN 700 X 600</v>
          </cell>
          <cell r="C12652" t="str">
            <v>PC</v>
          </cell>
          <cell r="D12652">
            <v>3290.4</v>
          </cell>
          <cell r="E12652">
            <v>3726.7070400000002</v>
          </cell>
        </row>
        <row r="12653">
          <cell r="A12653" t="str">
            <v>M070648365</v>
          </cell>
          <cell r="B12653" t="str">
            <v>X RD RPVC PBBB JE CL. 12 DN 75 X 50</v>
          </cell>
          <cell r="C12653" t="str">
            <v>PC</v>
          </cell>
          <cell r="D12653">
            <v>320.10000000000002</v>
          </cell>
          <cell r="E12653">
            <v>362.54526000000004</v>
          </cell>
        </row>
        <row r="12654">
          <cell r="A12654" t="str">
            <v>M070648369</v>
          </cell>
          <cell r="B12654" t="str">
            <v>X RD RPVC PBBB JE CL. 12 DN 100 X 50</v>
          </cell>
          <cell r="C12654" t="str">
            <v>PC</v>
          </cell>
          <cell r="D12654">
            <v>341.76</v>
          </cell>
          <cell r="E12654">
            <v>387.07737600000002</v>
          </cell>
        </row>
        <row r="12655">
          <cell r="A12655" t="str">
            <v>M070648373</v>
          </cell>
          <cell r="B12655" t="str">
            <v>X RD RPVC PBBB JE CL. 12 DN 100 X 75</v>
          </cell>
          <cell r="C12655" t="str">
            <v>PC</v>
          </cell>
          <cell r="D12655">
            <v>344.48</v>
          </cell>
          <cell r="E12655">
            <v>390.15804800000006</v>
          </cell>
        </row>
        <row r="12656">
          <cell r="A12656" t="str">
            <v>M070648377</v>
          </cell>
          <cell r="B12656" t="str">
            <v>X RD RPVC PBBB JE CL. 12 DN 125 X 50</v>
          </cell>
          <cell r="C12656" t="str">
            <v>PC</v>
          </cell>
          <cell r="D12656">
            <v>394.54</v>
          </cell>
          <cell r="E12656">
            <v>446.85600400000004</v>
          </cell>
        </row>
        <row r="12657">
          <cell r="A12657" t="str">
            <v>M070648381</v>
          </cell>
          <cell r="B12657" t="str">
            <v>X RD RPVC PBBB JE CL. 12 DN 125 X 75</v>
          </cell>
          <cell r="C12657" t="str">
            <v>PC</v>
          </cell>
          <cell r="D12657">
            <v>397.26</v>
          </cell>
          <cell r="E12657">
            <v>449.93667600000003</v>
          </cell>
        </row>
        <row r="12658">
          <cell r="A12658" t="str">
            <v>M070648385</v>
          </cell>
          <cell r="B12658" t="str">
            <v>X RD RPVC PBBB JE CL. 12 DN 125 X 100</v>
          </cell>
          <cell r="C12658" t="str">
            <v>PC</v>
          </cell>
          <cell r="D12658">
            <v>429.36</v>
          </cell>
          <cell r="E12658">
            <v>486.29313600000006</v>
          </cell>
        </row>
        <row r="12659">
          <cell r="A12659" t="str">
            <v>M070648389</v>
          </cell>
          <cell r="B12659" t="str">
            <v>X RD RPVC PBBB JE CL. 12 DN 150 X 50</v>
          </cell>
          <cell r="C12659" t="str">
            <v>PC</v>
          </cell>
          <cell r="D12659">
            <v>447.14</v>
          </cell>
          <cell r="E12659">
            <v>506.43076400000001</v>
          </cell>
        </row>
        <row r="12660">
          <cell r="A12660" t="str">
            <v>M070648393</v>
          </cell>
          <cell r="B12660" t="str">
            <v>X RD RPVC PBBB JE CL. 12 DN 150 X 75</v>
          </cell>
          <cell r="C12660" t="str">
            <v>PC</v>
          </cell>
          <cell r="D12660">
            <v>449.87</v>
          </cell>
          <cell r="E12660">
            <v>509.522762</v>
          </cell>
        </row>
        <row r="12661">
          <cell r="A12661" t="str">
            <v>M070648397</v>
          </cell>
          <cell r="B12661" t="str">
            <v>X RD RPVC PBBB JE CL. 12 DN 150 X 100</v>
          </cell>
          <cell r="C12661" t="str">
            <v>PC</v>
          </cell>
          <cell r="D12661">
            <v>481.95</v>
          </cell>
          <cell r="E12661">
            <v>545.85657000000003</v>
          </cell>
        </row>
        <row r="12662">
          <cell r="A12662" t="str">
            <v>M070648401</v>
          </cell>
          <cell r="B12662" t="str">
            <v>X RD RPVC PBBB JE CL. 12 DN 150 X 125</v>
          </cell>
          <cell r="C12662" t="str">
            <v>PC</v>
          </cell>
          <cell r="D12662">
            <v>530.39</v>
          </cell>
          <cell r="E12662">
            <v>600.71971400000007</v>
          </cell>
        </row>
        <row r="12663">
          <cell r="A12663" t="str">
            <v>M070648405</v>
          </cell>
          <cell r="B12663" t="str">
            <v>X RD RPVC PBBB JE CL. 12 DN 200 X 50</v>
          </cell>
          <cell r="C12663" t="str">
            <v>PC</v>
          </cell>
          <cell r="D12663">
            <v>554.87</v>
          </cell>
          <cell r="E12663">
            <v>628.44576200000006</v>
          </cell>
        </row>
        <row r="12664">
          <cell r="A12664" t="str">
            <v>M070648409</v>
          </cell>
          <cell r="B12664" t="str">
            <v>X RD RPVC PBBB JE CL. 12 DN 200 X 75</v>
          </cell>
          <cell r="C12664" t="str">
            <v>PC</v>
          </cell>
          <cell r="D12664">
            <v>557.6</v>
          </cell>
          <cell r="E12664">
            <v>631.53776000000005</v>
          </cell>
        </row>
        <row r="12665">
          <cell r="A12665" t="str">
            <v>M070648413</v>
          </cell>
          <cell r="B12665" t="str">
            <v>X RD RPVC PBBB JE CL. 12 DN 200 X 100</v>
          </cell>
          <cell r="C12665" t="str">
            <v>PC</v>
          </cell>
          <cell r="D12665">
            <v>589.66</v>
          </cell>
          <cell r="E12665">
            <v>667.84891600000003</v>
          </cell>
        </row>
        <row r="12666">
          <cell r="A12666" t="str">
            <v>M070648417</v>
          </cell>
          <cell r="B12666" t="str">
            <v>X RD RPVC PBBB JE CL. 12 DN 200 X 125</v>
          </cell>
          <cell r="C12666" t="str">
            <v>PC</v>
          </cell>
          <cell r="D12666">
            <v>638.14</v>
          </cell>
          <cell r="E12666">
            <v>722.75736400000005</v>
          </cell>
        </row>
        <row r="12667">
          <cell r="A12667" t="str">
            <v>M070648421</v>
          </cell>
          <cell r="B12667" t="str">
            <v>X RD RPVC PBBB JE CL. 12 DN 200 X 150</v>
          </cell>
          <cell r="C12667" t="str">
            <v>PC</v>
          </cell>
          <cell r="D12667">
            <v>681.57</v>
          </cell>
          <cell r="E12667">
            <v>771.94618200000014</v>
          </cell>
        </row>
        <row r="12668">
          <cell r="A12668" t="str">
            <v>M070648425</v>
          </cell>
          <cell r="B12668" t="str">
            <v>X RD RPVC PBBB JE CL. 12 DN 250 X 50</v>
          </cell>
          <cell r="C12668" t="str">
            <v>PC</v>
          </cell>
          <cell r="D12668">
            <v>668.8</v>
          </cell>
          <cell r="E12668">
            <v>757.48288000000002</v>
          </cell>
        </row>
        <row r="12669">
          <cell r="A12669" t="str">
            <v>M070648429</v>
          </cell>
          <cell r="B12669" t="str">
            <v>X RD RPVC PBBB JE CL. 12 DN 250 X 75</v>
          </cell>
          <cell r="C12669" t="str">
            <v>PC</v>
          </cell>
          <cell r="D12669">
            <v>671.51</v>
          </cell>
          <cell r="E12669">
            <v>760.55222600000002</v>
          </cell>
        </row>
        <row r="12670">
          <cell r="A12670" t="str">
            <v>M070648433</v>
          </cell>
          <cell r="B12670" t="str">
            <v>X RD RPVC PBBB JE CL. 12 DN 250 X 100</v>
          </cell>
          <cell r="C12670" t="str">
            <v>PC</v>
          </cell>
          <cell r="D12670">
            <v>703.59</v>
          </cell>
          <cell r="E12670">
            <v>796.88603400000011</v>
          </cell>
        </row>
        <row r="12671">
          <cell r="A12671" t="str">
            <v>M070648437</v>
          </cell>
          <cell r="B12671" t="str">
            <v>X RD RPVC PBBB JE CL. 12 DN 250 X 125</v>
          </cell>
          <cell r="C12671" t="str">
            <v>PC</v>
          </cell>
          <cell r="D12671">
            <v>752.04</v>
          </cell>
          <cell r="E12671">
            <v>851.76050399999997</v>
          </cell>
        </row>
        <row r="12672">
          <cell r="A12672" t="str">
            <v>M070648441</v>
          </cell>
          <cell r="B12672" t="str">
            <v>X RD RPVC PBBB JE CL. 12 DN 250 X 150</v>
          </cell>
          <cell r="C12672" t="str">
            <v>PC</v>
          </cell>
          <cell r="D12672">
            <v>795.51</v>
          </cell>
          <cell r="E12672">
            <v>900.99462600000004</v>
          </cell>
        </row>
        <row r="12673">
          <cell r="A12673" t="str">
            <v>M070648445</v>
          </cell>
          <cell r="B12673" t="str">
            <v>X RD RPVC PBBB JE CL. 12 DN 250 X 200</v>
          </cell>
          <cell r="C12673" t="str">
            <v>PC</v>
          </cell>
          <cell r="D12673">
            <v>887.12</v>
          </cell>
          <cell r="E12673">
            <v>1004.752112</v>
          </cell>
        </row>
        <row r="12674">
          <cell r="A12674" t="str">
            <v>M070648449</v>
          </cell>
          <cell r="B12674" t="str">
            <v>X RD RPVC PBBB JE CL. 12 DN 300 X 50</v>
          </cell>
          <cell r="C12674" t="str">
            <v>PC</v>
          </cell>
          <cell r="D12674">
            <v>780.19</v>
          </cell>
          <cell r="E12674">
            <v>883.64319400000011</v>
          </cell>
        </row>
        <row r="12675">
          <cell r="A12675" t="str">
            <v>M070648453</v>
          </cell>
          <cell r="B12675" t="str">
            <v>X RD RPVC PBBB JE CL. 12 DN 300 X 75</v>
          </cell>
          <cell r="C12675" t="str">
            <v>PC</v>
          </cell>
          <cell r="D12675">
            <v>782.92</v>
          </cell>
          <cell r="E12675">
            <v>886.73519199999998</v>
          </cell>
        </row>
        <row r="12676">
          <cell r="A12676" t="str">
            <v>M070648457</v>
          </cell>
          <cell r="B12676" t="str">
            <v>X RD RPVC PBBB JE CL. 12 DN 300 X 100</v>
          </cell>
          <cell r="C12676" t="str">
            <v>PC</v>
          </cell>
          <cell r="D12676">
            <v>814.98</v>
          </cell>
          <cell r="E12676">
            <v>923.04634800000008</v>
          </cell>
        </row>
        <row r="12677">
          <cell r="A12677" t="str">
            <v>M070648461</v>
          </cell>
          <cell r="B12677" t="str">
            <v>X RD RPVC PBBB JE CL. 12 DN 300 X 125</v>
          </cell>
          <cell r="C12677" t="str">
            <v>PC</v>
          </cell>
          <cell r="D12677">
            <v>863.45</v>
          </cell>
          <cell r="E12677">
            <v>977.94347000000005</v>
          </cell>
        </row>
        <row r="12678">
          <cell r="A12678" t="str">
            <v>M070648465</v>
          </cell>
          <cell r="B12678" t="str">
            <v>X RD RPVC PBBB JE CL. 12 DN 300 X 150</v>
          </cell>
          <cell r="C12678" t="str">
            <v>PC</v>
          </cell>
          <cell r="D12678">
            <v>906.89</v>
          </cell>
          <cell r="E12678">
            <v>1027.1436140000001</v>
          </cell>
        </row>
        <row r="12679">
          <cell r="A12679" t="str">
            <v>M070648469</v>
          </cell>
          <cell r="B12679" t="str">
            <v>X RD RPVC PBBB JE CL. 12 DN 300 X 200</v>
          </cell>
          <cell r="C12679" t="str">
            <v>PC</v>
          </cell>
          <cell r="D12679">
            <v>998.54</v>
          </cell>
          <cell r="E12679">
            <v>1130.946404</v>
          </cell>
        </row>
        <row r="12680">
          <cell r="A12680" t="str">
            <v>M070648473</v>
          </cell>
          <cell r="B12680" t="str">
            <v>X RD RPVC PBBB JE CL. 12 DN 300 X 250</v>
          </cell>
          <cell r="C12680" t="str">
            <v>PC</v>
          </cell>
          <cell r="D12680">
            <v>1106.54</v>
          </cell>
          <cell r="E12680">
            <v>1253.267204</v>
          </cell>
        </row>
        <row r="12681">
          <cell r="A12681" t="str">
            <v>M070648477</v>
          </cell>
          <cell r="B12681" t="str">
            <v>X RD RPVC PBBB JE CL. 12 DN 350 X 50</v>
          </cell>
          <cell r="C12681" t="str">
            <v>PC</v>
          </cell>
          <cell r="D12681">
            <v>937.71</v>
          </cell>
          <cell r="E12681">
            <v>1062.050346</v>
          </cell>
        </row>
        <row r="12682">
          <cell r="A12682" t="str">
            <v>M070648481</v>
          </cell>
          <cell r="B12682" t="str">
            <v>X RD RPVC PBBB JE CL. 12 DN 350 X 75</v>
          </cell>
          <cell r="C12682" t="str">
            <v>PC</v>
          </cell>
          <cell r="D12682">
            <v>940.44</v>
          </cell>
          <cell r="E12682">
            <v>1065.1423440000001</v>
          </cell>
        </row>
        <row r="12683">
          <cell r="A12683" t="str">
            <v>M070648485</v>
          </cell>
          <cell r="B12683" t="str">
            <v>X RD RPVC PBBB JE CL. 12 DN 350 X 100</v>
          </cell>
          <cell r="C12683" t="str">
            <v>PC</v>
          </cell>
          <cell r="D12683">
            <v>972.55</v>
          </cell>
          <cell r="E12683">
            <v>1101.5101299999999</v>
          </cell>
        </row>
        <row r="12684">
          <cell r="A12684" t="str">
            <v>M070648489</v>
          </cell>
          <cell r="B12684" t="str">
            <v>X RD RPVC PBBB JE CL. 12 DN 350 X 125</v>
          </cell>
          <cell r="C12684" t="str">
            <v>PC</v>
          </cell>
          <cell r="D12684">
            <v>1020.98</v>
          </cell>
          <cell r="E12684">
            <v>1156.361948</v>
          </cell>
        </row>
        <row r="12685">
          <cell r="A12685" t="str">
            <v>M070648493</v>
          </cell>
          <cell r="B12685" t="str">
            <v>X RD RPVC PBBB JE CL. 12 DN 350 X 150</v>
          </cell>
          <cell r="C12685" t="str">
            <v>PC</v>
          </cell>
          <cell r="D12685">
            <v>1064.43</v>
          </cell>
          <cell r="E12685">
            <v>1205.5734180000002</v>
          </cell>
        </row>
        <row r="12686">
          <cell r="A12686" t="str">
            <v>M070648497</v>
          </cell>
          <cell r="B12686" t="str">
            <v>X RD RPVC PBBB JE CL. 12 DN 350 X 200</v>
          </cell>
          <cell r="C12686" t="str">
            <v>PC</v>
          </cell>
          <cell r="D12686">
            <v>1156.05</v>
          </cell>
          <cell r="E12686">
            <v>1309.34223</v>
          </cell>
        </row>
        <row r="12687">
          <cell r="A12687" t="str">
            <v>M070648501</v>
          </cell>
          <cell r="B12687" t="str">
            <v>X RD RPVC PBBB JE CL. 12 DN 350 X 250</v>
          </cell>
          <cell r="C12687" t="str">
            <v>PC</v>
          </cell>
          <cell r="D12687">
            <v>1264.04</v>
          </cell>
          <cell r="E12687">
            <v>1431.6517040000001</v>
          </cell>
        </row>
        <row r="12688">
          <cell r="A12688" t="str">
            <v>M070648505</v>
          </cell>
          <cell r="B12688" t="str">
            <v>X RD RPVC PBBB JE CL. 12 DN 350 X 300</v>
          </cell>
          <cell r="C12688" t="str">
            <v>PC</v>
          </cell>
          <cell r="D12688">
            <v>1360.15</v>
          </cell>
          <cell r="E12688">
            <v>1540.5058900000001</v>
          </cell>
        </row>
        <row r="12689">
          <cell r="A12689" t="str">
            <v>M070648509</v>
          </cell>
          <cell r="B12689" t="str">
            <v>X RD RPVC PBBB JE CL. 12 DN 400 X 50</v>
          </cell>
          <cell r="C12689" t="str">
            <v>PC</v>
          </cell>
          <cell r="D12689">
            <v>1097.06</v>
          </cell>
          <cell r="E12689">
            <v>1242.530156</v>
          </cell>
        </row>
        <row r="12690">
          <cell r="A12690" t="str">
            <v>M070648513</v>
          </cell>
          <cell r="B12690" t="str">
            <v>X RD RPVC PBBB JE CL. 12 DN 400 X 75</v>
          </cell>
          <cell r="C12690" t="str">
            <v>PC</v>
          </cell>
          <cell r="D12690">
            <v>1099.78</v>
          </cell>
          <cell r="E12690">
            <v>1245.6108280000001</v>
          </cell>
        </row>
        <row r="12691">
          <cell r="A12691" t="str">
            <v>M070648517</v>
          </cell>
          <cell r="B12691" t="str">
            <v>X RD RPVC PBBB JE CL. 12 DN 400 X 100</v>
          </cell>
          <cell r="C12691" t="str">
            <v>PC</v>
          </cell>
          <cell r="D12691">
            <v>1131.8399999999999</v>
          </cell>
          <cell r="E12691">
            <v>1281.9219840000001</v>
          </cell>
        </row>
        <row r="12692">
          <cell r="A12692" t="str">
            <v>M070648521</v>
          </cell>
          <cell r="B12692" t="str">
            <v>X RD RPVC PBBB JE CL. 12 DN 400 X 125</v>
          </cell>
          <cell r="C12692" t="str">
            <v>PC</v>
          </cell>
          <cell r="D12692">
            <v>1180.3</v>
          </cell>
          <cell r="E12692">
            <v>1336.8077800000001</v>
          </cell>
        </row>
        <row r="12693">
          <cell r="A12693" t="str">
            <v>M070648525</v>
          </cell>
          <cell r="B12693" t="str">
            <v>X RD RPVC PBBB JE CL. 12 DN 400 X 150</v>
          </cell>
          <cell r="C12693" t="str">
            <v>PC</v>
          </cell>
          <cell r="D12693">
            <v>1223.75</v>
          </cell>
          <cell r="E12693">
            <v>1386.0192500000001</v>
          </cell>
        </row>
        <row r="12694">
          <cell r="A12694" t="str">
            <v>M070648529</v>
          </cell>
          <cell r="B12694" t="str">
            <v>X RD RPVC PBBB JE CL. 12 DN 400 X 200</v>
          </cell>
          <cell r="C12694" t="str">
            <v>PC</v>
          </cell>
          <cell r="D12694">
            <v>1315.37</v>
          </cell>
          <cell r="E12694">
            <v>1489.7880619999999</v>
          </cell>
        </row>
        <row r="12695">
          <cell r="A12695" t="str">
            <v>M070648533</v>
          </cell>
          <cell r="B12695" t="str">
            <v>X RD RPVC PBBB JE CL. 12 DN 400 X 250</v>
          </cell>
          <cell r="C12695" t="str">
            <v>PC</v>
          </cell>
          <cell r="D12695">
            <v>1423.39</v>
          </cell>
          <cell r="E12695">
            <v>1612.1315140000002</v>
          </cell>
        </row>
        <row r="12696">
          <cell r="A12696" t="str">
            <v>M070648537</v>
          </cell>
          <cell r="B12696" t="str">
            <v>X RD RPVC PBBB JE CL. 12 DN 400 X 300</v>
          </cell>
          <cell r="C12696" t="str">
            <v>PC</v>
          </cell>
          <cell r="D12696">
            <v>1519.47</v>
          </cell>
          <cell r="E12696">
            <v>1720.951722</v>
          </cell>
        </row>
        <row r="12697">
          <cell r="A12697" t="str">
            <v>M070648541</v>
          </cell>
          <cell r="B12697" t="str">
            <v>X RD RPVC PBBB JE CL. 12 DN 400 X 350</v>
          </cell>
          <cell r="C12697" t="str">
            <v>PC</v>
          </cell>
          <cell r="D12697">
            <v>1684.98</v>
          </cell>
          <cell r="E12697">
            <v>1908.4083480000002</v>
          </cell>
        </row>
        <row r="12698">
          <cell r="A12698" t="str">
            <v>M070648545</v>
          </cell>
          <cell r="B12698" t="str">
            <v>X RD RPVC PBBB JE CL. 12 DN 450 X 50</v>
          </cell>
          <cell r="C12698" t="str">
            <v>PC</v>
          </cell>
          <cell r="D12698">
            <v>1260.25</v>
          </cell>
          <cell r="E12698">
            <v>1427.35915</v>
          </cell>
        </row>
        <row r="12699">
          <cell r="A12699" t="str">
            <v>M070648549</v>
          </cell>
          <cell r="B12699" t="str">
            <v>X RD RPVC PBBB JE CL. 12 DN 450 X 75</v>
          </cell>
          <cell r="C12699" t="str">
            <v>PC</v>
          </cell>
          <cell r="D12699">
            <v>1262.97</v>
          </cell>
          <cell r="E12699">
            <v>1430.439822</v>
          </cell>
        </row>
        <row r="12700">
          <cell r="A12700" t="str">
            <v>M070648553</v>
          </cell>
          <cell r="B12700" t="str">
            <v>X RD RPVC PBBB JE CL. 12 DN 450 X 100</v>
          </cell>
          <cell r="C12700" t="str">
            <v>PC</v>
          </cell>
          <cell r="D12700">
            <v>1295.07</v>
          </cell>
          <cell r="E12700">
            <v>1466.796282</v>
          </cell>
        </row>
        <row r="12701">
          <cell r="A12701" t="str">
            <v>M070648557</v>
          </cell>
          <cell r="B12701" t="str">
            <v>X RD RPVC PBBB JE CL. 12 DN 450 X 125</v>
          </cell>
          <cell r="C12701" t="str">
            <v>PC</v>
          </cell>
          <cell r="D12701">
            <v>1343.53</v>
          </cell>
          <cell r="E12701">
            <v>1521.682078</v>
          </cell>
        </row>
        <row r="12702">
          <cell r="A12702" t="str">
            <v>M070648561</v>
          </cell>
          <cell r="B12702" t="str">
            <v>X RD RPVC PBBB JE CL. 12 DN 450 X 150</v>
          </cell>
          <cell r="C12702" t="str">
            <v>PC</v>
          </cell>
          <cell r="D12702">
            <v>1386.95</v>
          </cell>
          <cell r="E12702">
            <v>1570.8595700000001</v>
          </cell>
        </row>
        <row r="12703">
          <cell r="A12703" t="str">
            <v>M070648565</v>
          </cell>
          <cell r="B12703" t="str">
            <v>X RD RPVC PBBB JE CL. 12 DN 450 X 200</v>
          </cell>
          <cell r="C12703" t="str">
            <v>PC</v>
          </cell>
          <cell r="D12703">
            <v>1478.61</v>
          </cell>
          <cell r="E12703">
            <v>1674.6736859999999</v>
          </cell>
        </row>
        <row r="12704">
          <cell r="A12704" t="str">
            <v>M070648569</v>
          </cell>
          <cell r="B12704" t="str">
            <v>X RD RPVC PBBB JE CL. 12 DN 450 X 250</v>
          </cell>
          <cell r="C12704" t="str">
            <v>PC</v>
          </cell>
          <cell r="D12704">
            <v>1586.6</v>
          </cell>
          <cell r="E12704">
            <v>1796.98316</v>
          </cell>
        </row>
        <row r="12705">
          <cell r="A12705" t="str">
            <v>M070648573</v>
          </cell>
          <cell r="B12705" t="str">
            <v>X RD RPVC PBBB JE CL. 12 DN 450 X 300</v>
          </cell>
          <cell r="C12705" t="str">
            <v>PC</v>
          </cell>
          <cell r="D12705">
            <v>1682.68</v>
          </cell>
          <cell r="E12705">
            <v>1905.8033680000001</v>
          </cell>
        </row>
        <row r="12706">
          <cell r="A12706" t="str">
            <v>M070648577</v>
          </cell>
          <cell r="B12706" t="str">
            <v>X RD RPVC PBBB JE CL. 12 DN 450 X 350</v>
          </cell>
          <cell r="C12706" t="str">
            <v>PC</v>
          </cell>
          <cell r="D12706">
            <v>1848.2</v>
          </cell>
          <cell r="E12706">
            <v>2093.2713200000003</v>
          </cell>
        </row>
        <row r="12707">
          <cell r="A12707" t="str">
            <v>M070648581</v>
          </cell>
          <cell r="B12707" t="str">
            <v>X RD RPVC PBBB JE CL. 12 DN 450 X 400</v>
          </cell>
          <cell r="C12707" t="str">
            <v>PC</v>
          </cell>
          <cell r="D12707">
            <v>2032.95</v>
          </cell>
          <cell r="E12707">
            <v>2302.51917</v>
          </cell>
        </row>
        <row r="12708">
          <cell r="A12708" t="str">
            <v>M070648585</v>
          </cell>
          <cell r="B12708" t="str">
            <v>X RD RPVC PBBB JE CL. 12 DN 500 X 50</v>
          </cell>
          <cell r="C12708" t="str">
            <v>PC</v>
          </cell>
          <cell r="D12708">
            <v>1415.57</v>
          </cell>
          <cell r="E12708">
            <v>1603.274582</v>
          </cell>
        </row>
        <row r="12709">
          <cell r="A12709" t="str">
            <v>M070648589</v>
          </cell>
          <cell r="B12709" t="str">
            <v>X RD RPVC PBBB JE CL. 12 DN 500 X 75</v>
          </cell>
          <cell r="C12709" t="str">
            <v>PC</v>
          </cell>
          <cell r="D12709">
            <v>1418.29</v>
          </cell>
          <cell r="E12709">
            <v>1606.3552540000001</v>
          </cell>
        </row>
        <row r="12710">
          <cell r="A12710" t="str">
            <v>M070648593</v>
          </cell>
          <cell r="B12710" t="str">
            <v>X RD RPVC PBBB JE CL. 12 DN 500 X 100</v>
          </cell>
          <cell r="C12710" t="str">
            <v>PC</v>
          </cell>
          <cell r="D12710">
            <v>1450.36</v>
          </cell>
          <cell r="E12710">
            <v>1642.6777359999999</v>
          </cell>
        </row>
        <row r="12711">
          <cell r="A12711" t="str">
            <v>M070648597</v>
          </cell>
          <cell r="B12711" t="str">
            <v>X RD RPVC PBBB JE CL. 12 DN 500 X 125</v>
          </cell>
          <cell r="C12711" t="str">
            <v>PC</v>
          </cell>
          <cell r="D12711">
            <v>1498.79</v>
          </cell>
          <cell r="E12711">
            <v>1697.529554</v>
          </cell>
        </row>
        <row r="12712">
          <cell r="A12712" t="str">
            <v>M070648601</v>
          </cell>
          <cell r="B12712" t="str">
            <v>X RD RPVC PBBB JE CL. 12 DN 500 X 150</v>
          </cell>
          <cell r="C12712" t="str">
            <v>PC</v>
          </cell>
          <cell r="D12712">
            <v>1542.23</v>
          </cell>
          <cell r="E12712">
            <v>1746.7296980000001</v>
          </cell>
        </row>
        <row r="12713">
          <cell r="A12713" t="str">
            <v>M070648605</v>
          </cell>
          <cell r="B12713" t="str">
            <v>X RD RPVC PBBB JE CL. 12 DN 500 X 200</v>
          </cell>
          <cell r="C12713" t="str">
            <v>PC</v>
          </cell>
          <cell r="D12713">
            <v>1633.9</v>
          </cell>
          <cell r="E12713">
            <v>1850.5551400000002</v>
          </cell>
        </row>
        <row r="12714">
          <cell r="A12714" t="str">
            <v>M070648609</v>
          </cell>
          <cell r="B12714" t="str">
            <v>X RD RPVC PBBB JE CL. 12 DN 500 X 250</v>
          </cell>
          <cell r="C12714" t="str">
            <v>PC</v>
          </cell>
          <cell r="D12714">
            <v>1741.88</v>
          </cell>
          <cell r="E12714">
            <v>1972.8532880000002</v>
          </cell>
        </row>
        <row r="12715">
          <cell r="A12715" t="str">
            <v>M070648613</v>
          </cell>
          <cell r="B12715" t="str">
            <v>X RD RPVC PBBB JE CL. 12 DN 500 X 300</v>
          </cell>
          <cell r="C12715" t="str">
            <v>PC</v>
          </cell>
          <cell r="D12715">
            <v>1837.96</v>
          </cell>
          <cell r="E12715">
            <v>2081.6734960000003</v>
          </cell>
        </row>
        <row r="12716">
          <cell r="A12716" t="str">
            <v>M070648617</v>
          </cell>
          <cell r="B12716" t="str">
            <v>X RD RPVC PBBB JE CL. 12 DN 500  X 350</v>
          </cell>
          <cell r="C12716" t="str">
            <v>PC</v>
          </cell>
          <cell r="D12716">
            <v>2003.5</v>
          </cell>
          <cell r="E12716">
            <v>2269.1641</v>
          </cell>
        </row>
        <row r="12717">
          <cell r="A12717" t="str">
            <v>M070648621</v>
          </cell>
          <cell r="B12717" t="str">
            <v>X RD RPVC PBBB JE CL. 12 DN 500 X 400</v>
          </cell>
          <cell r="C12717" t="str">
            <v>PC</v>
          </cell>
          <cell r="D12717">
            <v>2188.2600000000002</v>
          </cell>
          <cell r="E12717">
            <v>2478.4232760000004</v>
          </cell>
        </row>
        <row r="12718">
          <cell r="A12718" t="str">
            <v>M070648625</v>
          </cell>
          <cell r="B12718" t="str">
            <v>X RD RPVC PBBB JE CL. 12 DN 500 X 450</v>
          </cell>
          <cell r="C12718" t="str">
            <v>PC</v>
          </cell>
          <cell r="D12718">
            <v>2299.6999999999998</v>
          </cell>
          <cell r="E12718">
            <v>2604.6402199999998</v>
          </cell>
        </row>
        <row r="12719">
          <cell r="A12719" t="str">
            <v>M070648629</v>
          </cell>
          <cell r="B12719" t="str">
            <v>X RD RPVC PBBB JE CL. 12 DN 600 X 50</v>
          </cell>
          <cell r="C12719" t="str">
            <v>PC</v>
          </cell>
          <cell r="D12719">
            <v>1803.11</v>
          </cell>
          <cell r="E12719">
            <v>2042.2023859999999</v>
          </cell>
        </row>
        <row r="12720">
          <cell r="A12720" t="str">
            <v>M070648633</v>
          </cell>
          <cell r="B12720" t="str">
            <v>X RD RPVC PBBB JE CL. 12 DN 600 X 75</v>
          </cell>
          <cell r="C12720" t="str">
            <v>PC</v>
          </cell>
          <cell r="D12720">
            <v>1805.83</v>
          </cell>
          <cell r="E12720">
            <v>2045.283058</v>
          </cell>
        </row>
        <row r="12721">
          <cell r="A12721" t="str">
            <v>M070648637</v>
          </cell>
          <cell r="B12721" t="str">
            <v>X RD RPVC PBBB JE CL. 12 DN 600 X 100</v>
          </cell>
          <cell r="C12721" t="str">
            <v>PC</v>
          </cell>
          <cell r="D12721">
            <v>1837.91</v>
          </cell>
          <cell r="E12721">
            <v>2081.6168660000003</v>
          </cell>
        </row>
        <row r="12722">
          <cell r="A12722" t="str">
            <v>M070648641</v>
          </cell>
          <cell r="B12722" t="str">
            <v>X RD RPVC PBBB JE CL. 12 DN 600 X 125</v>
          </cell>
          <cell r="C12722" t="str">
            <v>PC</v>
          </cell>
          <cell r="D12722">
            <v>1886.36</v>
          </cell>
          <cell r="E12722">
            <v>2136.491336</v>
          </cell>
        </row>
        <row r="12723">
          <cell r="A12723" t="str">
            <v>M070648645</v>
          </cell>
          <cell r="B12723" t="str">
            <v>X RD RPVC PBBB JE CL. 12 DN 600 X 150</v>
          </cell>
          <cell r="C12723" t="str">
            <v>PC</v>
          </cell>
          <cell r="D12723">
            <v>1929.81</v>
          </cell>
          <cell r="E12723">
            <v>2185.7028060000002</v>
          </cell>
        </row>
        <row r="12724">
          <cell r="A12724" t="str">
            <v>M070648649</v>
          </cell>
          <cell r="B12724" t="str">
            <v>X RD RPVC PBBB JE CL. 12 DN 600 X 200</v>
          </cell>
          <cell r="C12724" t="str">
            <v>PC</v>
          </cell>
          <cell r="D12724">
            <v>2021.42</v>
          </cell>
          <cell r="E12724">
            <v>2289.4602920000002</v>
          </cell>
        </row>
        <row r="12725">
          <cell r="A12725" t="str">
            <v>M070648653</v>
          </cell>
          <cell r="B12725" t="str">
            <v>X RD RPVC PBBB JE CL. 12 DN 600 X 250</v>
          </cell>
          <cell r="C12725" t="str">
            <v>PC</v>
          </cell>
          <cell r="D12725">
            <v>2129.4299999999998</v>
          </cell>
          <cell r="E12725">
            <v>2411.792418</v>
          </cell>
        </row>
        <row r="12726">
          <cell r="A12726" t="str">
            <v>M070648657</v>
          </cell>
          <cell r="B12726" t="str">
            <v>X RD RPVC PBBB JE CL. 12 DN 600 X 300</v>
          </cell>
          <cell r="C12726" t="str">
            <v>PC</v>
          </cell>
          <cell r="D12726">
            <v>2225.5300000000002</v>
          </cell>
          <cell r="E12726">
            <v>2520.6352780000002</v>
          </cell>
        </row>
        <row r="12727">
          <cell r="A12727" t="str">
            <v>M070648661</v>
          </cell>
          <cell r="B12727" t="str">
            <v>X RD RPVC PBBB JE CL. 12 DN 600 X 350</v>
          </cell>
          <cell r="C12727" t="str">
            <v>PC</v>
          </cell>
          <cell r="D12727">
            <v>2391.0500000000002</v>
          </cell>
          <cell r="E12727">
            <v>2708.1032300000002</v>
          </cell>
        </row>
        <row r="12728">
          <cell r="A12728" t="str">
            <v>M070648665</v>
          </cell>
          <cell r="B12728" t="str">
            <v>X RD RPVC PBBB JE CL. 12 DN 600 X 400</v>
          </cell>
          <cell r="C12728" t="str">
            <v>PC</v>
          </cell>
          <cell r="D12728">
            <v>2575.79</v>
          </cell>
          <cell r="E12728">
            <v>2917.3397540000001</v>
          </cell>
        </row>
        <row r="12729">
          <cell r="A12729" t="str">
            <v>M070648669</v>
          </cell>
          <cell r="B12729" t="str">
            <v>X RD RPVC PBBB JE CL. 12 DN 600 X 450</v>
          </cell>
          <cell r="C12729" t="str">
            <v>PC</v>
          </cell>
          <cell r="D12729">
            <v>2687.25</v>
          </cell>
          <cell r="E12729">
            <v>3043.57935</v>
          </cell>
        </row>
        <row r="12730">
          <cell r="A12730" t="str">
            <v>M070648673</v>
          </cell>
          <cell r="B12730" t="str">
            <v>X RD RPVC PBBB JE CL. 12 DN 600 X 500</v>
          </cell>
          <cell r="C12730" t="str">
            <v>PC</v>
          </cell>
          <cell r="D12730">
            <v>2808.5</v>
          </cell>
          <cell r="E12730">
            <v>3180.9071000000004</v>
          </cell>
        </row>
        <row r="12731">
          <cell r="A12731" t="str">
            <v>M070648677</v>
          </cell>
          <cell r="B12731" t="str">
            <v>X RD RPVC PBBB JE CL. 12 DN 700 X 50</v>
          </cell>
          <cell r="C12731" t="str">
            <v>PC</v>
          </cell>
          <cell r="D12731">
            <v>2241.5700000000002</v>
          </cell>
          <cell r="E12731">
            <v>2538.8021820000004</v>
          </cell>
        </row>
        <row r="12732">
          <cell r="A12732" t="str">
            <v>M070648681</v>
          </cell>
          <cell r="B12732" t="str">
            <v>X RD RPVC PBBB JE CL. 12 DN 700 X 75</v>
          </cell>
          <cell r="C12732" t="str">
            <v>PC</v>
          </cell>
          <cell r="D12732">
            <v>2244.2800000000002</v>
          </cell>
          <cell r="E12732">
            <v>2541.8715280000001</v>
          </cell>
        </row>
        <row r="12733">
          <cell r="A12733" t="str">
            <v>M070648685</v>
          </cell>
          <cell r="B12733" t="str">
            <v>X RD RPVC PBBB JE CL. 12 DN 700 X 100</v>
          </cell>
          <cell r="C12733" t="str">
            <v>PC</v>
          </cell>
          <cell r="D12733">
            <v>2276.38</v>
          </cell>
          <cell r="E12733">
            <v>2578.2279880000001</v>
          </cell>
        </row>
        <row r="12734">
          <cell r="A12734" t="str">
            <v>M070648689</v>
          </cell>
          <cell r="B12734" t="str">
            <v>X RD RPVC PBBB JE CL. 12 DN 700 X 125</v>
          </cell>
          <cell r="C12734" t="str">
            <v>PC</v>
          </cell>
          <cell r="D12734">
            <v>2324.83</v>
          </cell>
          <cell r="E12734">
            <v>2633.1024579999998</v>
          </cell>
        </row>
        <row r="12735">
          <cell r="A12735" t="str">
            <v>M070648693</v>
          </cell>
          <cell r="B12735" t="str">
            <v>X RD RPVC PBBB JE CL. 12 DN 700 X 150</v>
          </cell>
          <cell r="C12735" t="str">
            <v>PC</v>
          </cell>
          <cell r="D12735">
            <v>2368.2600000000002</v>
          </cell>
          <cell r="E12735">
            <v>2682.2912760000004</v>
          </cell>
        </row>
        <row r="12736">
          <cell r="A12736" t="str">
            <v>M070648697</v>
          </cell>
          <cell r="B12736" t="str">
            <v>X RD RPVC PBBB JE CL. 12 DN 700 X 200</v>
          </cell>
          <cell r="C12736" t="str">
            <v>PC</v>
          </cell>
          <cell r="D12736">
            <v>2459.91</v>
          </cell>
          <cell r="E12736">
            <v>2786.0940660000001</v>
          </cell>
        </row>
        <row r="12737">
          <cell r="A12737" t="str">
            <v>M070648701</v>
          </cell>
          <cell r="B12737" t="str">
            <v>X RD RPVC PBBB JE CL. 12 DN 700 X 250</v>
          </cell>
          <cell r="C12737" t="str">
            <v>PC</v>
          </cell>
          <cell r="D12737">
            <v>2567.89</v>
          </cell>
          <cell r="E12737">
            <v>2908.392214</v>
          </cell>
        </row>
        <row r="12738">
          <cell r="A12738" t="str">
            <v>M070648705</v>
          </cell>
          <cell r="B12738" t="str">
            <v>X RD RPVC PBBB JE CL. 12 DN 700 X 300</v>
          </cell>
          <cell r="C12738" t="str">
            <v>PC</v>
          </cell>
          <cell r="D12738">
            <v>2663.97</v>
          </cell>
          <cell r="E12738">
            <v>3017.2124220000001</v>
          </cell>
        </row>
        <row r="12739">
          <cell r="A12739" t="str">
            <v>M070648709</v>
          </cell>
          <cell r="B12739" t="str">
            <v>X RD RPVC PBBB JE CL. 12 DN 700 X 350</v>
          </cell>
          <cell r="C12739" t="str">
            <v>PC</v>
          </cell>
          <cell r="D12739">
            <v>2829.53</v>
          </cell>
          <cell r="E12739">
            <v>3204.7256780000002</v>
          </cell>
        </row>
        <row r="12740">
          <cell r="A12740" t="str">
            <v>M070648713</v>
          </cell>
          <cell r="B12740" t="str">
            <v>X RD RPVC PBBB JE CL. 12 DN 700 X 400</v>
          </cell>
          <cell r="C12740" t="str">
            <v>PC</v>
          </cell>
          <cell r="D12740">
            <v>3014.26</v>
          </cell>
          <cell r="E12740">
            <v>3413.9508760000003</v>
          </cell>
        </row>
        <row r="12741">
          <cell r="A12741" t="str">
            <v>M070648717</v>
          </cell>
          <cell r="B12741" t="str">
            <v>X RD RPVC PBBB JE CL. 12 DN 700 X 450</v>
          </cell>
          <cell r="C12741" t="str">
            <v>PC</v>
          </cell>
          <cell r="D12741">
            <v>3125.7</v>
          </cell>
          <cell r="E12741">
            <v>3540.1678200000001</v>
          </cell>
        </row>
        <row r="12742">
          <cell r="A12742" t="str">
            <v>M070648721</v>
          </cell>
          <cell r="B12742" t="str">
            <v>X RD RPVC PBBB JE CL. 12 DN 700 X 500</v>
          </cell>
          <cell r="C12742" t="str">
            <v>PC</v>
          </cell>
          <cell r="D12742">
            <v>3246.95</v>
          </cell>
          <cell r="E12742">
            <v>3677.49557</v>
          </cell>
        </row>
        <row r="12743">
          <cell r="A12743" t="str">
            <v>M070648725</v>
          </cell>
          <cell r="B12743" t="str">
            <v>X RD RPVC PBBB JE CL. 12 DN 700 X 600</v>
          </cell>
          <cell r="C12743" t="str">
            <v>PC</v>
          </cell>
          <cell r="D12743">
            <v>3621.52</v>
          </cell>
          <cell r="E12743">
            <v>4101.7335520000006</v>
          </cell>
        </row>
        <row r="12744">
          <cell r="A12744" t="str">
            <v>M070649000</v>
          </cell>
          <cell r="B12744" t="str">
            <v>CRUZETA DE REDUCAO RPVC PBBB JE CL. 14 / CL. 16</v>
          </cell>
        </row>
        <row r="12745">
          <cell r="A12745" t="str">
            <v>M070649001</v>
          </cell>
          <cell r="B12745" t="str">
            <v>X RD RPVC PBBB JE CL. 14 DN 75 X 50</v>
          </cell>
          <cell r="C12745" t="str">
            <v>PC</v>
          </cell>
          <cell r="D12745">
            <v>320.10000000000002</v>
          </cell>
          <cell r="E12745">
            <v>362.54526000000004</v>
          </cell>
        </row>
        <row r="12746">
          <cell r="A12746" t="str">
            <v>M070649005</v>
          </cell>
          <cell r="B12746" t="str">
            <v>X RD RPVC PBBB JE CL. 14 DN 100 X 50</v>
          </cell>
          <cell r="C12746" t="str">
            <v>PC</v>
          </cell>
          <cell r="D12746">
            <v>341.76</v>
          </cell>
          <cell r="E12746">
            <v>387.07737600000002</v>
          </cell>
        </row>
        <row r="12747">
          <cell r="A12747" t="str">
            <v>M070649009</v>
          </cell>
          <cell r="B12747" t="str">
            <v>X RD RPVC PBBB JE CL. 14 DN 100 X 75</v>
          </cell>
          <cell r="C12747" t="str">
            <v>PC</v>
          </cell>
          <cell r="D12747">
            <v>344.48</v>
          </cell>
          <cell r="E12747">
            <v>390.15804800000006</v>
          </cell>
        </row>
        <row r="12748">
          <cell r="A12748" t="str">
            <v>M070649013</v>
          </cell>
          <cell r="B12748" t="str">
            <v>X RD RPVC PBBB JE CL. 14 DN 125 X 50</v>
          </cell>
          <cell r="C12748" t="str">
            <v>PC</v>
          </cell>
          <cell r="D12748">
            <v>394.54</v>
          </cell>
          <cell r="E12748">
            <v>446.85600400000004</v>
          </cell>
        </row>
        <row r="12749">
          <cell r="A12749" t="str">
            <v>M070649017</v>
          </cell>
          <cell r="B12749" t="str">
            <v>X RD RPVC PBBB JE CL. 14 DN 125 X 75</v>
          </cell>
          <cell r="C12749" t="str">
            <v>PC</v>
          </cell>
          <cell r="D12749">
            <v>397.26</v>
          </cell>
          <cell r="E12749">
            <v>449.93667600000003</v>
          </cell>
        </row>
        <row r="12750">
          <cell r="A12750" t="str">
            <v>M070649021</v>
          </cell>
          <cell r="B12750" t="str">
            <v>X RD RPVC PBBB JE CL. 14 DN 125 X 100</v>
          </cell>
          <cell r="C12750" t="str">
            <v>PC</v>
          </cell>
          <cell r="D12750">
            <v>429.36</v>
          </cell>
          <cell r="E12750">
            <v>486.29313600000006</v>
          </cell>
        </row>
        <row r="12751">
          <cell r="A12751" t="str">
            <v>M070649025</v>
          </cell>
          <cell r="B12751" t="str">
            <v>X RD RPVC PBBB JE CL. 14 DN 150 X 50</v>
          </cell>
          <cell r="C12751" t="str">
            <v>PC</v>
          </cell>
          <cell r="D12751">
            <v>447.14</v>
          </cell>
          <cell r="E12751">
            <v>506.43076400000001</v>
          </cell>
        </row>
        <row r="12752">
          <cell r="A12752" t="str">
            <v>M070649029</v>
          </cell>
          <cell r="B12752" t="str">
            <v>X RD RPVC PBBB JE CL. 14 DN 150 X 75</v>
          </cell>
          <cell r="C12752" t="str">
            <v>PC</v>
          </cell>
          <cell r="D12752">
            <v>449.87</v>
          </cell>
          <cell r="E12752">
            <v>509.522762</v>
          </cell>
        </row>
        <row r="12753">
          <cell r="A12753" t="str">
            <v>M070649033</v>
          </cell>
          <cell r="B12753" t="str">
            <v>X RD RPVC PBBB JE CL. 14 DN 150 X 100</v>
          </cell>
          <cell r="C12753" t="str">
            <v>PC</v>
          </cell>
          <cell r="D12753">
            <v>481.95</v>
          </cell>
          <cell r="E12753">
            <v>545.85657000000003</v>
          </cell>
        </row>
        <row r="12754">
          <cell r="A12754" t="str">
            <v>M070649037</v>
          </cell>
          <cell r="B12754" t="str">
            <v>X RD RPVC PBBB JE CL. 14 DN 150 X 125</v>
          </cell>
          <cell r="C12754" t="str">
            <v>PC</v>
          </cell>
          <cell r="D12754">
            <v>530.39</v>
          </cell>
          <cell r="E12754">
            <v>600.71971400000007</v>
          </cell>
        </row>
        <row r="12755">
          <cell r="A12755" t="str">
            <v>M070649041</v>
          </cell>
          <cell r="B12755" t="str">
            <v>X RD RPVC PBBB JE CL. 14 DN 200 X 50</v>
          </cell>
          <cell r="C12755" t="str">
            <v>PC</v>
          </cell>
          <cell r="D12755">
            <v>554.87</v>
          </cell>
          <cell r="E12755">
            <v>628.44576200000006</v>
          </cell>
        </row>
        <row r="12756">
          <cell r="A12756" t="str">
            <v>M070649045</v>
          </cell>
          <cell r="B12756" t="str">
            <v>X RD RPVC PBBB JE CL. 14 DN 200 X 75</v>
          </cell>
          <cell r="C12756" t="str">
            <v>PC</v>
          </cell>
          <cell r="D12756">
            <v>557.6</v>
          </cell>
          <cell r="E12756">
            <v>631.53776000000005</v>
          </cell>
        </row>
        <row r="12757">
          <cell r="A12757" t="str">
            <v>M070649049</v>
          </cell>
          <cell r="B12757" t="str">
            <v>X RD RPVC PBBB JE CL. 14 DN 200 X 100</v>
          </cell>
          <cell r="C12757" t="str">
            <v>PC</v>
          </cell>
          <cell r="D12757">
            <v>589.66</v>
          </cell>
          <cell r="E12757">
            <v>667.84891600000003</v>
          </cell>
        </row>
        <row r="12758">
          <cell r="A12758" t="str">
            <v>M070649053</v>
          </cell>
          <cell r="B12758" t="str">
            <v>X RD RPVC PBBB JE CL. 14 DN 200 X 125</v>
          </cell>
          <cell r="C12758" t="str">
            <v>PC</v>
          </cell>
          <cell r="D12758">
            <v>638.14</v>
          </cell>
          <cell r="E12758">
            <v>722.75736400000005</v>
          </cell>
        </row>
        <row r="12759">
          <cell r="A12759" t="str">
            <v>M070649057</v>
          </cell>
          <cell r="B12759" t="str">
            <v>X RD RPVC PBBB JE CL. 14 DN 200 X 150</v>
          </cell>
          <cell r="C12759" t="str">
            <v>PC</v>
          </cell>
          <cell r="D12759">
            <v>681.57</v>
          </cell>
          <cell r="E12759">
            <v>771.94618200000014</v>
          </cell>
        </row>
        <row r="12760">
          <cell r="A12760" t="str">
            <v>M070649061</v>
          </cell>
          <cell r="B12760" t="str">
            <v>X RD RPVC PBBB JE CL. 14 DN 250 X 50</v>
          </cell>
          <cell r="C12760" t="str">
            <v>PC</v>
          </cell>
          <cell r="D12760">
            <v>668.8</v>
          </cell>
          <cell r="E12760">
            <v>757.48288000000002</v>
          </cell>
        </row>
        <row r="12761">
          <cell r="A12761" t="str">
            <v>M070649065</v>
          </cell>
          <cell r="B12761" t="str">
            <v>X RD RPVC PBBB JE CL. 14 DN 250 X 75</v>
          </cell>
          <cell r="C12761" t="str">
            <v>PC</v>
          </cell>
          <cell r="D12761">
            <v>671.51</v>
          </cell>
          <cell r="E12761">
            <v>760.55222600000002</v>
          </cell>
        </row>
        <row r="12762">
          <cell r="A12762" t="str">
            <v>M070649069</v>
          </cell>
          <cell r="B12762" t="str">
            <v>X RD RPVC PBBB JE CL. 14 DN 250 X 100</v>
          </cell>
          <cell r="C12762" t="str">
            <v>PC</v>
          </cell>
          <cell r="D12762">
            <v>703.59</v>
          </cell>
          <cell r="E12762">
            <v>796.88603400000011</v>
          </cell>
        </row>
        <row r="12763">
          <cell r="A12763" t="str">
            <v>M070649073</v>
          </cell>
          <cell r="B12763" t="str">
            <v>X RD RPVC PBBB JE CL. 14 DN 250 X 125</v>
          </cell>
          <cell r="C12763" t="str">
            <v>PC</v>
          </cell>
          <cell r="D12763">
            <v>752.04</v>
          </cell>
          <cell r="E12763">
            <v>851.76050399999997</v>
          </cell>
        </row>
        <row r="12764">
          <cell r="A12764" t="str">
            <v>M070649077</v>
          </cell>
          <cell r="B12764" t="str">
            <v>X RD RPVC PBBB JE CL. 14 DN 250 X 150</v>
          </cell>
          <cell r="C12764" t="str">
            <v>PC</v>
          </cell>
          <cell r="D12764">
            <v>795.51</v>
          </cell>
          <cell r="E12764">
            <v>900.99462600000004</v>
          </cell>
        </row>
        <row r="12765">
          <cell r="A12765" t="str">
            <v>M070649081</v>
          </cell>
          <cell r="B12765" t="str">
            <v>X RD RPVC PBBB JE CL. 14 DN 250 X 200</v>
          </cell>
          <cell r="C12765" t="str">
            <v>PC</v>
          </cell>
          <cell r="D12765">
            <v>887.12</v>
          </cell>
          <cell r="E12765">
            <v>1004.752112</v>
          </cell>
        </row>
        <row r="12766">
          <cell r="A12766" t="str">
            <v>M070649085</v>
          </cell>
          <cell r="B12766" t="str">
            <v>X RD RPVC PBBB JE CL. 14 DN 300 X 50</v>
          </cell>
          <cell r="C12766" t="str">
            <v>PC</v>
          </cell>
          <cell r="D12766">
            <v>780.19</v>
          </cell>
          <cell r="E12766">
            <v>883.64319400000011</v>
          </cell>
        </row>
        <row r="12767">
          <cell r="A12767" t="str">
            <v>M070649089</v>
          </cell>
          <cell r="B12767" t="str">
            <v>X RD RPVC PBBB JE CL. 14 DN 300 X 75</v>
          </cell>
          <cell r="C12767" t="str">
            <v>PC</v>
          </cell>
          <cell r="D12767">
            <v>782.92</v>
          </cell>
          <cell r="E12767">
            <v>886.73519199999998</v>
          </cell>
        </row>
        <row r="12768">
          <cell r="A12768" t="str">
            <v>M070649093</v>
          </cell>
          <cell r="B12768" t="str">
            <v>X RD RPVC PBBB JE CL. 14 DN 300 X 100</v>
          </cell>
          <cell r="C12768" t="str">
            <v>PC</v>
          </cell>
          <cell r="D12768">
            <v>814.98</v>
          </cell>
          <cell r="E12768">
            <v>923.04634800000008</v>
          </cell>
        </row>
        <row r="12769">
          <cell r="A12769" t="str">
            <v>M070649097</v>
          </cell>
          <cell r="B12769" t="str">
            <v>X RD RPVC PBBB JE CL. 14 DN 300 X 125</v>
          </cell>
          <cell r="C12769" t="str">
            <v>PC</v>
          </cell>
          <cell r="D12769">
            <v>863.45</v>
          </cell>
          <cell r="E12769">
            <v>977.94347000000005</v>
          </cell>
        </row>
        <row r="12770">
          <cell r="A12770" t="str">
            <v>M070649101</v>
          </cell>
          <cell r="B12770" t="str">
            <v>X RD RPVC PBBB JE CL. 14 DN 300 X 150</v>
          </cell>
          <cell r="C12770" t="str">
            <v>PC</v>
          </cell>
          <cell r="D12770">
            <v>906.89</v>
          </cell>
          <cell r="E12770">
            <v>1027.1436140000001</v>
          </cell>
        </row>
        <row r="12771">
          <cell r="A12771" t="str">
            <v>M070649105</v>
          </cell>
          <cell r="B12771" t="str">
            <v>X RD RPVC PBBB JE CL. 14 DN 300 X 200</v>
          </cell>
          <cell r="C12771" t="str">
            <v>PC</v>
          </cell>
          <cell r="D12771">
            <v>998.54</v>
          </cell>
          <cell r="E12771">
            <v>1130.946404</v>
          </cell>
        </row>
        <row r="12772">
          <cell r="A12772" t="str">
            <v>M070649109</v>
          </cell>
          <cell r="B12772" t="str">
            <v>X RD RPVC PBBB JE CL. 14 DN 300 X 250</v>
          </cell>
          <cell r="C12772" t="str">
            <v>PC</v>
          </cell>
          <cell r="D12772">
            <v>1106.54</v>
          </cell>
          <cell r="E12772">
            <v>1253.267204</v>
          </cell>
        </row>
        <row r="12773">
          <cell r="A12773" t="str">
            <v>M070649113</v>
          </cell>
          <cell r="B12773" t="str">
            <v>X RD RPVC PBBB JE CL. 14 DN 350 X 50</v>
          </cell>
          <cell r="C12773" t="str">
            <v>PC</v>
          </cell>
          <cell r="D12773">
            <v>937.71</v>
          </cell>
          <cell r="E12773">
            <v>1062.050346</v>
          </cell>
        </row>
        <row r="12774">
          <cell r="A12774" t="str">
            <v>M070649117</v>
          </cell>
          <cell r="B12774" t="str">
            <v>X RD RPVC PBBB JE CL. 14 DN 350 X 75</v>
          </cell>
          <cell r="C12774" t="str">
            <v>PC</v>
          </cell>
          <cell r="D12774">
            <v>940.44</v>
          </cell>
          <cell r="E12774">
            <v>1065.1423440000001</v>
          </cell>
        </row>
        <row r="12775">
          <cell r="A12775" t="str">
            <v>M070649121</v>
          </cell>
          <cell r="B12775" t="str">
            <v>X RD RPVC PBBB JE CL. 14 DN 350 X 100</v>
          </cell>
          <cell r="C12775" t="str">
            <v>PC</v>
          </cell>
          <cell r="D12775">
            <v>972.55</v>
          </cell>
          <cell r="E12775">
            <v>1101.5101299999999</v>
          </cell>
        </row>
        <row r="12776">
          <cell r="A12776" t="str">
            <v>M070649125</v>
          </cell>
          <cell r="B12776" t="str">
            <v>X RD RPVC PBBB JE CL. 14 DN 350 X 125</v>
          </cell>
          <cell r="C12776" t="str">
            <v>PC</v>
          </cell>
          <cell r="D12776">
            <v>1020.98</v>
          </cell>
          <cell r="E12776">
            <v>1156.361948</v>
          </cell>
        </row>
        <row r="12777">
          <cell r="A12777" t="str">
            <v>M070649129</v>
          </cell>
          <cell r="B12777" t="str">
            <v>X RD RPVC PBBB JE CL. 14 DN 350 X 150</v>
          </cell>
          <cell r="C12777" t="str">
            <v>PC</v>
          </cell>
          <cell r="D12777">
            <v>1064.43</v>
          </cell>
          <cell r="E12777">
            <v>1205.5734180000002</v>
          </cell>
        </row>
        <row r="12778">
          <cell r="A12778" t="str">
            <v>M070649133</v>
          </cell>
          <cell r="B12778" t="str">
            <v>X RD RPVC PBBB JE CL. 14 DN 350 X 200</v>
          </cell>
          <cell r="C12778" t="str">
            <v>PC</v>
          </cell>
          <cell r="D12778">
            <v>1156.05</v>
          </cell>
          <cell r="E12778">
            <v>1309.34223</v>
          </cell>
        </row>
        <row r="12779">
          <cell r="A12779" t="str">
            <v>M070649137</v>
          </cell>
          <cell r="B12779" t="str">
            <v>X RD RPVC PBBB JE CL. 14 DN 350 X 250</v>
          </cell>
          <cell r="C12779" t="str">
            <v>PC</v>
          </cell>
          <cell r="D12779">
            <v>1264.04</v>
          </cell>
          <cell r="E12779">
            <v>1431.6517040000001</v>
          </cell>
        </row>
        <row r="12780">
          <cell r="A12780" t="str">
            <v>M070649141</v>
          </cell>
          <cell r="B12780" t="str">
            <v>X RD RPVC PBBB JE CL. 14 DN 350 X 300</v>
          </cell>
          <cell r="C12780" t="str">
            <v>PC</v>
          </cell>
          <cell r="D12780">
            <v>1360.15</v>
          </cell>
          <cell r="E12780">
            <v>1540.5058900000001</v>
          </cell>
        </row>
        <row r="12781">
          <cell r="A12781" t="str">
            <v>M070649145</v>
          </cell>
          <cell r="B12781" t="str">
            <v>X RD RPVC PBBB JE CL. 14 DN 400 X 50</v>
          </cell>
          <cell r="C12781" t="str">
            <v>PC</v>
          </cell>
          <cell r="D12781">
            <v>1097.06</v>
          </cell>
          <cell r="E12781">
            <v>1242.530156</v>
          </cell>
        </row>
        <row r="12782">
          <cell r="A12782" t="str">
            <v>M070649149</v>
          </cell>
          <cell r="B12782" t="str">
            <v>X RD RPVC PBBB JE CL. 14 DN 400 X 75</v>
          </cell>
          <cell r="C12782" t="str">
            <v>PC</v>
          </cell>
          <cell r="D12782">
            <v>1099.78</v>
          </cell>
          <cell r="E12782">
            <v>1245.6108280000001</v>
          </cell>
        </row>
        <row r="12783">
          <cell r="A12783" t="str">
            <v>M070649153</v>
          </cell>
          <cell r="B12783" t="str">
            <v>X RD RPVC PBBB JE CL. 14 DN 400 X 100</v>
          </cell>
          <cell r="C12783" t="str">
            <v>PC</v>
          </cell>
          <cell r="D12783">
            <v>1131.8399999999999</v>
          </cell>
          <cell r="E12783">
            <v>1281.9219840000001</v>
          </cell>
        </row>
        <row r="12784">
          <cell r="A12784" t="str">
            <v>M070649157</v>
          </cell>
          <cell r="B12784" t="str">
            <v>X RD RPVC PBBB JE CL. 14 DN 400 X 125</v>
          </cell>
          <cell r="C12784" t="str">
            <v>PC</v>
          </cell>
          <cell r="D12784">
            <v>1180.3</v>
          </cell>
          <cell r="E12784">
            <v>1336.8077800000001</v>
          </cell>
        </row>
        <row r="12785">
          <cell r="A12785" t="str">
            <v>M070649161</v>
          </cell>
          <cell r="B12785" t="str">
            <v>X RD RPVC PBBB JE CL. 14 DN 400 X 150</v>
          </cell>
          <cell r="C12785" t="str">
            <v>PC</v>
          </cell>
          <cell r="D12785">
            <v>1223.75</v>
          </cell>
          <cell r="E12785">
            <v>1386.0192500000001</v>
          </cell>
        </row>
        <row r="12786">
          <cell r="A12786" t="str">
            <v>M070649165</v>
          </cell>
          <cell r="B12786" t="str">
            <v>X RD RPVC PBBB JE CL. 14 DN 400 X 200</v>
          </cell>
          <cell r="C12786" t="str">
            <v>PC</v>
          </cell>
          <cell r="D12786">
            <v>1315.37</v>
          </cell>
          <cell r="E12786">
            <v>1489.7880619999999</v>
          </cell>
        </row>
        <row r="12787">
          <cell r="A12787" t="str">
            <v>M070649169</v>
          </cell>
          <cell r="B12787" t="str">
            <v>X RD RPVC PBBB JE CL. 14 DN 400 X 250</v>
          </cell>
          <cell r="C12787" t="str">
            <v>PC</v>
          </cell>
          <cell r="D12787">
            <v>1423.39</v>
          </cell>
          <cell r="E12787">
            <v>1612.1315140000002</v>
          </cell>
        </row>
        <row r="12788">
          <cell r="A12788" t="str">
            <v>M070649173</v>
          </cell>
          <cell r="B12788" t="str">
            <v>X RD RPVC PBBB JE CL. 14 DN 400 X 300</v>
          </cell>
          <cell r="C12788" t="str">
            <v>PC</v>
          </cell>
          <cell r="D12788">
            <v>1519.47</v>
          </cell>
          <cell r="E12788">
            <v>1720.951722</v>
          </cell>
        </row>
        <row r="12789">
          <cell r="A12789" t="str">
            <v>M070649177</v>
          </cell>
          <cell r="B12789" t="str">
            <v>X RD RPVC PBBB JE CL. 14 DN 400 X 350</v>
          </cell>
          <cell r="C12789" t="str">
            <v>PC</v>
          </cell>
          <cell r="D12789">
            <v>1684.98</v>
          </cell>
          <cell r="E12789">
            <v>1908.4083480000002</v>
          </cell>
        </row>
        <row r="12790">
          <cell r="A12790" t="str">
            <v>M070649181</v>
          </cell>
          <cell r="B12790" t="str">
            <v>X RD RPVC PBBB JE CL. 14 DN 450 X 50</v>
          </cell>
          <cell r="C12790" t="str">
            <v>PC</v>
          </cell>
          <cell r="D12790">
            <v>1260.25</v>
          </cell>
          <cell r="E12790">
            <v>1427.35915</v>
          </cell>
        </row>
        <row r="12791">
          <cell r="A12791" t="str">
            <v>M070649185</v>
          </cell>
          <cell r="B12791" t="str">
            <v>X RD RPVC PBBB JE CL. 14 DN 450 X 75</v>
          </cell>
          <cell r="C12791" t="str">
            <v>PC</v>
          </cell>
          <cell r="D12791">
            <v>1262.97</v>
          </cell>
          <cell r="E12791">
            <v>1430.439822</v>
          </cell>
        </row>
        <row r="12792">
          <cell r="A12792" t="str">
            <v>M070649189</v>
          </cell>
          <cell r="B12792" t="str">
            <v>X RD RPVC PBBB JE CL. 14 DN 450 X 100</v>
          </cell>
          <cell r="C12792" t="str">
            <v>PC</v>
          </cell>
          <cell r="D12792">
            <v>1295.07</v>
          </cell>
          <cell r="E12792">
            <v>1466.796282</v>
          </cell>
        </row>
        <row r="12793">
          <cell r="A12793" t="str">
            <v>M070649193</v>
          </cell>
          <cell r="B12793" t="str">
            <v>X RD RPVC PBBB JE CL. 14 DN 450 X 125</v>
          </cell>
          <cell r="C12793" t="str">
            <v>PC</v>
          </cell>
          <cell r="D12793">
            <v>1343.53</v>
          </cell>
          <cell r="E12793">
            <v>1521.682078</v>
          </cell>
        </row>
        <row r="12794">
          <cell r="A12794" t="str">
            <v>M070649197</v>
          </cell>
          <cell r="B12794" t="str">
            <v>X RD RPVC PBBB JE CL. 14 DN 450 X 150</v>
          </cell>
          <cell r="C12794" t="str">
            <v>PC</v>
          </cell>
          <cell r="D12794">
            <v>1386.95</v>
          </cell>
          <cell r="E12794">
            <v>1570.8595700000001</v>
          </cell>
        </row>
        <row r="12795">
          <cell r="A12795" t="str">
            <v>M070649201</v>
          </cell>
          <cell r="B12795" t="str">
            <v>X RD RPVC PBBB JE CL. 14 DN 450 X 200</v>
          </cell>
          <cell r="C12795" t="str">
            <v>PC</v>
          </cell>
          <cell r="D12795">
            <v>1478.61</v>
          </cell>
          <cell r="E12795">
            <v>1674.6736859999999</v>
          </cell>
        </row>
        <row r="12796">
          <cell r="A12796" t="str">
            <v>M070649205</v>
          </cell>
          <cell r="B12796" t="str">
            <v>X RD RPVC PBBB JE CL. 14 DN 450 X 250</v>
          </cell>
          <cell r="C12796" t="str">
            <v>PC</v>
          </cell>
          <cell r="D12796">
            <v>1586.6</v>
          </cell>
          <cell r="E12796">
            <v>1796.98316</v>
          </cell>
        </row>
        <row r="12797">
          <cell r="A12797" t="str">
            <v>M070649209</v>
          </cell>
          <cell r="B12797" t="str">
            <v>X RD RPVC PBBB JE CL. 14 DN 450 X 300</v>
          </cell>
          <cell r="C12797" t="str">
            <v>PC</v>
          </cell>
          <cell r="D12797">
            <v>1682.68</v>
          </cell>
          <cell r="E12797">
            <v>1905.8033680000001</v>
          </cell>
        </row>
        <row r="12798">
          <cell r="A12798" t="str">
            <v>M070649213</v>
          </cell>
          <cell r="B12798" t="str">
            <v>X RD RPVC PBBB JE CL. 14 DN 450 X 350</v>
          </cell>
          <cell r="C12798" t="str">
            <v>PC</v>
          </cell>
          <cell r="D12798">
            <v>1848.2</v>
          </cell>
          <cell r="E12798">
            <v>2093.2713200000003</v>
          </cell>
        </row>
        <row r="12799">
          <cell r="A12799" t="str">
            <v>M070649217</v>
          </cell>
          <cell r="B12799" t="str">
            <v>X RD RPVC PBBB JE CL. 14 DN 450 X 400</v>
          </cell>
          <cell r="C12799" t="str">
            <v>PC</v>
          </cell>
          <cell r="D12799">
            <v>2032.95</v>
          </cell>
          <cell r="E12799">
            <v>2302.51917</v>
          </cell>
        </row>
        <row r="12800">
          <cell r="A12800" t="str">
            <v>M070649221</v>
          </cell>
          <cell r="B12800" t="str">
            <v>X RD RPVC PBBB JE CL. 14 DN 500 X 50</v>
          </cell>
          <cell r="C12800" t="str">
            <v>PC</v>
          </cell>
          <cell r="D12800">
            <v>1415.57</v>
          </cell>
          <cell r="E12800">
            <v>1603.274582</v>
          </cell>
        </row>
        <row r="12801">
          <cell r="A12801" t="str">
            <v>M070649225</v>
          </cell>
          <cell r="B12801" t="str">
            <v>X RD RPVC PBBB JE CL. 14 DN 500 X 75</v>
          </cell>
          <cell r="C12801" t="str">
            <v>PC</v>
          </cell>
          <cell r="D12801">
            <v>1418.29</v>
          </cell>
          <cell r="E12801">
            <v>1606.3552540000001</v>
          </cell>
        </row>
        <row r="12802">
          <cell r="A12802" t="str">
            <v>M070649229</v>
          </cell>
          <cell r="B12802" t="str">
            <v>X RD RPVC PBBB JE CL. 14 DN 500 X 100</v>
          </cell>
          <cell r="C12802" t="str">
            <v>PC</v>
          </cell>
          <cell r="D12802">
            <v>1450.36</v>
          </cell>
          <cell r="E12802">
            <v>1642.6777359999999</v>
          </cell>
        </row>
        <row r="12803">
          <cell r="A12803" t="str">
            <v>M070649233</v>
          </cell>
          <cell r="B12803" t="str">
            <v>X RD RPVC PBBB JE CL. 14 DN 500 X 125</v>
          </cell>
          <cell r="C12803" t="str">
            <v>PC</v>
          </cell>
          <cell r="D12803">
            <v>1498.79</v>
          </cell>
          <cell r="E12803">
            <v>1697.529554</v>
          </cell>
        </row>
        <row r="12804">
          <cell r="A12804" t="str">
            <v>M070649237</v>
          </cell>
          <cell r="B12804" t="str">
            <v>X RD RPVC PBBB JE CL. 14 DN 500 X 150</v>
          </cell>
          <cell r="C12804" t="str">
            <v>PC</v>
          </cell>
          <cell r="D12804">
            <v>1542.23</v>
          </cell>
          <cell r="E12804">
            <v>1746.7296980000001</v>
          </cell>
        </row>
        <row r="12805">
          <cell r="A12805" t="str">
            <v>M070649241</v>
          </cell>
          <cell r="B12805" t="str">
            <v>X RD RPVC PBBB JE CL. 14 DN 500 X 200</v>
          </cell>
          <cell r="C12805" t="str">
            <v>PC</v>
          </cell>
          <cell r="D12805">
            <v>1633.9</v>
          </cell>
          <cell r="E12805">
            <v>1850.5551400000002</v>
          </cell>
        </row>
        <row r="12806">
          <cell r="A12806" t="str">
            <v>M070649245</v>
          </cell>
          <cell r="B12806" t="str">
            <v>X RD RPVC PBBB JE CL. 14 DN 500 X 250</v>
          </cell>
          <cell r="C12806" t="str">
            <v>PC</v>
          </cell>
          <cell r="D12806">
            <v>1741.88</v>
          </cell>
          <cell r="E12806">
            <v>1972.8532880000002</v>
          </cell>
        </row>
        <row r="12807">
          <cell r="A12807" t="str">
            <v>M070649249</v>
          </cell>
          <cell r="B12807" t="str">
            <v>X RD RPVC PBBB JE CL. 14 DN 500 X 300</v>
          </cell>
          <cell r="C12807" t="str">
            <v>PC</v>
          </cell>
          <cell r="D12807">
            <v>1837.96</v>
          </cell>
          <cell r="E12807">
            <v>2081.6734960000003</v>
          </cell>
        </row>
        <row r="12808">
          <cell r="A12808" t="str">
            <v>M070649253</v>
          </cell>
          <cell r="B12808" t="str">
            <v>X RD RPVC PBBB JE CL. 14 DN 500  X 350</v>
          </cell>
          <cell r="C12808" t="str">
            <v>PC</v>
          </cell>
          <cell r="D12808">
            <v>2003.5</v>
          </cell>
          <cell r="E12808">
            <v>2269.1641</v>
          </cell>
        </row>
        <row r="12809">
          <cell r="A12809" t="str">
            <v>M070649257</v>
          </cell>
          <cell r="B12809" t="str">
            <v>X RD RPVC PBBB JE CL. 14 DN 500 X 400</v>
          </cell>
          <cell r="C12809" t="str">
            <v>PC</v>
          </cell>
          <cell r="D12809">
            <v>2188.2600000000002</v>
          </cell>
          <cell r="E12809">
            <v>2478.4232760000004</v>
          </cell>
        </row>
        <row r="12810">
          <cell r="A12810" t="str">
            <v>M070649261</v>
          </cell>
          <cell r="B12810" t="str">
            <v>X RD RPVC PBBB JE CL. 14 DN 500 X 450</v>
          </cell>
          <cell r="C12810" t="str">
            <v>PC</v>
          </cell>
          <cell r="D12810">
            <v>2299.6999999999998</v>
          </cell>
          <cell r="E12810">
            <v>2604.6402199999998</v>
          </cell>
        </row>
        <row r="12811">
          <cell r="A12811" t="str">
            <v>M070649265</v>
          </cell>
          <cell r="B12811" t="str">
            <v>X RD RPVC PBBB JE CL. 14 DN 600 X 50</v>
          </cell>
          <cell r="C12811" t="str">
            <v>PC</v>
          </cell>
          <cell r="D12811">
            <v>1803.11</v>
          </cell>
          <cell r="E12811">
            <v>2042.2023859999999</v>
          </cell>
        </row>
        <row r="12812">
          <cell r="A12812" t="str">
            <v>M070649269</v>
          </cell>
          <cell r="B12812" t="str">
            <v>X RD RPVC PBBB JE CL. 14 DN 600 X 75</v>
          </cell>
          <cell r="C12812" t="str">
            <v>PC</v>
          </cell>
          <cell r="D12812">
            <v>1805.83</v>
          </cell>
          <cell r="E12812">
            <v>2045.283058</v>
          </cell>
        </row>
        <row r="12813">
          <cell r="A12813" t="str">
            <v>M070649273</v>
          </cell>
          <cell r="B12813" t="str">
            <v>X RD RPVC PBBB JE CL. 14 DN 600 X 100</v>
          </cell>
          <cell r="C12813" t="str">
            <v>PC</v>
          </cell>
          <cell r="D12813">
            <v>1837.91</v>
          </cell>
          <cell r="E12813">
            <v>2081.6168660000003</v>
          </cell>
        </row>
        <row r="12814">
          <cell r="A12814" t="str">
            <v>M070649277</v>
          </cell>
          <cell r="B12814" t="str">
            <v>X RD RPVC PBBB JE CL. 14 DN 600 X 125</v>
          </cell>
          <cell r="C12814" t="str">
            <v>PC</v>
          </cell>
          <cell r="D12814">
            <v>1886.36</v>
          </cell>
          <cell r="E12814">
            <v>2136.491336</v>
          </cell>
        </row>
        <row r="12815">
          <cell r="A12815" t="str">
            <v>M070649281</v>
          </cell>
          <cell r="B12815" t="str">
            <v>X RD RPVC PBBB JE CL. 14 DN 600 X 150</v>
          </cell>
          <cell r="C12815" t="str">
            <v>PC</v>
          </cell>
          <cell r="D12815">
            <v>1929.81</v>
          </cell>
          <cell r="E12815">
            <v>2185.7028060000002</v>
          </cell>
        </row>
        <row r="12816">
          <cell r="A12816" t="str">
            <v>M070649285</v>
          </cell>
          <cell r="B12816" t="str">
            <v>X RD RPVC PBBB JE CL. 14 DN 600 X 200</v>
          </cell>
          <cell r="C12816" t="str">
            <v>PC</v>
          </cell>
          <cell r="D12816">
            <v>2021.42</v>
          </cell>
          <cell r="E12816">
            <v>2289.4602920000002</v>
          </cell>
        </row>
        <row r="12817">
          <cell r="A12817" t="str">
            <v>M070649289</v>
          </cell>
          <cell r="B12817" t="str">
            <v>X RD RPVC PBBB JE CL. 14 DN 600 X 250</v>
          </cell>
          <cell r="C12817" t="str">
            <v>PC</v>
          </cell>
          <cell r="D12817">
            <v>2129.4299999999998</v>
          </cell>
          <cell r="E12817">
            <v>2411.792418</v>
          </cell>
        </row>
        <row r="12818">
          <cell r="A12818" t="str">
            <v>M070649293</v>
          </cell>
          <cell r="B12818" t="str">
            <v>X RD RPVC PBBB JE CL. 14 DN 600 X 300</v>
          </cell>
          <cell r="C12818" t="str">
            <v>PC</v>
          </cell>
          <cell r="D12818">
            <v>2225.5300000000002</v>
          </cell>
          <cell r="E12818">
            <v>2520.6352780000002</v>
          </cell>
        </row>
        <row r="12819">
          <cell r="A12819" t="str">
            <v>M070649297</v>
          </cell>
          <cell r="B12819" t="str">
            <v>X RD RPVC PBBB JE CL. 14 DN 600 X 350</v>
          </cell>
          <cell r="C12819" t="str">
            <v>PC</v>
          </cell>
          <cell r="D12819">
            <v>2391.0500000000002</v>
          </cell>
          <cell r="E12819">
            <v>2708.1032300000002</v>
          </cell>
        </row>
        <row r="12820">
          <cell r="A12820" t="str">
            <v>M070649301</v>
          </cell>
          <cell r="B12820" t="str">
            <v>X RD RPVC PBBB JE CL. 14 DN 600 X 400</v>
          </cell>
          <cell r="C12820" t="str">
            <v>PC</v>
          </cell>
          <cell r="D12820">
            <v>2575.79</v>
          </cell>
          <cell r="E12820">
            <v>2917.3397540000001</v>
          </cell>
        </row>
        <row r="12821">
          <cell r="A12821" t="str">
            <v>M070649305</v>
          </cell>
          <cell r="B12821" t="str">
            <v>X RD RPVC PBBB JE CL. 14 DN 600 X 450</v>
          </cell>
          <cell r="C12821" t="str">
            <v>PC</v>
          </cell>
          <cell r="D12821">
            <v>2687.25</v>
          </cell>
          <cell r="E12821">
            <v>3043.57935</v>
          </cell>
        </row>
        <row r="12822">
          <cell r="A12822" t="str">
            <v>M070649309</v>
          </cell>
          <cell r="B12822" t="str">
            <v>X RD RPVC PBBB JE CL. 14 DN 600 X 500</v>
          </cell>
          <cell r="C12822" t="str">
            <v>PC</v>
          </cell>
          <cell r="D12822">
            <v>2808.5</v>
          </cell>
          <cell r="E12822">
            <v>3180.9071000000004</v>
          </cell>
        </row>
        <row r="12823">
          <cell r="A12823" t="str">
            <v>M070649313</v>
          </cell>
          <cell r="B12823" t="str">
            <v>X RD RPVC PBBB JE CL. 14 DN 700 X 50</v>
          </cell>
          <cell r="C12823" t="str">
            <v>PC</v>
          </cell>
          <cell r="D12823">
            <v>2241.5700000000002</v>
          </cell>
          <cell r="E12823">
            <v>2538.8021820000004</v>
          </cell>
        </row>
        <row r="12824">
          <cell r="A12824" t="str">
            <v>M070649317</v>
          </cell>
          <cell r="B12824" t="str">
            <v>X RD RPVC PBBB JE CL. 14 DN 700 X 75</v>
          </cell>
          <cell r="C12824" t="str">
            <v>PC</v>
          </cell>
          <cell r="D12824">
            <v>2244.2800000000002</v>
          </cell>
          <cell r="E12824">
            <v>2541.8715280000001</v>
          </cell>
        </row>
        <row r="12825">
          <cell r="A12825" t="str">
            <v>M070649321</v>
          </cell>
          <cell r="B12825" t="str">
            <v>X RD RPVC PBBB JE CL. 14 DN 700 X 100</v>
          </cell>
          <cell r="C12825" t="str">
            <v>PC</v>
          </cell>
          <cell r="D12825">
            <v>2276.38</v>
          </cell>
          <cell r="E12825">
            <v>2578.2279880000001</v>
          </cell>
        </row>
        <row r="12826">
          <cell r="A12826" t="str">
            <v>M070649325</v>
          </cell>
          <cell r="B12826" t="str">
            <v>X RD RPVC PBBB JE CL. 14 DN 700 X 125</v>
          </cell>
          <cell r="C12826" t="str">
            <v>PC</v>
          </cell>
          <cell r="D12826">
            <v>2324.83</v>
          </cell>
          <cell r="E12826">
            <v>2633.1024579999998</v>
          </cell>
        </row>
        <row r="12827">
          <cell r="A12827" t="str">
            <v>M070649329</v>
          </cell>
          <cell r="B12827" t="str">
            <v>X RD RPVC PBBB JE CL. 14 DN 700 X 150</v>
          </cell>
          <cell r="C12827" t="str">
            <v>PC</v>
          </cell>
          <cell r="D12827">
            <v>2368.2600000000002</v>
          </cell>
          <cell r="E12827">
            <v>2682.2912760000004</v>
          </cell>
        </row>
        <row r="12828">
          <cell r="A12828" t="str">
            <v>M070649333</v>
          </cell>
          <cell r="B12828" t="str">
            <v>X RD RPVC PBBB JE CL. 14 DN 700 X 200</v>
          </cell>
          <cell r="C12828" t="str">
            <v>PC</v>
          </cell>
          <cell r="D12828">
            <v>2459.91</v>
          </cell>
          <cell r="E12828">
            <v>2786.0940660000001</v>
          </cell>
        </row>
        <row r="12829">
          <cell r="A12829" t="str">
            <v>M070649337</v>
          </cell>
          <cell r="B12829" t="str">
            <v>X RD RPVC PBBB JE CL. 14 DN 700 X 250</v>
          </cell>
          <cell r="C12829" t="str">
            <v>PC</v>
          </cell>
          <cell r="D12829">
            <v>2567.89</v>
          </cell>
          <cell r="E12829">
            <v>2908.392214</v>
          </cell>
        </row>
        <row r="12830">
          <cell r="A12830" t="str">
            <v>M070649341</v>
          </cell>
          <cell r="B12830" t="str">
            <v>X RD RPVC PBBB JE CL. 14 DN 700 X 300</v>
          </cell>
          <cell r="C12830" t="str">
            <v>PC</v>
          </cell>
          <cell r="D12830">
            <v>2663.97</v>
          </cell>
          <cell r="E12830">
            <v>3017.2124220000001</v>
          </cell>
        </row>
        <row r="12831">
          <cell r="A12831" t="str">
            <v>M070649345</v>
          </cell>
          <cell r="B12831" t="str">
            <v>X RD RPVC PBBB JE CL. 14 DN 700 X 350</v>
          </cell>
          <cell r="C12831" t="str">
            <v>PC</v>
          </cell>
          <cell r="D12831">
            <v>2829.53</v>
          </cell>
          <cell r="E12831">
            <v>3204.7256780000002</v>
          </cell>
        </row>
        <row r="12832">
          <cell r="A12832" t="str">
            <v>M070649349</v>
          </cell>
          <cell r="B12832" t="str">
            <v>X RD RPVC PBBB JE CL. 14 DN 700 X 400</v>
          </cell>
          <cell r="C12832" t="str">
            <v>PC</v>
          </cell>
          <cell r="D12832">
            <v>3014.26</v>
          </cell>
          <cell r="E12832">
            <v>3413.9508760000003</v>
          </cell>
        </row>
        <row r="12833">
          <cell r="A12833" t="str">
            <v>M070649353</v>
          </cell>
          <cell r="B12833" t="str">
            <v>X RD RPVC PBBB JE CL. 14 DN 700 X 450</v>
          </cell>
          <cell r="C12833" t="str">
            <v>PC</v>
          </cell>
          <cell r="D12833">
            <v>3125.7</v>
          </cell>
          <cell r="E12833">
            <v>3540.1678200000001</v>
          </cell>
        </row>
        <row r="12834">
          <cell r="A12834" t="str">
            <v>M070649357</v>
          </cell>
          <cell r="B12834" t="str">
            <v>X RD RPVC PBBB JE CL. 14 DN 700 X 500</v>
          </cell>
          <cell r="C12834" t="str">
            <v>PC</v>
          </cell>
          <cell r="D12834">
            <v>3246.95</v>
          </cell>
          <cell r="E12834">
            <v>3677.49557</v>
          </cell>
        </row>
        <row r="12835">
          <cell r="A12835" t="str">
            <v>M070649361</v>
          </cell>
          <cell r="B12835" t="str">
            <v>X RD RPVC PBBB JE CL. 14 DN 700 X 600</v>
          </cell>
          <cell r="C12835" t="str">
            <v>PC</v>
          </cell>
          <cell r="D12835">
            <v>3621.52</v>
          </cell>
          <cell r="E12835">
            <v>4101.7335520000006</v>
          </cell>
        </row>
        <row r="12836">
          <cell r="A12836" t="str">
            <v>M070649365</v>
          </cell>
          <cell r="B12836" t="str">
            <v>X RD RPVC PBBB JE CL. 16 DN 75 X 50</v>
          </cell>
          <cell r="C12836" t="str">
            <v>PC</v>
          </cell>
          <cell r="D12836">
            <v>320.10000000000002</v>
          </cell>
          <cell r="E12836">
            <v>362.54526000000004</v>
          </cell>
        </row>
        <row r="12837">
          <cell r="A12837" t="str">
            <v>M070649369</v>
          </cell>
          <cell r="B12837" t="str">
            <v>X RD RPVC PBBB JE CL. 16 DN 100 X 50</v>
          </cell>
          <cell r="C12837" t="str">
            <v>PC</v>
          </cell>
          <cell r="D12837">
            <v>341.76</v>
          </cell>
          <cell r="E12837">
            <v>387.07737600000002</v>
          </cell>
        </row>
        <row r="12838">
          <cell r="A12838" t="str">
            <v>M070649373</v>
          </cell>
          <cell r="B12838" t="str">
            <v>X RD RPVC PBBB JE CL. 16 DN 100 X 75</v>
          </cell>
          <cell r="C12838" t="str">
            <v>PC</v>
          </cell>
          <cell r="D12838">
            <v>344.48</v>
          </cell>
          <cell r="E12838">
            <v>390.15804800000006</v>
          </cell>
        </row>
        <row r="12839">
          <cell r="A12839" t="str">
            <v>M070649377</v>
          </cell>
          <cell r="B12839" t="str">
            <v>X RD RPVC PBBB JE CL. 16 DN 125 X 50</v>
          </cell>
          <cell r="C12839" t="str">
            <v>PC</v>
          </cell>
          <cell r="D12839">
            <v>394.54</v>
          </cell>
          <cell r="E12839">
            <v>446.85600400000004</v>
          </cell>
        </row>
        <row r="12840">
          <cell r="A12840" t="str">
            <v>M070649381</v>
          </cell>
          <cell r="B12840" t="str">
            <v>X RD RPVC PBBB JE CL. 16 DN 125 X 75</v>
          </cell>
          <cell r="C12840" t="str">
            <v>PC</v>
          </cell>
          <cell r="D12840">
            <v>397.26</v>
          </cell>
          <cell r="E12840">
            <v>449.93667600000003</v>
          </cell>
        </row>
        <row r="12841">
          <cell r="A12841" t="str">
            <v>M070649385</v>
          </cell>
          <cell r="B12841" t="str">
            <v>X RD RPVC PBBB JE CL. 16 DN 125 X 100</v>
          </cell>
          <cell r="C12841" t="str">
            <v>PC</v>
          </cell>
          <cell r="D12841">
            <v>429.36</v>
          </cell>
          <cell r="E12841">
            <v>486.29313600000006</v>
          </cell>
        </row>
        <row r="12842">
          <cell r="A12842" t="str">
            <v>M070649389</v>
          </cell>
          <cell r="B12842" t="str">
            <v>X RD RPVC PBBB JE CL. 16 DN 150 X 50</v>
          </cell>
          <cell r="C12842" t="str">
            <v>PC</v>
          </cell>
          <cell r="D12842">
            <v>447.14</v>
          </cell>
          <cell r="E12842">
            <v>506.43076400000001</v>
          </cell>
        </row>
        <row r="12843">
          <cell r="A12843" t="str">
            <v>M070649393</v>
          </cell>
          <cell r="B12843" t="str">
            <v>X RD RPVC PBBB JE CL. 16 DN 150 X 75</v>
          </cell>
          <cell r="C12843" t="str">
            <v>PC</v>
          </cell>
          <cell r="D12843">
            <v>449.87</v>
          </cell>
          <cell r="E12843">
            <v>509.522762</v>
          </cell>
        </row>
        <row r="12844">
          <cell r="A12844" t="str">
            <v>M070649397</v>
          </cell>
          <cell r="B12844" t="str">
            <v>X RD RPVC PBBB JE CL. 16 DN 150 X 100</v>
          </cell>
          <cell r="C12844" t="str">
            <v>PC</v>
          </cell>
          <cell r="D12844">
            <v>481.95</v>
          </cell>
          <cell r="E12844">
            <v>545.85657000000003</v>
          </cell>
        </row>
        <row r="12845">
          <cell r="A12845" t="str">
            <v>M070649401</v>
          </cell>
          <cell r="B12845" t="str">
            <v>X RD RPVC PBBB JE CL. 16 DN 150 X 125</v>
          </cell>
          <cell r="C12845" t="str">
            <v>PC</v>
          </cell>
          <cell r="D12845">
            <v>530.39</v>
          </cell>
          <cell r="E12845">
            <v>600.71971400000007</v>
          </cell>
        </row>
        <row r="12846">
          <cell r="A12846" t="str">
            <v>M070649405</v>
          </cell>
          <cell r="B12846" t="str">
            <v>X RD RPVC PBBB JE CL. 16 DN 200 X 50</v>
          </cell>
          <cell r="C12846" t="str">
            <v>PC</v>
          </cell>
          <cell r="D12846">
            <v>554.87</v>
          </cell>
          <cell r="E12846">
            <v>628.44576200000006</v>
          </cell>
        </row>
        <row r="12847">
          <cell r="A12847" t="str">
            <v>M070649409</v>
          </cell>
          <cell r="B12847" t="str">
            <v>X RD RPVC PBBB JE CL. 16 DN 200 X 75</v>
          </cell>
          <cell r="C12847" t="str">
            <v>PC</v>
          </cell>
          <cell r="D12847">
            <v>557.6</v>
          </cell>
          <cell r="E12847">
            <v>631.53776000000005</v>
          </cell>
        </row>
        <row r="12848">
          <cell r="A12848" t="str">
            <v>M070649413</v>
          </cell>
          <cell r="B12848" t="str">
            <v>X RD RPVC PBBB JE CL. 16 DN 200 X 100</v>
          </cell>
          <cell r="C12848" t="str">
            <v>PC</v>
          </cell>
          <cell r="D12848">
            <v>589.66</v>
          </cell>
          <cell r="E12848">
            <v>667.84891600000003</v>
          </cell>
        </row>
        <row r="12849">
          <cell r="A12849" t="str">
            <v>M070649417</v>
          </cell>
          <cell r="B12849" t="str">
            <v>X RD RPVC PBBB JE CL. 16 DN 200 X 125</v>
          </cell>
          <cell r="C12849" t="str">
            <v>PC</v>
          </cell>
          <cell r="D12849">
            <v>638.14</v>
          </cell>
          <cell r="E12849">
            <v>722.75736400000005</v>
          </cell>
        </row>
        <row r="12850">
          <cell r="A12850" t="str">
            <v>M070649421</v>
          </cell>
          <cell r="B12850" t="str">
            <v>X RD RPVC PBBB JE CL. 16 DN 200 X 150</v>
          </cell>
          <cell r="C12850" t="str">
            <v>PC</v>
          </cell>
          <cell r="D12850">
            <v>681.57</v>
          </cell>
          <cell r="E12850">
            <v>771.94618200000014</v>
          </cell>
        </row>
        <row r="12851">
          <cell r="A12851" t="str">
            <v>M070649425</v>
          </cell>
          <cell r="B12851" t="str">
            <v>X RD RPVC PBBB JE CL. 16 DN 250 X 50</v>
          </cell>
          <cell r="C12851" t="str">
            <v>PC</v>
          </cell>
          <cell r="D12851">
            <v>668.8</v>
          </cell>
          <cell r="E12851">
            <v>757.48288000000002</v>
          </cell>
        </row>
        <row r="12852">
          <cell r="A12852" t="str">
            <v>M070649429</v>
          </cell>
          <cell r="B12852" t="str">
            <v>X RD RPVC PBBB JE CL. 16 DN 250 X 75</v>
          </cell>
          <cell r="C12852" t="str">
            <v>PC</v>
          </cell>
          <cell r="D12852">
            <v>671.51</v>
          </cell>
          <cell r="E12852">
            <v>760.55222600000002</v>
          </cell>
        </row>
        <row r="12853">
          <cell r="A12853" t="str">
            <v>M070649433</v>
          </cell>
          <cell r="B12853" t="str">
            <v>X RD RPVC PBBB JE CL. 16 DN 250 X 100</v>
          </cell>
          <cell r="C12853" t="str">
            <v>PC</v>
          </cell>
          <cell r="D12853">
            <v>703.59</v>
          </cell>
          <cell r="E12853">
            <v>796.88603400000011</v>
          </cell>
        </row>
        <row r="12854">
          <cell r="A12854" t="str">
            <v>M070649437</v>
          </cell>
          <cell r="B12854" t="str">
            <v>X RD RPVC PBBB JE CL. 16 DN 250 X 125</v>
          </cell>
          <cell r="C12854" t="str">
            <v>PC</v>
          </cell>
          <cell r="D12854">
            <v>752.04</v>
          </cell>
          <cell r="E12854">
            <v>851.76050399999997</v>
          </cell>
        </row>
        <row r="12855">
          <cell r="A12855" t="str">
            <v>M070649441</v>
          </cell>
          <cell r="B12855" t="str">
            <v>X RD RPVC PBBB JE CL. 16 DN 250 X 150</v>
          </cell>
          <cell r="C12855" t="str">
            <v>PC</v>
          </cell>
          <cell r="D12855">
            <v>795.51</v>
          </cell>
          <cell r="E12855">
            <v>900.99462600000004</v>
          </cell>
        </row>
        <row r="12856">
          <cell r="A12856" t="str">
            <v>M070649445</v>
          </cell>
          <cell r="B12856" t="str">
            <v>X RD RPVC PBBB JE CL. 16 DN 250 X 200</v>
          </cell>
          <cell r="C12856" t="str">
            <v>PC</v>
          </cell>
          <cell r="D12856">
            <v>887.12</v>
          </cell>
          <cell r="E12856">
            <v>1004.752112</v>
          </cell>
        </row>
        <row r="12857">
          <cell r="A12857" t="str">
            <v>M070649449</v>
          </cell>
          <cell r="B12857" t="str">
            <v>X RD RPVC PBBB JE CL. 16 DN 300 X 50</v>
          </cell>
          <cell r="C12857" t="str">
            <v>PC</v>
          </cell>
          <cell r="D12857">
            <v>780.19</v>
          </cell>
          <cell r="E12857">
            <v>883.64319400000011</v>
          </cell>
        </row>
        <row r="12858">
          <cell r="A12858" t="str">
            <v>M070649453</v>
          </cell>
          <cell r="B12858" t="str">
            <v>X RD RPVC PBBB JE CL. 16 DN 300 X 75</v>
          </cell>
          <cell r="C12858" t="str">
            <v>PC</v>
          </cell>
          <cell r="D12858">
            <v>782.92</v>
          </cell>
          <cell r="E12858">
            <v>886.73519199999998</v>
          </cell>
        </row>
        <row r="12859">
          <cell r="A12859" t="str">
            <v>M070649457</v>
          </cell>
          <cell r="B12859" t="str">
            <v>X RD RPVC PBBB JE CL. 16 DN 300 X 100</v>
          </cell>
          <cell r="C12859" t="str">
            <v>PC</v>
          </cell>
          <cell r="D12859">
            <v>814.98</v>
          </cell>
          <cell r="E12859">
            <v>923.04634800000008</v>
          </cell>
        </row>
        <row r="12860">
          <cell r="A12860" t="str">
            <v>M070649461</v>
          </cell>
          <cell r="B12860" t="str">
            <v>X RD RPVC PBBB JE CL. 16 DN 300 X 125</v>
          </cell>
          <cell r="C12860" t="str">
            <v>PC</v>
          </cell>
          <cell r="D12860">
            <v>863.45</v>
          </cell>
          <cell r="E12860">
            <v>977.94347000000005</v>
          </cell>
        </row>
        <row r="12861">
          <cell r="A12861" t="str">
            <v>M070649465</v>
          </cell>
          <cell r="B12861" t="str">
            <v>X RD RPVC PBBB JE CL. 16 DN 300 X 150</v>
          </cell>
          <cell r="C12861" t="str">
            <v>PC</v>
          </cell>
          <cell r="D12861">
            <v>906.89</v>
          </cell>
          <cell r="E12861">
            <v>1027.1436140000001</v>
          </cell>
        </row>
        <row r="12862">
          <cell r="A12862" t="str">
            <v>M070649469</v>
          </cell>
          <cell r="B12862" t="str">
            <v>X RD RPVC PBBB JE CL. 16 DN 300 X 200</v>
          </cell>
          <cell r="C12862" t="str">
            <v>PC</v>
          </cell>
          <cell r="D12862">
            <v>998.54</v>
          </cell>
          <cell r="E12862">
            <v>1130.946404</v>
          </cell>
        </row>
        <row r="12863">
          <cell r="A12863" t="str">
            <v>M070649473</v>
          </cell>
          <cell r="B12863" t="str">
            <v>X RD RPVC PBBB JE CL. 16 DN 300 X 250</v>
          </cell>
          <cell r="C12863" t="str">
            <v>PC</v>
          </cell>
          <cell r="D12863">
            <v>1106.54</v>
          </cell>
          <cell r="E12863">
            <v>1253.267204</v>
          </cell>
        </row>
        <row r="12864">
          <cell r="A12864" t="str">
            <v>M070649477</v>
          </cell>
          <cell r="B12864" t="str">
            <v>X RD RPVC PBBB JE CL. 16 DN 350 X 50</v>
          </cell>
          <cell r="C12864" t="str">
            <v>PC</v>
          </cell>
          <cell r="D12864">
            <v>937.71</v>
          </cell>
          <cell r="E12864">
            <v>1062.050346</v>
          </cell>
        </row>
        <row r="12865">
          <cell r="A12865" t="str">
            <v>M070649481</v>
          </cell>
          <cell r="B12865" t="str">
            <v>X RD RPVC PBBB JE CL. 16 DN 350 X 75</v>
          </cell>
          <cell r="C12865" t="str">
            <v>PC</v>
          </cell>
          <cell r="D12865">
            <v>940.44</v>
          </cell>
          <cell r="E12865">
            <v>1065.1423440000001</v>
          </cell>
        </row>
        <row r="12866">
          <cell r="A12866" t="str">
            <v>M070649485</v>
          </cell>
          <cell r="B12866" t="str">
            <v>X RD RPVC PBBB JE CL. 16 DN 350 X 100</v>
          </cell>
          <cell r="C12866" t="str">
            <v>PC</v>
          </cell>
          <cell r="D12866">
            <v>972.55</v>
          </cell>
          <cell r="E12866">
            <v>1101.5101299999999</v>
          </cell>
        </row>
        <row r="12867">
          <cell r="A12867" t="str">
            <v>M070649489</v>
          </cell>
          <cell r="B12867" t="str">
            <v>X RD RPVC PBBB JE CL. 16 DN 350 X 125</v>
          </cell>
          <cell r="C12867" t="str">
            <v>PC</v>
          </cell>
          <cell r="D12867">
            <v>1020.98</v>
          </cell>
          <cell r="E12867">
            <v>1156.361948</v>
          </cell>
        </row>
        <row r="12868">
          <cell r="A12868" t="str">
            <v>M070649493</v>
          </cell>
          <cell r="B12868" t="str">
            <v>X RD RPVC PBBB JE CL. 16 DN 350 X 150</v>
          </cell>
          <cell r="C12868" t="str">
            <v>PC</v>
          </cell>
          <cell r="D12868">
            <v>1064.43</v>
          </cell>
          <cell r="E12868">
            <v>1205.5734180000002</v>
          </cell>
        </row>
        <row r="12869">
          <cell r="A12869" t="str">
            <v>M070649497</v>
          </cell>
          <cell r="B12869" t="str">
            <v>X RD RPVC PBBB JE CL. 16 DN 350 X 200</v>
          </cell>
          <cell r="C12869" t="str">
            <v>PC</v>
          </cell>
          <cell r="D12869">
            <v>1156.05</v>
          </cell>
          <cell r="E12869">
            <v>1309.34223</v>
          </cell>
        </row>
        <row r="12870">
          <cell r="A12870" t="str">
            <v>M070649501</v>
          </cell>
          <cell r="B12870" t="str">
            <v>X RD RPVC PBBB JE CL. 16 DN 350 X 250</v>
          </cell>
          <cell r="C12870" t="str">
            <v>PC</v>
          </cell>
          <cell r="D12870">
            <v>1264.04</v>
          </cell>
          <cell r="E12870">
            <v>1431.6517040000001</v>
          </cell>
        </row>
        <row r="12871">
          <cell r="A12871" t="str">
            <v>M070649505</v>
          </cell>
          <cell r="B12871" t="str">
            <v>X RD RPVC PBBB JE CL. 16 DN 350 X 300</v>
          </cell>
          <cell r="C12871" t="str">
            <v>PC</v>
          </cell>
          <cell r="D12871">
            <v>1360.15</v>
          </cell>
          <cell r="E12871">
            <v>1540.5058900000001</v>
          </cell>
        </row>
        <row r="12872">
          <cell r="A12872" t="str">
            <v>M070649509</v>
          </cell>
          <cell r="B12872" t="str">
            <v>X RD RPVC PBBB JE CL. 16 DN 400 X 50</v>
          </cell>
          <cell r="C12872" t="str">
            <v>PC</v>
          </cell>
          <cell r="D12872">
            <v>1097.06</v>
          </cell>
          <cell r="E12872">
            <v>1242.530156</v>
          </cell>
        </row>
        <row r="12873">
          <cell r="A12873" t="str">
            <v>M070649513</v>
          </cell>
          <cell r="B12873" t="str">
            <v>X RD RPVC PBBB JE CL. 16 DN 400 X 75</v>
          </cell>
          <cell r="C12873" t="str">
            <v>PC</v>
          </cell>
          <cell r="D12873">
            <v>1099.78</v>
          </cell>
          <cell r="E12873">
            <v>1245.6108280000001</v>
          </cell>
        </row>
        <row r="12874">
          <cell r="A12874" t="str">
            <v>M070649517</v>
          </cell>
          <cell r="B12874" t="str">
            <v>X RD RPVC PBBB JE CL. 16 DN 400 X 100</v>
          </cell>
          <cell r="C12874" t="str">
            <v>PC</v>
          </cell>
          <cell r="D12874">
            <v>1131.8399999999999</v>
          </cell>
          <cell r="E12874">
            <v>1281.9219840000001</v>
          </cell>
        </row>
        <row r="12875">
          <cell r="A12875" t="str">
            <v>M070649521</v>
          </cell>
          <cell r="B12875" t="str">
            <v>X RD RPVC PBBB JE CL. 16 DN 400 X 125</v>
          </cell>
          <cell r="C12875" t="str">
            <v>PC</v>
          </cell>
          <cell r="D12875">
            <v>1180.3</v>
          </cell>
          <cell r="E12875">
            <v>1336.8077800000001</v>
          </cell>
        </row>
        <row r="12876">
          <cell r="A12876" t="str">
            <v>M070649525</v>
          </cell>
          <cell r="B12876" t="str">
            <v>X RD RPVC PBBB JE CL. 16 DN 400 X 150</v>
          </cell>
          <cell r="C12876" t="str">
            <v>PC</v>
          </cell>
          <cell r="D12876">
            <v>1223.75</v>
          </cell>
          <cell r="E12876">
            <v>1386.0192500000001</v>
          </cell>
        </row>
        <row r="12877">
          <cell r="A12877" t="str">
            <v>M070649529</v>
          </cell>
          <cell r="B12877" t="str">
            <v>X RD RPVC PBBB JE CL. 16 DN 400 X 200</v>
          </cell>
          <cell r="C12877" t="str">
            <v>PC</v>
          </cell>
          <cell r="D12877">
            <v>1315.37</v>
          </cell>
          <cell r="E12877">
            <v>1489.7880619999999</v>
          </cell>
        </row>
        <row r="12878">
          <cell r="A12878" t="str">
            <v>M070649533</v>
          </cell>
          <cell r="B12878" t="str">
            <v>X RD RPVC PBBB JE CL. 16 DN 400 X 250</v>
          </cell>
          <cell r="C12878" t="str">
            <v>PC</v>
          </cell>
          <cell r="D12878">
            <v>1423.39</v>
          </cell>
          <cell r="E12878">
            <v>1612.1315140000002</v>
          </cell>
        </row>
        <row r="12879">
          <cell r="A12879" t="str">
            <v>M070649537</v>
          </cell>
          <cell r="B12879" t="str">
            <v>X RD RPVC PBBB JE CL. 16 DN 400 X 300</v>
          </cell>
          <cell r="C12879" t="str">
            <v>PC</v>
          </cell>
          <cell r="D12879">
            <v>1519.47</v>
          </cell>
          <cell r="E12879">
            <v>1720.951722</v>
          </cell>
        </row>
        <row r="12880">
          <cell r="A12880" t="str">
            <v>M070649541</v>
          </cell>
          <cell r="B12880" t="str">
            <v>X RD RPVC PBBB JE CL. 16 DN 400 X 350</v>
          </cell>
          <cell r="C12880" t="str">
            <v>PC</v>
          </cell>
          <cell r="D12880">
            <v>1684.98</v>
          </cell>
          <cell r="E12880">
            <v>1908.4083480000002</v>
          </cell>
        </row>
        <row r="12881">
          <cell r="A12881" t="str">
            <v>M070649545</v>
          </cell>
          <cell r="B12881" t="str">
            <v>X RD RPVC PBBB JE CL. 16 DN 450 X 50</v>
          </cell>
          <cell r="C12881" t="str">
            <v>PC</v>
          </cell>
          <cell r="D12881">
            <v>1260.25</v>
          </cell>
          <cell r="E12881">
            <v>1427.35915</v>
          </cell>
        </row>
        <row r="12882">
          <cell r="A12882" t="str">
            <v>M070649549</v>
          </cell>
          <cell r="B12882" t="str">
            <v>X RD RPVC PBBB JE CL. 16 DN 450 X 75</v>
          </cell>
          <cell r="C12882" t="str">
            <v>PC</v>
          </cell>
          <cell r="D12882">
            <v>1262.97</v>
          </cell>
          <cell r="E12882">
            <v>1430.439822</v>
          </cell>
        </row>
        <row r="12883">
          <cell r="A12883" t="str">
            <v>M070649553</v>
          </cell>
          <cell r="B12883" t="str">
            <v>X RD RPVC PBBB JE CL. 16 DN 450 X 100</v>
          </cell>
          <cell r="C12883" t="str">
            <v>PC</v>
          </cell>
          <cell r="D12883">
            <v>1295.07</v>
          </cell>
          <cell r="E12883">
            <v>1466.796282</v>
          </cell>
        </row>
        <row r="12884">
          <cell r="A12884" t="str">
            <v>M070649557</v>
          </cell>
          <cell r="B12884" t="str">
            <v>X RD RPVC PBBB JE CL. 16 DN 450 X 125</v>
          </cell>
          <cell r="C12884" t="str">
            <v>PC</v>
          </cell>
          <cell r="D12884">
            <v>1343.53</v>
          </cell>
          <cell r="E12884">
            <v>1521.682078</v>
          </cell>
        </row>
        <row r="12885">
          <cell r="A12885" t="str">
            <v>M070649561</v>
          </cell>
          <cell r="B12885" t="str">
            <v>X RD RPVC PBBB JE CL. 16 DN 450 X 150</v>
          </cell>
          <cell r="C12885" t="str">
            <v>PC</v>
          </cell>
          <cell r="D12885">
            <v>1386.95</v>
          </cell>
          <cell r="E12885">
            <v>1570.8595700000001</v>
          </cell>
        </row>
        <row r="12886">
          <cell r="A12886" t="str">
            <v>M070649565</v>
          </cell>
          <cell r="B12886" t="str">
            <v>X RD RPVC PBBB JE CL. 16 DN 450 X 200</v>
          </cell>
          <cell r="C12886" t="str">
            <v>PC</v>
          </cell>
          <cell r="D12886">
            <v>1478.61</v>
          </cell>
          <cell r="E12886">
            <v>1674.6736859999999</v>
          </cell>
        </row>
        <row r="12887">
          <cell r="A12887" t="str">
            <v>M070649569</v>
          </cell>
          <cell r="B12887" t="str">
            <v>X RD RPVC PBBB JE CL. 16 DN 450 X 250</v>
          </cell>
          <cell r="C12887" t="str">
            <v>PC</v>
          </cell>
          <cell r="D12887">
            <v>1586.6</v>
          </cell>
          <cell r="E12887">
            <v>1796.98316</v>
          </cell>
        </row>
        <row r="12888">
          <cell r="A12888" t="str">
            <v>M070649573</v>
          </cell>
          <cell r="B12888" t="str">
            <v>X RD RPVC PBBB JE CL. 16 DN 450 X 300</v>
          </cell>
          <cell r="C12888" t="str">
            <v>PC</v>
          </cell>
          <cell r="D12888">
            <v>1682.68</v>
          </cell>
          <cell r="E12888">
            <v>1905.8033680000001</v>
          </cell>
        </row>
        <row r="12889">
          <cell r="A12889" t="str">
            <v>M070649577</v>
          </cell>
          <cell r="B12889" t="str">
            <v>X RD RPVC PBBB JE CL. 16 DN 450 X 350</v>
          </cell>
          <cell r="C12889" t="str">
            <v>PC</v>
          </cell>
          <cell r="D12889">
            <v>1848.2</v>
          </cell>
          <cell r="E12889">
            <v>2093.2713200000003</v>
          </cell>
        </row>
        <row r="12890">
          <cell r="A12890" t="str">
            <v>M070649581</v>
          </cell>
          <cell r="B12890" t="str">
            <v>X RD RPVC PBBB JE CL. 16 DN 450 X 400</v>
          </cell>
          <cell r="C12890" t="str">
            <v>PC</v>
          </cell>
          <cell r="D12890">
            <v>2032.95</v>
          </cell>
          <cell r="E12890">
            <v>2302.51917</v>
          </cell>
        </row>
        <row r="12891">
          <cell r="A12891" t="str">
            <v>M070649585</v>
          </cell>
          <cell r="B12891" t="str">
            <v>X RD RPVC PBBB JE CL. 16 DN 500 X 50</v>
          </cell>
          <cell r="C12891" t="str">
            <v>PC</v>
          </cell>
          <cell r="D12891">
            <v>1415.57</v>
          </cell>
          <cell r="E12891">
            <v>1603.274582</v>
          </cell>
        </row>
        <row r="12892">
          <cell r="A12892" t="str">
            <v>M070649589</v>
          </cell>
          <cell r="B12892" t="str">
            <v>X RD RPVC PBBB JE CL. 16 DN 500 X 75</v>
          </cell>
          <cell r="C12892" t="str">
            <v>PC</v>
          </cell>
          <cell r="D12892">
            <v>1418.29</v>
          </cell>
          <cell r="E12892">
            <v>1606.3552540000001</v>
          </cell>
        </row>
        <row r="12893">
          <cell r="A12893" t="str">
            <v>M070649593</v>
          </cell>
          <cell r="B12893" t="str">
            <v>X RD RPVC PBBB JE CL. 16 DN 500 X 100</v>
          </cell>
          <cell r="C12893" t="str">
            <v>PC</v>
          </cell>
          <cell r="D12893">
            <v>1450.36</v>
          </cell>
          <cell r="E12893">
            <v>1642.6777359999999</v>
          </cell>
        </row>
        <row r="12894">
          <cell r="A12894" t="str">
            <v>M070649597</v>
          </cell>
          <cell r="B12894" t="str">
            <v>X RD RPVC PBBB JE CL. 16 DN 500 X 125</v>
          </cell>
          <cell r="C12894" t="str">
            <v>PC</v>
          </cell>
          <cell r="D12894">
            <v>1498.79</v>
          </cell>
          <cell r="E12894">
            <v>1697.529554</v>
          </cell>
        </row>
        <row r="12895">
          <cell r="A12895" t="str">
            <v>M070649601</v>
          </cell>
          <cell r="B12895" t="str">
            <v>X RD RPVC PBBB JE CL. 16 DN 500 X 150</v>
          </cell>
          <cell r="C12895" t="str">
            <v>PC</v>
          </cell>
          <cell r="D12895">
            <v>1542.23</v>
          </cell>
          <cell r="E12895">
            <v>1746.7296980000001</v>
          </cell>
        </row>
        <row r="12896">
          <cell r="A12896" t="str">
            <v>M070649605</v>
          </cell>
          <cell r="B12896" t="str">
            <v>X RD RPVC PBBB JE CL. 16 DN 500 X 200</v>
          </cell>
          <cell r="C12896" t="str">
            <v>PC</v>
          </cell>
          <cell r="D12896">
            <v>1633.9</v>
          </cell>
          <cell r="E12896">
            <v>1850.5551400000002</v>
          </cell>
        </row>
        <row r="12897">
          <cell r="A12897" t="str">
            <v>M070649609</v>
          </cell>
          <cell r="B12897" t="str">
            <v>X RD RPVC PBBB JE CL. 16 DN 500 X 250</v>
          </cell>
          <cell r="C12897" t="str">
            <v>PC</v>
          </cell>
          <cell r="D12897">
            <v>1741.88</v>
          </cell>
          <cell r="E12897">
            <v>1972.8532880000002</v>
          </cell>
        </row>
        <row r="12898">
          <cell r="A12898" t="str">
            <v>M070649613</v>
          </cell>
          <cell r="B12898" t="str">
            <v>X RD RPVC PBBB JE CL. 16 DN 500 X 300</v>
          </cell>
          <cell r="C12898" t="str">
            <v>PC</v>
          </cell>
          <cell r="D12898">
            <v>1837.96</v>
          </cell>
          <cell r="E12898">
            <v>2081.6734960000003</v>
          </cell>
        </row>
        <row r="12899">
          <cell r="A12899" t="str">
            <v>M070649617</v>
          </cell>
          <cell r="B12899" t="str">
            <v>X RD RPVC PBBB JE CL. 16 DN 500  X 350</v>
          </cell>
          <cell r="C12899" t="str">
            <v>PC</v>
          </cell>
          <cell r="D12899">
            <v>2003.5</v>
          </cell>
          <cell r="E12899">
            <v>2269.1641</v>
          </cell>
        </row>
        <row r="12900">
          <cell r="A12900" t="str">
            <v>M070649621</v>
          </cell>
          <cell r="B12900" t="str">
            <v>X RD RPVC PBBB JE CL. 16 DN 500 X 400</v>
          </cell>
          <cell r="C12900" t="str">
            <v>PC</v>
          </cell>
          <cell r="D12900">
            <v>2188.2600000000002</v>
          </cell>
          <cell r="E12900">
            <v>2478.4232760000004</v>
          </cell>
        </row>
        <row r="12901">
          <cell r="A12901" t="str">
            <v>M070649625</v>
          </cell>
          <cell r="B12901" t="str">
            <v>X RD RPVC PBBB JE CL. 16 DN 500 X 450</v>
          </cell>
          <cell r="C12901" t="str">
            <v>PC</v>
          </cell>
          <cell r="D12901">
            <v>2299.6999999999998</v>
          </cell>
          <cell r="E12901">
            <v>2604.6402199999998</v>
          </cell>
        </row>
        <row r="12902">
          <cell r="A12902" t="str">
            <v>M070649629</v>
          </cell>
          <cell r="B12902" t="str">
            <v>X RD RPVC PBBB JE CL. 16 DN 600 X 50</v>
          </cell>
          <cell r="C12902" t="str">
            <v>PC</v>
          </cell>
          <cell r="D12902">
            <v>1803.11</v>
          </cell>
          <cell r="E12902">
            <v>2042.2023859999999</v>
          </cell>
        </row>
        <row r="12903">
          <cell r="A12903" t="str">
            <v>M070649633</v>
          </cell>
          <cell r="B12903" t="str">
            <v>X RD RPVC PBBB JE CL. 16 DN 600 X 75</v>
          </cell>
          <cell r="C12903" t="str">
            <v>PC</v>
          </cell>
          <cell r="D12903">
            <v>1805.83</v>
          </cell>
          <cell r="E12903">
            <v>2045.283058</v>
          </cell>
        </row>
        <row r="12904">
          <cell r="A12904" t="str">
            <v>M070649637</v>
          </cell>
          <cell r="B12904" t="str">
            <v>X RD RPVC PBBB JE CL. 16 DN 600 X 100</v>
          </cell>
          <cell r="C12904" t="str">
            <v>PC</v>
          </cell>
          <cell r="D12904">
            <v>1837.91</v>
          </cell>
          <cell r="E12904">
            <v>2081.6168660000003</v>
          </cell>
        </row>
        <row r="12905">
          <cell r="A12905" t="str">
            <v>M070649641</v>
          </cell>
          <cell r="B12905" t="str">
            <v>X RD RPVC PBBB JE CL. 16 DN 600 X 125</v>
          </cell>
          <cell r="C12905" t="str">
            <v>PC</v>
          </cell>
          <cell r="D12905">
            <v>1886.36</v>
          </cell>
          <cell r="E12905">
            <v>2136.491336</v>
          </cell>
        </row>
        <row r="12906">
          <cell r="A12906" t="str">
            <v>M070649645</v>
          </cell>
          <cell r="B12906" t="str">
            <v>X RD RPVC PBBB JE CL. 16 DN 600 X 150</v>
          </cell>
          <cell r="C12906" t="str">
            <v>PC</v>
          </cell>
          <cell r="D12906">
            <v>1929.81</v>
          </cell>
          <cell r="E12906">
            <v>2185.7028060000002</v>
          </cell>
        </row>
        <row r="12907">
          <cell r="A12907" t="str">
            <v>M070649649</v>
          </cell>
          <cell r="B12907" t="str">
            <v>X RD RPVC PBBB JE CL. 16 DN 600 X 200</v>
          </cell>
          <cell r="C12907" t="str">
            <v>PC</v>
          </cell>
          <cell r="D12907">
            <v>2021.42</v>
          </cell>
          <cell r="E12907">
            <v>2289.4602920000002</v>
          </cell>
        </row>
        <row r="12908">
          <cell r="A12908" t="str">
            <v>M070649653</v>
          </cell>
          <cell r="B12908" t="str">
            <v>X RD RPVC PBBB JE CL. 16 DN 600 X 250</v>
          </cell>
          <cell r="C12908" t="str">
            <v>PC</v>
          </cell>
          <cell r="D12908">
            <v>2129.4299999999998</v>
          </cell>
          <cell r="E12908">
            <v>2411.792418</v>
          </cell>
        </row>
        <row r="12909">
          <cell r="A12909" t="str">
            <v>M070649657</v>
          </cell>
          <cell r="B12909" t="str">
            <v>X RD RPVC PBBB JE CL. 16 DN 600 X 300</v>
          </cell>
          <cell r="C12909" t="str">
            <v>PC</v>
          </cell>
          <cell r="D12909">
            <v>2225.5300000000002</v>
          </cell>
          <cell r="E12909">
            <v>2520.6352780000002</v>
          </cell>
        </row>
        <row r="12910">
          <cell r="A12910" t="str">
            <v>M070649661</v>
          </cell>
          <cell r="B12910" t="str">
            <v>X RD RPVC PBBB JE CL. 16 DN 600 X 350</v>
          </cell>
          <cell r="C12910" t="str">
            <v>PC</v>
          </cell>
          <cell r="D12910">
            <v>2391.0500000000002</v>
          </cell>
          <cell r="E12910">
            <v>2708.1032300000002</v>
          </cell>
        </row>
        <row r="12911">
          <cell r="A12911" t="str">
            <v>M070649665</v>
          </cell>
          <cell r="B12911" t="str">
            <v>X RD RPVC PBBB JE CL. 16 DN 600 X 400</v>
          </cell>
          <cell r="C12911" t="str">
            <v>PC</v>
          </cell>
          <cell r="D12911">
            <v>2575.79</v>
          </cell>
          <cell r="E12911">
            <v>2917.3397540000001</v>
          </cell>
        </row>
        <row r="12912">
          <cell r="A12912" t="str">
            <v>M070649669</v>
          </cell>
          <cell r="B12912" t="str">
            <v>X RD RPVC PBBB JE CL. 16 DN 600 X 450</v>
          </cell>
          <cell r="C12912" t="str">
            <v>PC</v>
          </cell>
          <cell r="D12912">
            <v>2687.25</v>
          </cell>
          <cell r="E12912">
            <v>3043.57935</v>
          </cell>
        </row>
        <row r="12913">
          <cell r="A12913" t="str">
            <v>M070649673</v>
          </cell>
          <cell r="B12913" t="str">
            <v>X RD RPVC PBBB JE CL. 16 DN 600 X 500</v>
          </cell>
          <cell r="C12913" t="str">
            <v>PC</v>
          </cell>
          <cell r="D12913">
            <v>2808.5</v>
          </cell>
          <cell r="E12913">
            <v>3180.9071000000004</v>
          </cell>
        </row>
        <row r="12914">
          <cell r="A12914" t="str">
            <v>M070649677</v>
          </cell>
          <cell r="B12914" t="str">
            <v>X RD RPVC PBBB JE CL. 16 DN 700 X 50</v>
          </cell>
          <cell r="C12914" t="str">
            <v>PC</v>
          </cell>
          <cell r="D12914">
            <v>2241.5700000000002</v>
          </cell>
          <cell r="E12914">
            <v>2538.8021820000004</v>
          </cell>
        </row>
        <row r="12915">
          <cell r="A12915" t="str">
            <v>M070649681</v>
          </cell>
          <cell r="B12915" t="str">
            <v>X RD RPVC PBBB JE CL. 16 DN 700 X 75</v>
          </cell>
          <cell r="C12915" t="str">
            <v>PC</v>
          </cell>
          <cell r="D12915">
            <v>2244.2800000000002</v>
          </cell>
          <cell r="E12915">
            <v>2541.8715280000001</v>
          </cell>
        </row>
        <row r="12916">
          <cell r="A12916" t="str">
            <v>M070649685</v>
          </cell>
          <cell r="B12916" t="str">
            <v>X RD RPVC PBBB JE CL. 16 DN 700 X 100</v>
          </cell>
          <cell r="C12916" t="str">
            <v>PC</v>
          </cell>
          <cell r="D12916">
            <v>2276.38</v>
          </cell>
          <cell r="E12916">
            <v>2578.2279880000001</v>
          </cell>
        </row>
        <row r="12917">
          <cell r="A12917" t="str">
            <v>M070649689</v>
          </cell>
          <cell r="B12917" t="str">
            <v>X RD RPVC PBBB JE CL. 16 DN 700 X 125</v>
          </cell>
          <cell r="C12917" t="str">
            <v>PC</v>
          </cell>
          <cell r="D12917">
            <v>2324.83</v>
          </cell>
          <cell r="E12917">
            <v>2633.1024579999998</v>
          </cell>
        </row>
        <row r="12918">
          <cell r="A12918" t="str">
            <v>M070649693</v>
          </cell>
          <cell r="B12918" t="str">
            <v>X RD RPVC PBBB JE CL. 16 DN 700 X 150</v>
          </cell>
          <cell r="C12918" t="str">
            <v>PC</v>
          </cell>
          <cell r="D12918">
            <v>2368.2600000000002</v>
          </cell>
          <cell r="E12918">
            <v>2682.2912760000004</v>
          </cell>
        </row>
        <row r="12919">
          <cell r="A12919" t="str">
            <v>M070649697</v>
          </cell>
          <cell r="B12919" t="str">
            <v>X RD RPVC PBBB JE CL. 16 DN 700 X 200</v>
          </cell>
          <cell r="C12919" t="str">
            <v>PC</v>
          </cell>
          <cell r="D12919">
            <v>2459.91</v>
          </cell>
          <cell r="E12919">
            <v>2786.0940660000001</v>
          </cell>
        </row>
        <row r="12920">
          <cell r="A12920" t="str">
            <v>M070649701</v>
          </cell>
          <cell r="B12920" t="str">
            <v>X RD RPVC PBBB JE CL. 16 DN 700 X 250</v>
          </cell>
          <cell r="C12920" t="str">
            <v>PC</v>
          </cell>
          <cell r="D12920">
            <v>2567.89</v>
          </cell>
          <cell r="E12920">
            <v>2908.392214</v>
          </cell>
        </row>
        <row r="12921">
          <cell r="A12921" t="str">
            <v>M070649705</v>
          </cell>
          <cell r="B12921" t="str">
            <v>X RD RPVC PBBB JE CL. 16 DN 700 X 300</v>
          </cell>
          <cell r="C12921" t="str">
            <v>PC</v>
          </cell>
          <cell r="D12921">
            <v>2663.97</v>
          </cell>
          <cell r="E12921">
            <v>3017.2124220000001</v>
          </cell>
        </row>
        <row r="12922">
          <cell r="A12922" t="str">
            <v>M070649709</v>
          </cell>
          <cell r="B12922" t="str">
            <v>X RD RPVC PBBB JE CL. 16 DN 700 X 350</v>
          </cell>
          <cell r="C12922" t="str">
            <v>PC</v>
          </cell>
          <cell r="D12922">
            <v>2829.53</v>
          </cell>
          <cell r="E12922">
            <v>3204.7256780000002</v>
          </cell>
        </row>
        <row r="12923">
          <cell r="A12923" t="str">
            <v>M070649713</v>
          </cell>
          <cell r="B12923" t="str">
            <v>X RD RPVC PBBB JE CL. 16 DN 700 X 400</v>
          </cell>
          <cell r="C12923" t="str">
            <v>PC</v>
          </cell>
          <cell r="D12923">
            <v>3014.26</v>
          </cell>
          <cell r="E12923">
            <v>3413.9508760000003</v>
          </cell>
        </row>
        <row r="12924">
          <cell r="A12924" t="str">
            <v>M070649717</v>
          </cell>
          <cell r="B12924" t="str">
            <v>X RD RPVC PBBB JE CL. 16 DN 700 X 450</v>
          </cell>
          <cell r="C12924" t="str">
            <v>PC</v>
          </cell>
          <cell r="D12924">
            <v>3125.7</v>
          </cell>
          <cell r="E12924">
            <v>3540.1678200000001</v>
          </cell>
        </row>
        <row r="12925">
          <cell r="A12925" t="str">
            <v>M070649721</v>
          </cell>
          <cell r="B12925" t="str">
            <v>X RD RPVC PBBB JE CL. 16 DN 700 X 500</v>
          </cell>
          <cell r="C12925" t="str">
            <v>PC</v>
          </cell>
          <cell r="D12925">
            <v>3246.95</v>
          </cell>
          <cell r="E12925">
            <v>3677.49557</v>
          </cell>
        </row>
        <row r="12926">
          <cell r="A12926" t="str">
            <v>M070649725</v>
          </cell>
          <cell r="B12926" t="str">
            <v>X RD RPVC PBBB JE CL. 16 DN 700 X 600</v>
          </cell>
          <cell r="C12926" t="str">
            <v>PC</v>
          </cell>
          <cell r="D12926">
            <v>3621.52</v>
          </cell>
          <cell r="E12926">
            <v>4101.7335520000006</v>
          </cell>
        </row>
        <row r="12927">
          <cell r="A12927" t="str">
            <v>M070650000</v>
          </cell>
          <cell r="B12927" t="str">
            <v>CRUZETA DE REDUCAO RPVC PBBB JE CL. 18 / CL. 20</v>
          </cell>
        </row>
        <row r="12928">
          <cell r="A12928" t="str">
            <v>M070650001</v>
          </cell>
          <cell r="B12928" t="str">
            <v>X RD RPVC PBBB JE CL. 18 DN 75 X 50</v>
          </cell>
          <cell r="C12928" t="str">
            <v>PC</v>
          </cell>
          <cell r="D12928">
            <v>320.10000000000002</v>
          </cell>
          <cell r="E12928">
            <v>362.54526000000004</v>
          </cell>
        </row>
        <row r="12929">
          <cell r="A12929" t="str">
            <v>M070650005</v>
          </cell>
          <cell r="B12929" t="str">
            <v>X RD RPVC PBBB JE CL. 18 DN 100 X 50</v>
          </cell>
          <cell r="C12929" t="str">
            <v>PC</v>
          </cell>
          <cell r="D12929">
            <v>341.76</v>
          </cell>
          <cell r="E12929">
            <v>387.07737600000002</v>
          </cell>
        </row>
        <row r="12930">
          <cell r="A12930" t="str">
            <v>M070650009</v>
          </cell>
          <cell r="B12930" t="str">
            <v>X RD RPVC PBBB JE CL. 18 DN 100 X 75</v>
          </cell>
          <cell r="C12930" t="str">
            <v>PC</v>
          </cell>
          <cell r="D12930">
            <v>344.48</v>
          </cell>
          <cell r="E12930">
            <v>390.15804800000006</v>
          </cell>
        </row>
        <row r="12931">
          <cell r="A12931" t="str">
            <v>M070650013</v>
          </cell>
          <cell r="B12931" t="str">
            <v>X RD RPVC PBBB JE CL. 18 DN 125 X 50</v>
          </cell>
          <cell r="C12931" t="str">
            <v>PC</v>
          </cell>
          <cell r="D12931">
            <v>394.54</v>
          </cell>
          <cell r="E12931">
            <v>446.85600400000004</v>
          </cell>
        </row>
        <row r="12932">
          <cell r="A12932" t="str">
            <v>M070650017</v>
          </cell>
          <cell r="B12932" t="str">
            <v>X RD RPVC PBBB JE CL. 18 DN 125 X 75</v>
          </cell>
          <cell r="C12932" t="str">
            <v>PC</v>
          </cell>
          <cell r="D12932">
            <v>397.26</v>
          </cell>
          <cell r="E12932">
            <v>449.93667600000003</v>
          </cell>
        </row>
        <row r="12933">
          <cell r="A12933" t="str">
            <v>M070650021</v>
          </cell>
          <cell r="B12933" t="str">
            <v>X RD RPVC PBBB JE CL. 18 DN 125 X 100</v>
          </cell>
          <cell r="C12933" t="str">
            <v>PC</v>
          </cell>
          <cell r="D12933">
            <v>429.36</v>
          </cell>
          <cell r="E12933">
            <v>486.29313600000006</v>
          </cell>
        </row>
        <row r="12934">
          <cell r="A12934" t="str">
            <v>M070650025</v>
          </cell>
          <cell r="B12934" t="str">
            <v>X RD RPVC PBBB JE CL. 18 DN 150 X 50</v>
          </cell>
          <cell r="C12934" t="str">
            <v>PC</v>
          </cell>
          <cell r="D12934">
            <v>447.14</v>
          </cell>
          <cell r="E12934">
            <v>506.43076400000001</v>
          </cell>
        </row>
        <row r="12935">
          <cell r="A12935" t="str">
            <v>M070650029</v>
          </cell>
          <cell r="B12935" t="str">
            <v>X RD RPVC PBBB JE CL. 18 DN 150 X 75</v>
          </cell>
          <cell r="C12935" t="str">
            <v>PC</v>
          </cell>
          <cell r="D12935">
            <v>449.87</v>
          </cell>
          <cell r="E12935">
            <v>509.522762</v>
          </cell>
        </row>
        <row r="12936">
          <cell r="A12936" t="str">
            <v>M070650033</v>
          </cell>
          <cell r="B12936" t="str">
            <v>X RD RPVC PBBB JE CL. 18 DN 150 X 100</v>
          </cell>
          <cell r="C12936" t="str">
            <v>PC</v>
          </cell>
          <cell r="D12936">
            <v>481.95</v>
          </cell>
          <cell r="E12936">
            <v>545.85657000000003</v>
          </cell>
        </row>
        <row r="12937">
          <cell r="A12937" t="str">
            <v>M070650037</v>
          </cell>
          <cell r="B12937" t="str">
            <v>X RD RPVC PBBB JE CL. 18 DN 150 X 125</v>
          </cell>
          <cell r="C12937" t="str">
            <v>PC</v>
          </cell>
          <cell r="D12937">
            <v>530.39</v>
          </cell>
          <cell r="E12937">
            <v>600.71971400000007</v>
          </cell>
        </row>
        <row r="12938">
          <cell r="A12938" t="str">
            <v>M070650041</v>
          </cell>
          <cell r="B12938" t="str">
            <v>X RD RPVC PBBB JE CL. 18 DN 200 X 50</v>
          </cell>
          <cell r="C12938" t="str">
            <v>PC</v>
          </cell>
          <cell r="D12938">
            <v>554.87</v>
          </cell>
          <cell r="E12938">
            <v>628.44576200000006</v>
          </cell>
        </row>
        <row r="12939">
          <cell r="A12939" t="str">
            <v>M070650045</v>
          </cell>
          <cell r="B12939" t="str">
            <v>X RD RPVC PBBB JE CL. 18 DN 200 X 75</v>
          </cell>
          <cell r="C12939" t="str">
            <v>PC</v>
          </cell>
          <cell r="D12939">
            <v>557.6</v>
          </cell>
          <cell r="E12939">
            <v>631.53776000000005</v>
          </cell>
        </row>
        <row r="12940">
          <cell r="A12940" t="str">
            <v>M070650049</v>
          </cell>
          <cell r="B12940" t="str">
            <v>X RD RPVC PBBB JE CL. 18 DN 200 X 100</v>
          </cell>
          <cell r="C12940" t="str">
            <v>PC</v>
          </cell>
          <cell r="D12940">
            <v>589.66</v>
          </cell>
          <cell r="E12940">
            <v>667.84891600000003</v>
          </cell>
        </row>
        <row r="12941">
          <cell r="A12941" t="str">
            <v>M070650053</v>
          </cell>
          <cell r="B12941" t="str">
            <v>X RD RPVC PBBB JE CL. 18 DN 200 X 125</v>
          </cell>
          <cell r="C12941" t="str">
            <v>PC</v>
          </cell>
          <cell r="D12941">
            <v>638.14</v>
          </cell>
          <cell r="E12941">
            <v>722.75736400000005</v>
          </cell>
        </row>
        <row r="12942">
          <cell r="A12942" t="str">
            <v>M070650057</v>
          </cell>
          <cell r="B12942" t="str">
            <v>X RD RPVC PBBB JE CL. 18 DN 200 X 150</v>
          </cell>
          <cell r="C12942" t="str">
            <v>PC</v>
          </cell>
          <cell r="D12942">
            <v>681.57</v>
          </cell>
          <cell r="E12942">
            <v>771.94618200000014</v>
          </cell>
        </row>
        <row r="12943">
          <cell r="A12943" t="str">
            <v>M070650061</v>
          </cell>
          <cell r="B12943" t="str">
            <v>X RD RPVC PBBB JE CL. 18 DN 250 X 50</v>
          </cell>
          <cell r="C12943" t="str">
            <v>PC</v>
          </cell>
          <cell r="D12943">
            <v>668.8</v>
          </cell>
          <cell r="E12943">
            <v>757.48288000000002</v>
          </cell>
        </row>
        <row r="12944">
          <cell r="A12944" t="str">
            <v>M070650065</v>
          </cell>
          <cell r="B12944" t="str">
            <v>X RD RPVC PBBB JE CL. 18 DN 250 X 75</v>
          </cell>
          <cell r="C12944" t="str">
            <v>PC</v>
          </cell>
          <cell r="D12944">
            <v>671.51</v>
          </cell>
          <cell r="E12944">
            <v>760.55222600000002</v>
          </cell>
        </row>
        <row r="12945">
          <cell r="A12945" t="str">
            <v>M070650069</v>
          </cell>
          <cell r="B12945" t="str">
            <v>X RD RPVC PBBB JE CL. 18 DN 250 X 100</v>
          </cell>
          <cell r="C12945" t="str">
            <v>PC</v>
          </cell>
          <cell r="D12945">
            <v>703.59</v>
          </cell>
          <cell r="E12945">
            <v>796.88603400000011</v>
          </cell>
        </row>
        <row r="12946">
          <cell r="A12946" t="str">
            <v>M070650073</v>
          </cell>
          <cell r="B12946" t="str">
            <v>X RD RPVC PBBB JE CL. 18 DN 250 X 125</v>
          </cell>
          <cell r="C12946" t="str">
            <v>PC</v>
          </cell>
          <cell r="D12946">
            <v>752.04</v>
          </cell>
          <cell r="E12946">
            <v>851.76050399999997</v>
          </cell>
        </row>
        <row r="12947">
          <cell r="A12947" t="str">
            <v>M070650077</v>
          </cell>
          <cell r="B12947" t="str">
            <v>X RD RPVC PBBB JE CL. 18 DN 250 X 150</v>
          </cell>
          <cell r="C12947" t="str">
            <v>PC</v>
          </cell>
          <cell r="D12947">
            <v>795.51</v>
          </cell>
          <cell r="E12947">
            <v>900.99462600000004</v>
          </cell>
        </row>
        <row r="12948">
          <cell r="A12948" t="str">
            <v>M070650081</v>
          </cell>
          <cell r="B12948" t="str">
            <v>X RD RPVC PBBB JE CL. 18 DN 250 X 200</v>
          </cell>
          <cell r="C12948" t="str">
            <v>PC</v>
          </cell>
          <cell r="D12948">
            <v>887.12</v>
          </cell>
          <cell r="E12948">
            <v>1004.752112</v>
          </cell>
        </row>
        <row r="12949">
          <cell r="A12949" t="str">
            <v>M070650085</v>
          </cell>
          <cell r="B12949" t="str">
            <v>X RD RPVC PBBB JE CL. 18 DN 300 X 50</v>
          </cell>
          <cell r="C12949" t="str">
            <v>PC</v>
          </cell>
          <cell r="D12949">
            <v>780.19</v>
          </cell>
          <cell r="E12949">
            <v>883.64319400000011</v>
          </cell>
        </row>
        <row r="12950">
          <cell r="A12950" t="str">
            <v>M070650089</v>
          </cell>
          <cell r="B12950" t="str">
            <v>X RD RPVC PBBB JE CL. 18 DN 300 X 75</v>
          </cell>
          <cell r="C12950" t="str">
            <v>PC</v>
          </cell>
          <cell r="D12950">
            <v>782.92</v>
          </cell>
          <cell r="E12950">
            <v>886.73519199999998</v>
          </cell>
        </row>
        <row r="12951">
          <cell r="A12951" t="str">
            <v>M070650093</v>
          </cell>
          <cell r="B12951" t="str">
            <v>X RD RPVC PBBB JE CL. 18 DN 300 X 100</v>
          </cell>
          <cell r="C12951" t="str">
            <v>PC</v>
          </cell>
          <cell r="D12951">
            <v>814.98</v>
          </cell>
          <cell r="E12951">
            <v>923.04634800000008</v>
          </cell>
        </row>
        <row r="12952">
          <cell r="A12952" t="str">
            <v>M070650097</v>
          </cell>
          <cell r="B12952" t="str">
            <v>X RD RPVC PBBB JE CL. 18 DN 300 X 125</v>
          </cell>
          <cell r="C12952" t="str">
            <v>PC</v>
          </cell>
          <cell r="D12952">
            <v>863.45</v>
          </cell>
          <cell r="E12952">
            <v>977.94347000000005</v>
          </cell>
        </row>
        <row r="12953">
          <cell r="A12953" t="str">
            <v>M070650101</v>
          </cell>
          <cell r="B12953" t="str">
            <v>X RD RPVC PBBB JE CL. 18 DN 300 X 150</v>
          </cell>
          <cell r="C12953" t="str">
            <v>PC</v>
          </cell>
          <cell r="D12953">
            <v>906.89</v>
          </cell>
          <cell r="E12953">
            <v>1027.1436140000001</v>
          </cell>
        </row>
        <row r="12954">
          <cell r="A12954" t="str">
            <v>M070650105</v>
          </cell>
          <cell r="B12954" t="str">
            <v>X RD RPVC PBBB JE CL. 18 DN 300 X 200</v>
          </cell>
          <cell r="C12954" t="str">
            <v>PC</v>
          </cell>
          <cell r="D12954">
            <v>998.54</v>
          </cell>
          <cell r="E12954">
            <v>1130.946404</v>
          </cell>
        </row>
        <row r="12955">
          <cell r="A12955" t="str">
            <v>M070650109</v>
          </cell>
          <cell r="B12955" t="str">
            <v>X RD RPVC PBBB JE CL. 18 DN 300 X 250</v>
          </cell>
          <cell r="C12955" t="str">
            <v>PC</v>
          </cell>
          <cell r="D12955">
            <v>1106.54</v>
          </cell>
          <cell r="E12955">
            <v>1253.267204</v>
          </cell>
        </row>
        <row r="12956">
          <cell r="A12956" t="str">
            <v>M070650113</v>
          </cell>
          <cell r="B12956" t="str">
            <v>X RD RPVC PBBB JE CL. 18 DN 350 X 50</v>
          </cell>
          <cell r="C12956" t="str">
            <v>PC</v>
          </cell>
          <cell r="D12956">
            <v>937.71</v>
          </cell>
          <cell r="E12956">
            <v>1062.050346</v>
          </cell>
        </row>
        <row r="12957">
          <cell r="A12957" t="str">
            <v>M070650117</v>
          </cell>
          <cell r="B12957" t="str">
            <v>X RD RPVC PBBB JE CL. 18 DN 350 X 75</v>
          </cell>
          <cell r="C12957" t="str">
            <v>PC</v>
          </cell>
          <cell r="D12957">
            <v>940.44</v>
          </cell>
          <cell r="E12957">
            <v>1065.1423440000001</v>
          </cell>
        </row>
        <row r="12958">
          <cell r="A12958" t="str">
            <v>M070650121</v>
          </cell>
          <cell r="B12958" t="str">
            <v>X RD RPVC PBBB JE CL. 18 DN 350 X 100</v>
          </cell>
          <cell r="C12958" t="str">
            <v>PC</v>
          </cell>
          <cell r="D12958">
            <v>972.55</v>
          </cell>
          <cell r="E12958">
            <v>1101.5101299999999</v>
          </cell>
        </row>
        <row r="12959">
          <cell r="A12959" t="str">
            <v>M070650125</v>
          </cell>
          <cell r="B12959" t="str">
            <v>X RD RPVC PBBB JE CL. 18 DN 350 X 125</v>
          </cell>
          <cell r="C12959" t="str">
            <v>PC</v>
          </cell>
          <cell r="D12959">
            <v>1020.98</v>
          </cell>
          <cell r="E12959">
            <v>1156.361948</v>
          </cell>
        </row>
        <row r="12960">
          <cell r="A12960" t="str">
            <v>M070650129</v>
          </cell>
          <cell r="B12960" t="str">
            <v>X RD RPVC PBBB JE CL. 18 DN 350 X 150</v>
          </cell>
          <cell r="C12960" t="str">
            <v>PC</v>
          </cell>
          <cell r="D12960">
            <v>1064.43</v>
          </cell>
          <cell r="E12960">
            <v>1205.5734180000002</v>
          </cell>
        </row>
        <row r="12961">
          <cell r="A12961" t="str">
            <v>M070650133</v>
          </cell>
          <cell r="B12961" t="str">
            <v>X RD RPVC PBBB JE CL. 18 DN 350 X 200</v>
          </cell>
          <cell r="C12961" t="str">
            <v>PC</v>
          </cell>
          <cell r="D12961">
            <v>1156.05</v>
          </cell>
          <cell r="E12961">
            <v>1309.34223</v>
          </cell>
        </row>
        <row r="12962">
          <cell r="A12962" t="str">
            <v>M070650137</v>
          </cell>
          <cell r="B12962" t="str">
            <v>X RD RPVC PBBB JE CL. 18 DN 350 X 250</v>
          </cell>
          <cell r="C12962" t="str">
            <v>PC</v>
          </cell>
          <cell r="D12962">
            <v>1264.04</v>
          </cell>
          <cell r="E12962">
            <v>1431.6517040000001</v>
          </cell>
        </row>
        <row r="12963">
          <cell r="A12963" t="str">
            <v>M070650141</v>
          </cell>
          <cell r="B12963" t="str">
            <v>X RD RPVC PBBB JE CL. 18 DN 350 X 300</v>
          </cell>
          <cell r="C12963" t="str">
            <v>PC</v>
          </cell>
          <cell r="D12963">
            <v>1360.15</v>
          </cell>
          <cell r="E12963">
            <v>1540.5058900000001</v>
          </cell>
        </row>
        <row r="12964">
          <cell r="A12964" t="str">
            <v>M070650145</v>
          </cell>
          <cell r="B12964" t="str">
            <v>X RD RPVC PBBB JE CL. 18 DN 400 X 50</v>
          </cell>
          <cell r="C12964" t="str">
            <v>PC</v>
          </cell>
          <cell r="D12964">
            <v>1097.06</v>
          </cell>
          <cell r="E12964">
            <v>1242.530156</v>
          </cell>
        </row>
        <row r="12965">
          <cell r="A12965" t="str">
            <v>M070650149</v>
          </cell>
          <cell r="B12965" t="str">
            <v>X RD RPVC PBBB JE CL. 18 DN 400 X 75</v>
          </cell>
          <cell r="C12965" t="str">
            <v>PC</v>
          </cell>
          <cell r="D12965">
            <v>1099.78</v>
          </cell>
          <cell r="E12965">
            <v>1245.6108280000001</v>
          </cell>
        </row>
        <row r="12966">
          <cell r="A12966" t="str">
            <v>M070650153</v>
          </cell>
          <cell r="B12966" t="str">
            <v>X RD RPVC PBBB JE CL. 18 DN 400 X 100</v>
          </cell>
          <cell r="C12966" t="str">
            <v>PC</v>
          </cell>
          <cell r="D12966">
            <v>1131.8399999999999</v>
          </cell>
          <cell r="E12966">
            <v>1281.9219840000001</v>
          </cell>
        </row>
        <row r="12967">
          <cell r="A12967" t="str">
            <v>M070650157</v>
          </cell>
          <cell r="B12967" t="str">
            <v>X RD RPVC PBBB JE CL. 18 DN 400 X 125</v>
          </cell>
          <cell r="C12967" t="str">
            <v>PC</v>
          </cell>
          <cell r="D12967">
            <v>1180.3</v>
          </cell>
          <cell r="E12967">
            <v>1336.8077800000001</v>
          </cell>
        </row>
        <row r="12968">
          <cell r="A12968" t="str">
            <v>M070650161</v>
          </cell>
          <cell r="B12968" t="str">
            <v>X RD RPVC PBBB JE CL. 18 DN 400 X 150</v>
          </cell>
          <cell r="C12968" t="str">
            <v>PC</v>
          </cell>
          <cell r="D12968">
            <v>1223.75</v>
          </cell>
          <cell r="E12968">
            <v>1386.0192500000001</v>
          </cell>
        </row>
        <row r="12969">
          <cell r="A12969" t="str">
            <v>M070650165</v>
          </cell>
          <cell r="B12969" t="str">
            <v>X RD RPVC PBBB JE CL. 18 DN 400 X 200</v>
          </cell>
          <cell r="C12969" t="str">
            <v>PC</v>
          </cell>
          <cell r="D12969">
            <v>1315.37</v>
          </cell>
          <cell r="E12969">
            <v>1489.7880619999999</v>
          </cell>
        </row>
        <row r="12970">
          <cell r="A12970" t="str">
            <v>M070650169</v>
          </cell>
          <cell r="B12970" t="str">
            <v>X RD RPVC PBBB JE CL. 18 DN 400 X 250</v>
          </cell>
          <cell r="C12970" t="str">
            <v>PC</v>
          </cell>
          <cell r="D12970">
            <v>1423.39</v>
          </cell>
          <cell r="E12970">
            <v>1612.1315140000002</v>
          </cell>
        </row>
        <row r="12971">
          <cell r="A12971" t="str">
            <v>M070650173</v>
          </cell>
          <cell r="B12971" t="str">
            <v>X RD RPVC PBBB JE CL. 18 DN 400 X 300</v>
          </cell>
          <cell r="C12971" t="str">
            <v>PC</v>
          </cell>
          <cell r="D12971">
            <v>1519.47</v>
          </cell>
          <cell r="E12971">
            <v>1720.951722</v>
          </cell>
        </row>
        <row r="12972">
          <cell r="A12972" t="str">
            <v>M070650177</v>
          </cell>
          <cell r="B12972" t="str">
            <v>X RD RPVC PBBB JE CL. 18 DN 400 X 350</v>
          </cell>
          <cell r="C12972" t="str">
            <v>PC</v>
          </cell>
          <cell r="D12972">
            <v>1684.98</v>
          </cell>
          <cell r="E12972">
            <v>1908.4083480000002</v>
          </cell>
        </row>
        <row r="12973">
          <cell r="A12973" t="str">
            <v>M070650181</v>
          </cell>
          <cell r="B12973" t="str">
            <v>X RD RPVC PBBB JE CL. 18 DN 450 X 50</v>
          </cell>
          <cell r="C12973" t="str">
            <v>PC</v>
          </cell>
          <cell r="D12973">
            <v>1260.25</v>
          </cell>
          <cell r="E12973">
            <v>1427.35915</v>
          </cell>
        </row>
        <row r="12974">
          <cell r="A12974" t="str">
            <v>M070650185</v>
          </cell>
          <cell r="B12974" t="str">
            <v>X RD RPVC PBBB JE CL. 18 DN 450 X 75</v>
          </cell>
          <cell r="C12974" t="str">
            <v>PC</v>
          </cell>
          <cell r="D12974">
            <v>1262.97</v>
          </cell>
          <cell r="E12974">
            <v>1430.439822</v>
          </cell>
        </row>
        <row r="12975">
          <cell r="A12975" t="str">
            <v>M070650189</v>
          </cell>
          <cell r="B12975" t="str">
            <v>X RD RPVC PBBB JE CL. 18 DN 450 X 100</v>
          </cell>
          <cell r="C12975" t="str">
            <v>PC</v>
          </cell>
          <cell r="D12975">
            <v>1295.07</v>
          </cell>
          <cell r="E12975">
            <v>1466.796282</v>
          </cell>
        </row>
        <row r="12976">
          <cell r="A12976" t="str">
            <v>M070650193</v>
          </cell>
          <cell r="B12976" t="str">
            <v>X RD RPVC PBBB JE CL. 18 DN 450 X 125</v>
          </cell>
          <cell r="C12976" t="str">
            <v>PC</v>
          </cell>
          <cell r="D12976">
            <v>1343.53</v>
          </cell>
          <cell r="E12976">
            <v>1521.682078</v>
          </cell>
        </row>
        <row r="12977">
          <cell r="A12977" t="str">
            <v>M070650197</v>
          </cell>
          <cell r="B12977" t="str">
            <v>X RD RPVC PBBB JE CL. 18 DN 450 X 150</v>
          </cell>
          <cell r="C12977" t="str">
            <v>PC</v>
          </cell>
          <cell r="D12977">
            <v>1386.95</v>
          </cell>
          <cell r="E12977">
            <v>1570.8595700000001</v>
          </cell>
        </row>
        <row r="12978">
          <cell r="A12978" t="str">
            <v>M070650201</v>
          </cell>
          <cell r="B12978" t="str">
            <v>X RD RPVC PBBB JE CL. 18 DN 450 X 200</v>
          </cell>
          <cell r="C12978" t="str">
            <v>PC</v>
          </cell>
          <cell r="D12978">
            <v>1478.61</v>
          </cell>
          <cell r="E12978">
            <v>1674.6736859999999</v>
          </cell>
        </row>
        <row r="12979">
          <cell r="A12979" t="str">
            <v>M070650205</v>
          </cell>
          <cell r="B12979" t="str">
            <v>X RD RPVC PBBB JE CL. 18 DN 450 X 250</v>
          </cell>
          <cell r="C12979" t="str">
            <v>PC</v>
          </cell>
          <cell r="D12979">
            <v>1586.6</v>
          </cell>
          <cell r="E12979">
            <v>1796.98316</v>
          </cell>
        </row>
        <row r="12980">
          <cell r="A12980" t="str">
            <v>M070650209</v>
          </cell>
          <cell r="B12980" t="str">
            <v>X RD RPVC PBBB JE CL. 18 DN 450 X 300</v>
          </cell>
          <cell r="C12980" t="str">
            <v>PC</v>
          </cell>
          <cell r="D12980">
            <v>1682.68</v>
          </cell>
          <cell r="E12980">
            <v>1905.8033680000001</v>
          </cell>
        </row>
        <row r="12981">
          <cell r="A12981" t="str">
            <v>M070650213</v>
          </cell>
          <cell r="B12981" t="str">
            <v>X RD RPVC PBBB JE CL. 18 DN 450 X 350</v>
          </cell>
          <cell r="C12981" t="str">
            <v>PC</v>
          </cell>
          <cell r="D12981">
            <v>1848.2</v>
          </cell>
          <cell r="E12981">
            <v>2093.2713200000003</v>
          </cell>
        </row>
        <row r="12982">
          <cell r="A12982" t="str">
            <v>M070650217</v>
          </cell>
          <cell r="B12982" t="str">
            <v>X RD RPVC PBBB JE CL. 18 DN 450 X 400</v>
          </cell>
          <cell r="C12982" t="str">
            <v>PC</v>
          </cell>
          <cell r="D12982">
            <v>2032.95</v>
          </cell>
          <cell r="E12982">
            <v>2302.51917</v>
          </cell>
        </row>
        <row r="12983">
          <cell r="A12983" t="str">
            <v>M070650221</v>
          </cell>
          <cell r="B12983" t="str">
            <v>X RD RPVC PBBB JE CL. 18 DN 500 X 50</v>
          </cell>
          <cell r="C12983" t="str">
            <v>PC</v>
          </cell>
          <cell r="D12983">
            <v>1415.57</v>
          </cell>
          <cell r="E12983">
            <v>1603.274582</v>
          </cell>
        </row>
        <row r="12984">
          <cell r="A12984" t="str">
            <v>M070650225</v>
          </cell>
          <cell r="B12984" t="str">
            <v>X RD RPVC PBBB JE CL. 18 DN 500 X 75</v>
          </cell>
          <cell r="C12984" t="str">
            <v>PC</v>
          </cell>
          <cell r="D12984">
            <v>1418.29</v>
          </cell>
          <cell r="E12984">
            <v>1606.3552540000001</v>
          </cell>
        </row>
        <row r="12985">
          <cell r="A12985" t="str">
            <v>M070650229</v>
          </cell>
          <cell r="B12985" t="str">
            <v>X RD RPVC PBBB JE CL. 18 DN 500 X 100</v>
          </cell>
          <cell r="C12985" t="str">
            <v>PC</v>
          </cell>
          <cell r="D12985">
            <v>1450.36</v>
          </cell>
          <cell r="E12985">
            <v>1642.6777359999999</v>
          </cell>
        </row>
        <row r="12986">
          <cell r="A12986" t="str">
            <v>M070650233</v>
          </cell>
          <cell r="B12986" t="str">
            <v>X RD RPVC PBBB JE CL. 18 DN 500 X 125</v>
          </cell>
          <cell r="C12986" t="str">
            <v>PC</v>
          </cell>
          <cell r="D12986">
            <v>1498.79</v>
          </cell>
          <cell r="E12986">
            <v>1697.529554</v>
          </cell>
        </row>
        <row r="12987">
          <cell r="A12987" t="str">
            <v>M070650237</v>
          </cell>
          <cell r="B12987" t="str">
            <v>X RD RPVC PBBB JE CL. 18 DN 500 X 150</v>
          </cell>
          <cell r="C12987" t="str">
            <v>PC</v>
          </cell>
          <cell r="D12987">
            <v>1542.23</v>
          </cell>
          <cell r="E12987">
            <v>1746.7296980000001</v>
          </cell>
        </row>
        <row r="12988">
          <cell r="A12988" t="str">
            <v>M070650241</v>
          </cell>
          <cell r="B12988" t="str">
            <v>X RD RPVC PBBB JE CL. 18 DN 500 X 200</v>
          </cell>
          <cell r="C12988" t="str">
            <v>PC</v>
          </cell>
          <cell r="D12988">
            <v>1633.9</v>
          </cell>
          <cell r="E12988">
            <v>1850.5551400000002</v>
          </cell>
        </row>
        <row r="12989">
          <cell r="A12989" t="str">
            <v>M070650245</v>
          </cell>
          <cell r="B12989" t="str">
            <v>X RD RPVC PBBB JE CL. 18 DN 500 X 250</v>
          </cell>
          <cell r="C12989" t="str">
            <v>PC</v>
          </cell>
          <cell r="D12989">
            <v>1741.88</v>
          </cell>
          <cell r="E12989">
            <v>1972.8532880000002</v>
          </cell>
        </row>
        <row r="12990">
          <cell r="A12990" t="str">
            <v>M070650249</v>
          </cell>
          <cell r="B12990" t="str">
            <v>X RD RPVC PBBB JE CL. 18 DN 500 X 300</v>
          </cell>
          <cell r="C12990" t="str">
            <v>PC</v>
          </cell>
          <cell r="D12990">
            <v>1837.96</v>
          </cell>
          <cell r="E12990">
            <v>2081.6734960000003</v>
          </cell>
        </row>
        <row r="12991">
          <cell r="A12991" t="str">
            <v>M070650253</v>
          </cell>
          <cell r="B12991" t="str">
            <v>X RD RPVC PBBB JE CL. 18 DN 500  X 350</v>
          </cell>
          <cell r="C12991" t="str">
            <v>PC</v>
          </cell>
          <cell r="D12991">
            <v>2003.5</v>
          </cell>
          <cell r="E12991">
            <v>2269.1641</v>
          </cell>
        </row>
        <row r="12992">
          <cell r="A12992" t="str">
            <v>M070650257</v>
          </cell>
          <cell r="B12992" t="str">
            <v>X RD RPVC PBBB JE CL. 18 DN 500 X 400</v>
          </cell>
          <cell r="C12992" t="str">
            <v>PC</v>
          </cell>
          <cell r="D12992">
            <v>2188.2600000000002</v>
          </cell>
          <cell r="E12992">
            <v>2478.4232760000004</v>
          </cell>
        </row>
        <row r="12993">
          <cell r="A12993" t="str">
            <v>M070650261</v>
          </cell>
          <cell r="B12993" t="str">
            <v>X RD RPVC PBBB JE CL. 18 DN 500 X 450</v>
          </cell>
          <cell r="C12993" t="str">
            <v>PC</v>
          </cell>
          <cell r="D12993">
            <v>2299.6999999999998</v>
          </cell>
          <cell r="E12993">
            <v>2604.6402199999998</v>
          </cell>
        </row>
        <row r="12994">
          <cell r="A12994" t="str">
            <v>M070650265</v>
          </cell>
          <cell r="B12994" t="str">
            <v>X RD RPVC PBBB JE CL. 18 DN 600 X 50</v>
          </cell>
          <cell r="C12994" t="str">
            <v>PC</v>
          </cell>
          <cell r="D12994">
            <v>1803.11</v>
          </cell>
          <cell r="E12994">
            <v>2042.2023859999999</v>
          </cell>
        </row>
        <row r="12995">
          <cell r="A12995" t="str">
            <v>M070650269</v>
          </cell>
          <cell r="B12995" t="str">
            <v>X RD RPVC PBBB JE CL. 18 DN 600 X 75</v>
          </cell>
          <cell r="C12995" t="str">
            <v>PC</v>
          </cell>
          <cell r="D12995">
            <v>1805.83</v>
          </cell>
          <cell r="E12995">
            <v>2045.283058</v>
          </cell>
        </row>
        <row r="12996">
          <cell r="A12996" t="str">
            <v>M070650273</v>
          </cell>
          <cell r="B12996" t="str">
            <v>X RD RPVC PBBB JE CL. 18 DN 600 X 100</v>
          </cell>
          <cell r="C12996" t="str">
            <v>PC</v>
          </cell>
          <cell r="D12996">
            <v>1837.91</v>
          </cell>
          <cell r="E12996">
            <v>2081.6168660000003</v>
          </cell>
        </row>
        <row r="12997">
          <cell r="A12997" t="str">
            <v>M070650277</v>
          </cell>
          <cell r="B12997" t="str">
            <v>X RD RPVC PBBB JE CL. 18 DN 600 X 125</v>
          </cell>
          <cell r="C12997" t="str">
            <v>PC</v>
          </cell>
          <cell r="D12997">
            <v>1886.36</v>
          </cell>
          <cell r="E12997">
            <v>2136.491336</v>
          </cell>
        </row>
        <row r="12998">
          <cell r="A12998" t="str">
            <v>M070650281</v>
          </cell>
          <cell r="B12998" t="str">
            <v>X RD RPVC PBBB JE CL. 18 DN 600 X 150</v>
          </cell>
          <cell r="C12998" t="str">
            <v>PC</v>
          </cell>
          <cell r="D12998">
            <v>1929.81</v>
          </cell>
          <cell r="E12998">
            <v>2185.7028060000002</v>
          </cell>
        </row>
        <row r="12999">
          <cell r="A12999" t="str">
            <v>M070650285</v>
          </cell>
          <cell r="B12999" t="str">
            <v>X RD RPVC PBBB JE CL. 18 DN 600 X 200</v>
          </cell>
          <cell r="C12999" t="str">
            <v>PC</v>
          </cell>
          <cell r="D12999">
            <v>2021.42</v>
          </cell>
          <cell r="E12999">
            <v>2289.4602920000002</v>
          </cell>
        </row>
        <row r="13000">
          <cell r="A13000" t="str">
            <v>M070650289</v>
          </cell>
          <cell r="B13000" t="str">
            <v>X RD RPVC PBBB JE CL. 18 DN 600 X 250</v>
          </cell>
          <cell r="C13000" t="str">
            <v>PC</v>
          </cell>
          <cell r="D13000">
            <v>2129.4299999999998</v>
          </cell>
          <cell r="E13000">
            <v>2411.792418</v>
          </cell>
        </row>
        <row r="13001">
          <cell r="A13001" t="str">
            <v>M070650293</v>
          </cell>
          <cell r="B13001" t="str">
            <v>X RD RPVC PBBB JE CL. 18 DN 600 X 300</v>
          </cell>
          <cell r="C13001" t="str">
            <v>PC</v>
          </cell>
          <cell r="D13001">
            <v>2225.5300000000002</v>
          </cell>
          <cell r="E13001">
            <v>2520.6352780000002</v>
          </cell>
        </row>
        <row r="13002">
          <cell r="A13002" t="str">
            <v>M070650297</v>
          </cell>
          <cell r="B13002" t="str">
            <v>X RD RPVC PBBB JE CL. 18 DN 600 X 350</v>
          </cell>
          <cell r="C13002" t="str">
            <v>PC</v>
          </cell>
          <cell r="D13002">
            <v>2391.0500000000002</v>
          </cell>
          <cell r="E13002">
            <v>2708.1032300000002</v>
          </cell>
        </row>
        <row r="13003">
          <cell r="A13003" t="str">
            <v>M070650301</v>
          </cell>
          <cell r="B13003" t="str">
            <v>X RD RPVC PBBB JE CL. 18 DN 600 X 400</v>
          </cell>
          <cell r="C13003" t="str">
            <v>PC</v>
          </cell>
          <cell r="D13003">
            <v>2575.79</v>
          </cell>
          <cell r="E13003">
            <v>2917.3397540000001</v>
          </cell>
        </row>
        <row r="13004">
          <cell r="A13004" t="str">
            <v>M070650305</v>
          </cell>
          <cell r="B13004" t="str">
            <v>X RD RPVC PBBB JE CL. 18 DN 600 X 450</v>
          </cell>
          <cell r="C13004" t="str">
            <v>PC</v>
          </cell>
          <cell r="D13004">
            <v>2687.25</v>
          </cell>
          <cell r="E13004">
            <v>3043.57935</v>
          </cell>
        </row>
        <row r="13005">
          <cell r="A13005" t="str">
            <v>M070650309</v>
          </cell>
          <cell r="B13005" t="str">
            <v>X RD RPVC PBBB JE CL. 18 DN 600 X 500</v>
          </cell>
          <cell r="C13005" t="str">
            <v>PC</v>
          </cell>
          <cell r="D13005">
            <v>2808.5</v>
          </cell>
          <cell r="E13005">
            <v>3180.9071000000004</v>
          </cell>
        </row>
        <row r="13006">
          <cell r="A13006" t="str">
            <v>M070650313</v>
          </cell>
          <cell r="B13006" t="str">
            <v>X RD RPVC PBBB JE CL. 18 DN 700 X 50</v>
          </cell>
          <cell r="C13006" t="str">
            <v>PC</v>
          </cell>
          <cell r="D13006">
            <v>2241.5700000000002</v>
          </cell>
          <cell r="E13006">
            <v>2538.8021820000004</v>
          </cell>
        </row>
        <row r="13007">
          <cell r="A13007" t="str">
            <v>M070650317</v>
          </cell>
          <cell r="B13007" t="str">
            <v>X RD RPVC PBBB JE CL. 18 DN 700 X 75</v>
          </cell>
          <cell r="C13007" t="str">
            <v>PC</v>
          </cell>
          <cell r="D13007">
            <v>2244.2800000000002</v>
          </cell>
          <cell r="E13007">
            <v>2541.8715280000001</v>
          </cell>
        </row>
        <row r="13008">
          <cell r="A13008" t="str">
            <v>M070650321</v>
          </cell>
          <cell r="B13008" t="str">
            <v>X RD RPVC PBBB JE CL. 18 DN 700 X 100</v>
          </cell>
          <cell r="C13008" t="str">
            <v>PC</v>
          </cell>
          <cell r="D13008">
            <v>2276.38</v>
          </cell>
          <cell r="E13008">
            <v>2578.2279880000001</v>
          </cell>
        </row>
        <row r="13009">
          <cell r="A13009" t="str">
            <v>M070650325</v>
          </cell>
          <cell r="B13009" t="str">
            <v>X RD RPVC PBBB JE CL. 18 DN 700 X 125</v>
          </cell>
          <cell r="C13009" t="str">
            <v>PC</v>
          </cell>
          <cell r="D13009">
            <v>2324.83</v>
          </cell>
          <cell r="E13009">
            <v>2633.1024579999998</v>
          </cell>
        </row>
        <row r="13010">
          <cell r="A13010" t="str">
            <v>M070650329</v>
          </cell>
          <cell r="B13010" t="str">
            <v>X RD RPVC PBBB JE CL. 18 DN 700 X 150</v>
          </cell>
          <cell r="C13010" t="str">
            <v>PC</v>
          </cell>
          <cell r="D13010">
            <v>2368.2600000000002</v>
          </cell>
          <cell r="E13010">
            <v>2682.2912760000004</v>
          </cell>
        </row>
        <row r="13011">
          <cell r="A13011" t="str">
            <v>M070650333</v>
          </cell>
          <cell r="B13011" t="str">
            <v>X RD RPVC PBBB JE CL. 18 DN 700 X 200</v>
          </cell>
          <cell r="C13011" t="str">
            <v>PC</v>
          </cell>
          <cell r="D13011">
            <v>2459.91</v>
          </cell>
          <cell r="E13011">
            <v>2786.0940660000001</v>
          </cell>
        </row>
        <row r="13012">
          <cell r="A13012" t="str">
            <v>M070650337</v>
          </cell>
          <cell r="B13012" t="str">
            <v>X RD RPVC PBBB JE CL. 18 DN 700 X 250</v>
          </cell>
          <cell r="C13012" t="str">
            <v>PC</v>
          </cell>
          <cell r="D13012">
            <v>2567.89</v>
          </cell>
          <cell r="E13012">
            <v>2908.392214</v>
          </cell>
        </row>
        <row r="13013">
          <cell r="A13013" t="str">
            <v>M070650341</v>
          </cell>
          <cell r="B13013" t="str">
            <v>X RD RPVC PBBB JE CL. 18 DN 700 X 300</v>
          </cell>
          <cell r="C13013" t="str">
            <v>PC</v>
          </cell>
          <cell r="D13013">
            <v>2663.97</v>
          </cell>
          <cell r="E13013">
            <v>3017.2124220000001</v>
          </cell>
        </row>
        <row r="13014">
          <cell r="A13014" t="str">
            <v>M070650345</v>
          </cell>
          <cell r="B13014" t="str">
            <v>X RD RPVC PBBB JE CL. 18 DN 700 X 350</v>
          </cell>
          <cell r="C13014" t="str">
            <v>PC</v>
          </cell>
          <cell r="D13014">
            <v>2829.53</v>
          </cell>
          <cell r="E13014">
            <v>3204.7256780000002</v>
          </cell>
        </row>
        <row r="13015">
          <cell r="A13015" t="str">
            <v>M070650349</v>
          </cell>
          <cell r="B13015" t="str">
            <v>X RD RPVC PBBB JE CL. 18 DN 700 X 400</v>
          </cell>
          <cell r="C13015" t="str">
            <v>PC</v>
          </cell>
          <cell r="D13015">
            <v>3014.26</v>
          </cell>
          <cell r="E13015">
            <v>3413.9508760000003</v>
          </cell>
        </row>
        <row r="13016">
          <cell r="A13016" t="str">
            <v>M070650353</v>
          </cell>
          <cell r="B13016" t="str">
            <v>X RD RPVC PBBB JE CL. 18 DN 700 X 450</v>
          </cell>
          <cell r="C13016" t="str">
            <v>PC</v>
          </cell>
          <cell r="D13016">
            <v>3125.7</v>
          </cell>
          <cell r="E13016">
            <v>3540.1678200000001</v>
          </cell>
        </row>
        <row r="13017">
          <cell r="A13017" t="str">
            <v>M070650357</v>
          </cell>
          <cell r="B13017" t="str">
            <v>X RD RPVC PBBB JE CL. 18 DN 700 X 500</v>
          </cell>
          <cell r="C13017" t="str">
            <v>PC</v>
          </cell>
          <cell r="D13017">
            <v>3246.95</v>
          </cell>
          <cell r="E13017">
            <v>3677.49557</v>
          </cell>
        </row>
        <row r="13018">
          <cell r="A13018" t="str">
            <v>M070650361</v>
          </cell>
          <cell r="B13018" t="str">
            <v>X RD RPVC PBBB JE CL. 18 DN 700 X 600</v>
          </cell>
          <cell r="C13018" t="str">
            <v>PC</v>
          </cell>
          <cell r="D13018">
            <v>3621.52</v>
          </cell>
          <cell r="E13018">
            <v>4101.7335520000006</v>
          </cell>
        </row>
        <row r="13019">
          <cell r="A13019" t="str">
            <v>M070650365</v>
          </cell>
          <cell r="B13019" t="str">
            <v>X RD RPVC PBBB JE CL. 20 DN 75 X 50</v>
          </cell>
          <cell r="C13019" t="str">
            <v>PC</v>
          </cell>
          <cell r="D13019">
            <v>320.10000000000002</v>
          </cell>
          <cell r="E13019">
            <v>362.54526000000004</v>
          </cell>
        </row>
        <row r="13020">
          <cell r="A13020" t="str">
            <v>M070650369</v>
          </cell>
          <cell r="B13020" t="str">
            <v>X RD RPVC PBBB JE CL. 20 DN 100 X 50</v>
          </cell>
          <cell r="C13020" t="str">
            <v>PC</v>
          </cell>
          <cell r="D13020">
            <v>341.76</v>
          </cell>
          <cell r="E13020">
            <v>387.07737600000002</v>
          </cell>
        </row>
        <row r="13021">
          <cell r="A13021" t="str">
            <v>M070650373</v>
          </cell>
          <cell r="B13021" t="str">
            <v>X RD RPVC PBBB JE CL. 20 DN 100 X 75</v>
          </cell>
          <cell r="C13021" t="str">
            <v>PC</v>
          </cell>
          <cell r="D13021">
            <v>344.48</v>
          </cell>
          <cell r="E13021">
            <v>390.15804800000006</v>
          </cell>
        </row>
        <row r="13022">
          <cell r="A13022" t="str">
            <v>M070650377</v>
          </cell>
          <cell r="B13022" t="str">
            <v>X RD RPVC PBBB JE CL. 20 DN 125 X 50</v>
          </cell>
          <cell r="C13022" t="str">
            <v>PC</v>
          </cell>
          <cell r="D13022">
            <v>394.54</v>
          </cell>
          <cell r="E13022">
            <v>446.85600400000004</v>
          </cell>
        </row>
        <row r="13023">
          <cell r="A13023" t="str">
            <v>M070650381</v>
          </cell>
          <cell r="B13023" t="str">
            <v>X RD RPVC PBBB JE CL. 20 DN 125 X 75</v>
          </cell>
          <cell r="C13023" t="str">
            <v>PC</v>
          </cell>
          <cell r="D13023">
            <v>397.26</v>
          </cell>
          <cell r="E13023">
            <v>449.93667600000003</v>
          </cell>
        </row>
        <row r="13024">
          <cell r="A13024" t="str">
            <v>M070650385</v>
          </cell>
          <cell r="B13024" t="str">
            <v>X RD RPVC PBBB JE CL. 20 DN 125 X 100</v>
          </cell>
          <cell r="C13024" t="str">
            <v>PC</v>
          </cell>
          <cell r="D13024">
            <v>429.36</v>
          </cell>
          <cell r="E13024">
            <v>486.29313600000006</v>
          </cell>
        </row>
        <row r="13025">
          <cell r="A13025" t="str">
            <v>M070650389</v>
          </cell>
          <cell r="B13025" t="str">
            <v>X RD RPVC PBBB JE CL. 20 DN 150 X 50</v>
          </cell>
          <cell r="C13025" t="str">
            <v>PC</v>
          </cell>
          <cell r="D13025">
            <v>447.14</v>
          </cell>
          <cell r="E13025">
            <v>506.43076400000001</v>
          </cell>
        </row>
        <row r="13026">
          <cell r="A13026" t="str">
            <v>M070650393</v>
          </cell>
          <cell r="B13026" t="str">
            <v>X RD RPVC PBBB JE CL. 20 DN 150 X 75</v>
          </cell>
          <cell r="C13026" t="str">
            <v>PC</v>
          </cell>
          <cell r="D13026">
            <v>449.87</v>
          </cell>
          <cell r="E13026">
            <v>509.522762</v>
          </cell>
        </row>
        <row r="13027">
          <cell r="A13027" t="str">
            <v>M070650397</v>
          </cell>
          <cell r="B13027" t="str">
            <v>X RD RPVC PBBB JE CL. 20 DN 150 X 100</v>
          </cell>
          <cell r="C13027" t="str">
            <v>PC</v>
          </cell>
          <cell r="D13027">
            <v>481.95</v>
          </cell>
          <cell r="E13027">
            <v>545.85657000000003</v>
          </cell>
        </row>
        <row r="13028">
          <cell r="A13028" t="str">
            <v>M070650401</v>
          </cell>
          <cell r="B13028" t="str">
            <v>X RD RPVC PBBB JE CL. 20 DN 150 X 125</v>
          </cell>
          <cell r="C13028" t="str">
            <v>PC</v>
          </cell>
          <cell r="D13028">
            <v>530.39</v>
          </cell>
          <cell r="E13028">
            <v>600.71971400000007</v>
          </cell>
        </row>
        <row r="13029">
          <cell r="A13029" t="str">
            <v>M070650405</v>
          </cell>
          <cell r="B13029" t="str">
            <v>X RD RPVC PBBB JE CL. 20 DN 200 X 50</v>
          </cell>
          <cell r="C13029" t="str">
            <v>PC</v>
          </cell>
          <cell r="D13029">
            <v>554.87</v>
          </cell>
          <cell r="E13029">
            <v>628.44576200000006</v>
          </cell>
        </row>
        <row r="13030">
          <cell r="A13030" t="str">
            <v>M070650409</v>
          </cell>
          <cell r="B13030" t="str">
            <v>X RD RPVC PBBB JE CL. 20 DN 200 X 75</v>
          </cell>
          <cell r="C13030" t="str">
            <v>PC</v>
          </cell>
          <cell r="D13030">
            <v>557.6</v>
          </cell>
          <cell r="E13030">
            <v>631.53776000000005</v>
          </cell>
        </row>
        <row r="13031">
          <cell r="A13031" t="str">
            <v>M070650413</v>
          </cell>
          <cell r="B13031" t="str">
            <v>X RD RPVC PBBB JE CL. 20 DN 200 X 100</v>
          </cell>
          <cell r="C13031" t="str">
            <v>PC</v>
          </cell>
          <cell r="D13031">
            <v>589.66</v>
          </cell>
          <cell r="E13031">
            <v>667.84891600000003</v>
          </cell>
        </row>
        <row r="13032">
          <cell r="A13032" t="str">
            <v>M070650417</v>
          </cell>
          <cell r="B13032" t="str">
            <v>X RD RPVC PBBB JE CL. 20 DN 200 X 125</v>
          </cell>
          <cell r="C13032" t="str">
            <v>PC</v>
          </cell>
          <cell r="D13032">
            <v>638.14</v>
          </cell>
          <cell r="E13032">
            <v>722.75736400000005</v>
          </cell>
        </row>
        <row r="13033">
          <cell r="A13033" t="str">
            <v>M070650421</v>
          </cell>
          <cell r="B13033" t="str">
            <v>X RD RPVC PBBB JE CL. 20 DN 200 X 150</v>
          </cell>
          <cell r="C13033" t="str">
            <v>PC</v>
          </cell>
          <cell r="D13033">
            <v>681.57</v>
          </cell>
          <cell r="E13033">
            <v>771.94618200000014</v>
          </cell>
        </row>
        <row r="13034">
          <cell r="A13034" t="str">
            <v>M070650425</v>
          </cell>
          <cell r="B13034" t="str">
            <v>X RD RPVC PBBB JE CL. 20 DN 250 X 50</v>
          </cell>
          <cell r="C13034" t="str">
            <v>PC</v>
          </cell>
          <cell r="D13034">
            <v>668.8</v>
          </cell>
          <cell r="E13034">
            <v>757.48288000000002</v>
          </cell>
        </row>
        <row r="13035">
          <cell r="A13035" t="str">
            <v>M070650429</v>
          </cell>
          <cell r="B13035" t="str">
            <v>X RD RPVC PBBB JE CL. 20 DN 250 X 75</v>
          </cell>
          <cell r="C13035" t="str">
            <v>PC</v>
          </cell>
          <cell r="D13035">
            <v>671.51</v>
          </cell>
          <cell r="E13035">
            <v>760.55222600000002</v>
          </cell>
        </row>
        <row r="13036">
          <cell r="A13036" t="str">
            <v>M070650433</v>
          </cell>
          <cell r="B13036" t="str">
            <v>X RD RPVC PBBB JE CL. 20 DN 250 X 100</v>
          </cell>
          <cell r="C13036" t="str">
            <v>PC</v>
          </cell>
          <cell r="D13036">
            <v>703.59</v>
          </cell>
          <cell r="E13036">
            <v>796.88603400000011</v>
          </cell>
        </row>
        <row r="13037">
          <cell r="A13037" t="str">
            <v>M070650437</v>
          </cell>
          <cell r="B13037" t="str">
            <v>X RD RPVC PBBB JE CL. 20 DN 250 X 125</v>
          </cell>
          <cell r="C13037" t="str">
            <v>PC</v>
          </cell>
          <cell r="D13037">
            <v>752.04</v>
          </cell>
          <cell r="E13037">
            <v>851.76050399999997</v>
          </cell>
        </row>
        <row r="13038">
          <cell r="A13038" t="str">
            <v>M070650441</v>
          </cell>
          <cell r="B13038" t="str">
            <v>X RD RPVC PBBB JE CL. 20 DN 250 X 150</v>
          </cell>
          <cell r="C13038" t="str">
            <v>PC</v>
          </cell>
          <cell r="D13038">
            <v>795.51</v>
          </cell>
          <cell r="E13038">
            <v>900.99462600000004</v>
          </cell>
        </row>
        <row r="13039">
          <cell r="A13039" t="str">
            <v>M070650445</v>
          </cell>
          <cell r="B13039" t="str">
            <v>X RD RPVC PBBB JE CL. 20 DN 250 X 200</v>
          </cell>
          <cell r="C13039" t="str">
            <v>PC</v>
          </cell>
          <cell r="D13039">
            <v>887.12</v>
          </cell>
          <cell r="E13039">
            <v>1004.752112</v>
          </cell>
        </row>
        <row r="13040">
          <cell r="A13040" t="str">
            <v>M070650449</v>
          </cell>
          <cell r="B13040" t="str">
            <v>X RD RPVC PBBB JE CL. 20 DN 300 X 50</v>
          </cell>
          <cell r="C13040" t="str">
            <v>PC</v>
          </cell>
          <cell r="D13040">
            <v>780.19</v>
          </cell>
          <cell r="E13040">
            <v>883.64319400000011</v>
          </cell>
        </row>
        <row r="13041">
          <cell r="A13041" t="str">
            <v>M070650453</v>
          </cell>
          <cell r="B13041" t="str">
            <v>X RD RPVC PBBB JE CL. 20 DN 300 X 75</v>
          </cell>
          <cell r="C13041" t="str">
            <v>PC</v>
          </cell>
          <cell r="D13041">
            <v>782.92</v>
          </cell>
          <cell r="E13041">
            <v>886.73519199999998</v>
          </cell>
        </row>
        <row r="13042">
          <cell r="A13042" t="str">
            <v>M070650457</v>
          </cell>
          <cell r="B13042" t="str">
            <v>X RD RPVC PBBB JE CL. 20 DN 300 X 100</v>
          </cell>
          <cell r="C13042" t="str">
            <v>PC</v>
          </cell>
          <cell r="D13042">
            <v>814.98</v>
          </cell>
          <cell r="E13042">
            <v>923.04634800000008</v>
          </cell>
        </row>
        <row r="13043">
          <cell r="A13043" t="str">
            <v>M070650461</v>
          </cell>
          <cell r="B13043" t="str">
            <v>X RD RPVC PBBB JE CL. 20 DN 300 X 125</v>
          </cell>
          <cell r="C13043" t="str">
            <v>PC</v>
          </cell>
          <cell r="D13043">
            <v>863.45</v>
          </cell>
          <cell r="E13043">
            <v>977.94347000000005</v>
          </cell>
        </row>
        <row r="13044">
          <cell r="A13044" t="str">
            <v>M070650465</v>
          </cell>
          <cell r="B13044" t="str">
            <v>X RD RPVC PBBB JE CL. 20 DN 300 X 150</v>
          </cell>
          <cell r="C13044" t="str">
            <v>PC</v>
          </cell>
          <cell r="D13044">
            <v>906.89</v>
          </cell>
          <cell r="E13044">
            <v>1027.1436140000001</v>
          </cell>
        </row>
        <row r="13045">
          <cell r="A13045" t="str">
            <v>M070650469</v>
          </cell>
          <cell r="B13045" t="str">
            <v>X RD RPVC PBBB JE CL. 20 DN 300 X 200</v>
          </cell>
          <cell r="C13045" t="str">
            <v>PC</v>
          </cell>
          <cell r="D13045">
            <v>998.54</v>
          </cell>
          <cell r="E13045">
            <v>1130.946404</v>
          </cell>
        </row>
        <row r="13046">
          <cell r="A13046" t="str">
            <v>M070650473</v>
          </cell>
          <cell r="B13046" t="str">
            <v>X RD RPVC PBBB JE CL. 20 DN 300 X 250</v>
          </cell>
          <cell r="C13046" t="str">
            <v>PC</v>
          </cell>
          <cell r="D13046">
            <v>1106.54</v>
          </cell>
          <cell r="E13046">
            <v>1253.267204</v>
          </cell>
        </row>
        <row r="13047">
          <cell r="A13047" t="str">
            <v>M070650477</v>
          </cell>
          <cell r="B13047" t="str">
            <v>X RD RPVC PBBB JE CL. 20 DN 350 X 50</v>
          </cell>
          <cell r="C13047" t="str">
            <v>PC</v>
          </cell>
          <cell r="D13047">
            <v>937.71</v>
          </cell>
          <cell r="E13047">
            <v>1062.050346</v>
          </cell>
        </row>
        <row r="13048">
          <cell r="A13048" t="str">
            <v>M070650481</v>
          </cell>
          <cell r="B13048" t="str">
            <v>X RD RPVC PBBB JE CL. 20 DN 350 X 75</v>
          </cell>
          <cell r="C13048" t="str">
            <v>PC</v>
          </cell>
          <cell r="D13048">
            <v>940.44</v>
          </cell>
          <cell r="E13048">
            <v>1065.1423440000001</v>
          </cell>
        </row>
        <row r="13049">
          <cell r="A13049" t="str">
            <v>M070650485</v>
          </cell>
          <cell r="B13049" t="str">
            <v>X RD RPVC PBBB JE CL. 20 DN 350 X 100</v>
          </cell>
          <cell r="C13049" t="str">
            <v>PC</v>
          </cell>
          <cell r="D13049">
            <v>972.55</v>
          </cell>
          <cell r="E13049">
            <v>1101.5101299999999</v>
          </cell>
        </row>
        <row r="13050">
          <cell r="A13050" t="str">
            <v>M070650489</v>
          </cell>
          <cell r="B13050" t="str">
            <v>X RD RPVC PBBB JE CL. 20 DN 350 X 125</v>
          </cell>
          <cell r="C13050" t="str">
            <v>PC</v>
          </cell>
          <cell r="D13050">
            <v>1020.98</v>
          </cell>
          <cell r="E13050">
            <v>1156.361948</v>
          </cell>
        </row>
        <row r="13051">
          <cell r="A13051" t="str">
            <v>M070650493</v>
          </cell>
          <cell r="B13051" t="str">
            <v>X RD RPVC PBBB JE CL. 20 DN 350 X 150</v>
          </cell>
          <cell r="C13051" t="str">
            <v>PC</v>
          </cell>
          <cell r="D13051">
            <v>1064.43</v>
          </cell>
          <cell r="E13051">
            <v>1205.5734180000002</v>
          </cell>
        </row>
        <row r="13052">
          <cell r="A13052" t="str">
            <v>M070650497</v>
          </cell>
          <cell r="B13052" t="str">
            <v>X RD RPVC PBBB JE CL. 20 DN 350 X 200</v>
          </cell>
          <cell r="C13052" t="str">
            <v>PC</v>
          </cell>
          <cell r="D13052">
            <v>1156.05</v>
          </cell>
          <cell r="E13052">
            <v>1309.34223</v>
          </cell>
        </row>
        <row r="13053">
          <cell r="A13053" t="str">
            <v>M070650501</v>
          </cell>
          <cell r="B13053" t="str">
            <v>X RD RPVC PBBB JE CL. 20 DN 350 X 250</v>
          </cell>
          <cell r="C13053" t="str">
            <v>PC</v>
          </cell>
          <cell r="D13053">
            <v>1264.04</v>
          </cell>
          <cell r="E13053">
            <v>1431.6517040000001</v>
          </cell>
        </row>
        <row r="13054">
          <cell r="A13054" t="str">
            <v>M070650505</v>
          </cell>
          <cell r="B13054" t="str">
            <v>X RD RPVC PBBB JE CL. 20 DN 350 X 300</v>
          </cell>
          <cell r="C13054" t="str">
            <v>PC</v>
          </cell>
          <cell r="D13054">
            <v>1360.15</v>
          </cell>
          <cell r="E13054">
            <v>1540.5058900000001</v>
          </cell>
        </row>
        <row r="13055">
          <cell r="A13055" t="str">
            <v>M070650509</v>
          </cell>
          <cell r="B13055" t="str">
            <v>X RD RPVC PBBB JE CL. 20 DN 400 X 50</v>
          </cell>
          <cell r="C13055" t="str">
            <v>PC</v>
          </cell>
          <cell r="D13055">
            <v>1097.06</v>
          </cell>
          <cell r="E13055">
            <v>1242.530156</v>
          </cell>
        </row>
        <row r="13056">
          <cell r="A13056" t="str">
            <v>M070650513</v>
          </cell>
          <cell r="B13056" t="str">
            <v>X RD RPVC PBBB JE CL. 20 DN 400 X 75</v>
          </cell>
          <cell r="C13056" t="str">
            <v>PC</v>
          </cell>
          <cell r="D13056">
            <v>1099.78</v>
          </cell>
          <cell r="E13056">
            <v>1245.6108280000001</v>
          </cell>
        </row>
        <row r="13057">
          <cell r="A13057" t="str">
            <v>M070650517</v>
          </cell>
          <cell r="B13057" t="str">
            <v>X RD RPVC PBBB JE CL. 20 DN 400 X 100</v>
          </cell>
          <cell r="C13057" t="str">
            <v>PC</v>
          </cell>
          <cell r="D13057">
            <v>1131.8399999999999</v>
          </cell>
          <cell r="E13057">
            <v>1281.9219840000001</v>
          </cell>
        </row>
        <row r="13058">
          <cell r="A13058" t="str">
            <v>M070650521</v>
          </cell>
          <cell r="B13058" t="str">
            <v>X RD RPVC PBBB JE CL. 20 DN 400 X 125</v>
          </cell>
          <cell r="C13058" t="str">
            <v>PC</v>
          </cell>
          <cell r="D13058">
            <v>1180.3</v>
          </cell>
          <cell r="E13058">
            <v>1336.8077800000001</v>
          </cell>
        </row>
        <row r="13059">
          <cell r="A13059" t="str">
            <v>M070650525</v>
          </cell>
          <cell r="B13059" t="str">
            <v>X RD RPVC PBBB JE CL. 20 DN 400 X 150</v>
          </cell>
          <cell r="C13059" t="str">
            <v>PC</v>
          </cell>
          <cell r="D13059">
            <v>1223.75</v>
          </cell>
          <cell r="E13059">
            <v>1386.0192500000001</v>
          </cell>
        </row>
        <row r="13060">
          <cell r="A13060" t="str">
            <v>M070650529</v>
          </cell>
          <cell r="B13060" t="str">
            <v>X RD RPVC PBBB JE CL. 20 DN 400 X 200</v>
          </cell>
          <cell r="C13060" t="str">
            <v>PC</v>
          </cell>
          <cell r="D13060">
            <v>1315.37</v>
          </cell>
          <cell r="E13060">
            <v>1489.7880619999999</v>
          </cell>
        </row>
        <row r="13061">
          <cell r="A13061" t="str">
            <v>M070650533</v>
          </cell>
          <cell r="B13061" t="str">
            <v>X RD RPVC PBBB JE CL. 20 DN 400 X 250</v>
          </cell>
          <cell r="C13061" t="str">
            <v>PC</v>
          </cell>
          <cell r="D13061">
            <v>1423.39</v>
          </cell>
          <cell r="E13061">
            <v>1612.1315140000002</v>
          </cell>
        </row>
        <row r="13062">
          <cell r="A13062" t="str">
            <v>M070650537</v>
          </cell>
          <cell r="B13062" t="str">
            <v>X RD RPVC PBBB JE CL. 20 DN 400 X 300</v>
          </cell>
          <cell r="C13062" t="str">
            <v>PC</v>
          </cell>
          <cell r="D13062">
            <v>1519.47</v>
          </cell>
          <cell r="E13062">
            <v>1720.951722</v>
          </cell>
        </row>
        <row r="13063">
          <cell r="A13063" t="str">
            <v>M070650541</v>
          </cell>
          <cell r="B13063" t="str">
            <v>X RD RPVC PBBB JE CL. 20 DN 400 X 350</v>
          </cell>
          <cell r="C13063" t="str">
            <v>PC</v>
          </cell>
          <cell r="D13063">
            <v>1684.98</v>
          </cell>
          <cell r="E13063">
            <v>1908.4083480000002</v>
          </cell>
        </row>
        <row r="13064">
          <cell r="A13064" t="str">
            <v>M070650545</v>
          </cell>
          <cell r="B13064" t="str">
            <v>X RD RPVC PBBB JE CL. 20 DN 450 X 50</v>
          </cell>
          <cell r="C13064" t="str">
            <v>PC</v>
          </cell>
          <cell r="D13064">
            <v>1260.25</v>
          </cell>
          <cell r="E13064">
            <v>1427.35915</v>
          </cell>
        </row>
        <row r="13065">
          <cell r="A13065" t="str">
            <v>M070650549</v>
          </cell>
          <cell r="B13065" t="str">
            <v>X RD RPVC PBBB JE CL. 20 DN 450 X 75</v>
          </cell>
          <cell r="C13065" t="str">
            <v>PC</v>
          </cell>
          <cell r="D13065">
            <v>1262.97</v>
          </cell>
          <cell r="E13065">
            <v>1430.439822</v>
          </cell>
        </row>
        <row r="13066">
          <cell r="A13066" t="str">
            <v>M070650553</v>
          </cell>
          <cell r="B13066" t="str">
            <v>X RD RPVC PBBB JE CL. 20 DN 450 X 100</v>
          </cell>
          <cell r="C13066" t="str">
            <v>PC</v>
          </cell>
          <cell r="D13066">
            <v>1295.07</v>
          </cell>
          <cell r="E13066">
            <v>1466.796282</v>
          </cell>
        </row>
        <row r="13067">
          <cell r="A13067" t="str">
            <v>M070650557</v>
          </cell>
          <cell r="B13067" t="str">
            <v>X RD RPVC PBBB JE CL. 20 DN 450 X 125</v>
          </cell>
          <cell r="C13067" t="str">
            <v>PC</v>
          </cell>
          <cell r="D13067">
            <v>1343.53</v>
          </cell>
          <cell r="E13067">
            <v>1521.682078</v>
          </cell>
        </row>
        <row r="13068">
          <cell r="A13068" t="str">
            <v>M070650561</v>
          </cell>
          <cell r="B13068" t="str">
            <v>X RD RPVC PBBB JE CL. 20 DN 450 X 150</v>
          </cell>
          <cell r="C13068" t="str">
            <v>PC</v>
          </cell>
          <cell r="D13068">
            <v>1386.95</v>
          </cell>
          <cell r="E13068">
            <v>1570.8595700000001</v>
          </cell>
        </row>
        <row r="13069">
          <cell r="A13069" t="str">
            <v>M070650565</v>
          </cell>
          <cell r="B13069" t="str">
            <v>X RD RPVC PBBB JE CL. 20 DN 450 X 200</v>
          </cell>
          <cell r="C13069" t="str">
            <v>PC</v>
          </cell>
          <cell r="D13069">
            <v>1478.61</v>
          </cell>
          <cell r="E13069">
            <v>1674.6736859999999</v>
          </cell>
        </row>
        <row r="13070">
          <cell r="A13070" t="str">
            <v>M070650569</v>
          </cell>
          <cell r="B13070" t="str">
            <v>X RD RPVC PBBB JE CL. 20 DN 450 X 250</v>
          </cell>
          <cell r="C13070" t="str">
            <v>PC</v>
          </cell>
          <cell r="D13070">
            <v>1586.6</v>
          </cell>
          <cell r="E13070">
            <v>1796.98316</v>
          </cell>
        </row>
        <row r="13071">
          <cell r="A13071" t="str">
            <v>M070650573</v>
          </cell>
          <cell r="B13071" t="str">
            <v>X RD RPVC PBBB JE CL. 20 DN 450 X 300</v>
          </cell>
          <cell r="C13071" t="str">
            <v>PC</v>
          </cell>
          <cell r="D13071">
            <v>1682.68</v>
          </cell>
          <cell r="E13071">
            <v>1905.8033680000001</v>
          </cell>
        </row>
        <row r="13072">
          <cell r="A13072" t="str">
            <v>M070650577</v>
          </cell>
          <cell r="B13072" t="str">
            <v>X RD RPVC PBBB JE CL. 20 DN 450 X 350</v>
          </cell>
          <cell r="C13072" t="str">
            <v>PC</v>
          </cell>
          <cell r="D13072">
            <v>1848.2</v>
          </cell>
          <cell r="E13072">
            <v>2093.2713200000003</v>
          </cell>
        </row>
        <row r="13073">
          <cell r="A13073" t="str">
            <v>M070650581</v>
          </cell>
          <cell r="B13073" t="str">
            <v>X RD RPVC PBBB JE CL. 20 DN 450 X 400</v>
          </cell>
          <cell r="C13073" t="str">
            <v>PC</v>
          </cell>
          <cell r="D13073">
            <v>2032.95</v>
          </cell>
          <cell r="E13073">
            <v>2302.51917</v>
          </cell>
        </row>
        <row r="13074">
          <cell r="A13074" t="str">
            <v>M070650585</v>
          </cell>
          <cell r="B13074" t="str">
            <v>X RD RPVC PBBB JE CL. 20 DN 500 X 50</v>
          </cell>
          <cell r="C13074" t="str">
            <v>PC</v>
          </cell>
          <cell r="D13074">
            <v>1415.57</v>
          </cell>
          <cell r="E13074">
            <v>1603.274582</v>
          </cell>
        </row>
        <row r="13075">
          <cell r="A13075" t="str">
            <v>M070650589</v>
          </cell>
          <cell r="B13075" t="str">
            <v>X RD RPVC PBBB JE CL. 20 DN 500 X 75</v>
          </cell>
          <cell r="C13075" t="str">
            <v>PC</v>
          </cell>
          <cell r="D13075">
            <v>1418.29</v>
          </cell>
          <cell r="E13075">
            <v>1606.3552540000001</v>
          </cell>
        </row>
        <row r="13076">
          <cell r="A13076" t="str">
            <v>M070650593</v>
          </cell>
          <cell r="B13076" t="str">
            <v>X RD RPVC PBBB JE CL. 20 DN 500 X 100</v>
          </cell>
          <cell r="C13076" t="str">
            <v>PC</v>
          </cell>
          <cell r="D13076">
            <v>1450.36</v>
          </cell>
          <cell r="E13076">
            <v>1642.6777359999999</v>
          </cell>
        </row>
        <row r="13077">
          <cell r="A13077" t="str">
            <v>M070650597</v>
          </cell>
          <cell r="B13077" t="str">
            <v>X RD RPVC PBBB JE CL. 20 DN 500 X 125</v>
          </cell>
          <cell r="C13077" t="str">
            <v>PC</v>
          </cell>
          <cell r="D13077">
            <v>1498.79</v>
          </cell>
          <cell r="E13077">
            <v>1697.529554</v>
          </cell>
        </row>
        <row r="13078">
          <cell r="A13078" t="str">
            <v>M070650601</v>
          </cell>
          <cell r="B13078" t="str">
            <v>X RD RPVC PBBB JE CL. 20 DN 500 X 150</v>
          </cell>
          <cell r="C13078" t="str">
            <v>PC</v>
          </cell>
          <cell r="D13078">
            <v>1542.23</v>
          </cell>
          <cell r="E13078">
            <v>1746.7296980000001</v>
          </cell>
        </row>
        <row r="13079">
          <cell r="A13079" t="str">
            <v>M070650605</v>
          </cell>
          <cell r="B13079" t="str">
            <v>X RD RPVC PBBB JE CL. 20 DN 500 X 200</v>
          </cell>
          <cell r="C13079" t="str">
            <v>PC</v>
          </cell>
          <cell r="D13079">
            <v>1633.9</v>
          </cell>
          <cell r="E13079">
            <v>1850.5551400000002</v>
          </cell>
        </row>
        <row r="13080">
          <cell r="A13080" t="str">
            <v>M070650609</v>
          </cell>
          <cell r="B13080" t="str">
            <v>X RD RPVC PBBB JE CL. 20 DN 500 X 250</v>
          </cell>
          <cell r="C13080" t="str">
            <v>PC</v>
          </cell>
          <cell r="D13080">
            <v>1741.88</v>
          </cell>
          <cell r="E13080">
            <v>1972.8532880000002</v>
          </cell>
        </row>
        <row r="13081">
          <cell r="A13081" t="str">
            <v>M070650613</v>
          </cell>
          <cell r="B13081" t="str">
            <v>X RD RPVC PBBB JE CL. 20 DN 500 X 300</v>
          </cell>
          <cell r="C13081" t="str">
            <v>PC</v>
          </cell>
          <cell r="D13081">
            <v>1837.96</v>
          </cell>
          <cell r="E13081">
            <v>2081.6734960000003</v>
          </cell>
        </row>
        <row r="13082">
          <cell r="A13082" t="str">
            <v>M070650617</v>
          </cell>
          <cell r="B13082" t="str">
            <v>X RD RPVC PBBB JE CL. 20 DN 500  X 350</v>
          </cell>
          <cell r="C13082" t="str">
            <v>PC</v>
          </cell>
          <cell r="D13082">
            <v>2003.5</v>
          </cell>
          <cell r="E13082">
            <v>2269.1641</v>
          </cell>
        </row>
        <row r="13083">
          <cell r="A13083" t="str">
            <v>M070650621</v>
          </cell>
          <cell r="B13083" t="str">
            <v>X RD RPVC PBBB JE CL. 20 DN 500 X 400</v>
          </cell>
          <cell r="C13083" t="str">
            <v>PC</v>
          </cell>
          <cell r="D13083">
            <v>2188.2600000000002</v>
          </cell>
          <cell r="E13083">
            <v>2478.4232760000004</v>
          </cell>
        </row>
        <row r="13084">
          <cell r="A13084" t="str">
            <v>M070650625</v>
          </cell>
          <cell r="B13084" t="str">
            <v>X RD RPVC PBBB JE CL. 20 DN 500 X 450</v>
          </cell>
          <cell r="C13084" t="str">
            <v>PC</v>
          </cell>
          <cell r="D13084">
            <v>2299.6999999999998</v>
          </cell>
          <cell r="E13084">
            <v>2604.6402199999998</v>
          </cell>
        </row>
        <row r="13085">
          <cell r="A13085" t="str">
            <v>M070650629</v>
          </cell>
          <cell r="B13085" t="str">
            <v>X RD RPVC PBBB JE CL. 20 DN 600 X 50</v>
          </cell>
          <cell r="C13085" t="str">
            <v>PC</v>
          </cell>
          <cell r="D13085">
            <v>1803.11</v>
          </cell>
          <cell r="E13085">
            <v>2042.2023859999999</v>
          </cell>
        </row>
        <row r="13086">
          <cell r="A13086" t="str">
            <v>M070650633</v>
          </cell>
          <cell r="B13086" t="str">
            <v>X RD RPVC PBBB JE CL. 20 DN 600 X 75</v>
          </cell>
          <cell r="C13086" t="str">
            <v>PC</v>
          </cell>
          <cell r="D13086">
            <v>1805.83</v>
          </cell>
          <cell r="E13086">
            <v>2045.283058</v>
          </cell>
        </row>
        <row r="13087">
          <cell r="A13087" t="str">
            <v>M070650637</v>
          </cell>
          <cell r="B13087" t="str">
            <v>X RD RPVC PBBB JE CL. 20 DN 600 X 100</v>
          </cell>
          <cell r="C13087" t="str">
            <v>PC</v>
          </cell>
          <cell r="D13087">
            <v>1837.91</v>
          </cell>
          <cell r="E13087">
            <v>2081.6168660000003</v>
          </cell>
        </row>
        <row r="13088">
          <cell r="A13088" t="str">
            <v>M070650641</v>
          </cell>
          <cell r="B13088" t="str">
            <v>X RD RPVC PBBB JE CL. 20 DN 600 X 125</v>
          </cell>
          <cell r="C13088" t="str">
            <v>PC</v>
          </cell>
          <cell r="D13088">
            <v>1886.36</v>
          </cell>
          <cell r="E13088">
            <v>2136.491336</v>
          </cell>
        </row>
        <row r="13089">
          <cell r="A13089" t="str">
            <v>M070650645</v>
          </cell>
          <cell r="B13089" t="str">
            <v>X RD RPVC PBBB JE CL. 20 DN 600 X 150</v>
          </cell>
          <cell r="C13089" t="str">
            <v>PC</v>
          </cell>
          <cell r="D13089">
            <v>1929.81</v>
          </cell>
          <cell r="E13089">
            <v>2185.7028060000002</v>
          </cell>
        </row>
        <row r="13090">
          <cell r="A13090" t="str">
            <v>M070650649</v>
          </cell>
          <cell r="B13090" t="str">
            <v>X RD RPVC PBBB JE CL. 20 DN 600 X 200</v>
          </cell>
          <cell r="C13090" t="str">
            <v>PC</v>
          </cell>
          <cell r="D13090">
            <v>2021.42</v>
          </cell>
          <cell r="E13090">
            <v>2289.4602920000002</v>
          </cell>
        </row>
        <row r="13091">
          <cell r="A13091" t="str">
            <v>M070650653</v>
          </cell>
          <cell r="B13091" t="str">
            <v>X RD RPVC PBBB JE CL. 20 DN 600 X 250</v>
          </cell>
          <cell r="C13091" t="str">
            <v>PC</v>
          </cell>
          <cell r="D13091">
            <v>2129.4299999999998</v>
          </cell>
          <cell r="E13091">
            <v>2411.792418</v>
          </cell>
        </row>
        <row r="13092">
          <cell r="A13092" t="str">
            <v>M070650657</v>
          </cell>
          <cell r="B13092" t="str">
            <v>X RD RPVC PBBB JE CL. 20 DN 600 X 300</v>
          </cell>
          <cell r="C13092" t="str">
            <v>PC</v>
          </cell>
          <cell r="D13092">
            <v>2225.5300000000002</v>
          </cell>
          <cell r="E13092">
            <v>2520.6352780000002</v>
          </cell>
        </row>
        <row r="13093">
          <cell r="A13093" t="str">
            <v>M070650661</v>
          </cell>
          <cell r="B13093" t="str">
            <v>X RD RPVC PBBB JE CL. 20 DN 600 X 350</v>
          </cell>
          <cell r="C13093" t="str">
            <v>PC</v>
          </cell>
          <cell r="D13093">
            <v>2391.0500000000002</v>
          </cell>
          <cell r="E13093">
            <v>2708.1032300000002</v>
          </cell>
        </row>
        <row r="13094">
          <cell r="A13094" t="str">
            <v>M070650665</v>
          </cell>
          <cell r="B13094" t="str">
            <v>X RD RPVC PBBB JE CL. 20 DN 600 X 400</v>
          </cell>
          <cell r="C13094" t="str">
            <v>PC</v>
          </cell>
          <cell r="D13094">
            <v>2575.79</v>
          </cell>
          <cell r="E13094">
            <v>2917.3397540000001</v>
          </cell>
        </row>
        <row r="13095">
          <cell r="A13095" t="str">
            <v>M070650669</v>
          </cell>
          <cell r="B13095" t="str">
            <v>X RD RPVC PBBB JE CL. 20 DN 600 X 450</v>
          </cell>
          <cell r="C13095" t="str">
            <v>PC</v>
          </cell>
          <cell r="D13095">
            <v>2687.25</v>
          </cell>
          <cell r="E13095">
            <v>3043.57935</v>
          </cell>
        </row>
        <row r="13096">
          <cell r="A13096" t="str">
            <v>M070650673</v>
          </cell>
          <cell r="B13096" t="str">
            <v>X RD RPVC PBBB JE CL. 20 DN 600 X 500</v>
          </cell>
          <cell r="C13096" t="str">
            <v>PC</v>
          </cell>
          <cell r="D13096">
            <v>2808.5</v>
          </cell>
          <cell r="E13096">
            <v>3180.9071000000004</v>
          </cell>
        </row>
        <row r="13097">
          <cell r="A13097" t="str">
            <v>M070650677</v>
          </cell>
          <cell r="B13097" t="str">
            <v>X RD RPVC PBBB JE CL. 20 DN 700 X 50</v>
          </cell>
          <cell r="C13097" t="str">
            <v>PC</v>
          </cell>
          <cell r="D13097">
            <v>2241.5700000000002</v>
          </cell>
          <cell r="E13097">
            <v>2538.8021820000004</v>
          </cell>
        </row>
        <row r="13098">
          <cell r="A13098" t="str">
            <v>M070650681</v>
          </cell>
          <cell r="B13098" t="str">
            <v>X RD RPVC PBBB JE CL. 20 DN 700 X 75</v>
          </cell>
          <cell r="C13098" t="str">
            <v>PC</v>
          </cell>
          <cell r="D13098">
            <v>2244.2800000000002</v>
          </cell>
          <cell r="E13098">
            <v>2541.8715280000001</v>
          </cell>
        </row>
        <row r="13099">
          <cell r="A13099" t="str">
            <v>M070650685</v>
          </cell>
          <cell r="B13099" t="str">
            <v>X RD RPVC PBBB JE CL. 20 DN 700 X 100</v>
          </cell>
          <cell r="C13099" t="str">
            <v>PC</v>
          </cell>
          <cell r="D13099">
            <v>2276.38</v>
          </cell>
          <cell r="E13099">
            <v>2578.2279880000001</v>
          </cell>
        </row>
        <row r="13100">
          <cell r="A13100" t="str">
            <v>M070650689</v>
          </cell>
          <cell r="B13100" t="str">
            <v>X RD RPVC PBBB JE CL. 20 DN 700 X 125</v>
          </cell>
          <cell r="C13100" t="str">
            <v>PC</v>
          </cell>
          <cell r="D13100">
            <v>2324.83</v>
          </cell>
          <cell r="E13100">
            <v>2633.1024579999998</v>
          </cell>
        </row>
        <row r="13101">
          <cell r="A13101" t="str">
            <v>M070650693</v>
          </cell>
          <cell r="B13101" t="str">
            <v>X RD RPVC PBBB JE CL. 20 DN 700 X 150</v>
          </cell>
          <cell r="C13101" t="str">
            <v>PC</v>
          </cell>
          <cell r="D13101">
            <v>2368.2600000000002</v>
          </cell>
          <cell r="E13101">
            <v>2682.2912760000004</v>
          </cell>
        </row>
        <row r="13102">
          <cell r="A13102" t="str">
            <v>M070650697</v>
          </cell>
          <cell r="B13102" t="str">
            <v>X RD RPVC PBBB JE CL. 20 DN 700 X 200</v>
          </cell>
          <cell r="C13102" t="str">
            <v>PC</v>
          </cell>
          <cell r="D13102">
            <v>2459.91</v>
          </cell>
          <cell r="E13102">
            <v>2786.0940660000001</v>
          </cell>
        </row>
        <row r="13103">
          <cell r="A13103" t="str">
            <v>M070650701</v>
          </cell>
          <cell r="B13103" t="str">
            <v>X RD RPVC PBBB JE CL. 20 DN 700 X 250</v>
          </cell>
          <cell r="C13103" t="str">
            <v>PC</v>
          </cell>
          <cell r="D13103">
            <v>2567.89</v>
          </cell>
          <cell r="E13103">
            <v>2908.392214</v>
          </cell>
        </row>
        <row r="13104">
          <cell r="A13104" t="str">
            <v>M070650705</v>
          </cell>
          <cell r="B13104" t="str">
            <v>X RD RPVC PBBB JE CL. 20 DN 700 X 300</v>
          </cell>
          <cell r="C13104" t="str">
            <v>PC</v>
          </cell>
          <cell r="D13104">
            <v>2663.97</v>
          </cell>
          <cell r="E13104">
            <v>3017.2124220000001</v>
          </cell>
        </row>
        <row r="13105">
          <cell r="A13105" t="str">
            <v>M070650709</v>
          </cell>
          <cell r="B13105" t="str">
            <v>X RD RPVC PBBB JE CL. 20 DN 700 X 350</v>
          </cell>
          <cell r="C13105" t="str">
            <v>PC</v>
          </cell>
          <cell r="D13105">
            <v>2829.53</v>
          </cell>
          <cell r="E13105">
            <v>3204.7256780000002</v>
          </cell>
        </row>
        <row r="13106">
          <cell r="A13106" t="str">
            <v>M070650713</v>
          </cell>
          <cell r="B13106" t="str">
            <v>X RD RPVC PBBB JE CL. 20 DN 700 X 400</v>
          </cell>
          <cell r="C13106" t="str">
            <v>PC</v>
          </cell>
          <cell r="D13106">
            <v>3014.26</v>
          </cell>
          <cell r="E13106">
            <v>3413.9508760000003</v>
          </cell>
        </row>
        <row r="13107">
          <cell r="A13107" t="str">
            <v>M070650717</v>
          </cell>
          <cell r="B13107" t="str">
            <v>X RD RPVC PBBB JE CL. 20 DN 700 X 450</v>
          </cell>
          <cell r="C13107" t="str">
            <v>PC</v>
          </cell>
          <cell r="D13107">
            <v>3125.7</v>
          </cell>
          <cell r="E13107">
            <v>3540.1678200000001</v>
          </cell>
        </row>
        <row r="13108">
          <cell r="A13108" t="str">
            <v>M070650721</v>
          </cell>
          <cell r="B13108" t="str">
            <v>X RD RPVC PBBB JE CL. 20 DN 700 X 500</v>
          </cell>
          <cell r="C13108" t="str">
            <v>PC</v>
          </cell>
          <cell r="D13108">
            <v>3246.95</v>
          </cell>
          <cell r="E13108">
            <v>3677.49557</v>
          </cell>
        </row>
        <row r="13109">
          <cell r="A13109" t="str">
            <v>M070650725</v>
          </cell>
          <cell r="B13109" t="str">
            <v>X RD RPVC PBBB JE CL. 20 DN 700 X 600</v>
          </cell>
          <cell r="C13109" t="str">
            <v>PC</v>
          </cell>
          <cell r="D13109">
            <v>3621.52</v>
          </cell>
          <cell r="E13109">
            <v>4101.7335520000006</v>
          </cell>
        </row>
        <row r="13110">
          <cell r="A13110" t="str">
            <v>M070652000</v>
          </cell>
          <cell r="B13110" t="str">
            <v>TE RPVC PBP JE CL. 6 / CL. 8</v>
          </cell>
        </row>
        <row r="13111">
          <cell r="A13111" t="str">
            <v>M070652001</v>
          </cell>
          <cell r="B13111" t="str">
            <v>TE RPVC PBP JE CL. 6 DN 50</v>
          </cell>
          <cell r="C13111" t="str">
            <v>PC</v>
          </cell>
          <cell r="D13111">
            <v>203.72</v>
          </cell>
          <cell r="E13111">
            <v>230.733272</v>
          </cell>
        </row>
        <row r="13112">
          <cell r="A13112" t="str">
            <v>M070652005</v>
          </cell>
          <cell r="B13112" t="str">
            <v>TE RPVC PBP JE CL. 6 DN 75</v>
          </cell>
          <cell r="C13112" t="str">
            <v>PC</v>
          </cell>
          <cell r="D13112">
            <v>205.9</v>
          </cell>
          <cell r="E13112">
            <v>233.20234000000002</v>
          </cell>
        </row>
        <row r="13113">
          <cell r="A13113" t="str">
            <v>M070652009</v>
          </cell>
          <cell r="B13113" t="str">
            <v>TE RPVC PBP JE CL. 6 DN 100</v>
          </cell>
          <cell r="C13113" t="str">
            <v>PC</v>
          </cell>
          <cell r="D13113">
            <v>228.44</v>
          </cell>
          <cell r="E13113">
            <v>258.73114400000003</v>
          </cell>
        </row>
        <row r="13114">
          <cell r="A13114" t="str">
            <v>M070652013</v>
          </cell>
          <cell r="B13114" t="str">
            <v>TE RPVC PBP JE CL. 6 DN 125</v>
          </cell>
          <cell r="C13114" t="str">
            <v>PC</v>
          </cell>
          <cell r="D13114">
            <v>289.47000000000003</v>
          </cell>
          <cell r="E13114">
            <v>327.85372200000006</v>
          </cell>
        </row>
        <row r="13115">
          <cell r="A13115" t="str">
            <v>M070652017</v>
          </cell>
          <cell r="B13115" t="str">
            <v>TE RPVC PBP JE CL. 6 DN 150</v>
          </cell>
          <cell r="C13115" t="str">
            <v>PC</v>
          </cell>
          <cell r="D13115">
            <v>353.89</v>
          </cell>
          <cell r="E13115">
            <v>400.81581399999999</v>
          </cell>
        </row>
        <row r="13116">
          <cell r="A13116" t="str">
            <v>M070652021</v>
          </cell>
          <cell r="B13116" t="str">
            <v>TE RPVC PBP JE CL. 6 DN 200</v>
          </cell>
          <cell r="C13116" t="str">
            <v>PC</v>
          </cell>
          <cell r="D13116">
            <v>487.29</v>
          </cell>
          <cell r="E13116">
            <v>551.90465400000005</v>
          </cell>
        </row>
        <row r="13117">
          <cell r="A13117" t="str">
            <v>M070652025</v>
          </cell>
          <cell r="B13117" t="str">
            <v>TE RPVC PBP JE CL. 6 DN 250</v>
          </cell>
          <cell r="C13117" t="str">
            <v>PC</v>
          </cell>
          <cell r="D13117">
            <v>631.30999999999995</v>
          </cell>
          <cell r="E13117">
            <v>715.02170599999999</v>
          </cell>
        </row>
        <row r="13118">
          <cell r="A13118" t="str">
            <v>M070652029</v>
          </cell>
          <cell r="B13118" t="str">
            <v>TE RPVC PBP JE CL. 6 DN 300</v>
          </cell>
          <cell r="C13118" t="str">
            <v>PC</v>
          </cell>
          <cell r="D13118">
            <v>752.97</v>
          </cell>
          <cell r="E13118">
            <v>852.81382200000007</v>
          </cell>
        </row>
        <row r="13119">
          <cell r="A13119" t="str">
            <v>M070652033</v>
          </cell>
          <cell r="B13119" t="str">
            <v>TE RPVC PBP JE CL. 6 DN 350</v>
          </cell>
          <cell r="C13119" t="str">
            <v>PC</v>
          </cell>
          <cell r="D13119">
            <v>933.69</v>
          </cell>
          <cell r="E13119">
            <v>1057.497294</v>
          </cell>
        </row>
        <row r="13120">
          <cell r="A13120" t="str">
            <v>M070652037</v>
          </cell>
          <cell r="B13120" t="str">
            <v>TE RPVC PBP JE CL. 6 DN 400</v>
          </cell>
          <cell r="C13120" t="str">
            <v>PC</v>
          </cell>
          <cell r="D13120">
            <v>1126.92</v>
          </cell>
          <cell r="E13120">
            <v>1276.349592</v>
          </cell>
        </row>
        <row r="13121">
          <cell r="A13121" t="str">
            <v>M070652041</v>
          </cell>
          <cell r="B13121" t="str">
            <v>TE RPVC PBP JE CL. 6 DN 450</v>
          </cell>
          <cell r="C13121" t="str">
            <v>PC</v>
          </cell>
          <cell r="D13121">
            <v>1355.02</v>
          </cell>
          <cell r="E13121">
            <v>1534.6956520000001</v>
          </cell>
        </row>
        <row r="13122">
          <cell r="A13122" t="str">
            <v>M070652045</v>
          </cell>
          <cell r="B13122" t="str">
            <v>TE RPVC PBP JE CL. 6 DN 500</v>
          </cell>
          <cell r="C13122" t="str">
            <v>PC</v>
          </cell>
          <cell r="D13122">
            <v>1521.02</v>
          </cell>
          <cell r="E13122">
            <v>1722.7072520000002</v>
          </cell>
        </row>
        <row r="13123">
          <cell r="A13123" t="str">
            <v>M070652049</v>
          </cell>
          <cell r="B13123" t="str">
            <v>TE RPVC PBP JE CL. 6 DN 600</v>
          </cell>
          <cell r="C13123" t="str">
            <v>PC</v>
          </cell>
          <cell r="D13123">
            <v>1994.97</v>
          </cell>
          <cell r="E13123">
            <v>2259.5030220000003</v>
          </cell>
        </row>
        <row r="13124">
          <cell r="A13124" t="str">
            <v>M070652057</v>
          </cell>
          <cell r="B13124" t="str">
            <v>TE RPVC PBP JE CL. 8 DN 50</v>
          </cell>
          <cell r="C13124" t="str">
            <v>PC</v>
          </cell>
          <cell r="D13124">
            <v>203.72</v>
          </cell>
          <cell r="E13124">
            <v>230.733272</v>
          </cell>
        </row>
        <row r="13125">
          <cell r="A13125" t="str">
            <v>M070652061</v>
          </cell>
          <cell r="B13125" t="str">
            <v>TE RPVC PBP JE CL. 8 DN 75</v>
          </cell>
          <cell r="C13125" t="str">
            <v>PC</v>
          </cell>
          <cell r="D13125">
            <v>205.9</v>
          </cell>
          <cell r="E13125">
            <v>233.20234000000002</v>
          </cell>
        </row>
        <row r="13126">
          <cell r="A13126" t="str">
            <v>M070652065</v>
          </cell>
          <cell r="B13126" t="str">
            <v>TE RPVC PBP JE CL. 8 DN 100</v>
          </cell>
          <cell r="C13126" t="str">
            <v>PC</v>
          </cell>
          <cell r="D13126">
            <v>228.44</v>
          </cell>
          <cell r="E13126">
            <v>258.73114400000003</v>
          </cell>
        </row>
        <row r="13127">
          <cell r="A13127" t="str">
            <v>M070652069</v>
          </cell>
          <cell r="B13127" t="str">
            <v>TE RPVC PBP JE CL. 8 DN 125</v>
          </cell>
          <cell r="C13127" t="str">
            <v>PC</v>
          </cell>
          <cell r="D13127">
            <v>289.47000000000003</v>
          </cell>
          <cell r="E13127">
            <v>327.85372200000006</v>
          </cell>
        </row>
        <row r="13128">
          <cell r="A13128" t="str">
            <v>M070652073</v>
          </cell>
          <cell r="B13128" t="str">
            <v>TE RPVC PBP JE CL. 8 DN 150</v>
          </cell>
          <cell r="C13128" t="str">
            <v>PC</v>
          </cell>
          <cell r="D13128">
            <v>353.89</v>
          </cell>
          <cell r="E13128">
            <v>400.81581399999999</v>
          </cell>
        </row>
        <row r="13129">
          <cell r="A13129" t="str">
            <v>M070652077</v>
          </cell>
          <cell r="B13129" t="str">
            <v>TE RPVC PBP JE CL. 8 DN 200</v>
          </cell>
          <cell r="C13129" t="str">
            <v>PC</v>
          </cell>
          <cell r="D13129">
            <v>487.29</v>
          </cell>
          <cell r="E13129">
            <v>551.90465400000005</v>
          </cell>
        </row>
        <row r="13130">
          <cell r="A13130" t="str">
            <v>M070652081</v>
          </cell>
          <cell r="B13130" t="str">
            <v>TE RPVC PBP JE CL. 8 DN 250</v>
          </cell>
          <cell r="C13130" t="str">
            <v>PC</v>
          </cell>
          <cell r="D13130">
            <v>631.30999999999995</v>
          </cell>
          <cell r="E13130">
            <v>715.02170599999999</v>
          </cell>
        </row>
        <row r="13131">
          <cell r="A13131" t="str">
            <v>M070652085</v>
          </cell>
          <cell r="B13131" t="str">
            <v>TE RPVC PBP JE CL. 8 DN 300</v>
          </cell>
          <cell r="C13131" t="str">
            <v>PC</v>
          </cell>
          <cell r="D13131">
            <v>752.97</v>
          </cell>
          <cell r="E13131">
            <v>852.81382200000007</v>
          </cell>
        </row>
        <row r="13132">
          <cell r="A13132" t="str">
            <v>M070652089</v>
          </cell>
          <cell r="B13132" t="str">
            <v>TE RPVC PBP JE CL. 8 DN 350</v>
          </cell>
          <cell r="C13132" t="str">
            <v>PC</v>
          </cell>
          <cell r="D13132">
            <v>933.69</v>
          </cell>
          <cell r="E13132">
            <v>1057.497294</v>
          </cell>
        </row>
        <row r="13133">
          <cell r="A13133" t="str">
            <v>M070652093</v>
          </cell>
          <cell r="B13133" t="str">
            <v>TE RPVC PBP JE CL. 8 DN 400</v>
          </cell>
          <cell r="C13133" t="str">
            <v>PC</v>
          </cell>
          <cell r="D13133">
            <v>1126.92</v>
          </cell>
          <cell r="E13133">
            <v>1276.349592</v>
          </cell>
        </row>
        <row r="13134">
          <cell r="A13134" t="str">
            <v>M070652097</v>
          </cell>
          <cell r="B13134" t="str">
            <v>TE RPVC PBP JE CL. 8 DN 450</v>
          </cell>
          <cell r="C13134" t="str">
            <v>PC</v>
          </cell>
          <cell r="D13134">
            <v>1355.02</v>
          </cell>
          <cell r="E13134">
            <v>1534.6956520000001</v>
          </cell>
        </row>
        <row r="13135">
          <cell r="A13135" t="str">
            <v>M070652101</v>
          </cell>
          <cell r="B13135" t="str">
            <v>TE RPVC PBP JE CL. 8 DN 500</v>
          </cell>
          <cell r="C13135" t="str">
            <v>PC</v>
          </cell>
          <cell r="D13135">
            <v>1521.02</v>
          </cell>
          <cell r="E13135">
            <v>1722.7072520000002</v>
          </cell>
        </row>
        <row r="13136">
          <cell r="A13136" t="str">
            <v>M070652105</v>
          </cell>
          <cell r="B13136" t="str">
            <v>TE RPVC PBP JE CL. 8 DN 600</v>
          </cell>
          <cell r="C13136" t="str">
            <v>PC</v>
          </cell>
          <cell r="D13136">
            <v>1994.97</v>
          </cell>
          <cell r="E13136">
            <v>2259.5030220000003</v>
          </cell>
        </row>
        <row r="13137">
          <cell r="A13137" t="str">
            <v>M070652109</v>
          </cell>
          <cell r="B13137" t="str">
            <v>TE RPVC PBP JE CL. 8 DN 700</v>
          </cell>
          <cell r="C13137" t="str">
            <v>PC</v>
          </cell>
          <cell r="D13137">
            <v>2214.42</v>
          </cell>
          <cell r="E13137">
            <v>2508.0520920000004</v>
          </cell>
        </row>
        <row r="13138">
          <cell r="A13138" t="str">
            <v>M070653000</v>
          </cell>
          <cell r="B13138" t="str">
            <v>TE RPVC PBP JE CL. 10 / CL. 12</v>
          </cell>
        </row>
        <row r="13139">
          <cell r="A13139" t="str">
            <v>M070653001</v>
          </cell>
          <cell r="B13139" t="str">
            <v>TE RPVC PBP JE CL. 10 DN 50</v>
          </cell>
          <cell r="C13139" t="str">
            <v>PC</v>
          </cell>
          <cell r="D13139">
            <v>203.72</v>
          </cell>
          <cell r="E13139">
            <v>230.733272</v>
          </cell>
        </row>
        <row r="13140">
          <cell r="A13140" t="str">
            <v>M070653005</v>
          </cell>
          <cell r="B13140" t="str">
            <v>TE RPVC PBP JE CL. 10 DN 75</v>
          </cell>
          <cell r="C13140" t="str">
            <v>PC</v>
          </cell>
          <cell r="D13140">
            <v>205.9</v>
          </cell>
          <cell r="E13140">
            <v>233.20234000000002</v>
          </cell>
        </row>
        <row r="13141">
          <cell r="A13141" t="str">
            <v>M070653009</v>
          </cell>
          <cell r="B13141" t="str">
            <v>TE RPVC PBP JE CL. 10 DN 100</v>
          </cell>
          <cell r="C13141" t="str">
            <v>PC</v>
          </cell>
          <cell r="D13141">
            <v>228.44</v>
          </cell>
          <cell r="E13141">
            <v>258.73114400000003</v>
          </cell>
        </row>
        <row r="13142">
          <cell r="A13142" t="str">
            <v>M070653013</v>
          </cell>
          <cell r="B13142" t="str">
            <v>TE RPVC PBP JE CL. 10 DN 125</v>
          </cell>
          <cell r="C13142" t="str">
            <v>PC</v>
          </cell>
          <cell r="D13142">
            <v>289.47000000000003</v>
          </cell>
          <cell r="E13142">
            <v>327.85372200000006</v>
          </cell>
        </row>
        <row r="13143">
          <cell r="A13143" t="str">
            <v>M070653017</v>
          </cell>
          <cell r="B13143" t="str">
            <v>TE RPVC PBP JE CL. 10 DN 150</v>
          </cell>
          <cell r="C13143" t="str">
            <v>PC</v>
          </cell>
          <cell r="D13143">
            <v>353.89</v>
          </cell>
          <cell r="E13143">
            <v>400.81581399999999</v>
          </cell>
        </row>
        <row r="13144">
          <cell r="A13144" t="str">
            <v>M070653021</v>
          </cell>
          <cell r="B13144" t="str">
            <v>TE RPVC PBP JE CL. 10 DN 200</v>
          </cell>
          <cell r="C13144" t="str">
            <v>PC</v>
          </cell>
          <cell r="D13144">
            <v>487.29</v>
          </cell>
          <cell r="E13144">
            <v>551.90465400000005</v>
          </cell>
        </row>
        <row r="13145">
          <cell r="A13145" t="str">
            <v>M070653025</v>
          </cell>
          <cell r="B13145" t="str">
            <v>TE RPVC PBP JE CL. 10 DN 250</v>
          </cell>
          <cell r="C13145" t="str">
            <v>PC</v>
          </cell>
          <cell r="D13145">
            <v>631.30999999999995</v>
          </cell>
          <cell r="E13145">
            <v>715.02170599999999</v>
          </cell>
        </row>
        <row r="13146">
          <cell r="A13146" t="str">
            <v>M070653029</v>
          </cell>
          <cell r="B13146" t="str">
            <v>TE RPVC PBP JE CL. 10 DN 300</v>
          </cell>
          <cell r="C13146" t="str">
            <v>PC</v>
          </cell>
          <cell r="D13146">
            <v>752.97</v>
          </cell>
          <cell r="E13146">
            <v>852.81382200000007</v>
          </cell>
        </row>
        <row r="13147">
          <cell r="A13147" t="str">
            <v>M070653033</v>
          </cell>
          <cell r="B13147" t="str">
            <v>TE RPVC PBP JE CL. 10 DN 350</v>
          </cell>
          <cell r="C13147" t="str">
            <v>PC</v>
          </cell>
          <cell r="D13147">
            <v>933.69</v>
          </cell>
          <cell r="E13147">
            <v>1057.497294</v>
          </cell>
        </row>
        <row r="13148">
          <cell r="A13148" t="str">
            <v>M070653037</v>
          </cell>
          <cell r="B13148" t="str">
            <v>TE RPVC PBP JE CL. 10 DN 400</v>
          </cell>
          <cell r="C13148" t="str">
            <v>PC</v>
          </cell>
          <cell r="D13148">
            <v>1126.92</v>
          </cell>
          <cell r="E13148">
            <v>1276.349592</v>
          </cell>
        </row>
        <row r="13149">
          <cell r="A13149" t="str">
            <v>M070653041</v>
          </cell>
          <cell r="B13149" t="str">
            <v>TE RPVC PBP JE CL. 10 DN 450</v>
          </cell>
          <cell r="C13149" t="str">
            <v>PC</v>
          </cell>
          <cell r="D13149">
            <v>1355.02</v>
          </cell>
          <cell r="E13149">
            <v>1534.6956520000001</v>
          </cell>
        </row>
        <row r="13150">
          <cell r="A13150" t="str">
            <v>M070653045</v>
          </cell>
          <cell r="B13150" t="str">
            <v>TE RPVC PBP JE CL. 10 DN 500</v>
          </cell>
          <cell r="C13150" t="str">
            <v>PC</v>
          </cell>
          <cell r="D13150">
            <v>1521.02</v>
          </cell>
          <cell r="E13150">
            <v>1722.7072520000002</v>
          </cell>
        </row>
        <row r="13151">
          <cell r="A13151" t="str">
            <v>M070653049</v>
          </cell>
          <cell r="B13151" t="str">
            <v>TE RPVC PBP JE CL. 10 DN 600</v>
          </cell>
          <cell r="C13151" t="str">
            <v>PC</v>
          </cell>
          <cell r="D13151">
            <v>1994.97</v>
          </cell>
          <cell r="E13151">
            <v>2259.5030220000003</v>
          </cell>
        </row>
        <row r="13152">
          <cell r="A13152" t="str">
            <v>M070653053</v>
          </cell>
          <cell r="B13152" t="str">
            <v>TE RPVC PBP JE CL. 10 DN 700</v>
          </cell>
          <cell r="C13152" t="str">
            <v>PC</v>
          </cell>
          <cell r="D13152">
            <v>2214.42</v>
          </cell>
          <cell r="E13152">
            <v>2508.0520920000004</v>
          </cell>
        </row>
        <row r="13153">
          <cell r="A13153" t="str">
            <v>M070653057</v>
          </cell>
          <cell r="B13153" t="str">
            <v>TE RPVC PBP JE CL. 12 DN 50</v>
          </cell>
          <cell r="C13153" t="str">
            <v>PC</v>
          </cell>
          <cell r="D13153">
            <v>224.85</v>
          </cell>
          <cell r="E13153">
            <v>254.66511</v>
          </cell>
        </row>
        <row r="13154">
          <cell r="A13154" t="str">
            <v>M070653061</v>
          </cell>
          <cell r="B13154" t="str">
            <v>TE RPVC PBP JE CL. 12 DN 75</v>
          </cell>
          <cell r="C13154" t="str">
            <v>PC</v>
          </cell>
          <cell r="D13154">
            <v>228.91</v>
          </cell>
          <cell r="E13154">
            <v>259.26346599999999</v>
          </cell>
        </row>
        <row r="13155">
          <cell r="A13155" t="str">
            <v>M070653065</v>
          </cell>
          <cell r="B13155" t="str">
            <v>TE RPVC PBP JE CL. 12 DN 100</v>
          </cell>
          <cell r="C13155" t="str">
            <v>PC</v>
          </cell>
          <cell r="D13155">
            <v>253.82</v>
          </cell>
          <cell r="E13155">
            <v>287.47653200000002</v>
          </cell>
        </row>
        <row r="13156">
          <cell r="A13156" t="str">
            <v>M070653069</v>
          </cell>
          <cell r="B13156" t="str">
            <v>TE RPVC PBP JE CL. 12 DN 125</v>
          </cell>
          <cell r="C13156" t="str">
            <v>PC</v>
          </cell>
          <cell r="D13156">
            <v>325.26</v>
          </cell>
          <cell r="E13156">
            <v>368.389476</v>
          </cell>
        </row>
        <row r="13157">
          <cell r="A13157" t="str">
            <v>M070653073</v>
          </cell>
          <cell r="B13157" t="str">
            <v>TE RPVC PBP JE CL. 12 DN 150</v>
          </cell>
          <cell r="C13157" t="str">
            <v>PC</v>
          </cell>
          <cell r="D13157">
            <v>397.64</v>
          </cell>
          <cell r="E13157">
            <v>450.36706400000003</v>
          </cell>
        </row>
        <row r="13158">
          <cell r="A13158" t="str">
            <v>M070653077</v>
          </cell>
          <cell r="B13158" t="str">
            <v>TE RPVC PBP JE CL. 12 DN 200</v>
          </cell>
          <cell r="C13158" t="str">
            <v>PC</v>
          </cell>
          <cell r="D13158">
            <v>541.45000000000005</v>
          </cell>
          <cell r="E13158">
            <v>613.2462700000001</v>
          </cell>
        </row>
        <row r="13159">
          <cell r="A13159" t="str">
            <v>M070653081</v>
          </cell>
          <cell r="B13159" t="str">
            <v>TE RPVC PBP JE CL. 12 DN 250</v>
          </cell>
          <cell r="C13159" t="str">
            <v>PC</v>
          </cell>
          <cell r="D13159">
            <v>693.77</v>
          </cell>
          <cell r="E13159">
            <v>785.76390200000003</v>
          </cell>
        </row>
        <row r="13160">
          <cell r="A13160" t="str">
            <v>M070653085</v>
          </cell>
          <cell r="B13160" t="str">
            <v>TE RPVC PBP JE CL. 12 DN 300</v>
          </cell>
          <cell r="C13160" t="str">
            <v>PC</v>
          </cell>
          <cell r="D13160">
            <v>846.05</v>
          </cell>
          <cell r="E13160">
            <v>958.23622999999998</v>
          </cell>
        </row>
        <row r="13161">
          <cell r="A13161" t="str">
            <v>M070653089</v>
          </cell>
          <cell r="B13161" t="str">
            <v>TE RPVC PBP JE CL. 12 DN 350</v>
          </cell>
          <cell r="C13161" t="str">
            <v>PC</v>
          </cell>
          <cell r="D13161">
            <v>1049.1099999999999</v>
          </cell>
          <cell r="E13161">
            <v>1188.221986</v>
          </cell>
        </row>
        <row r="13162">
          <cell r="A13162" t="str">
            <v>M070653093</v>
          </cell>
          <cell r="B13162" t="str">
            <v>TE RPVC PBP JE CL. 12 DN 400</v>
          </cell>
          <cell r="C13162" t="str">
            <v>PC</v>
          </cell>
          <cell r="D13162">
            <v>1252.1400000000001</v>
          </cell>
          <cell r="E13162">
            <v>1418.1737640000001</v>
          </cell>
        </row>
        <row r="13163">
          <cell r="A13163" t="str">
            <v>M070653097</v>
          </cell>
          <cell r="B13163" t="str">
            <v>TE RPVC PBP JE CL. 12 DN 450</v>
          </cell>
          <cell r="C13163" t="str">
            <v>PC</v>
          </cell>
          <cell r="D13163">
            <v>1489.05</v>
          </cell>
          <cell r="E13163">
            <v>1686.49803</v>
          </cell>
        </row>
        <row r="13164">
          <cell r="A13164" t="str">
            <v>M070653101</v>
          </cell>
          <cell r="B13164" t="str">
            <v>TE RPVC PBP JE CL. 12 DN 500</v>
          </cell>
          <cell r="C13164" t="str">
            <v>PC</v>
          </cell>
          <cell r="D13164">
            <v>1709.04</v>
          </cell>
          <cell r="E13164">
            <v>1935.6587039999999</v>
          </cell>
        </row>
        <row r="13165">
          <cell r="A13165" t="str">
            <v>M070653105</v>
          </cell>
          <cell r="B13165" t="str">
            <v>TE RPVC PBP JE CL. 12 DN 600</v>
          </cell>
          <cell r="C13165" t="str">
            <v>PC</v>
          </cell>
          <cell r="D13165">
            <v>2216.66</v>
          </cell>
          <cell r="E13165">
            <v>2510.5891160000001</v>
          </cell>
        </row>
        <row r="13166">
          <cell r="A13166" t="str">
            <v>M070653109</v>
          </cell>
          <cell r="B13166" t="str">
            <v>TE RPVC PBP JE CL. 12 DN 700</v>
          </cell>
          <cell r="C13166" t="str">
            <v>PC</v>
          </cell>
          <cell r="D13166">
            <v>2460.48</v>
          </cell>
          <cell r="E13166">
            <v>2786.7396480000002</v>
          </cell>
        </row>
        <row r="13167">
          <cell r="A13167" t="str">
            <v>M070654000</v>
          </cell>
          <cell r="B13167" t="str">
            <v>TE RPVC PBP JE CL. 14 / CL. 16</v>
          </cell>
        </row>
        <row r="13168">
          <cell r="A13168" t="str">
            <v>M070654001</v>
          </cell>
          <cell r="B13168" t="str">
            <v>TE RPVC PBP JE CL. 14 DN 50</v>
          </cell>
          <cell r="C13168" t="str">
            <v>PC</v>
          </cell>
          <cell r="D13168">
            <v>224.85</v>
          </cell>
          <cell r="E13168">
            <v>254.66511</v>
          </cell>
        </row>
        <row r="13169">
          <cell r="A13169" t="str">
            <v>M070654005</v>
          </cell>
          <cell r="B13169" t="str">
            <v>TE RPVC PBP JE CL. 14 DN 75</v>
          </cell>
          <cell r="C13169" t="str">
            <v>PC</v>
          </cell>
          <cell r="D13169">
            <v>228.91</v>
          </cell>
          <cell r="E13169">
            <v>259.26346599999999</v>
          </cell>
        </row>
        <row r="13170">
          <cell r="A13170" t="str">
            <v>M070654009</v>
          </cell>
          <cell r="B13170" t="str">
            <v>TE RPVC PBP JE CL. 14 DN 100</v>
          </cell>
          <cell r="C13170" t="str">
            <v>PC</v>
          </cell>
          <cell r="D13170">
            <v>253.82</v>
          </cell>
          <cell r="E13170">
            <v>287.47653200000002</v>
          </cell>
        </row>
        <row r="13171">
          <cell r="A13171" t="str">
            <v>M070654013</v>
          </cell>
          <cell r="B13171" t="str">
            <v>TE RPVC PBP JE CL. 14 DN 125</v>
          </cell>
          <cell r="C13171" t="str">
            <v>PC</v>
          </cell>
          <cell r="D13171">
            <v>325.26</v>
          </cell>
          <cell r="E13171">
            <v>368.389476</v>
          </cell>
        </row>
        <row r="13172">
          <cell r="A13172" t="str">
            <v>M070654017</v>
          </cell>
          <cell r="B13172" t="str">
            <v>TE RPVC PBP JE CL. 14 DN 150</v>
          </cell>
          <cell r="C13172" t="str">
            <v>PC</v>
          </cell>
          <cell r="D13172">
            <v>397.64</v>
          </cell>
          <cell r="E13172">
            <v>450.36706400000003</v>
          </cell>
        </row>
        <row r="13173">
          <cell r="A13173" t="str">
            <v>M070654021</v>
          </cell>
          <cell r="B13173" t="str">
            <v>TE RPVC PBP JE CL. 14 DN 200</v>
          </cell>
          <cell r="C13173" t="str">
            <v>PC</v>
          </cell>
          <cell r="D13173">
            <v>541.45000000000005</v>
          </cell>
          <cell r="E13173">
            <v>613.2462700000001</v>
          </cell>
        </row>
        <row r="13174">
          <cell r="A13174" t="str">
            <v>M070654025</v>
          </cell>
          <cell r="B13174" t="str">
            <v>TE RPVC PBP JE CL. 14 DN 250</v>
          </cell>
          <cell r="C13174" t="str">
            <v>PC</v>
          </cell>
          <cell r="D13174">
            <v>693.77</v>
          </cell>
          <cell r="E13174">
            <v>785.76390200000003</v>
          </cell>
        </row>
        <row r="13175">
          <cell r="A13175" t="str">
            <v>M070654029</v>
          </cell>
          <cell r="B13175" t="str">
            <v>TE RPVC PBP JE CL. 14 DN 300</v>
          </cell>
          <cell r="C13175" t="str">
            <v>PC</v>
          </cell>
          <cell r="D13175">
            <v>846.05</v>
          </cell>
          <cell r="E13175">
            <v>958.23622999999998</v>
          </cell>
        </row>
        <row r="13176">
          <cell r="A13176" t="str">
            <v>M070654033</v>
          </cell>
          <cell r="B13176" t="str">
            <v>TE RPVC PBP JE CL. 14 DN 350</v>
          </cell>
          <cell r="C13176" t="str">
            <v>PC</v>
          </cell>
          <cell r="D13176">
            <v>1049.1099999999999</v>
          </cell>
          <cell r="E13176">
            <v>1188.221986</v>
          </cell>
        </row>
        <row r="13177">
          <cell r="A13177" t="str">
            <v>M070654037</v>
          </cell>
          <cell r="B13177" t="str">
            <v>TE RPVC PBP JE CL. 14 DN 400</v>
          </cell>
          <cell r="C13177" t="str">
            <v>PC</v>
          </cell>
          <cell r="D13177">
            <v>1252.1400000000001</v>
          </cell>
          <cell r="E13177">
            <v>1418.1737640000001</v>
          </cell>
        </row>
        <row r="13178">
          <cell r="A13178" t="str">
            <v>M070654041</v>
          </cell>
          <cell r="B13178" t="str">
            <v>TE RPVC PBP JE CL. 14 DN 450</v>
          </cell>
          <cell r="C13178" t="str">
            <v>PC</v>
          </cell>
          <cell r="D13178">
            <v>1489.05</v>
          </cell>
          <cell r="E13178">
            <v>1686.49803</v>
          </cell>
        </row>
        <row r="13179">
          <cell r="A13179" t="str">
            <v>M070654045</v>
          </cell>
          <cell r="B13179" t="str">
            <v>TE RPVC PBP JE CL. 14 DN 500</v>
          </cell>
          <cell r="C13179" t="str">
            <v>PC</v>
          </cell>
          <cell r="D13179">
            <v>1709.04</v>
          </cell>
          <cell r="E13179">
            <v>1935.6587039999999</v>
          </cell>
        </row>
        <row r="13180">
          <cell r="A13180" t="str">
            <v>M070654049</v>
          </cell>
          <cell r="B13180" t="str">
            <v>TE RPVC PBP JE CL. 14 DN 600</v>
          </cell>
          <cell r="C13180" t="str">
            <v>PC</v>
          </cell>
          <cell r="D13180">
            <v>2216.66</v>
          </cell>
          <cell r="E13180">
            <v>2510.5891160000001</v>
          </cell>
        </row>
        <row r="13181">
          <cell r="A13181" t="str">
            <v>M070654053</v>
          </cell>
          <cell r="B13181" t="str">
            <v>TE RPVC PBP JE CL. 14 DN 700</v>
          </cell>
          <cell r="C13181" t="str">
            <v>PC</v>
          </cell>
          <cell r="D13181">
            <v>2460.48</v>
          </cell>
          <cell r="E13181">
            <v>2786.7396480000002</v>
          </cell>
        </row>
        <row r="13182">
          <cell r="A13182" t="str">
            <v>M070654057</v>
          </cell>
          <cell r="B13182" t="str">
            <v>TE RPVC PBP JE CL. 16 DN 50</v>
          </cell>
          <cell r="C13182" t="str">
            <v>PC</v>
          </cell>
          <cell r="D13182">
            <v>224.85</v>
          </cell>
          <cell r="E13182">
            <v>254.66511</v>
          </cell>
        </row>
        <row r="13183">
          <cell r="A13183" t="str">
            <v>M070654061</v>
          </cell>
          <cell r="B13183" t="str">
            <v>TE RPVC PBP JE CL. 16 DN 75</v>
          </cell>
          <cell r="C13183" t="str">
            <v>PC</v>
          </cell>
          <cell r="D13183">
            <v>228.91</v>
          </cell>
          <cell r="E13183">
            <v>259.26346599999999</v>
          </cell>
        </row>
        <row r="13184">
          <cell r="A13184" t="str">
            <v>M070654065</v>
          </cell>
          <cell r="B13184" t="str">
            <v>TE RPVC PBP JE CL. 16 DN 100</v>
          </cell>
          <cell r="C13184" t="str">
            <v>PC</v>
          </cell>
          <cell r="D13184">
            <v>253.82</v>
          </cell>
          <cell r="E13184">
            <v>287.47653200000002</v>
          </cell>
        </row>
        <row r="13185">
          <cell r="A13185" t="str">
            <v>M070654069</v>
          </cell>
          <cell r="B13185" t="str">
            <v>TE RPVC PBP JE CL. 16 DN 125</v>
          </cell>
          <cell r="C13185" t="str">
            <v>PC</v>
          </cell>
          <cell r="D13185">
            <v>325.26</v>
          </cell>
          <cell r="E13185">
            <v>368.389476</v>
          </cell>
        </row>
        <row r="13186">
          <cell r="A13186" t="str">
            <v>M070654073</v>
          </cell>
          <cell r="B13186" t="str">
            <v>TE RPVC PBP JE CL. 16 DN 150</v>
          </cell>
          <cell r="C13186" t="str">
            <v>PC</v>
          </cell>
          <cell r="D13186">
            <v>397.64</v>
          </cell>
          <cell r="E13186">
            <v>450.36706400000003</v>
          </cell>
        </row>
        <row r="13187">
          <cell r="A13187" t="str">
            <v>M070654077</v>
          </cell>
          <cell r="B13187" t="str">
            <v>TE RPVC PBP JE CL. 16 DN 200</v>
          </cell>
          <cell r="C13187" t="str">
            <v>PC</v>
          </cell>
          <cell r="D13187">
            <v>541.45000000000005</v>
          </cell>
          <cell r="E13187">
            <v>613.2462700000001</v>
          </cell>
        </row>
        <row r="13188">
          <cell r="A13188" t="str">
            <v>M070654081</v>
          </cell>
          <cell r="B13188" t="str">
            <v>TE RPVC PBP JE CL. 16 DN 250</v>
          </cell>
          <cell r="C13188" t="str">
            <v>PC</v>
          </cell>
          <cell r="D13188">
            <v>693.77</v>
          </cell>
          <cell r="E13188">
            <v>785.76390200000003</v>
          </cell>
        </row>
        <row r="13189">
          <cell r="A13189" t="str">
            <v>M070654085</v>
          </cell>
          <cell r="B13189" t="str">
            <v>TE RPVC PBP JE CL. 16 DN 300</v>
          </cell>
          <cell r="C13189" t="str">
            <v>PC</v>
          </cell>
          <cell r="D13189">
            <v>846.05</v>
          </cell>
          <cell r="E13189">
            <v>958.23622999999998</v>
          </cell>
        </row>
        <row r="13190">
          <cell r="A13190" t="str">
            <v>M070654089</v>
          </cell>
          <cell r="B13190" t="str">
            <v>TE RPVC PBP JE CL. 16 DN 350</v>
          </cell>
          <cell r="C13190" t="str">
            <v>PC</v>
          </cell>
          <cell r="D13190">
            <v>1049.1099999999999</v>
          </cell>
          <cell r="E13190">
            <v>1188.221986</v>
          </cell>
        </row>
        <row r="13191">
          <cell r="A13191" t="str">
            <v>M070654093</v>
          </cell>
          <cell r="B13191" t="str">
            <v>TE RPVC PBP JE CL. 16 DN 400</v>
          </cell>
          <cell r="C13191" t="str">
            <v>PC</v>
          </cell>
          <cell r="D13191">
            <v>1252.1400000000001</v>
          </cell>
          <cell r="E13191">
            <v>1418.1737640000001</v>
          </cell>
        </row>
        <row r="13192">
          <cell r="A13192" t="str">
            <v>M070654097</v>
          </cell>
          <cell r="B13192" t="str">
            <v>TE RPVC PBP JE CL. 16 DN 450</v>
          </cell>
          <cell r="C13192" t="str">
            <v>PC</v>
          </cell>
          <cell r="D13192">
            <v>1489.05</v>
          </cell>
          <cell r="E13192">
            <v>1686.49803</v>
          </cell>
        </row>
        <row r="13193">
          <cell r="A13193" t="str">
            <v>M070654101</v>
          </cell>
          <cell r="B13193" t="str">
            <v>TE RPVC PBP JE CL. 16 DN 500</v>
          </cell>
          <cell r="C13193" t="str">
            <v>PC</v>
          </cell>
          <cell r="D13193">
            <v>1709.04</v>
          </cell>
          <cell r="E13193">
            <v>1935.6587039999999</v>
          </cell>
        </row>
        <row r="13194">
          <cell r="A13194" t="str">
            <v>M070654105</v>
          </cell>
          <cell r="B13194" t="str">
            <v>TE RPVC PBP JE CL. 16 DN 600</v>
          </cell>
          <cell r="C13194" t="str">
            <v>PC</v>
          </cell>
          <cell r="D13194">
            <v>2216.66</v>
          </cell>
          <cell r="E13194">
            <v>2510.5891160000001</v>
          </cell>
        </row>
        <row r="13195">
          <cell r="A13195" t="str">
            <v>M070654109</v>
          </cell>
          <cell r="B13195" t="str">
            <v>TE RPVC PBP JE CL. 16 DN 700</v>
          </cell>
          <cell r="C13195" t="str">
            <v>PC</v>
          </cell>
          <cell r="D13195">
            <v>2460.48</v>
          </cell>
          <cell r="E13195">
            <v>2786.7396480000002</v>
          </cell>
        </row>
        <row r="13196">
          <cell r="A13196" t="str">
            <v>M070655000</v>
          </cell>
          <cell r="B13196" t="str">
            <v>TE RPVC PBP JE CL. 18 / CL. 20</v>
          </cell>
        </row>
        <row r="13197">
          <cell r="A13197" t="str">
            <v>M070655001</v>
          </cell>
          <cell r="B13197" t="str">
            <v>TE RPVC PBP JE CL. 18 DN 50</v>
          </cell>
          <cell r="C13197" t="str">
            <v>PC</v>
          </cell>
          <cell r="D13197">
            <v>224.85</v>
          </cell>
          <cell r="E13197">
            <v>254.66511</v>
          </cell>
        </row>
        <row r="13198">
          <cell r="A13198" t="str">
            <v>M070655005</v>
          </cell>
          <cell r="B13198" t="str">
            <v>TE RPVC PBP JE CL. 18 DN 75</v>
          </cell>
          <cell r="C13198" t="str">
            <v>PC</v>
          </cell>
          <cell r="D13198">
            <v>228.91</v>
          </cell>
          <cell r="E13198">
            <v>259.26346599999999</v>
          </cell>
        </row>
        <row r="13199">
          <cell r="A13199" t="str">
            <v>M070655009</v>
          </cell>
          <cell r="B13199" t="str">
            <v>TE RPVC PBP JE CL. 18 DN 100</v>
          </cell>
          <cell r="C13199" t="str">
            <v>PC</v>
          </cell>
          <cell r="D13199">
            <v>253.82</v>
          </cell>
          <cell r="E13199">
            <v>287.47653200000002</v>
          </cell>
        </row>
        <row r="13200">
          <cell r="A13200" t="str">
            <v>M070655013</v>
          </cell>
          <cell r="B13200" t="str">
            <v>TE RPVC PBP JE CL. 18 DN 125</v>
          </cell>
          <cell r="C13200" t="str">
            <v>PC</v>
          </cell>
          <cell r="D13200">
            <v>325.26</v>
          </cell>
          <cell r="E13200">
            <v>368.389476</v>
          </cell>
        </row>
        <row r="13201">
          <cell r="A13201" t="str">
            <v>M070655017</v>
          </cell>
          <cell r="B13201" t="str">
            <v>TE RPVC PBP JE CL. 18 DN 150</v>
          </cell>
          <cell r="C13201" t="str">
            <v>PC</v>
          </cell>
          <cell r="D13201">
            <v>397.64</v>
          </cell>
          <cell r="E13201">
            <v>450.36706400000003</v>
          </cell>
        </row>
        <row r="13202">
          <cell r="A13202" t="str">
            <v>M070655021</v>
          </cell>
          <cell r="B13202" t="str">
            <v>TE RPVC PBP JE CL. 18 DN 200</v>
          </cell>
          <cell r="C13202" t="str">
            <v>PC</v>
          </cell>
          <cell r="D13202">
            <v>541.45000000000005</v>
          </cell>
          <cell r="E13202">
            <v>613.2462700000001</v>
          </cell>
        </row>
        <row r="13203">
          <cell r="A13203" t="str">
            <v>M070655025</v>
          </cell>
          <cell r="B13203" t="str">
            <v>TE RPVC PBP JE CL. 18 DN 250</v>
          </cell>
          <cell r="C13203" t="str">
            <v>PC</v>
          </cell>
          <cell r="D13203">
            <v>693.77</v>
          </cell>
          <cell r="E13203">
            <v>785.76390200000003</v>
          </cell>
        </row>
        <row r="13204">
          <cell r="A13204" t="str">
            <v>M070655029</v>
          </cell>
          <cell r="B13204" t="str">
            <v>TE RPVC PBP JE CL. 18 DN 300</v>
          </cell>
          <cell r="C13204" t="str">
            <v>PC</v>
          </cell>
          <cell r="D13204">
            <v>846.05</v>
          </cell>
          <cell r="E13204">
            <v>958.23622999999998</v>
          </cell>
        </row>
        <row r="13205">
          <cell r="A13205" t="str">
            <v>M070655033</v>
          </cell>
          <cell r="B13205" t="str">
            <v>TE RPVC PBP JE CL. 18 DN 350</v>
          </cell>
          <cell r="C13205" t="str">
            <v>PC</v>
          </cell>
          <cell r="D13205">
            <v>1049.1099999999999</v>
          </cell>
          <cell r="E13205">
            <v>1188.221986</v>
          </cell>
        </row>
        <row r="13206">
          <cell r="A13206" t="str">
            <v>M070655037</v>
          </cell>
          <cell r="B13206" t="str">
            <v>TE RPVC PBP JE CL. 18 DN 400</v>
          </cell>
          <cell r="C13206" t="str">
            <v>PC</v>
          </cell>
          <cell r="D13206">
            <v>1252.1400000000001</v>
          </cell>
          <cell r="E13206">
            <v>1418.1737640000001</v>
          </cell>
        </row>
        <row r="13207">
          <cell r="A13207" t="str">
            <v>M070655041</v>
          </cell>
          <cell r="B13207" t="str">
            <v>TE RPVC PBP JE CL. 18 DN 450</v>
          </cell>
          <cell r="C13207" t="str">
            <v>PC</v>
          </cell>
          <cell r="D13207">
            <v>1489.05</v>
          </cell>
          <cell r="E13207">
            <v>1686.49803</v>
          </cell>
        </row>
        <row r="13208">
          <cell r="A13208" t="str">
            <v>M070655045</v>
          </cell>
          <cell r="B13208" t="str">
            <v>TE RPVC PBP JE CL. 18 DN 500</v>
          </cell>
          <cell r="C13208" t="str">
            <v>PC</v>
          </cell>
          <cell r="D13208">
            <v>1709.04</v>
          </cell>
          <cell r="E13208">
            <v>1935.6587039999999</v>
          </cell>
        </row>
        <row r="13209">
          <cell r="A13209" t="str">
            <v>M070655049</v>
          </cell>
          <cell r="B13209" t="str">
            <v>TE RPVC PBP JE CL. 18 DN 600</v>
          </cell>
          <cell r="C13209" t="str">
            <v>PC</v>
          </cell>
          <cell r="D13209">
            <v>2216.66</v>
          </cell>
          <cell r="E13209">
            <v>2510.5891160000001</v>
          </cell>
        </row>
        <row r="13210">
          <cell r="A13210" t="str">
            <v>M070655053</v>
          </cell>
          <cell r="B13210" t="str">
            <v>TE RPVC PBP JE CL. 18 DN 700</v>
          </cell>
          <cell r="C13210" t="str">
            <v>PC</v>
          </cell>
          <cell r="D13210">
            <v>2460.48</v>
          </cell>
          <cell r="E13210">
            <v>2786.7396480000002</v>
          </cell>
        </row>
        <row r="13211">
          <cell r="A13211" t="str">
            <v>M070655057</v>
          </cell>
          <cell r="B13211" t="str">
            <v>TE RPVC PBP JE CL. 20 DN 50</v>
          </cell>
          <cell r="C13211" t="str">
            <v>PC</v>
          </cell>
          <cell r="D13211">
            <v>228.91</v>
          </cell>
          <cell r="E13211">
            <v>259.26346599999999</v>
          </cell>
        </row>
        <row r="13212">
          <cell r="A13212" t="str">
            <v>M070655061</v>
          </cell>
          <cell r="B13212" t="str">
            <v>TE RPVC PBP JE CL. 20 DN 75</v>
          </cell>
          <cell r="C13212" t="str">
            <v>PC</v>
          </cell>
          <cell r="D13212">
            <v>228.79</v>
          </cell>
          <cell r="E13212">
            <v>259.12755399999998</v>
          </cell>
        </row>
        <row r="13213">
          <cell r="A13213" t="str">
            <v>M070655065</v>
          </cell>
          <cell r="B13213" t="str">
            <v>TE RPVC PBP JE CL. 20 DN 100</v>
          </cell>
          <cell r="C13213" t="str">
            <v>PC</v>
          </cell>
          <cell r="D13213">
            <v>253.82</v>
          </cell>
          <cell r="E13213">
            <v>287.47653200000002</v>
          </cell>
        </row>
        <row r="13214">
          <cell r="A13214" t="str">
            <v>M070655069</v>
          </cell>
          <cell r="B13214" t="str">
            <v>TE RPVC PBP JE CL. 20 DN 125</v>
          </cell>
          <cell r="C13214" t="str">
            <v>PC</v>
          </cell>
          <cell r="D13214">
            <v>325.26</v>
          </cell>
          <cell r="E13214">
            <v>368.389476</v>
          </cell>
        </row>
        <row r="13215">
          <cell r="A13215" t="str">
            <v>M070655073</v>
          </cell>
          <cell r="B13215" t="str">
            <v>TE RPVC PBP JE CL. 20 DN 150</v>
          </cell>
          <cell r="C13215" t="str">
            <v>PC</v>
          </cell>
          <cell r="D13215">
            <v>397.64</v>
          </cell>
          <cell r="E13215">
            <v>450.36706400000003</v>
          </cell>
        </row>
        <row r="13216">
          <cell r="A13216" t="str">
            <v>M070655077</v>
          </cell>
          <cell r="B13216" t="str">
            <v>TE RPVC PBP JE CL. 20 DN 200</v>
          </cell>
          <cell r="C13216" t="str">
            <v>PC</v>
          </cell>
          <cell r="D13216">
            <v>541.45000000000005</v>
          </cell>
          <cell r="E13216">
            <v>613.2462700000001</v>
          </cell>
        </row>
        <row r="13217">
          <cell r="A13217" t="str">
            <v>M070655081</v>
          </cell>
          <cell r="B13217" t="str">
            <v>TE RPVC PBP JE CL. 20 DN 250</v>
          </cell>
          <cell r="C13217" t="str">
            <v>PC</v>
          </cell>
          <cell r="D13217">
            <v>693.77</v>
          </cell>
          <cell r="E13217">
            <v>785.76390200000003</v>
          </cell>
        </row>
        <row r="13218">
          <cell r="A13218" t="str">
            <v>M070655085</v>
          </cell>
          <cell r="B13218" t="str">
            <v>TE RPVC PBP JE CL. 20 DN 300</v>
          </cell>
          <cell r="C13218" t="str">
            <v>PC</v>
          </cell>
          <cell r="D13218">
            <v>846.05</v>
          </cell>
          <cell r="E13218">
            <v>958.23622999999998</v>
          </cell>
        </row>
        <row r="13219">
          <cell r="A13219" t="str">
            <v>M070655089</v>
          </cell>
          <cell r="B13219" t="str">
            <v>TE RPVC PBP JE CL. 20 DN 350</v>
          </cell>
          <cell r="C13219" t="str">
            <v>PC</v>
          </cell>
          <cell r="D13219">
            <v>1049.1099999999999</v>
          </cell>
          <cell r="E13219">
            <v>1188.221986</v>
          </cell>
        </row>
        <row r="13220">
          <cell r="A13220" t="str">
            <v>M070655093</v>
          </cell>
          <cell r="B13220" t="str">
            <v>TE RPVC PBP JE CL. 20 DN 400</v>
          </cell>
          <cell r="C13220" t="str">
            <v>PC</v>
          </cell>
          <cell r="D13220">
            <v>1252.1400000000001</v>
          </cell>
          <cell r="E13220">
            <v>1418.1737640000001</v>
          </cell>
        </row>
        <row r="13221">
          <cell r="A13221" t="str">
            <v>M070655097</v>
          </cell>
          <cell r="B13221" t="str">
            <v>TE RPVC PBP JE CL. 20 DN 450</v>
          </cell>
          <cell r="C13221" t="str">
            <v>PC</v>
          </cell>
          <cell r="D13221">
            <v>1489.05</v>
          </cell>
          <cell r="E13221">
            <v>1686.49803</v>
          </cell>
        </row>
        <row r="13222">
          <cell r="A13222" t="str">
            <v>M070655101</v>
          </cell>
          <cell r="B13222" t="str">
            <v>TE RPVC PBP JE CL. 20 DN 500</v>
          </cell>
          <cell r="C13222" t="str">
            <v>PC</v>
          </cell>
          <cell r="D13222">
            <v>1709.04</v>
          </cell>
          <cell r="E13222">
            <v>1935.6587039999999</v>
          </cell>
        </row>
        <row r="13223">
          <cell r="A13223" t="str">
            <v>M070655105</v>
          </cell>
          <cell r="B13223" t="str">
            <v>TE RPVC PBP JE CL. 20 DN 600</v>
          </cell>
          <cell r="C13223" t="str">
            <v>PC</v>
          </cell>
          <cell r="D13223">
            <v>2216.66</v>
          </cell>
          <cell r="E13223">
            <v>2510.5891160000001</v>
          </cell>
        </row>
        <row r="13224">
          <cell r="A13224" t="str">
            <v>M070655109</v>
          </cell>
          <cell r="B13224" t="str">
            <v>TE RPVC PBP JE CL. 20 DN 700</v>
          </cell>
          <cell r="C13224" t="str">
            <v>PC</v>
          </cell>
          <cell r="D13224">
            <v>2460.48</v>
          </cell>
          <cell r="E13224">
            <v>2786.7396480000002</v>
          </cell>
        </row>
        <row r="13225">
          <cell r="A13225" t="str">
            <v>M070657000</v>
          </cell>
          <cell r="B13225" t="str">
            <v>TE RPVC PBB JE CL. 6 / CL. 8</v>
          </cell>
        </row>
        <row r="13226">
          <cell r="A13226" t="str">
            <v>M070657001</v>
          </cell>
          <cell r="B13226" t="str">
            <v>TE RPVC PBB JE CL. 6 DN 50</v>
          </cell>
          <cell r="C13226" t="str">
            <v>PC</v>
          </cell>
          <cell r="D13226">
            <v>217.08</v>
          </cell>
          <cell r="E13226">
            <v>245.86480800000004</v>
          </cell>
        </row>
        <row r="13227">
          <cell r="A13227" t="str">
            <v>M070657005</v>
          </cell>
          <cell r="B13227" t="str">
            <v>TE RPVC PBB JE CL. 6 DN 75</v>
          </cell>
          <cell r="C13227" t="str">
            <v>PC</v>
          </cell>
          <cell r="D13227">
            <v>219.27</v>
          </cell>
          <cell r="E13227">
            <v>248.34520200000003</v>
          </cell>
        </row>
        <row r="13228">
          <cell r="A13228" t="str">
            <v>M070657009</v>
          </cell>
          <cell r="B13228" t="str">
            <v>TE RPVC PBB JE CL. 6 DN 100</v>
          </cell>
          <cell r="C13228" t="str">
            <v>PC</v>
          </cell>
          <cell r="D13228">
            <v>254.33</v>
          </cell>
          <cell r="E13228">
            <v>288.05415800000003</v>
          </cell>
        </row>
        <row r="13229">
          <cell r="A13229" t="str">
            <v>M070657013</v>
          </cell>
          <cell r="B13229" t="str">
            <v>TE RPVC PBB JE CL. 6 DN 125</v>
          </cell>
          <cell r="C13229" t="str">
            <v>PC</v>
          </cell>
          <cell r="D13229">
            <v>320.10000000000002</v>
          </cell>
          <cell r="E13229">
            <v>362.54526000000004</v>
          </cell>
        </row>
        <row r="13230">
          <cell r="A13230" t="str">
            <v>M070657017</v>
          </cell>
          <cell r="B13230" t="str">
            <v>TE RPVC PBB JE CL. 6 DN 150</v>
          </cell>
          <cell r="C13230" t="str">
            <v>PC</v>
          </cell>
          <cell r="D13230">
            <v>385.17</v>
          </cell>
          <cell r="E13230">
            <v>436.24354200000005</v>
          </cell>
        </row>
        <row r="13231">
          <cell r="A13231" t="str">
            <v>M070657021</v>
          </cell>
          <cell r="B13231" t="str">
            <v>TE RPVC PBB JE CL. 6 DN 200</v>
          </cell>
          <cell r="C13231" t="str">
            <v>PC</v>
          </cell>
          <cell r="D13231">
            <v>525.71</v>
          </cell>
          <cell r="E13231">
            <v>595.41914600000007</v>
          </cell>
        </row>
        <row r="13232">
          <cell r="A13232" t="str">
            <v>M070657025</v>
          </cell>
          <cell r="B13232" t="str">
            <v>TE RPVC PBB JE CL. 6 DN 250</v>
          </cell>
          <cell r="C13232" t="str">
            <v>PC</v>
          </cell>
          <cell r="D13232">
            <v>683.16</v>
          </cell>
          <cell r="E13232">
            <v>773.74701600000003</v>
          </cell>
        </row>
        <row r="13233">
          <cell r="A13233" t="str">
            <v>M070657029</v>
          </cell>
          <cell r="B13233" t="str">
            <v>TE RPVC PBB JE CL. 6 DN 300</v>
          </cell>
          <cell r="C13233" t="str">
            <v>PC</v>
          </cell>
          <cell r="D13233">
            <v>809.7</v>
          </cell>
          <cell r="E13233">
            <v>917.06622000000004</v>
          </cell>
        </row>
        <row r="13234">
          <cell r="A13234" t="str">
            <v>M070657033</v>
          </cell>
          <cell r="B13234" t="str">
            <v>TE RPVC PBB JE CL. 6 DN 350</v>
          </cell>
          <cell r="C13234" t="str">
            <v>PC</v>
          </cell>
          <cell r="D13234">
            <v>1024.69</v>
          </cell>
          <cell r="E13234">
            <v>1160.5638940000001</v>
          </cell>
        </row>
        <row r="13235">
          <cell r="A13235" t="str">
            <v>M070657037</v>
          </cell>
          <cell r="B13235" t="str">
            <v>TE RPVC PBB JE CL. 6 DN 400</v>
          </cell>
          <cell r="C13235" t="str">
            <v>PC</v>
          </cell>
          <cell r="D13235">
            <v>1264.23</v>
          </cell>
          <cell r="E13235">
            <v>1431.866898</v>
          </cell>
        </row>
        <row r="13236">
          <cell r="A13236" t="str">
            <v>M070657041</v>
          </cell>
          <cell r="B13236" t="str">
            <v>TE RPVC PBB JE CL. 6 DN 450</v>
          </cell>
          <cell r="C13236" t="str">
            <v>PC</v>
          </cell>
          <cell r="D13236">
            <v>1470.97</v>
          </cell>
          <cell r="E13236">
            <v>1666.020622</v>
          </cell>
        </row>
        <row r="13237">
          <cell r="A13237" t="str">
            <v>M070657045</v>
          </cell>
          <cell r="B13237" t="str">
            <v>TE RPVC PBB JE CL. 6 DN 500</v>
          </cell>
          <cell r="C13237" t="str">
            <v>PC</v>
          </cell>
          <cell r="D13237">
            <v>1629.84</v>
          </cell>
          <cell r="E13237">
            <v>1845.956784</v>
          </cell>
        </row>
        <row r="13238">
          <cell r="A13238" t="str">
            <v>M070657049</v>
          </cell>
          <cell r="B13238" t="str">
            <v>TE RPVC PBB JE CL. 6 DN 600</v>
          </cell>
          <cell r="C13238" t="str">
            <v>PC</v>
          </cell>
          <cell r="D13238">
            <v>2162.89</v>
          </cell>
          <cell r="E13238">
            <v>2449.689214</v>
          </cell>
        </row>
        <row r="13239">
          <cell r="A13239" t="str">
            <v>M070657053</v>
          </cell>
          <cell r="B13239" t="str">
            <v>TE RPVC PBB JE CL. 6 DN 700</v>
          </cell>
          <cell r="C13239" t="str">
            <v>PC</v>
          </cell>
          <cell r="D13239">
            <v>2728.98</v>
          </cell>
          <cell r="E13239">
            <v>3090.842748</v>
          </cell>
        </row>
        <row r="13240">
          <cell r="A13240" t="str">
            <v>M070657057</v>
          </cell>
          <cell r="B13240" t="str">
            <v>TE RPVC PBB JE CL. 8 DN 50</v>
          </cell>
          <cell r="C13240" t="str">
            <v>PC</v>
          </cell>
          <cell r="D13240">
            <v>217.08</v>
          </cell>
          <cell r="E13240">
            <v>245.86480800000004</v>
          </cell>
        </row>
        <row r="13241">
          <cell r="A13241" t="str">
            <v>M070657061</v>
          </cell>
          <cell r="B13241" t="str">
            <v>TE RPVC PBB JE CL. 8 DN 75</v>
          </cell>
          <cell r="C13241" t="str">
            <v>PC</v>
          </cell>
          <cell r="D13241">
            <v>219.27</v>
          </cell>
          <cell r="E13241">
            <v>248.34520200000003</v>
          </cell>
        </row>
        <row r="13242">
          <cell r="A13242" t="str">
            <v>M070657065</v>
          </cell>
          <cell r="B13242" t="str">
            <v>TE RPVC PBB JE CL. 8 DN 100</v>
          </cell>
          <cell r="C13242" t="str">
            <v>PC</v>
          </cell>
          <cell r="D13242">
            <v>254.33</v>
          </cell>
          <cell r="E13242">
            <v>288.05415800000003</v>
          </cell>
        </row>
        <row r="13243">
          <cell r="A13243" t="str">
            <v>M070657069</v>
          </cell>
          <cell r="B13243" t="str">
            <v>TE RPVC PBB JE CL. 8 DN 125</v>
          </cell>
          <cell r="C13243" t="str">
            <v>PC</v>
          </cell>
          <cell r="D13243">
            <v>320.10000000000002</v>
          </cell>
          <cell r="E13243">
            <v>362.54526000000004</v>
          </cell>
        </row>
        <row r="13244">
          <cell r="A13244" t="str">
            <v>M070657073</v>
          </cell>
          <cell r="B13244" t="str">
            <v>TE RPVC PBB JE CL. 8 DN 150</v>
          </cell>
          <cell r="C13244" t="str">
            <v>PC</v>
          </cell>
          <cell r="D13244">
            <v>385.17</v>
          </cell>
          <cell r="E13244">
            <v>436.24354200000005</v>
          </cell>
        </row>
        <row r="13245">
          <cell r="A13245" t="str">
            <v>M070657077</v>
          </cell>
          <cell r="B13245" t="str">
            <v>TE RPVC PBB JE CL. 8 DN 200</v>
          </cell>
          <cell r="C13245" t="str">
            <v>PC</v>
          </cell>
          <cell r="D13245">
            <v>525.71</v>
          </cell>
          <cell r="E13245">
            <v>595.41914600000007</v>
          </cell>
        </row>
        <row r="13246">
          <cell r="A13246" t="str">
            <v>M070657081</v>
          </cell>
          <cell r="B13246" t="str">
            <v>TE RPVC PBB JE CL. 8 DN 250</v>
          </cell>
          <cell r="C13246" t="str">
            <v>PC</v>
          </cell>
          <cell r="D13246">
            <v>683.16</v>
          </cell>
          <cell r="E13246">
            <v>773.74701600000003</v>
          </cell>
        </row>
        <row r="13247">
          <cell r="A13247" t="str">
            <v>M070657085</v>
          </cell>
          <cell r="B13247" t="str">
            <v>TE RPVC PBB JE CL. 8 DN 300</v>
          </cell>
          <cell r="C13247" t="str">
            <v>PC</v>
          </cell>
          <cell r="D13247">
            <v>809.7</v>
          </cell>
          <cell r="E13247">
            <v>917.06622000000004</v>
          </cell>
        </row>
        <row r="13248">
          <cell r="A13248" t="str">
            <v>M070657089</v>
          </cell>
          <cell r="B13248" t="str">
            <v>TE RPVC PBB JE CL. 8 DN 350</v>
          </cell>
          <cell r="C13248" t="str">
            <v>PC</v>
          </cell>
          <cell r="D13248">
            <v>1024.69</v>
          </cell>
          <cell r="E13248">
            <v>1160.5638940000001</v>
          </cell>
        </row>
        <row r="13249">
          <cell r="A13249" t="str">
            <v>M070657093</v>
          </cell>
          <cell r="B13249" t="str">
            <v>TE RPVC PBB JE CL. 8 DN 400</v>
          </cell>
          <cell r="C13249" t="str">
            <v>PC</v>
          </cell>
          <cell r="D13249">
            <v>1264.23</v>
          </cell>
          <cell r="E13249">
            <v>1431.866898</v>
          </cell>
        </row>
        <row r="13250">
          <cell r="A13250" t="str">
            <v>M070657097</v>
          </cell>
          <cell r="B13250" t="str">
            <v>TE RPVC PBB JE CL. 8 DN 450</v>
          </cell>
          <cell r="C13250" t="str">
            <v>PC</v>
          </cell>
          <cell r="D13250">
            <v>1470.97</v>
          </cell>
          <cell r="E13250">
            <v>1666.020622</v>
          </cell>
        </row>
        <row r="13251">
          <cell r="A13251" t="str">
            <v>M070657101</v>
          </cell>
          <cell r="B13251" t="str">
            <v>TE RPVC PBB JE CL. 8 DN 500</v>
          </cell>
          <cell r="C13251" t="str">
            <v>PC</v>
          </cell>
          <cell r="D13251">
            <v>1629.84</v>
          </cell>
          <cell r="E13251">
            <v>1845.956784</v>
          </cell>
        </row>
        <row r="13252">
          <cell r="A13252" t="str">
            <v>M070657105</v>
          </cell>
          <cell r="B13252" t="str">
            <v>TE RPVC PBB JE CL. 8 DN 600</v>
          </cell>
          <cell r="C13252" t="str">
            <v>PC</v>
          </cell>
          <cell r="D13252">
            <v>2162.89</v>
          </cell>
          <cell r="E13252">
            <v>2449.689214</v>
          </cell>
        </row>
        <row r="13253">
          <cell r="A13253" t="str">
            <v>M070657109</v>
          </cell>
          <cell r="B13253" t="str">
            <v>TE RPVC PBB JE CL. 8 DN 700</v>
          </cell>
          <cell r="C13253" t="str">
            <v>PC</v>
          </cell>
          <cell r="D13253">
            <v>2728.98</v>
          </cell>
          <cell r="E13253">
            <v>3090.842748</v>
          </cell>
        </row>
        <row r="13254">
          <cell r="A13254" t="str">
            <v>M070658000</v>
          </cell>
          <cell r="B13254" t="str">
            <v>TE RPVC PBB JE CL. 10 / CL. 12</v>
          </cell>
        </row>
        <row r="13255">
          <cell r="A13255" t="str">
            <v>M070658001</v>
          </cell>
          <cell r="B13255" t="str">
            <v>TE RPVC PBB JE CL. 10 DN 50</v>
          </cell>
          <cell r="C13255" t="str">
            <v>PC</v>
          </cell>
          <cell r="D13255">
            <v>217.08</v>
          </cell>
          <cell r="E13255">
            <v>245.86480800000004</v>
          </cell>
        </row>
        <row r="13256">
          <cell r="A13256" t="str">
            <v>M070658005</v>
          </cell>
          <cell r="B13256" t="str">
            <v>TE RPVC PBB JE CL. 10 DN 75</v>
          </cell>
          <cell r="C13256" t="str">
            <v>PC</v>
          </cell>
          <cell r="D13256">
            <v>219.27</v>
          </cell>
          <cell r="E13256">
            <v>248.34520200000003</v>
          </cell>
        </row>
        <row r="13257">
          <cell r="A13257" t="str">
            <v>M070658009</v>
          </cell>
          <cell r="B13257" t="str">
            <v>TE RPVC PBB JE CL. 10 DN 100</v>
          </cell>
          <cell r="C13257" t="str">
            <v>PC</v>
          </cell>
          <cell r="D13257">
            <v>254.33</v>
          </cell>
          <cell r="E13257">
            <v>288.05415800000003</v>
          </cell>
        </row>
        <row r="13258">
          <cell r="A13258" t="str">
            <v>M070658013</v>
          </cell>
          <cell r="B13258" t="str">
            <v>TE RPVC PBB JE CL. 10 DN 125</v>
          </cell>
          <cell r="C13258" t="str">
            <v>PC</v>
          </cell>
          <cell r="D13258">
            <v>320.10000000000002</v>
          </cell>
          <cell r="E13258">
            <v>362.54526000000004</v>
          </cell>
        </row>
        <row r="13259">
          <cell r="A13259" t="str">
            <v>M070658017</v>
          </cell>
          <cell r="B13259" t="str">
            <v>TE RPVC PBB JE CL. 10 DN 150</v>
          </cell>
          <cell r="C13259" t="str">
            <v>PC</v>
          </cell>
          <cell r="D13259">
            <v>385.17</v>
          </cell>
          <cell r="E13259">
            <v>436.24354200000005</v>
          </cell>
        </row>
        <row r="13260">
          <cell r="A13260" t="str">
            <v>M070658021</v>
          </cell>
          <cell r="B13260" t="str">
            <v>TE RPVC PBB JE CL. 10 DN 200</v>
          </cell>
          <cell r="C13260" t="str">
            <v>PC</v>
          </cell>
          <cell r="D13260">
            <v>525.71</v>
          </cell>
          <cell r="E13260">
            <v>595.41914600000007</v>
          </cell>
        </row>
        <row r="13261">
          <cell r="A13261" t="str">
            <v>M070658025</v>
          </cell>
          <cell r="B13261" t="str">
            <v>TE RPVC PBB JE CL. 10 DN 250</v>
          </cell>
          <cell r="C13261" t="str">
            <v>PC</v>
          </cell>
          <cell r="D13261">
            <v>683.16</v>
          </cell>
          <cell r="E13261">
            <v>773.74701600000003</v>
          </cell>
        </row>
        <row r="13262">
          <cell r="A13262" t="str">
            <v>M070658029</v>
          </cell>
          <cell r="B13262" t="str">
            <v>TE RPVC PBB JE CL. 10 DN 300</v>
          </cell>
          <cell r="C13262" t="str">
            <v>PC</v>
          </cell>
          <cell r="D13262">
            <v>809.7</v>
          </cell>
          <cell r="E13262">
            <v>917.06622000000004</v>
          </cell>
        </row>
        <row r="13263">
          <cell r="A13263" t="str">
            <v>M070658033</v>
          </cell>
          <cell r="B13263" t="str">
            <v>TE RPVC PBB JE CL. 10 DN 350</v>
          </cell>
          <cell r="C13263" t="str">
            <v>PC</v>
          </cell>
          <cell r="D13263">
            <v>1024.69</v>
          </cell>
          <cell r="E13263">
            <v>1160.5638940000001</v>
          </cell>
        </row>
        <row r="13264">
          <cell r="A13264" t="str">
            <v>M070658037</v>
          </cell>
          <cell r="B13264" t="str">
            <v>TE RPVC PBB JE CL. 10 DN 400</v>
          </cell>
          <cell r="C13264" t="str">
            <v>PC</v>
          </cell>
          <cell r="D13264">
            <v>1264.23</v>
          </cell>
          <cell r="E13264">
            <v>1431.866898</v>
          </cell>
        </row>
        <row r="13265">
          <cell r="A13265" t="str">
            <v>M070658041</v>
          </cell>
          <cell r="B13265" t="str">
            <v>TE RPVC PBB JE CL. 10 DN 450</v>
          </cell>
          <cell r="C13265" t="str">
            <v>PC</v>
          </cell>
          <cell r="D13265">
            <v>1470.97</v>
          </cell>
          <cell r="E13265">
            <v>1666.020622</v>
          </cell>
        </row>
        <row r="13266">
          <cell r="A13266" t="str">
            <v>M070658045</v>
          </cell>
          <cell r="B13266" t="str">
            <v>TE RPVC PBB JE CL. 10 DN 500</v>
          </cell>
          <cell r="C13266" t="str">
            <v>PC</v>
          </cell>
          <cell r="D13266">
            <v>1629.84</v>
          </cell>
          <cell r="E13266">
            <v>1845.956784</v>
          </cell>
        </row>
        <row r="13267">
          <cell r="A13267" t="str">
            <v>M070658049</v>
          </cell>
          <cell r="B13267" t="str">
            <v>TE RPVC PBB JE CL. 10 DN 600</v>
          </cell>
          <cell r="C13267" t="str">
            <v>PC</v>
          </cell>
          <cell r="D13267">
            <v>2162.89</v>
          </cell>
          <cell r="E13267">
            <v>2449.689214</v>
          </cell>
        </row>
        <row r="13268">
          <cell r="A13268" t="str">
            <v>M070658053</v>
          </cell>
          <cell r="B13268" t="str">
            <v>TE RPVC PBB JE CL. 10 DN 700</v>
          </cell>
          <cell r="C13268" t="str">
            <v>PC</v>
          </cell>
          <cell r="D13268">
            <v>2728.98</v>
          </cell>
          <cell r="E13268">
            <v>3090.842748</v>
          </cell>
        </row>
        <row r="13269">
          <cell r="A13269" t="str">
            <v>M070658057</v>
          </cell>
          <cell r="B13269" t="str">
            <v>TE RPVC PBB JE CL. 12 DN 50</v>
          </cell>
          <cell r="C13269" t="str">
            <v>PC</v>
          </cell>
          <cell r="D13269">
            <v>242.14</v>
          </cell>
          <cell r="E13269">
            <v>274.24776400000002</v>
          </cell>
        </row>
        <row r="13270">
          <cell r="A13270" t="str">
            <v>M070658061</v>
          </cell>
          <cell r="B13270" t="str">
            <v>TE RPVC PBB JE CL. 12 DN 75</v>
          </cell>
          <cell r="C13270" t="str">
            <v>PC</v>
          </cell>
          <cell r="D13270">
            <v>242.23</v>
          </cell>
          <cell r="E13270">
            <v>274.34969799999999</v>
          </cell>
        </row>
        <row r="13271">
          <cell r="A13271" t="str">
            <v>M070658065</v>
          </cell>
          <cell r="B13271" t="str">
            <v>TE RPVC PBB JE CL. 12 DN 100</v>
          </cell>
          <cell r="C13271" t="str">
            <v>PC</v>
          </cell>
          <cell r="D13271">
            <v>279.73</v>
          </cell>
          <cell r="E13271">
            <v>316.82219800000001</v>
          </cell>
        </row>
        <row r="13272">
          <cell r="A13272" t="str">
            <v>M070658069</v>
          </cell>
          <cell r="B13272" t="str">
            <v>TE RPVC PBB JE CL. 12 DN 125</v>
          </cell>
          <cell r="C13272" t="str">
            <v>PC</v>
          </cell>
          <cell r="D13272">
            <v>354.31</v>
          </cell>
          <cell r="E13272">
            <v>401.29150600000003</v>
          </cell>
        </row>
        <row r="13273">
          <cell r="A13273" t="str">
            <v>M070658073</v>
          </cell>
          <cell r="B13273" t="str">
            <v>TE RPVC PBB JE CL. 12 DN 150</v>
          </cell>
          <cell r="C13273" t="str">
            <v>PC</v>
          </cell>
          <cell r="D13273">
            <v>428.93</v>
          </cell>
          <cell r="E13273">
            <v>485.80611800000003</v>
          </cell>
        </row>
        <row r="13274">
          <cell r="A13274" t="str">
            <v>M070658077</v>
          </cell>
          <cell r="B13274" t="str">
            <v>TE RPVC PBB JE CL. 12 DN 200</v>
          </cell>
          <cell r="C13274" t="str">
            <v>PC</v>
          </cell>
          <cell r="D13274">
            <v>579.87</v>
          </cell>
          <cell r="E13274">
            <v>656.760762</v>
          </cell>
        </row>
        <row r="13275">
          <cell r="A13275" t="str">
            <v>M070658081</v>
          </cell>
          <cell r="B13275" t="str">
            <v>TE RPVC PBB JE CL. 12 DN 250</v>
          </cell>
          <cell r="C13275" t="str">
            <v>PC</v>
          </cell>
          <cell r="D13275">
            <v>745.6</v>
          </cell>
          <cell r="E13275">
            <v>844.46656000000007</v>
          </cell>
        </row>
        <row r="13276">
          <cell r="A13276" t="str">
            <v>M070658085</v>
          </cell>
          <cell r="B13276" t="str">
            <v>TE RPVC PBB JE CL. 12 DN 300</v>
          </cell>
          <cell r="C13276" t="str">
            <v>PC</v>
          </cell>
          <cell r="D13276">
            <v>902.77</v>
          </cell>
          <cell r="E13276">
            <v>1022.477302</v>
          </cell>
        </row>
        <row r="13277">
          <cell r="A13277" t="str">
            <v>M070658089</v>
          </cell>
          <cell r="B13277" t="str">
            <v>TE RPVC PBB JE CL. 12 DN 350</v>
          </cell>
          <cell r="C13277" t="str">
            <v>PC</v>
          </cell>
          <cell r="D13277">
            <v>1140.1400000000001</v>
          </cell>
          <cell r="E13277">
            <v>1291.3225640000003</v>
          </cell>
        </row>
        <row r="13278">
          <cell r="A13278" t="str">
            <v>M070658093</v>
          </cell>
          <cell r="B13278" t="str">
            <v>TE RPVC PBB JE CL. 12 DN 400</v>
          </cell>
          <cell r="C13278" t="str">
            <v>PC</v>
          </cell>
          <cell r="D13278">
            <v>1389.46</v>
          </cell>
          <cell r="E13278">
            <v>1573.7023960000001</v>
          </cell>
        </row>
        <row r="13279">
          <cell r="A13279" t="str">
            <v>M070658097</v>
          </cell>
          <cell r="B13279" t="str">
            <v>TE RPVC PBB JE CL. 12 DN 450</v>
          </cell>
          <cell r="C13279" t="str">
            <v>PC</v>
          </cell>
          <cell r="D13279">
            <v>1604.97</v>
          </cell>
          <cell r="E13279">
            <v>1817.7890220000002</v>
          </cell>
        </row>
        <row r="13280">
          <cell r="A13280" t="str">
            <v>M070658101</v>
          </cell>
          <cell r="B13280" t="str">
            <v>TE RPVC PBB JE CL. 12 DN 500</v>
          </cell>
          <cell r="C13280" t="str">
            <v>PC</v>
          </cell>
          <cell r="D13280">
            <v>1817.86</v>
          </cell>
          <cell r="E13280">
            <v>2058.9082359999998</v>
          </cell>
        </row>
        <row r="13281">
          <cell r="A13281" t="str">
            <v>M070658105</v>
          </cell>
          <cell r="B13281" t="str">
            <v>TE RPVC PBB JE CL. 12 DN 600</v>
          </cell>
          <cell r="C13281" t="str">
            <v>PC</v>
          </cell>
          <cell r="D13281">
            <v>2384.58</v>
          </cell>
          <cell r="E13281">
            <v>2700.7753080000002</v>
          </cell>
        </row>
        <row r="13282">
          <cell r="A13282" t="str">
            <v>M070658109</v>
          </cell>
          <cell r="B13282" t="str">
            <v>TE RPVC PBB JE CL. 12 DN 700</v>
          </cell>
          <cell r="C13282" t="str">
            <v>PC</v>
          </cell>
          <cell r="D13282">
            <v>3008.63</v>
          </cell>
          <cell r="E13282">
            <v>3407.5743380000004</v>
          </cell>
        </row>
        <row r="13283">
          <cell r="A13283" t="str">
            <v>M070659000</v>
          </cell>
          <cell r="B13283" t="str">
            <v>TE RPVC PBB JE CL. 14 / CL. 16</v>
          </cell>
        </row>
        <row r="13284">
          <cell r="A13284" t="str">
            <v>M070659001</v>
          </cell>
          <cell r="B13284" t="str">
            <v>TE RPVC PBB JE CL. 14 DN 50</v>
          </cell>
          <cell r="C13284" t="str">
            <v>PC</v>
          </cell>
          <cell r="D13284">
            <v>242.14</v>
          </cell>
          <cell r="E13284">
            <v>274.24776400000002</v>
          </cell>
        </row>
        <row r="13285">
          <cell r="A13285" t="str">
            <v>M070659005</v>
          </cell>
          <cell r="B13285" t="str">
            <v>TE RPVC PBB JE CL. 14 DN 75</v>
          </cell>
          <cell r="C13285" t="str">
            <v>PC</v>
          </cell>
          <cell r="D13285">
            <v>242.23</v>
          </cell>
          <cell r="E13285">
            <v>274.34969799999999</v>
          </cell>
        </row>
        <row r="13286">
          <cell r="A13286" t="str">
            <v>M070659009</v>
          </cell>
          <cell r="B13286" t="str">
            <v>TE RPVC PBB JE CL. 14 DN 100</v>
          </cell>
          <cell r="C13286" t="str">
            <v>PC</v>
          </cell>
          <cell r="D13286">
            <v>279.73</v>
          </cell>
          <cell r="E13286">
            <v>316.82219800000001</v>
          </cell>
        </row>
        <row r="13287">
          <cell r="A13287" t="str">
            <v>M070659013</v>
          </cell>
          <cell r="B13287" t="str">
            <v>TE RPVC PBB JE CL. 14 DN 125</v>
          </cell>
          <cell r="C13287" t="str">
            <v>PC</v>
          </cell>
          <cell r="D13287">
            <v>354.31</v>
          </cell>
          <cell r="E13287">
            <v>401.29150600000003</v>
          </cell>
        </row>
        <row r="13288">
          <cell r="A13288" t="str">
            <v>M070659017</v>
          </cell>
          <cell r="B13288" t="str">
            <v>TE RPVC PBB JE CL. 14 DN 150</v>
          </cell>
          <cell r="C13288" t="str">
            <v>PC</v>
          </cell>
          <cell r="D13288">
            <v>428.93</v>
          </cell>
          <cell r="E13288">
            <v>485.80611800000003</v>
          </cell>
        </row>
        <row r="13289">
          <cell r="A13289" t="str">
            <v>M070659021</v>
          </cell>
          <cell r="B13289" t="str">
            <v>TE RPVC PBB JE CL. 14 DN 200</v>
          </cell>
          <cell r="C13289" t="str">
            <v>PC</v>
          </cell>
          <cell r="D13289">
            <v>579.87</v>
          </cell>
          <cell r="E13289">
            <v>656.760762</v>
          </cell>
        </row>
        <row r="13290">
          <cell r="A13290" t="str">
            <v>M070659025</v>
          </cell>
          <cell r="B13290" t="str">
            <v>TE RPVC PBB JE CL. 14 DN 250</v>
          </cell>
          <cell r="C13290" t="str">
            <v>PC</v>
          </cell>
          <cell r="D13290">
            <v>745.6</v>
          </cell>
          <cell r="E13290">
            <v>844.46656000000007</v>
          </cell>
        </row>
        <row r="13291">
          <cell r="A13291" t="str">
            <v>M070659029</v>
          </cell>
          <cell r="B13291" t="str">
            <v>TE RPVC PBB JE CL. 14 DN 300</v>
          </cell>
          <cell r="C13291" t="str">
            <v>PC</v>
          </cell>
          <cell r="D13291">
            <v>902.77</v>
          </cell>
          <cell r="E13291">
            <v>1022.477302</v>
          </cell>
        </row>
        <row r="13292">
          <cell r="A13292" t="str">
            <v>M070659033</v>
          </cell>
          <cell r="B13292" t="str">
            <v>TE RPVC PBB JE CL. 14 DN 350</v>
          </cell>
          <cell r="C13292" t="str">
            <v>PC</v>
          </cell>
          <cell r="D13292">
            <v>1140.1400000000001</v>
          </cell>
          <cell r="E13292">
            <v>1291.3225640000003</v>
          </cell>
        </row>
        <row r="13293">
          <cell r="A13293" t="str">
            <v>M070659037</v>
          </cell>
          <cell r="B13293" t="str">
            <v>TE RPVC PBB JE CL. 14 DN 400</v>
          </cell>
          <cell r="C13293" t="str">
            <v>PC</v>
          </cell>
          <cell r="D13293">
            <v>1389.46</v>
          </cell>
          <cell r="E13293">
            <v>1573.7023960000001</v>
          </cell>
        </row>
        <row r="13294">
          <cell r="A13294" t="str">
            <v>M070659041</v>
          </cell>
          <cell r="B13294" t="str">
            <v>TE RPVC PBB JE CL. 14 DN 450</v>
          </cell>
          <cell r="C13294" t="str">
            <v>PC</v>
          </cell>
          <cell r="D13294">
            <v>1604.97</v>
          </cell>
          <cell r="E13294">
            <v>1817.7890220000002</v>
          </cell>
        </row>
        <row r="13295">
          <cell r="A13295" t="str">
            <v>M070659045</v>
          </cell>
          <cell r="B13295" t="str">
            <v>TE RPVC PBB JE CL. 14 DN 500</v>
          </cell>
          <cell r="C13295" t="str">
            <v>PC</v>
          </cell>
          <cell r="D13295">
            <v>1817.86</v>
          </cell>
          <cell r="E13295">
            <v>2058.9082359999998</v>
          </cell>
        </row>
        <row r="13296">
          <cell r="A13296" t="str">
            <v>M070659049</v>
          </cell>
          <cell r="B13296" t="str">
            <v>TE RPVC PBB JE CL. 14 DN 600</v>
          </cell>
          <cell r="C13296" t="str">
            <v>PC</v>
          </cell>
          <cell r="D13296">
            <v>2384.58</v>
          </cell>
          <cell r="E13296">
            <v>2700.7753080000002</v>
          </cell>
        </row>
        <row r="13297">
          <cell r="A13297" t="str">
            <v>M070659053</v>
          </cell>
          <cell r="B13297" t="str">
            <v>TE RPVC PBB JE CL. 14 DN 700</v>
          </cell>
          <cell r="C13297" t="str">
            <v>PC</v>
          </cell>
          <cell r="D13297">
            <v>3008.63</v>
          </cell>
          <cell r="E13297">
            <v>3407.5743380000004</v>
          </cell>
        </row>
        <row r="13298">
          <cell r="A13298" t="str">
            <v>M070659057</v>
          </cell>
          <cell r="B13298" t="str">
            <v>TE RPVC PBB JE CL. 16 DN 50</v>
          </cell>
          <cell r="C13298" t="str">
            <v>PC</v>
          </cell>
          <cell r="D13298">
            <v>242.14</v>
          </cell>
          <cell r="E13298">
            <v>274.24776400000002</v>
          </cell>
        </row>
        <row r="13299">
          <cell r="A13299" t="str">
            <v>M070659061</v>
          </cell>
          <cell r="B13299" t="str">
            <v>TE RPVC PBB JE CL. 16 DN 75</v>
          </cell>
          <cell r="C13299" t="str">
            <v>PC</v>
          </cell>
          <cell r="D13299">
            <v>242.23</v>
          </cell>
          <cell r="E13299">
            <v>274.34969799999999</v>
          </cell>
        </row>
        <row r="13300">
          <cell r="A13300" t="str">
            <v>M070659065</v>
          </cell>
          <cell r="B13300" t="str">
            <v>TE RPVC PBB JE CL. 16 DN 100</v>
          </cell>
          <cell r="C13300" t="str">
            <v>PC</v>
          </cell>
          <cell r="D13300">
            <v>279.73</v>
          </cell>
          <cell r="E13300">
            <v>316.82219800000001</v>
          </cell>
        </row>
        <row r="13301">
          <cell r="A13301" t="str">
            <v>M070659069</v>
          </cell>
          <cell r="B13301" t="str">
            <v>TE RPVC PBB JE CL. 16 DN 125</v>
          </cell>
          <cell r="C13301" t="str">
            <v>PC</v>
          </cell>
          <cell r="D13301">
            <v>354.31</v>
          </cell>
          <cell r="E13301">
            <v>401.29150600000003</v>
          </cell>
        </row>
        <row r="13302">
          <cell r="A13302" t="str">
            <v>M070659073</v>
          </cell>
          <cell r="B13302" t="str">
            <v>TE RPVC PBB JE CL. 16 DN 150</v>
          </cell>
          <cell r="C13302" t="str">
            <v>PC</v>
          </cell>
          <cell r="D13302">
            <v>428.93</v>
          </cell>
          <cell r="E13302">
            <v>485.80611800000003</v>
          </cell>
        </row>
        <row r="13303">
          <cell r="A13303" t="str">
            <v>M070659077</v>
          </cell>
          <cell r="B13303" t="str">
            <v>TE RPVC PBB JE CL. 16 DN 200</v>
          </cell>
          <cell r="C13303" t="str">
            <v>PC</v>
          </cell>
          <cell r="D13303">
            <v>579.87</v>
          </cell>
          <cell r="E13303">
            <v>656.760762</v>
          </cell>
        </row>
        <row r="13304">
          <cell r="A13304" t="str">
            <v>M070659081</v>
          </cell>
          <cell r="B13304" t="str">
            <v>TE RPVC PBB JE CL. 16 DN 250</v>
          </cell>
          <cell r="C13304" t="str">
            <v>PC</v>
          </cell>
          <cell r="D13304">
            <v>745.6</v>
          </cell>
          <cell r="E13304">
            <v>844.46656000000007</v>
          </cell>
        </row>
        <row r="13305">
          <cell r="A13305" t="str">
            <v>M070659085</v>
          </cell>
          <cell r="B13305" t="str">
            <v>TE RPVC PBB JE CL. 16 DN 300</v>
          </cell>
          <cell r="C13305" t="str">
            <v>PC</v>
          </cell>
          <cell r="D13305">
            <v>902.77</v>
          </cell>
          <cell r="E13305">
            <v>1022.477302</v>
          </cell>
        </row>
        <row r="13306">
          <cell r="A13306" t="str">
            <v>M070659089</v>
          </cell>
          <cell r="B13306" t="str">
            <v>TE RPVC PBB JE CL. 16 DN 350</v>
          </cell>
          <cell r="C13306" t="str">
            <v>PC</v>
          </cell>
          <cell r="D13306">
            <v>1140.1400000000001</v>
          </cell>
          <cell r="E13306">
            <v>1291.3225640000003</v>
          </cell>
        </row>
        <row r="13307">
          <cell r="A13307" t="str">
            <v>M070659093</v>
          </cell>
          <cell r="B13307" t="str">
            <v>TE RPVC PBB JE CL. 16 DN 400</v>
          </cell>
          <cell r="C13307" t="str">
            <v>PC</v>
          </cell>
          <cell r="D13307">
            <v>1389.46</v>
          </cell>
          <cell r="E13307">
            <v>1573.7023960000001</v>
          </cell>
        </row>
        <row r="13308">
          <cell r="A13308" t="str">
            <v>M070659097</v>
          </cell>
          <cell r="B13308" t="str">
            <v>TE RPVC PBB JE CL. 16 DN 450</v>
          </cell>
          <cell r="C13308" t="str">
            <v>PC</v>
          </cell>
          <cell r="D13308">
            <v>1604.97</v>
          </cell>
          <cell r="E13308">
            <v>1817.7890220000002</v>
          </cell>
        </row>
        <row r="13309">
          <cell r="A13309" t="str">
            <v>M070659101</v>
          </cell>
          <cell r="B13309" t="str">
            <v>TE RPVC PBB JE CL. 16 DN 500</v>
          </cell>
          <cell r="C13309" t="str">
            <v>PC</v>
          </cell>
          <cell r="D13309">
            <v>1817.86</v>
          </cell>
          <cell r="E13309">
            <v>2058.9082359999998</v>
          </cell>
        </row>
        <row r="13310">
          <cell r="A13310" t="str">
            <v>M070659105</v>
          </cell>
          <cell r="B13310" t="str">
            <v>TE RPVC PBB JE CL. 16 DN 600</v>
          </cell>
          <cell r="C13310" t="str">
            <v>PC</v>
          </cell>
          <cell r="D13310">
            <v>2384.58</v>
          </cell>
          <cell r="E13310">
            <v>2700.7753080000002</v>
          </cell>
        </row>
        <row r="13311">
          <cell r="A13311" t="str">
            <v>M070659109</v>
          </cell>
          <cell r="B13311" t="str">
            <v>TE RPVC PBB JE CL. 16 DN 700</v>
          </cell>
          <cell r="C13311" t="str">
            <v>PC</v>
          </cell>
          <cell r="D13311">
            <v>3008.63</v>
          </cell>
          <cell r="E13311">
            <v>3407.5743380000004</v>
          </cell>
        </row>
        <row r="13312">
          <cell r="A13312" t="str">
            <v>M070660000</v>
          </cell>
          <cell r="B13312" t="str">
            <v>TE RPVC PBB JE CL. 18 / CL. 20</v>
          </cell>
        </row>
        <row r="13313">
          <cell r="A13313" t="str">
            <v>M070660001</v>
          </cell>
          <cell r="B13313" t="str">
            <v>TE RPVC PBB JE CL. 18 DN 50</v>
          </cell>
          <cell r="C13313" t="str">
            <v>PC</v>
          </cell>
          <cell r="D13313">
            <v>242.14</v>
          </cell>
          <cell r="E13313">
            <v>274.24776400000002</v>
          </cell>
        </row>
        <row r="13314">
          <cell r="A13314" t="str">
            <v>M070660005</v>
          </cell>
          <cell r="B13314" t="str">
            <v>TE RPVC PBB JE CL. 18 DN 75</v>
          </cell>
          <cell r="C13314" t="str">
            <v>PC</v>
          </cell>
          <cell r="D13314">
            <v>242.23</v>
          </cell>
          <cell r="E13314">
            <v>274.34969799999999</v>
          </cell>
        </row>
        <row r="13315">
          <cell r="A13315" t="str">
            <v>M070660009</v>
          </cell>
          <cell r="B13315" t="str">
            <v>TE RPVC PBB JE CL. 18 DN 100</v>
          </cell>
          <cell r="C13315" t="str">
            <v>PC</v>
          </cell>
          <cell r="D13315">
            <v>279.73</v>
          </cell>
          <cell r="E13315">
            <v>316.82219800000001</v>
          </cell>
        </row>
        <row r="13316">
          <cell r="A13316" t="str">
            <v>M070660013</v>
          </cell>
          <cell r="B13316" t="str">
            <v>TE RPVC PBB JE CL. 18 DN 125</v>
          </cell>
          <cell r="C13316" t="str">
            <v>PC</v>
          </cell>
          <cell r="D13316">
            <v>354.31</v>
          </cell>
          <cell r="E13316">
            <v>401.29150600000003</v>
          </cell>
        </row>
        <row r="13317">
          <cell r="A13317" t="str">
            <v>M070660017</v>
          </cell>
          <cell r="B13317" t="str">
            <v>TE RPVC PBB JE CL. 18 DN 150</v>
          </cell>
          <cell r="C13317" t="str">
            <v>PC</v>
          </cell>
          <cell r="D13317">
            <v>428.93</v>
          </cell>
          <cell r="E13317">
            <v>485.80611800000003</v>
          </cell>
        </row>
        <row r="13318">
          <cell r="A13318" t="str">
            <v>M070660021</v>
          </cell>
          <cell r="B13318" t="str">
            <v>TE RPVC PBB JE CL. 18 DN 200</v>
          </cell>
          <cell r="C13318" t="str">
            <v>PC</v>
          </cell>
          <cell r="D13318">
            <v>579.87</v>
          </cell>
          <cell r="E13318">
            <v>656.760762</v>
          </cell>
        </row>
        <row r="13319">
          <cell r="A13319" t="str">
            <v>M070660025</v>
          </cell>
          <cell r="B13319" t="str">
            <v>TE RPVC PBB JE CL. 18 DN 250</v>
          </cell>
          <cell r="C13319" t="str">
            <v>PC</v>
          </cell>
          <cell r="D13319">
            <v>745.6</v>
          </cell>
          <cell r="E13319">
            <v>844.46656000000007</v>
          </cell>
        </row>
        <row r="13320">
          <cell r="A13320" t="str">
            <v>M070660029</v>
          </cell>
          <cell r="B13320" t="str">
            <v>TE RPVC PBB JE CL. 18 DN 300</v>
          </cell>
          <cell r="C13320" t="str">
            <v>PC</v>
          </cell>
          <cell r="D13320">
            <v>902.77</v>
          </cell>
          <cell r="E13320">
            <v>1022.477302</v>
          </cell>
        </row>
        <row r="13321">
          <cell r="A13321" t="str">
            <v>M070660033</v>
          </cell>
          <cell r="B13321" t="str">
            <v>TE RPVC PBB JE CL. 18 DN 350</v>
          </cell>
          <cell r="C13321" t="str">
            <v>PC</v>
          </cell>
          <cell r="D13321">
            <v>1140.1400000000001</v>
          </cell>
          <cell r="E13321">
            <v>1291.3225640000003</v>
          </cell>
        </row>
        <row r="13322">
          <cell r="A13322" t="str">
            <v>M070660037</v>
          </cell>
          <cell r="B13322" t="str">
            <v>TE RPVC PBB JE CL. 18 DN 400</v>
          </cell>
          <cell r="C13322" t="str">
            <v>PC</v>
          </cell>
          <cell r="D13322">
            <v>1389.46</v>
          </cell>
          <cell r="E13322">
            <v>1573.7023960000001</v>
          </cell>
        </row>
        <row r="13323">
          <cell r="A13323" t="str">
            <v>M070660041</v>
          </cell>
          <cell r="B13323" t="str">
            <v>TE RPVC PBB JE CL. 18 DN 450</v>
          </cell>
          <cell r="C13323" t="str">
            <v>PC</v>
          </cell>
          <cell r="D13323">
            <v>1604.97</v>
          </cell>
          <cell r="E13323">
            <v>1817.7890220000002</v>
          </cell>
        </row>
        <row r="13324">
          <cell r="A13324" t="str">
            <v>M070660045</v>
          </cell>
          <cell r="B13324" t="str">
            <v>TE RPVC PBB JE CL. 18 DN 500</v>
          </cell>
          <cell r="C13324" t="str">
            <v>PC</v>
          </cell>
          <cell r="D13324">
            <v>1817.86</v>
          </cell>
          <cell r="E13324">
            <v>2058.9082359999998</v>
          </cell>
        </row>
        <row r="13325">
          <cell r="A13325" t="str">
            <v>M070660049</v>
          </cell>
          <cell r="B13325" t="str">
            <v>TE RPVC PBB JE CL. 18 DN 600</v>
          </cell>
          <cell r="C13325" t="str">
            <v>PC</v>
          </cell>
          <cell r="D13325">
            <v>2384.58</v>
          </cell>
          <cell r="E13325">
            <v>2700.7753080000002</v>
          </cell>
        </row>
        <row r="13326">
          <cell r="A13326" t="str">
            <v>M070660053</v>
          </cell>
          <cell r="B13326" t="str">
            <v>TE RPVC PBB JE CL. 18 DN 700</v>
          </cell>
          <cell r="C13326" t="str">
            <v>PC</v>
          </cell>
          <cell r="D13326">
            <v>3008.63</v>
          </cell>
          <cell r="E13326">
            <v>3407.5743380000004</v>
          </cell>
        </row>
        <row r="13327">
          <cell r="A13327" t="str">
            <v>M070660057</v>
          </cell>
          <cell r="B13327" t="str">
            <v>TE RPVC PBB JE CL. 20 DN 50</v>
          </cell>
          <cell r="C13327" t="str">
            <v>PC</v>
          </cell>
          <cell r="D13327">
            <v>242.14</v>
          </cell>
          <cell r="E13327">
            <v>274.24776400000002</v>
          </cell>
        </row>
        <row r="13328">
          <cell r="A13328" t="str">
            <v>M070660061</v>
          </cell>
          <cell r="B13328" t="str">
            <v>TE RPVC PBB JE CL. 20 DN 75</v>
          </cell>
          <cell r="C13328" t="str">
            <v>PC</v>
          </cell>
          <cell r="D13328">
            <v>242.23</v>
          </cell>
          <cell r="E13328">
            <v>274.34969799999999</v>
          </cell>
        </row>
        <row r="13329">
          <cell r="A13329" t="str">
            <v>M070660065</v>
          </cell>
          <cell r="B13329" t="str">
            <v>TE RPVC PBB JE CL. 20 DN 100</v>
          </cell>
          <cell r="C13329" t="str">
            <v>PC</v>
          </cell>
          <cell r="D13329">
            <v>279.73</v>
          </cell>
          <cell r="E13329">
            <v>316.82219800000001</v>
          </cell>
        </row>
        <row r="13330">
          <cell r="A13330" t="str">
            <v>M070660069</v>
          </cell>
          <cell r="B13330" t="str">
            <v>TE RPVC PBB JE CL. 20 DN 125</v>
          </cell>
          <cell r="C13330" t="str">
            <v>PC</v>
          </cell>
          <cell r="D13330">
            <v>354.31</v>
          </cell>
          <cell r="E13330">
            <v>401.29150600000003</v>
          </cell>
        </row>
        <row r="13331">
          <cell r="A13331" t="str">
            <v>M070660073</v>
          </cell>
          <cell r="B13331" t="str">
            <v>TE RPVC PBB JE CL. 20 DN 150</v>
          </cell>
          <cell r="C13331" t="str">
            <v>PC</v>
          </cell>
          <cell r="D13331">
            <v>428.93</v>
          </cell>
          <cell r="E13331">
            <v>485.80611800000003</v>
          </cell>
        </row>
        <row r="13332">
          <cell r="A13332" t="str">
            <v>M070660077</v>
          </cell>
          <cell r="B13332" t="str">
            <v>TE RPVC PBB JE CL. 20 DN 200</v>
          </cell>
          <cell r="C13332" t="str">
            <v>PC</v>
          </cell>
          <cell r="D13332">
            <v>579.87</v>
          </cell>
          <cell r="E13332">
            <v>656.760762</v>
          </cell>
        </row>
        <row r="13333">
          <cell r="A13333" t="str">
            <v>M070660081</v>
          </cell>
          <cell r="B13333" t="str">
            <v>TE RPVC PBB JE CL. 20 DN 250</v>
          </cell>
          <cell r="C13333" t="str">
            <v>PC</v>
          </cell>
          <cell r="D13333">
            <v>745.6</v>
          </cell>
          <cell r="E13333">
            <v>844.46656000000007</v>
          </cell>
        </row>
        <row r="13334">
          <cell r="A13334" t="str">
            <v>M070660085</v>
          </cell>
          <cell r="B13334" t="str">
            <v>TE RPVC PBB JE CL. 20 DN 300</v>
          </cell>
          <cell r="C13334" t="str">
            <v>PC</v>
          </cell>
          <cell r="D13334">
            <v>902.77</v>
          </cell>
          <cell r="E13334">
            <v>1022.477302</v>
          </cell>
        </row>
        <row r="13335">
          <cell r="A13335" t="str">
            <v>M070660089</v>
          </cell>
          <cell r="B13335" t="str">
            <v>TE RPVC PBB JE CL. 20 DN 350</v>
          </cell>
          <cell r="C13335" t="str">
            <v>PC</v>
          </cell>
          <cell r="D13335">
            <v>1140.1400000000001</v>
          </cell>
          <cell r="E13335">
            <v>1291.3225640000003</v>
          </cell>
        </row>
        <row r="13336">
          <cell r="A13336" t="str">
            <v>M070660093</v>
          </cell>
          <cell r="B13336" t="str">
            <v>TE RPVC PBB JE CL. 20 DN 400</v>
          </cell>
          <cell r="C13336" t="str">
            <v>PC</v>
          </cell>
          <cell r="D13336">
            <v>1389.46</v>
          </cell>
          <cell r="E13336">
            <v>1573.7023960000001</v>
          </cell>
        </row>
        <row r="13337">
          <cell r="A13337" t="str">
            <v>M070660097</v>
          </cell>
          <cell r="B13337" t="str">
            <v>TE RPVC PBB JE CL. 20 DN 450</v>
          </cell>
          <cell r="C13337" t="str">
            <v>PC</v>
          </cell>
          <cell r="D13337">
            <v>1604.97</v>
          </cell>
          <cell r="E13337">
            <v>1817.7890220000002</v>
          </cell>
        </row>
        <row r="13338">
          <cell r="A13338" t="str">
            <v>M070660101</v>
          </cell>
          <cell r="B13338" t="str">
            <v>TE RPVC PBB JE CL. 20 DN 500</v>
          </cell>
          <cell r="C13338" t="str">
            <v>PC</v>
          </cell>
          <cell r="D13338">
            <v>1817.86</v>
          </cell>
          <cell r="E13338">
            <v>2058.9082359999998</v>
          </cell>
        </row>
        <row r="13339">
          <cell r="A13339" t="str">
            <v>M070660105</v>
          </cell>
          <cell r="B13339" t="str">
            <v>TE RPVC PBB JE CL. 20 DN 600</v>
          </cell>
          <cell r="C13339" t="str">
            <v>PC</v>
          </cell>
          <cell r="D13339">
            <v>2384.58</v>
          </cell>
          <cell r="E13339">
            <v>2700.7753080000002</v>
          </cell>
        </row>
        <row r="13340">
          <cell r="A13340" t="str">
            <v>M070660109</v>
          </cell>
          <cell r="B13340" t="str">
            <v>TE RPVC PBB JE CL. 20 DN 700</v>
          </cell>
          <cell r="C13340" t="str">
            <v>PC</v>
          </cell>
          <cell r="D13340">
            <v>3008.63</v>
          </cell>
          <cell r="E13340">
            <v>3407.5743380000004</v>
          </cell>
        </row>
        <row r="13341">
          <cell r="A13341" t="str">
            <v>M070662000</v>
          </cell>
          <cell r="B13341" t="str">
            <v>TE DE REDUCAO RPVC PBP JE CL. 6 / CL. 8</v>
          </cell>
        </row>
        <row r="13342">
          <cell r="A13342" t="str">
            <v>M070662001</v>
          </cell>
          <cell r="B13342" t="str">
            <v>TE RD RPVC PBP JE CL. 6 DN 75 X 50</v>
          </cell>
          <cell r="C13342" t="str">
            <v>PC</v>
          </cell>
          <cell r="D13342">
            <v>214.43</v>
          </cell>
          <cell r="E13342">
            <v>242.86341800000002</v>
          </cell>
        </row>
        <row r="13343">
          <cell r="A13343" t="str">
            <v>M070662005</v>
          </cell>
          <cell r="B13343" t="str">
            <v>TE RD RPVC PBP JE CL. 6 DN 100 X 50</v>
          </cell>
          <cell r="C13343" t="str">
            <v>PC</v>
          </cell>
          <cell r="D13343">
            <v>232.72</v>
          </cell>
          <cell r="E13343">
            <v>263.57867199999998</v>
          </cell>
        </row>
        <row r="13344">
          <cell r="A13344" t="str">
            <v>M070662009</v>
          </cell>
          <cell r="B13344" t="str">
            <v>TE RD RPVC PBP JE CL. 6 DN 100 X 75</v>
          </cell>
          <cell r="C13344" t="str">
            <v>PC</v>
          </cell>
          <cell r="D13344">
            <v>224.21</v>
          </cell>
          <cell r="E13344">
            <v>253.94024600000003</v>
          </cell>
        </row>
        <row r="13345">
          <cell r="A13345" t="str">
            <v>M070662013</v>
          </cell>
          <cell r="B13345" t="str">
            <v>TE RD RPVC PBP JE CL. 6 DN 125 X 50</v>
          </cell>
          <cell r="C13345" t="str">
            <v>PC</v>
          </cell>
          <cell r="D13345">
            <v>271.24</v>
          </cell>
          <cell r="E13345">
            <v>307.20642400000003</v>
          </cell>
        </row>
        <row r="13346">
          <cell r="A13346" t="str">
            <v>M070662017</v>
          </cell>
          <cell r="B13346" t="str">
            <v>TE RD RPVC PBP JE CL. 6 DN 125 X 75</v>
          </cell>
          <cell r="C13346" t="str">
            <v>PC</v>
          </cell>
          <cell r="D13346">
            <v>262.69</v>
          </cell>
          <cell r="E13346">
            <v>297.522694</v>
          </cell>
        </row>
        <row r="13347">
          <cell r="A13347" t="str">
            <v>M070662021</v>
          </cell>
          <cell r="B13347" t="str">
            <v>TE RD RPVC PBP JE CL. 6 DN 125 X 100</v>
          </cell>
          <cell r="C13347" t="str">
            <v>PC</v>
          </cell>
          <cell r="D13347">
            <v>266.91000000000003</v>
          </cell>
          <cell r="E13347">
            <v>302.30226600000003</v>
          </cell>
        </row>
        <row r="13348">
          <cell r="A13348" t="str">
            <v>M070662025</v>
          </cell>
          <cell r="B13348" t="str">
            <v>TE RD RPVC PBP JE CL. 6 DN 150 X 50</v>
          </cell>
          <cell r="C13348" t="str">
            <v>PC</v>
          </cell>
          <cell r="D13348">
            <v>309.93</v>
          </cell>
          <cell r="E13348">
            <v>351.02671800000002</v>
          </cell>
        </row>
        <row r="13349">
          <cell r="A13349" t="str">
            <v>M070662029</v>
          </cell>
          <cell r="B13349" t="str">
            <v>TE RD RPVC PBP JE CL. 6 DN 150 X 75</v>
          </cell>
          <cell r="C13349" t="str">
            <v>PC</v>
          </cell>
          <cell r="D13349">
            <v>301.39</v>
          </cell>
          <cell r="E13349">
            <v>341.35431399999999</v>
          </cell>
        </row>
        <row r="13350">
          <cell r="A13350" t="str">
            <v>M070662033</v>
          </cell>
          <cell r="B13350" t="str">
            <v>TE RD RPVC PBP JE CL. 6 DN 150 X 100</v>
          </cell>
          <cell r="C13350" t="str">
            <v>PC</v>
          </cell>
          <cell r="D13350">
            <v>305.62</v>
          </cell>
          <cell r="E13350">
            <v>346.14521200000001</v>
          </cell>
        </row>
        <row r="13351">
          <cell r="A13351" t="str">
            <v>M070662037</v>
          </cell>
          <cell r="B13351" t="str">
            <v>TE RD RPVC PBP JE CL. 6 DN 150 X 125</v>
          </cell>
          <cell r="C13351" t="str">
            <v>PC</v>
          </cell>
          <cell r="D13351">
            <v>328.16</v>
          </cell>
          <cell r="E13351">
            <v>371.67401600000005</v>
          </cell>
        </row>
        <row r="13352">
          <cell r="A13352" t="str">
            <v>M070662041</v>
          </cell>
          <cell r="B13352" t="str">
            <v>TE RD RPVC PBP JE CL. 6 DN 200 X 50</v>
          </cell>
          <cell r="C13352" t="str">
            <v>PC</v>
          </cell>
          <cell r="D13352">
            <v>389.92</v>
          </cell>
          <cell r="E13352">
            <v>441.62339200000002</v>
          </cell>
        </row>
        <row r="13353">
          <cell r="A13353" t="str">
            <v>M070662045</v>
          </cell>
          <cell r="B13353" t="str">
            <v>TE RD RPVC PBP JE CL. 6 DN 200 X 75</v>
          </cell>
          <cell r="C13353" t="str">
            <v>PC</v>
          </cell>
          <cell r="D13353">
            <v>381.4</v>
          </cell>
          <cell r="E13353">
            <v>431.97363999999999</v>
          </cell>
        </row>
        <row r="13354">
          <cell r="A13354" t="str">
            <v>M070662049</v>
          </cell>
          <cell r="B13354" t="str">
            <v>TE RD RPVC PBP JE CL. 6 DN 200 X 100</v>
          </cell>
          <cell r="C13354" t="str">
            <v>PC</v>
          </cell>
          <cell r="D13354">
            <v>385.62</v>
          </cell>
          <cell r="E13354">
            <v>436.75321200000002</v>
          </cell>
        </row>
        <row r="13355">
          <cell r="A13355" t="str">
            <v>M070662053</v>
          </cell>
          <cell r="B13355" t="str">
            <v>TE RD RPVC PBP JE CL. 6 DN 200 X 125</v>
          </cell>
          <cell r="C13355" t="str">
            <v>PC</v>
          </cell>
          <cell r="D13355">
            <v>408.17</v>
          </cell>
          <cell r="E13355">
            <v>462.29334200000005</v>
          </cell>
        </row>
        <row r="13356">
          <cell r="A13356" t="str">
            <v>M070662057</v>
          </cell>
          <cell r="B13356" t="str">
            <v>TE RD RPVC PBP JE CL. 6 DN 200 X 150</v>
          </cell>
          <cell r="C13356" t="str">
            <v>PC</v>
          </cell>
          <cell r="D13356">
            <v>433.88</v>
          </cell>
          <cell r="E13356">
            <v>491.412488</v>
          </cell>
        </row>
        <row r="13357">
          <cell r="A13357" t="str">
            <v>M070662061</v>
          </cell>
          <cell r="B13357" t="str">
            <v>TE RD RPVC PBP JE CL. 6 DN 250 X 50</v>
          </cell>
          <cell r="C13357" t="str">
            <v>PC</v>
          </cell>
          <cell r="D13357">
            <v>480.91</v>
          </cell>
          <cell r="E13357">
            <v>544.67866600000002</v>
          </cell>
        </row>
        <row r="13358">
          <cell r="A13358" t="str">
            <v>M070662065</v>
          </cell>
          <cell r="B13358" t="str">
            <v>TE RD RPVC PBP JE CL. 6 DN 250 X 75</v>
          </cell>
          <cell r="C13358" t="str">
            <v>PC</v>
          </cell>
          <cell r="D13358">
            <v>472.39</v>
          </cell>
          <cell r="E13358">
            <v>535.02891399999999</v>
          </cell>
        </row>
        <row r="13359">
          <cell r="A13359" t="str">
            <v>M070662069</v>
          </cell>
          <cell r="B13359" t="str">
            <v>TE RD RPVC PBP JE CL. 6 DN 250 X 100</v>
          </cell>
          <cell r="C13359" t="str">
            <v>PC</v>
          </cell>
          <cell r="D13359">
            <v>476.63</v>
          </cell>
          <cell r="E13359">
            <v>539.83113800000001</v>
          </cell>
        </row>
        <row r="13360">
          <cell r="A13360" t="str">
            <v>M070662073</v>
          </cell>
          <cell r="B13360" t="str">
            <v>TE RD RPVC PBP JE CL. 6 DN 250 X 125</v>
          </cell>
          <cell r="C13360" t="str">
            <v>PC</v>
          </cell>
          <cell r="D13360">
            <v>499.18</v>
          </cell>
          <cell r="E13360">
            <v>565.37126799999999</v>
          </cell>
        </row>
        <row r="13361">
          <cell r="A13361" t="str">
            <v>M070662077</v>
          </cell>
          <cell r="B13361" t="str">
            <v>TE RD RPVC PBP JE CL. 6 DN 250 X 150</v>
          </cell>
          <cell r="C13361" t="str">
            <v>PC</v>
          </cell>
          <cell r="D13361">
            <v>524.89</v>
          </cell>
          <cell r="E13361">
            <v>594.49041399999999</v>
          </cell>
        </row>
        <row r="13362">
          <cell r="A13362" t="str">
            <v>M070662081</v>
          </cell>
          <cell r="B13362" t="str">
            <v>TE RD RPVC PBP JE CL. 6 DN 250 X 200</v>
          </cell>
          <cell r="C13362" t="str">
            <v>PC</v>
          </cell>
          <cell r="D13362">
            <v>578.29999999999995</v>
          </cell>
          <cell r="E13362">
            <v>654.98257999999998</v>
          </cell>
        </row>
        <row r="13363">
          <cell r="A13363" t="str">
            <v>M070662085</v>
          </cell>
          <cell r="B13363" t="str">
            <v>TE RD RPVC PBP JE CL. 6 DN 300 X 50</v>
          </cell>
          <cell r="C13363" t="str">
            <v>PC</v>
          </cell>
          <cell r="D13363">
            <v>555.88</v>
          </cell>
          <cell r="E13363">
            <v>629.58968800000002</v>
          </cell>
        </row>
        <row r="13364">
          <cell r="A13364" t="str">
            <v>M070662089</v>
          </cell>
          <cell r="B13364" t="str">
            <v>TE RD RPVC PBP JE CL. 6 DN 300 X 75</v>
          </cell>
          <cell r="C13364" t="str">
            <v>PC</v>
          </cell>
          <cell r="D13364">
            <v>547.37</v>
          </cell>
          <cell r="E13364">
            <v>619.95126200000004</v>
          </cell>
        </row>
        <row r="13365">
          <cell r="A13365" t="str">
            <v>M070662093</v>
          </cell>
          <cell r="B13365" t="str">
            <v>TE RD RPVC PBP JE CL. 6 DN 300 X 100</v>
          </cell>
          <cell r="C13365" t="str">
            <v>PC</v>
          </cell>
          <cell r="D13365">
            <v>551.59</v>
          </cell>
          <cell r="E13365">
            <v>624.73083400000007</v>
          </cell>
        </row>
        <row r="13366">
          <cell r="A13366" t="str">
            <v>M070662097</v>
          </cell>
          <cell r="B13366" t="str">
            <v>TE RD RPVC PBP JE CL. 6 DN 300 X 125</v>
          </cell>
          <cell r="C13366" t="str">
            <v>PC</v>
          </cell>
          <cell r="D13366">
            <v>574.1</v>
          </cell>
          <cell r="E13366">
            <v>650.22566000000006</v>
          </cell>
        </row>
        <row r="13367">
          <cell r="A13367" t="str">
            <v>M070662101</v>
          </cell>
          <cell r="B13367" t="str">
            <v>TE RD RPVC PBP JE CL. 6 DN 300 X 150</v>
          </cell>
          <cell r="C13367" t="str">
            <v>PC</v>
          </cell>
          <cell r="D13367">
            <v>599.87</v>
          </cell>
          <cell r="E13367">
            <v>679.41276200000004</v>
          </cell>
        </row>
        <row r="13368">
          <cell r="A13368" t="str">
            <v>M070662105</v>
          </cell>
          <cell r="B13368" t="str">
            <v>TE RD RPVC PBP JE CL. 6 DN 300 X 200</v>
          </cell>
          <cell r="C13368" t="str">
            <v>PC</v>
          </cell>
          <cell r="D13368">
            <v>653.28</v>
          </cell>
          <cell r="E13368">
            <v>739.90492800000004</v>
          </cell>
        </row>
        <row r="13369">
          <cell r="A13369" t="str">
            <v>M070662109</v>
          </cell>
          <cell r="B13369" t="str">
            <v>TE RD RPVC PBP JE CL. 6 DN 300 X 250</v>
          </cell>
          <cell r="C13369" t="str">
            <v>PC</v>
          </cell>
          <cell r="D13369">
            <v>706.29</v>
          </cell>
          <cell r="E13369">
            <v>799.94405400000005</v>
          </cell>
        </row>
        <row r="13370">
          <cell r="A13370" t="str">
            <v>M070662113</v>
          </cell>
          <cell r="B13370" t="str">
            <v>TE RD RPVC PBP JE CL. 6 DN 350 X 50</v>
          </cell>
          <cell r="C13370" t="str">
            <v>PC</v>
          </cell>
          <cell r="D13370">
            <v>675.96</v>
          </cell>
          <cell r="E13370">
            <v>765.59229600000003</v>
          </cell>
        </row>
        <row r="13371">
          <cell r="A13371" t="str">
            <v>M070662117</v>
          </cell>
          <cell r="B13371" t="str">
            <v>TE RD RPVC PBP JE CL. 6 DN 350 X 75</v>
          </cell>
          <cell r="C13371" t="str">
            <v>PC</v>
          </cell>
          <cell r="D13371">
            <v>667.45</v>
          </cell>
          <cell r="E13371">
            <v>755.95387000000005</v>
          </cell>
        </row>
        <row r="13372">
          <cell r="A13372" t="str">
            <v>M070662121</v>
          </cell>
          <cell r="B13372" t="str">
            <v>TE RD RPVC PBP JE CL. 6 DN 350 X 100</v>
          </cell>
          <cell r="C13372" t="str">
            <v>PC</v>
          </cell>
          <cell r="D13372">
            <v>671.68</v>
          </cell>
          <cell r="E13372">
            <v>760.74476800000002</v>
          </cell>
        </row>
        <row r="13373">
          <cell r="A13373" t="str">
            <v>M070662125</v>
          </cell>
          <cell r="B13373" t="str">
            <v>TE RD RPVC PBP JE CL. 6 DN 350 X 125</v>
          </cell>
          <cell r="C13373" t="str">
            <v>PC</v>
          </cell>
          <cell r="D13373">
            <v>694.21</v>
          </cell>
          <cell r="E13373">
            <v>786.26224600000012</v>
          </cell>
        </row>
        <row r="13374">
          <cell r="A13374" t="str">
            <v>M070662129</v>
          </cell>
          <cell r="B13374" t="str">
            <v>TE RD RPVC PBP JE CL. 6 DN 350 X 150</v>
          </cell>
          <cell r="C13374" t="str">
            <v>PC</v>
          </cell>
          <cell r="D13374">
            <v>719.94</v>
          </cell>
          <cell r="E13374">
            <v>815.40404400000011</v>
          </cell>
        </row>
        <row r="13375">
          <cell r="A13375" t="str">
            <v>M070662133</v>
          </cell>
          <cell r="B13375" t="str">
            <v>TE RD RPVC PBP JE CL. 6 DN 350 X 200</v>
          </cell>
          <cell r="C13375" t="str">
            <v>PC</v>
          </cell>
          <cell r="D13375">
            <v>773.38</v>
          </cell>
          <cell r="E13375">
            <v>875.93018800000004</v>
          </cell>
        </row>
        <row r="13376">
          <cell r="A13376" t="str">
            <v>M070662137</v>
          </cell>
          <cell r="B13376" t="str">
            <v>TE RD RPVC PBP JE CL. 6 DN 350 X 250</v>
          </cell>
          <cell r="C13376" t="str">
            <v>PC</v>
          </cell>
          <cell r="D13376">
            <v>826.37</v>
          </cell>
          <cell r="E13376">
            <v>935.94666200000006</v>
          </cell>
        </row>
        <row r="13377">
          <cell r="A13377" t="str">
            <v>M070662141</v>
          </cell>
          <cell r="B13377" t="str">
            <v>TE RD RPVC PBP JE CL. 6 DN 350 X 300</v>
          </cell>
          <cell r="C13377" t="str">
            <v>PC</v>
          </cell>
          <cell r="D13377">
            <v>873.06</v>
          </cell>
          <cell r="E13377">
            <v>988.82775600000002</v>
          </cell>
        </row>
        <row r="13378">
          <cell r="A13378" t="str">
            <v>M070662145</v>
          </cell>
          <cell r="B13378" t="str">
            <v>TE RD RPVC PBP JE CL. 6 DN 400 X 50</v>
          </cell>
          <cell r="C13378" t="str">
            <v>PC</v>
          </cell>
          <cell r="D13378">
            <v>810.09</v>
          </cell>
          <cell r="E13378">
            <v>917.50793400000009</v>
          </cell>
        </row>
        <row r="13379">
          <cell r="A13379" t="str">
            <v>M070662149</v>
          </cell>
          <cell r="B13379" t="str">
            <v>TE RD RPVC PBP JE CL. 6 DN 400 X 75</v>
          </cell>
          <cell r="C13379" t="str">
            <v>PC</v>
          </cell>
          <cell r="D13379">
            <v>801.56</v>
          </cell>
          <cell r="E13379">
            <v>907.846856</v>
          </cell>
        </row>
        <row r="13380">
          <cell r="A13380" t="str">
            <v>M070662153</v>
          </cell>
          <cell r="B13380" t="str">
            <v>TE RD RPVC PBP JE CL. 6 DN 400 X 100</v>
          </cell>
          <cell r="C13380" t="str">
            <v>PC</v>
          </cell>
          <cell r="D13380">
            <v>805.78</v>
          </cell>
          <cell r="E13380">
            <v>912.62642800000003</v>
          </cell>
        </row>
        <row r="13381">
          <cell r="A13381" t="str">
            <v>M070662157</v>
          </cell>
          <cell r="B13381" t="str">
            <v>TE RD RPVC PBP JE CL. 6 DN 400 X 125</v>
          </cell>
          <cell r="C13381" t="str">
            <v>PC</v>
          </cell>
          <cell r="D13381">
            <v>828.34</v>
          </cell>
          <cell r="E13381">
            <v>938.17788400000006</v>
          </cell>
        </row>
        <row r="13382">
          <cell r="A13382" t="str">
            <v>M070662161</v>
          </cell>
          <cell r="B13382" t="str">
            <v>TE RD RPVC PBP JE CL. 6 DN 400 X 150</v>
          </cell>
          <cell r="C13382" t="str">
            <v>PC</v>
          </cell>
          <cell r="D13382">
            <v>854.08</v>
          </cell>
          <cell r="E13382">
            <v>967.33100800000011</v>
          </cell>
        </row>
        <row r="13383">
          <cell r="A13383" t="str">
            <v>M070662165</v>
          </cell>
          <cell r="B13383" t="str">
            <v>TE RD RPVC PBP JE CL. 6 DN 400 X 200</v>
          </cell>
          <cell r="C13383" t="str">
            <v>PC</v>
          </cell>
          <cell r="D13383">
            <v>907.47</v>
          </cell>
          <cell r="E13383">
            <v>1027.800522</v>
          </cell>
        </row>
        <row r="13384">
          <cell r="A13384" t="str">
            <v>M070662169</v>
          </cell>
          <cell r="B13384" t="str">
            <v>TE RD RPVC PBP JE CL. 6 DN 400 X 250</v>
          </cell>
          <cell r="C13384" t="str">
            <v>PC</v>
          </cell>
          <cell r="D13384">
            <v>960.5</v>
          </cell>
          <cell r="E13384">
            <v>1087.8623</v>
          </cell>
        </row>
        <row r="13385">
          <cell r="A13385" t="str">
            <v>M070662173</v>
          </cell>
          <cell r="B13385" t="str">
            <v>TE RD RPVC PBP JE CL. 6 DN 400 X 300</v>
          </cell>
          <cell r="C13385" t="str">
            <v>PC</v>
          </cell>
          <cell r="D13385">
            <v>1007.18</v>
          </cell>
          <cell r="E13385">
            <v>1140.732068</v>
          </cell>
        </row>
        <row r="13386">
          <cell r="A13386" t="str">
            <v>M070662177</v>
          </cell>
          <cell r="B13386" t="str">
            <v>TE RD RPVC PBP JE CL. 6 DN 400 X 350</v>
          </cell>
          <cell r="C13386" t="str">
            <v>PC</v>
          </cell>
          <cell r="D13386">
            <v>1067.78</v>
          </cell>
          <cell r="E13386">
            <v>1209.367628</v>
          </cell>
        </row>
        <row r="13387">
          <cell r="A13387" t="str">
            <v>M070662181</v>
          </cell>
          <cell r="B13387" t="str">
            <v>TE RD RPVC PBP JE CL. 6 DN 450 X 50</v>
          </cell>
          <cell r="C13387" t="str">
            <v>PC</v>
          </cell>
          <cell r="D13387">
            <v>939.73</v>
          </cell>
          <cell r="E13387">
            <v>1064.3381980000001</v>
          </cell>
        </row>
        <row r="13388">
          <cell r="A13388" t="str">
            <v>M070662185</v>
          </cell>
          <cell r="B13388" t="str">
            <v>TE RD RPVC PBP JE CL. 6 DN 450 X 75</v>
          </cell>
          <cell r="C13388" t="str">
            <v>PC</v>
          </cell>
          <cell r="D13388">
            <v>931.24</v>
          </cell>
          <cell r="E13388">
            <v>1054.722424</v>
          </cell>
        </row>
        <row r="13389">
          <cell r="A13389" t="str">
            <v>M070662189</v>
          </cell>
          <cell r="B13389" t="str">
            <v>TE RD RPVC PBP JE CL. 6 DN 450 X 100</v>
          </cell>
          <cell r="C13389" t="str">
            <v>PC</v>
          </cell>
          <cell r="D13389">
            <v>935.46</v>
          </cell>
          <cell r="E13389">
            <v>1059.5019960000002</v>
          </cell>
        </row>
        <row r="13390">
          <cell r="A13390" t="str">
            <v>M070662193</v>
          </cell>
          <cell r="B13390" t="str">
            <v>TE RD RPVC PBP JE CL. 6 DN 450 X 125</v>
          </cell>
          <cell r="C13390" t="str">
            <v>PC</v>
          </cell>
          <cell r="D13390">
            <v>958.01</v>
          </cell>
          <cell r="E13390">
            <v>1085.0421260000001</v>
          </cell>
        </row>
        <row r="13391">
          <cell r="A13391" t="str">
            <v>M070662197</v>
          </cell>
          <cell r="B13391" t="str">
            <v>TE RD RPVC PBP JE CL. 6 DN 450 X 150</v>
          </cell>
          <cell r="C13391" t="str">
            <v>PC</v>
          </cell>
          <cell r="D13391">
            <v>983.73</v>
          </cell>
          <cell r="E13391">
            <v>1114.1725980000001</v>
          </cell>
        </row>
        <row r="13392">
          <cell r="A13392" t="str">
            <v>M070662201</v>
          </cell>
          <cell r="B13392" t="str">
            <v>TE RD RPVC PBP JE CL. 6 DN 450 X 200</v>
          </cell>
          <cell r="C13392" t="str">
            <v>PC</v>
          </cell>
          <cell r="D13392">
            <v>1037.1500000000001</v>
          </cell>
          <cell r="E13392">
            <v>1174.6760900000002</v>
          </cell>
        </row>
        <row r="13393">
          <cell r="A13393" t="str">
            <v>M070662205</v>
          </cell>
          <cell r="B13393" t="str">
            <v>TE RD RPVC PBP JE CL. 6 DN 450 X 250</v>
          </cell>
          <cell r="C13393" t="str">
            <v>PC</v>
          </cell>
          <cell r="D13393">
            <v>1090.1400000000001</v>
          </cell>
          <cell r="E13393">
            <v>1234.6925640000002</v>
          </cell>
        </row>
        <row r="13394">
          <cell r="A13394" t="str">
            <v>M070662209</v>
          </cell>
          <cell r="B13394" t="str">
            <v>TE RD RPVC PBP JE CL. 6 DN 450 X 300</v>
          </cell>
          <cell r="C13394" t="str">
            <v>PC</v>
          </cell>
          <cell r="D13394">
            <v>1136.8399999999999</v>
          </cell>
          <cell r="E13394">
            <v>1287.5849840000001</v>
          </cell>
        </row>
        <row r="13395">
          <cell r="A13395" t="str">
            <v>M070662213</v>
          </cell>
          <cell r="B13395" t="str">
            <v>TE RD RPVC PBP JE CL. 6 DN 450 X 350</v>
          </cell>
          <cell r="C13395" t="str">
            <v>PC</v>
          </cell>
          <cell r="D13395">
            <v>1197.46</v>
          </cell>
          <cell r="E13395">
            <v>1356.2431960000001</v>
          </cell>
        </row>
        <row r="13396">
          <cell r="A13396" t="str">
            <v>M070662217</v>
          </cell>
          <cell r="B13396" t="str">
            <v>TE RD RPVC PBP JE CL. 6 DN 450 X 400</v>
          </cell>
          <cell r="C13396" t="str">
            <v>PC</v>
          </cell>
          <cell r="D13396">
            <v>1256.58</v>
          </cell>
          <cell r="E13396">
            <v>1423.2025080000001</v>
          </cell>
        </row>
        <row r="13397">
          <cell r="A13397" t="str">
            <v>M070662221</v>
          </cell>
          <cell r="B13397" t="str">
            <v>TE RD RPVC PBP JE CL. 6 DN 500 X 50</v>
          </cell>
          <cell r="C13397" t="str">
            <v>PC</v>
          </cell>
          <cell r="D13397">
            <v>1038.95</v>
          </cell>
          <cell r="E13397">
            <v>1176.71477</v>
          </cell>
        </row>
        <row r="13398">
          <cell r="A13398" t="str">
            <v>M070662225</v>
          </cell>
          <cell r="B13398" t="str">
            <v>TE RD RPVC PBP JE CL. 6 DN 500 X 75</v>
          </cell>
          <cell r="C13398" t="str">
            <v>PC</v>
          </cell>
          <cell r="D13398">
            <v>1030.4000000000001</v>
          </cell>
          <cell r="E13398">
            <v>1167.0310400000001</v>
          </cell>
        </row>
        <row r="13399">
          <cell r="A13399" t="str">
            <v>M070662229</v>
          </cell>
          <cell r="B13399" t="str">
            <v>TE RD RPVC PBP JE CL. 6 DN 500 X 100</v>
          </cell>
          <cell r="C13399" t="str">
            <v>PC</v>
          </cell>
          <cell r="D13399">
            <v>1034.6300000000001</v>
          </cell>
          <cell r="E13399">
            <v>1171.8219380000003</v>
          </cell>
        </row>
        <row r="13400">
          <cell r="A13400" t="str">
            <v>M070662233</v>
          </cell>
          <cell r="B13400" t="str">
            <v>TE RD RPVC PBP JE CL. 6 DN 500 X 125</v>
          </cell>
          <cell r="C13400" t="str">
            <v>PC</v>
          </cell>
          <cell r="D13400">
            <v>1057.17</v>
          </cell>
          <cell r="E13400">
            <v>1197.3507420000001</v>
          </cell>
        </row>
        <row r="13401">
          <cell r="A13401" t="str">
            <v>M070662237</v>
          </cell>
          <cell r="B13401" t="str">
            <v>TE RD RPVC PBP JE CL. 6 DN 500 X 150</v>
          </cell>
          <cell r="C13401" t="str">
            <v>PC</v>
          </cell>
          <cell r="D13401">
            <v>1082.92</v>
          </cell>
          <cell r="E13401">
            <v>1226.5151920000001</v>
          </cell>
        </row>
        <row r="13402">
          <cell r="A13402" t="str">
            <v>M070662241</v>
          </cell>
          <cell r="B13402" t="str">
            <v>TE RD RPVC PBP JE CL. 6 DN 500 X 200</v>
          </cell>
          <cell r="C13402" t="str">
            <v>PC</v>
          </cell>
          <cell r="D13402">
            <v>1136.3399999999999</v>
          </cell>
          <cell r="E13402">
            <v>1287.0186839999999</v>
          </cell>
        </row>
        <row r="13403">
          <cell r="A13403" t="str">
            <v>M070662245</v>
          </cell>
          <cell r="B13403" t="str">
            <v>TE RD RPVC PBP JE CL. 6 DN 500 X 250</v>
          </cell>
          <cell r="C13403" t="str">
            <v>PC</v>
          </cell>
          <cell r="D13403">
            <v>1189.3599999999999</v>
          </cell>
          <cell r="E13403">
            <v>1347.0691359999998</v>
          </cell>
        </row>
        <row r="13404">
          <cell r="A13404" t="str">
            <v>M070662249</v>
          </cell>
          <cell r="B13404" t="str">
            <v>TE RD RPVC PBP JE CL. 6 DN 500 X 300</v>
          </cell>
          <cell r="C13404" t="str">
            <v>PC</v>
          </cell>
          <cell r="D13404">
            <v>1236.04</v>
          </cell>
          <cell r="E13404">
            <v>1399.9389040000001</v>
          </cell>
        </row>
        <row r="13405">
          <cell r="A13405" t="str">
            <v>M070662253</v>
          </cell>
          <cell r="B13405" t="str">
            <v>TE RD RPVC PBP JE CL. 6 DN 500 X 350</v>
          </cell>
          <cell r="C13405" t="str">
            <v>PC</v>
          </cell>
          <cell r="D13405">
            <v>1296.6500000000001</v>
          </cell>
          <cell r="E13405">
            <v>1468.5857900000001</v>
          </cell>
        </row>
        <row r="13406">
          <cell r="A13406" t="str">
            <v>M070662257</v>
          </cell>
          <cell r="B13406" t="str">
            <v>TE RD RPVC PBP JE CL. 6 DN 500 X 400</v>
          </cell>
          <cell r="C13406" t="str">
            <v>PC</v>
          </cell>
          <cell r="D13406">
            <v>1355.79</v>
          </cell>
          <cell r="E13406">
            <v>1535.5677539999999</v>
          </cell>
        </row>
        <row r="13407">
          <cell r="A13407" t="str">
            <v>M070662261</v>
          </cell>
          <cell r="B13407" t="str">
            <v>TE RD RPVC PBP JE CL. 6 DN 500 X 450</v>
          </cell>
          <cell r="C13407" t="str">
            <v>PC</v>
          </cell>
          <cell r="D13407">
            <v>1454.23</v>
          </cell>
          <cell r="E13407">
            <v>1647.0608980000002</v>
          </cell>
        </row>
        <row r="13408">
          <cell r="A13408" t="str">
            <v>M070662265</v>
          </cell>
          <cell r="B13408" t="str">
            <v>TE RD RPVC PBP JE CL. 6 DN 600 X 50</v>
          </cell>
          <cell r="C13408" t="str">
            <v>PC</v>
          </cell>
          <cell r="D13408">
            <v>1339.57</v>
          </cell>
          <cell r="E13408">
            <v>1517.1969819999999</v>
          </cell>
        </row>
        <row r="13409">
          <cell r="A13409" t="str">
            <v>M070662269</v>
          </cell>
          <cell r="B13409" t="str">
            <v>TE RD RPVC PBP JE CL. 6 DN 600 X 75</v>
          </cell>
          <cell r="C13409" t="str">
            <v>PC</v>
          </cell>
          <cell r="D13409">
            <v>1331.08</v>
          </cell>
          <cell r="E13409">
            <v>1507.5812080000001</v>
          </cell>
        </row>
        <row r="13410">
          <cell r="A13410" t="str">
            <v>M070662273</v>
          </cell>
          <cell r="B13410" t="str">
            <v>TE RD RPVC PBP JE CL. 6 DN 600 X 100</v>
          </cell>
          <cell r="C13410" t="str">
            <v>PC</v>
          </cell>
          <cell r="D13410">
            <v>1335.31</v>
          </cell>
          <cell r="E13410">
            <v>1512.372106</v>
          </cell>
        </row>
        <row r="13411">
          <cell r="A13411" t="str">
            <v>M070662277</v>
          </cell>
          <cell r="B13411" t="str">
            <v>TE RD RPVC PBP JE CL. 6 DN 600 X 125</v>
          </cell>
          <cell r="C13411" t="str">
            <v>PC</v>
          </cell>
          <cell r="D13411">
            <v>1357.65</v>
          </cell>
          <cell r="E13411">
            <v>1537.6743900000001</v>
          </cell>
        </row>
        <row r="13412">
          <cell r="A13412" t="str">
            <v>M070662281</v>
          </cell>
          <cell r="B13412" t="str">
            <v>TE RD RPVC PBP JE CL. 6 DN 600 X 150</v>
          </cell>
          <cell r="C13412" t="str">
            <v>PC</v>
          </cell>
          <cell r="D13412">
            <v>1383.57</v>
          </cell>
          <cell r="E13412">
            <v>1567.0313819999999</v>
          </cell>
        </row>
        <row r="13413">
          <cell r="A13413" t="str">
            <v>M070662285</v>
          </cell>
          <cell r="B13413" t="str">
            <v>TE RD RPVC PBP JE CL. 6 DN 600 X 200</v>
          </cell>
          <cell r="C13413" t="str">
            <v>PC</v>
          </cell>
          <cell r="D13413">
            <v>1437</v>
          </cell>
          <cell r="E13413">
            <v>1627.5462</v>
          </cell>
        </row>
        <row r="13414">
          <cell r="A13414" t="str">
            <v>M070662289</v>
          </cell>
          <cell r="B13414" t="str">
            <v>TE RD RPVC PBP JE CL. 6 DN 600 X 250</v>
          </cell>
          <cell r="C13414" t="str">
            <v>PC</v>
          </cell>
          <cell r="D13414">
            <v>1490.01</v>
          </cell>
          <cell r="E13414">
            <v>1687.5853260000001</v>
          </cell>
        </row>
        <row r="13415">
          <cell r="A13415" t="str">
            <v>M070662293</v>
          </cell>
          <cell r="B13415" t="str">
            <v>TE RD RPVC PBP JE CL. 6 DN 600 X 300</v>
          </cell>
          <cell r="C13415" t="str">
            <v>PC</v>
          </cell>
          <cell r="D13415">
            <v>1536.67</v>
          </cell>
          <cell r="E13415">
            <v>1740.4324420000003</v>
          </cell>
        </row>
        <row r="13416">
          <cell r="A13416" t="str">
            <v>M070662297</v>
          </cell>
          <cell r="B13416" t="str">
            <v>TE RD RPVC PBP JE CL. 6 DN 600 X 350</v>
          </cell>
          <cell r="C13416" t="str">
            <v>PC</v>
          </cell>
          <cell r="D13416">
            <v>1597.32</v>
          </cell>
          <cell r="E13416">
            <v>1809.124632</v>
          </cell>
        </row>
        <row r="13417">
          <cell r="A13417" t="str">
            <v>M070662301</v>
          </cell>
          <cell r="B13417" t="str">
            <v>TE RD RPVC PBP JE CL. 6 DN 600 X 400</v>
          </cell>
          <cell r="C13417" t="str">
            <v>PC</v>
          </cell>
          <cell r="D13417">
            <v>1656.44</v>
          </cell>
          <cell r="E13417">
            <v>1876.0839440000002</v>
          </cell>
        </row>
        <row r="13418">
          <cell r="A13418" t="str">
            <v>M070662305</v>
          </cell>
          <cell r="B13418" t="str">
            <v>TE RD RPVC PBP JE CL. 6 DN 600 X 450</v>
          </cell>
          <cell r="C13418" t="str">
            <v>PC</v>
          </cell>
          <cell r="D13418">
            <v>1754.85</v>
          </cell>
          <cell r="E13418">
            <v>1987.5431100000001</v>
          </cell>
        </row>
        <row r="13419">
          <cell r="A13419" t="str">
            <v>M070662309</v>
          </cell>
          <cell r="B13419" t="str">
            <v>TE RD RPVC PBP JE CL. 6 DN 600 X 500</v>
          </cell>
          <cell r="C13419" t="str">
            <v>PC</v>
          </cell>
          <cell r="D13419">
            <v>1821.69</v>
          </cell>
          <cell r="E13419">
            <v>2063.2460940000001</v>
          </cell>
        </row>
        <row r="13420">
          <cell r="A13420" t="str">
            <v>M070662313</v>
          </cell>
          <cell r="B13420" t="str">
            <v>TE RD RPVC PBP JE CL. 6 DN 700 X 50</v>
          </cell>
          <cell r="C13420" t="str">
            <v>PC</v>
          </cell>
          <cell r="D13420">
            <v>1659.61</v>
          </cell>
          <cell r="E13420">
            <v>1879.6742859999999</v>
          </cell>
        </row>
        <row r="13421">
          <cell r="A13421" t="str">
            <v>M070662317</v>
          </cell>
          <cell r="B13421" t="str">
            <v>TE RD RPVC PBP JE CL. 6 DN 700 X 75</v>
          </cell>
          <cell r="C13421" t="str">
            <v>PC</v>
          </cell>
          <cell r="D13421">
            <v>1651.1</v>
          </cell>
          <cell r="E13421">
            <v>1870.03586</v>
          </cell>
        </row>
        <row r="13422">
          <cell r="A13422" t="str">
            <v>M070662321</v>
          </cell>
          <cell r="B13422" t="str">
            <v>TE RD RPVC PBP JE CL. 6 DN 700 X 100</v>
          </cell>
          <cell r="C13422" t="str">
            <v>PC</v>
          </cell>
          <cell r="D13422">
            <v>1655.33</v>
          </cell>
          <cell r="E13422">
            <v>1874.8267579999999</v>
          </cell>
        </row>
        <row r="13423">
          <cell r="A13423" t="str">
            <v>M070662325</v>
          </cell>
          <cell r="B13423" t="str">
            <v>TE RD RPVC PBP JE CL. 6 DN 700 X 125</v>
          </cell>
          <cell r="C13423" t="str">
            <v>PC</v>
          </cell>
          <cell r="D13423">
            <v>1677.89</v>
          </cell>
          <cell r="E13423">
            <v>1900.3782140000003</v>
          </cell>
        </row>
        <row r="13424">
          <cell r="A13424" t="str">
            <v>M070662329</v>
          </cell>
          <cell r="B13424" t="str">
            <v>TE RD RPVC PBP JE CL. 6 DN 700 X 150</v>
          </cell>
          <cell r="C13424" t="str">
            <v>PC</v>
          </cell>
          <cell r="D13424">
            <v>1703.61</v>
          </cell>
          <cell r="E13424">
            <v>1929.5086859999999</v>
          </cell>
        </row>
        <row r="13425">
          <cell r="A13425" t="str">
            <v>M070662333</v>
          </cell>
          <cell r="B13425" t="str">
            <v>TE RD RPVC PBP JE CL. 6 DN 700 X 200</v>
          </cell>
          <cell r="C13425" t="str">
            <v>PC</v>
          </cell>
          <cell r="D13425">
            <v>1757.03</v>
          </cell>
          <cell r="E13425">
            <v>1990.0121779999999</v>
          </cell>
        </row>
        <row r="13426">
          <cell r="A13426" t="str">
            <v>M070662337</v>
          </cell>
          <cell r="B13426" t="str">
            <v>TE RD RPVC PBP JE CL. 6 DN 700 X 250</v>
          </cell>
          <cell r="C13426" t="str">
            <v>PC</v>
          </cell>
          <cell r="D13426">
            <v>1810.03</v>
          </cell>
          <cell r="E13426">
            <v>2050.0399780000002</v>
          </cell>
        </row>
        <row r="13427">
          <cell r="A13427" t="str">
            <v>M070662341</v>
          </cell>
          <cell r="B13427" t="str">
            <v>TE RD RPVC PBP JE CL. 6 DN 700 X 300</v>
          </cell>
          <cell r="C13427" t="str">
            <v>PC</v>
          </cell>
          <cell r="D13427">
            <v>1856.72</v>
          </cell>
          <cell r="E13427">
            <v>2102.9210720000001</v>
          </cell>
        </row>
        <row r="13428">
          <cell r="A13428" t="str">
            <v>M070662345</v>
          </cell>
          <cell r="B13428" t="str">
            <v>TE RD RPVC PBP JE CL. 6 DN 700 X 350</v>
          </cell>
          <cell r="C13428" t="str">
            <v>PC</v>
          </cell>
          <cell r="D13428">
            <v>1917.35</v>
          </cell>
          <cell r="E13428">
            <v>2171.5906100000002</v>
          </cell>
        </row>
        <row r="13429">
          <cell r="A13429" t="str">
            <v>M070662349</v>
          </cell>
          <cell r="B13429" t="str">
            <v>TE RD RPVC PBP JE CL. 6 DN 700 X 400</v>
          </cell>
          <cell r="C13429" t="str">
            <v>PC</v>
          </cell>
          <cell r="D13429">
            <v>1976.46</v>
          </cell>
          <cell r="E13429">
            <v>2238.5385960000003</v>
          </cell>
        </row>
        <row r="13430">
          <cell r="A13430" t="str">
            <v>M070662353</v>
          </cell>
          <cell r="B13430" t="str">
            <v>TE RD RPVC PBP JE CL. 6 DN 700 X 450</v>
          </cell>
          <cell r="C13430" t="str">
            <v>PC</v>
          </cell>
          <cell r="D13430">
            <v>2074.9</v>
          </cell>
          <cell r="E13430">
            <v>2350.0317400000004</v>
          </cell>
        </row>
        <row r="13431">
          <cell r="A13431" t="str">
            <v>M070662357</v>
          </cell>
          <cell r="B13431" t="str">
            <v>TE RD RPVC PBP JE CL. 6 DN 700 X 500</v>
          </cell>
          <cell r="C13431" t="str">
            <v>PC</v>
          </cell>
          <cell r="D13431">
            <v>2141.6799999999998</v>
          </cell>
          <cell r="E13431">
            <v>2425.666768</v>
          </cell>
        </row>
        <row r="13432">
          <cell r="A13432" t="str">
            <v>M070662361</v>
          </cell>
          <cell r="B13432" t="str">
            <v>TE RD RPVC PBP JE CL. 6 DN 700 X 600</v>
          </cell>
          <cell r="C13432" t="str">
            <v>PC</v>
          </cell>
          <cell r="D13432">
            <v>2315.0100000000002</v>
          </cell>
          <cell r="E13432">
            <v>2621.9803260000003</v>
          </cell>
        </row>
        <row r="13433">
          <cell r="A13433" t="str">
            <v>M070662365</v>
          </cell>
          <cell r="B13433" t="str">
            <v>TE RD RPVC PBP JE CL. 8 DN 75 X 50</v>
          </cell>
          <cell r="C13433" t="str">
            <v>PC</v>
          </cell>
          <cell r="D13433">
            <v>214.43</v>
          </cell>
          <cell r="E13433">
            <v>242.86341800000002</v>
          </cell>
        </row>
        <row r="13434">
          <cell r="A13434" t="str">
            <v>M070662369</v>
          </cell>
          <cell r="B13434" t="str">
            <v>TE RD RPVC PBP JE CL. 8 DN 100 X 50</v>
          </cell>
          <cell r="C13434" t="str">
            <v>PC</v>
          </cell>
          <cell r="D13434">
            <v>232.72</v>
          </cell>
          <cell r="E13434">
            <v>263.57867199999998</v>
          </cell>
        </row>
        <row r="13435">
          <cell r="A13435" t="str">
            <v>M070662373</v>
          </cell>
          <cell r="B13435" t="str">
            <v>TE RD RPVC PBP JE CL. 8 DN 100 X 75</v>
          </cell>
          <cell r="C13435" t="str">
            <v>PC</v>
          </cell>
          <cell r="D13435">
            <v>224.21</v>
          </cell>
          <cell r="E13435">
            <v>253.94024600000003</v>
          </cell>
        </row>
        <row r="13436">
          <cell r="A13436" t="str">
            <v>M070662377</v>
          </cell>
          <cell r="B13436" t="str">
            <v>TE RD RPVC PBP JE CL. 8 DN 125 X 50</v>
          </cell>
          <cell r="C13436" t="str">
            <v>PC</v>
          </cell>
          <cell r="D13436">
            <v>271.24</v>
          </cell>
          <cell r="E13436">
            <v>307.20642400000003</v>
          </cell>
        </row>
        <row r="13437">
          <cell r="A13437" t="str">
            <v>M070662381</v>
          </cell>
          <cell r="B13437" t="str">
            <v>TE RD RPVC PBP JE CL. 8 DN 125 X 75</v>
          </cell>
          <cell r="C13437" t="str">
            <v>PC</v>
          </cell>
          <cell r="D13437">
            <v>262.69</v>
          </cell>
          <cell r="E13437">
            <v>297.522694</v>
          </cell>
        </row>
        <row r="13438">
          <cell r="A13438" t="str">
            <v>M070662385</v>
          </cell>
          <cell r="B13438" t="str">
            <v>TE RD RPVC PBP JE CL. 8 DN 125 X 100</v>
          </cell>
          <cell r="C13438" t="str">
            <v>PC</v>
          </cell>
          <cell r="D13438">
            <v>266.91000000000003</v>
          </cell>
          <cell r="E13438">
            <v>302.30226600000003</v>
          </cell>
        </row>
        <row r="13439">
          <cell r="A13439" t="str">
            <v>M070662389</v>
          </cell>
          <cell r="B13439" t="str">
            <v>TE RD RPVC PBP JE CL. 8 DN 150 X 50</v>
          </cell>
          <cell r="C13439" t="str">
            <v>PC</v>
          </cell>
          <cell r="D13439">
            <v>309.93</v>
          </cell>
          <cell r="E13439">
            <v>351.02671800000002</v>
          </cell>
        </row>
        <row r="13440">
          <cell r="A13440" t="str">
            <v>M070662393</v>
          </cell>
          <cell r="B13440" t="str">
            <v>TE RD RPVC PBP JE CL. 8 DN 150 X 75</v>
          </cell>
          <cell r="C13440" t="str">
            <v>PC</v>
          </cell>
          <cell r="D13440">
            <v>301.39</v>
          </cell>
          <cell r="E13440">
            <v>341.35431399999999</v>
          </cell>
        </row>
        <row r="13441">
          <cell r="A13441" t="str">
            <v>M070662397</v>
          </cell>
          <cell r="B13441" t="str">
            <v>TE RD RPVC PBP JE CL. 8 DN 150 X 100</v>
          </cell>
          <cell r="C13441" t="str">
            <v>PC</v>
          </cell>
          <cell r="D13441">
            <v>305.62</v>
          </cell>
          <cell r="E13441">
            <v>346.14521200000001</v>
          </cell>
        </row>
        <row r="13442">
          <cell r="A13442" t="str">
            <v>M070662401</v>
          </cell>
          <cell r="B13442" t="str">
            <v>TE RD RPVC PBP JE CL. 8 DN 150 X 125</v>
          </cell>
          <cell r="C13442" t="str">
            <v>PC</v>
          </cell>
          <cell r="D13442">
            <v>328.16</v>
          </cell>
          <cell r="E13442">
            <v>371.67401600000005</v>
          </cell>
        </row>
        <row r="13443">
          <cell r="A13443" t="str">
            <v>M070662405</v>
          </cell>
          <cell r="B13443" t="str">
            <v>TE RD RPVC PBP JE CL. 8 DN 200 X 50</v>
          </cell>
          <cell r="C13443" t="str">
            <v>PC</v>
          </cell>
          <cell r="D13443">
            <v>389.92</v>
          </cell>
          <cell r="E13443">
            <v>441.62339200000002</v>
          </cell>
        </row>
        <row r="13444">
          <cell r="A13444" t="str">
            <v>M070662409</v>
          </cell>
          <cell r="B13444" t="str">
            <v>TE RD RPVC PBP JE CL. 8 DN 200 X 75</v>
          </cell>
          <cell r="C13444" t="str">
            <v>PC</v>
          </cell>
          <cell r="D13444">
            <v>381.4</v>
          </cell>
          <cell r="E13444">
            <v>431.97363999999999</v>
          </cell>
        </row>
        <row r="13445">
          <cell r="A13445" t="str">
            <v>M070662413</v>
          </cell>
          <cell r="B13445" t="str">
            <v>TE RD RPVC PBP JE CL. 8 DN 200 X 100</v>
          </cell>
          <cell r="C13445" t="str">
            <v>PC</v>
          </cell>
          <cell r="D13445">
            <v>385.62</v>
          </cell>
          <cell r="E13445">
            <v>436.75321200000002</v>
          </cell>
        </row>
        <row r="13446">
          <cell r="A13446" t="str">
            <v>M070662417</v>
          </cell>
          <cell r="B13446" t="str">
            <v>TE RD RPVC PBP JE CL. 8 DN 200 X 125</v>
          </cell>
          <cell r="C13446" t="str">
            <v>PC</v>
          </cell>
          <cell r="D13446">
            <v>408.17</v>
          </cell>
          <cell r="E13446">
            <v>462.29334200000005</v>
          </cell>
        </row>
        <row r="13447">
          <cell r="A13447" t="str">
            <v>M070662421</v>
          </cell>
          <cell r="B13447" t="str">
            <v>TE RD RPVC PBP JE CL. 8 DN 200 X 150</v>
          </cell>
          <cell r="C13447" t="str">
            <v>PC</v>
          </cell>
          <cell r="D13447">
            <v>433.88</v>
          </cell>
          <cell r="E13447">
            <v>491.412488</v>
          </cell>
        </row>
        <row r="13448">
          <cell r="A13448" t="str">
            <v>M070662425</v>
          </cell>
          <cell r="B13448" t="str">
            <v>TE RD RPVC PBP JE CL. 8 DN 250 X 50</v>
          </cell>
          <cell r="C13448" t="str">
            <v>PC</v>
          </cell>
          <cell r="D13448">
            <v>480.91</v>
          </cell>
          <cell r="E13448">
            <v>544.67866600000002</v>
          </cell>
        </row>
        <row r="13449">
          <cell r="A13449" t="str">
            <v>M070662429</v>
          </cell>
          <cell r="B13449" t="str">
            <v>TE RD RPVC PBP JE CL. 8 DN 250 X 75</v>
          </cell>
          <cell r="C13449" t="str">
            <v>PC</v>
          </cell>
          <cell r="D13449">
            <v>472.39</v>
          </cell>
          <cell r="E13449">
            <v>535.02891399999999</v>
          </cell>
        </row>
        <row r="13450">
          <cell r="A13450" t="str">
            <v>M070662433</v>
          </cell>
          <cell r="B13450" t="str">
            <v>TE RD RPVC PBP JE CL. 8 DN 250 X 100</v>
          </cell>
          <cell r="C13450" t="str">
            <v>PC</v>
          </cell>
          <cell r="D13450">
            <v>476.63</v>
          </cell>
          <cell r="E13450">
            <v>539.83113800000001</v>
          </cell>
        </row>
        <row r="13451">
          <cell r="A13451" t="str">
            <v>M070662437</v>
          </cell>
          <cell r="B13451" t="str">
            <v>TE RD RPVC PBP JE CL. 8 DN 250 X 125</v>
          </cell>
          <cell r="C13451" t="str">
            <v>PC</v>
          </cell>
          <cell r="D13451">
            <v>499.18</v>
          </cell>
          <cell r="E13451">
            <v>565.37126799999999</v>
          </cell>
        </row>
        <row r="13452">
          <cell r="A13452" t="str">
            <v>M070662441</v>
          </cell>
          <cell r="B13452" t="str">
            <v>TE RD RPVC PBP JE CL. 8 DN 250 X 150</v>
          </cell>
          <cell r="C13452" t="str">
            <v>PC</v>
          </cell>
          <cell r="D13452">
            <v>524.89</v>
          </cell>
          <cell r="E13452">
            <v>594.49041399999999</v>
          </cell>
        </row>
        <row r="13453">
          <cell r="A13453" t="str">
            <v>M070662445</v>
          </cell>
          <cell r="B13453" t="str">
            <v>TE RD RPVC PBP JE CL. 8 DN 250 X 200</v>
          </cell>
          <cell r="C13453" t="str">
            <v>PC</v>
          </cell>
          <cell r="D13453">
            <v>578.29999999999995</v>
          </cell>
          <cell r="E13453">
            <v>654.98257999999998</v>
          </cell>
        </row>
        <row r="13454">
          <cell r="A13454" t="str">
            <v>M070662449</v>
          </cell>
          <cell r="B13454" t="str">
            <v>TE RD RPVC PBP JE CL. 8 DN 300 X 50</v>
          </cell>
          <cell r="C13454" t="str">
            <v>PC</v>
          </cell>
          <cell r="D13454">
            <v>555.88</v>
          </cell>
          <cell r="E13454">
            <v>629.58968800000002</v>
          </cell>
        </row>
        <row r="13455">
          <cell r="A13455" t="str">
            <v>M070662453</v>
          </cell>
          <cell r="B13455" t="str">
            <v>TE RD RPVC PBP JE CL. 8 DN 300 X 75</v>
          </cell>
          <cell r="C13455" t="str">
            <v>PC</v>
          </cell>
          <cell r="D13455">
            <v>547.37</v>
          </cell>
          <cell r="E13455">
            <v>619.95126200000004</v>
          </cell>
        </row>
        <row r="13456">
          <cell r="A13456" t="str">
            <v>M070662457</v>
          </cell>
          <cell r="B13456" t="str">
            <v>TE RD RPVC PBP JE CL. 8 DN 300 X 100</v>
          </cell>
          <cell r="C13456" t="str">
            <v>PC</v>
          </cell>
          <cell r="D13456">
            <v>551.59</v>
          </cell>
          <cell r="E13456">
            <v>624.73083400000007</v>
          </cell>
        </row>
        <row r="13457">
          <cell r="A13457" t="str">
            <v>M070662461</v>
          </cell>
          <cell r="B13457" t="str">
            <v>TE RD RPVC PBP JE CL. 8 DN 300 X 125</v>
          </cell>
          <cell r="C13457" t="str">
            <v>PC</v>
          </cell>
          <cell r="D13457">
            <v>574.1</v>
          </cell>
          <cell r="E13457">
            <v>650.22566000000006</v>
          </cell>
        </row>
        <row r="13458">
          <cell r="A13458" t="str">
            <v>M070662465</v>
          </cell>
          <cell r="B13458" t="str">
            <v>TE RD RPVC PBP JE CL. 8 DN 300 X 150</v>
          </cell>
          <cell r="C13458" t="str">
            <v>PC</v>
          </cell>
          <cell r="D13458">
            <v>599.87</v>
          </cell>
          <cell r="E13458">
            <v>679.41276200000004</v>
          </cell>
        </row>
        <row r="13459">
          <cell r="A13459" t="str">
            <v>M070662469</v>
          </cell>
          <cell r="B13459" t="str">
            <v>TE RD RPVC PBP JE CL. 8 DN 300 X 200</v>
          </cell>
          <cell r="C13459" t="str">
            <v>PC</v>
          </cell>
          <cell r="D13459">
            <v>653.28</v>
          </cell>
          <cell r="E13459">
            <v>739.90492800000004</v>
          </cell>
        </row>
        <row r="13460">
          <cell r="A13460" t="str">
            <v>M070662473</v>
          </cell>
          <cell r="B13460" t="str">
            <v>TE RD RPVC PBP JE CL. 8 DN 300 X 250</v>
          </cell>
          <cell r="C13460" t="str">
            <v>PC</v>
          </cell>
          <cell r="D13460">
            <v>706.29</v>
          </cell>
          <cell r="E13460">
            <v>799.94405400000005</v>
          </cell>
        </row>
        <row r="13461">
          <cell r="A13461" t="str">
            <v>M070662477</v>
          </cell>
          <cell r="B13461" t="str">
            <v>TE RD RPVC PBP JE CL. 8 DN 350 X 50</v>
          </cell>
          <cell r="C13461" t="str">
            <v>PC</v>
          </cell>
          <cell r="D13461">
            <v>675.96</v>
          </cell>
          <cell r="E13461">
            <v>765.59229600000003</v>
          </cell>
        </row>
        <row r="13462">
          <cell r="A13462" t="str">
            <v>M070662481</v>
          </cell>
          <cell r="B13462" t="str">
            <v>TE RD RPVC PBP JE CL. 8 DN 350 X 75</v>
          </cell>
          <cell r="C13462" t="str">
            <v>PC</v>
          </cell>
          <cell r="D13462">
            <v>667.45</v>
          </cell>
          <cell r="E13462">
            <v>755.95387000000005</v>
          </cell>
        </row>
        <row r="13463">
          <cell r="A13463" t="str">
            <v>M070662485</v>
          </cell>
          <cell r="B13463" t="str">
            <v>TE RD RPVC PBP JE CL. 8 DN 350 X 100</v>
          </cell>
          <cell r="C13463" t="str">
            <v>PC</v>
          </cell>
          <cell r="D13463">
            <v>671.68</v>
          </cell>
          <cell r="E13463">
            <v>760.74476800000002</v>
          </cell>
        </row>
        <row r="13464">
          <cell r="A13464" t="str">
            <v>M070662489</v>
          </cell>
          <cell r="B13464" t="str">
            <v>TE RD RPVC PBP JE CL. 8 DN 350 X 125</v>
          </cell>
          <cell r="C13464" t="str">
            <v>PC</v>
          </cell>
          <cell r="D13464">
            <v>694.21</v>
          </cell>
          <cell r="E13464">
            <v>786.26224600000012</v>
          </cell>
        </row>
        <row r="13465">
          <cell r="A13465" t="str">
            <v>M070662493</v>
          </cell>
          <cell r="B13465" t="str">
            <v>TE RD RPVC PBP JE CL. 8 DN 350 X 150</v>
          </cell>
          <cell r="C13465" t="str">
            <v>PC</v>
          </cell>
          <cell r="D13465">
            <v>719.94</v>
          </cell>
          <cell r="E13465">
            <v>815.40404400000011</v>
          </cell>
        </row>
        <row r="13466">
          <cell r="A13466" t="str">
            <v>M070662497</v>
          </cell>
          <cell r="B13466" t="str">
            <v>TE RD RPVC PBP JE CL. 8 DN 350 X 200</v>
          </cell>
          <cell r="C13466" t="str">
            <v>PC</v>
          </cell>
          <cell r="D13466">
            <v>773.38</v>
          </cell>
          <cell r="E13466">
            <v>875.93018800000004</v>
          </cell>
        </row>
        <row r="13467">
          <cell r="A13467" t="str">
            <v>M070662501</v>
          </cell>
          <cell r="B13467" t="str">
            <v>TE RD RPVC PBP JE CL. 8 DN 350 X 250</v>
          </cell>
          <cell r="C13467" t="str">
            <v>PC</v>
          </cell>
          <cell r="D13467">
            <v>826.37</v>
          </cell>
          <cell r="E13467">
            <v>935.94666200000006</v>
          </cell>
        </row>
        <row r="13468">
          <cell r="A13468" t="str">
            <v>M070662505</v>
          </cell>
          <cell r="B13468" t="str">
            <v>TE RD RPVC PBP JE CL. 8 DN 350 X 300</v>
          </cell>
          <cell r="C13468" t="str">
            <v>PC</v>
          </cell>
          <cell r="D13468">
            <v>873.06</v>
          </cell>
          <cell r="E13468">
            <v>988.82775600000002</v>
          </cell>
        </row>
        <row r="13469">
          <cell r="A13469" t="str">
            <v>M070662509</v>
          </cell>
          <cell r="B13469" t="str">
            <v>TE RD RPVC PBP JE CL. 8 DN 400 X 50</v>
          </cell>
          <cell r="C13469" t="str">
            <v>PC</v>
          </cell>
          <cell r="D13469">
            <v>810.09</v>
          </cell>
          <cell r="E13469">
            <v>917.50793400000009</v>
          </cell>
        </row>
        <row r="13470">
          <cell r="A13470" t="str">
            <v>M070662513</v>
          </cell>
          <cell r="B13470" t="str">
            <v>TE RD RPVC PBP JE CL. 8 DN 400 X 75</v>
          </cell>
          <cell r="C13470" t="str">
            <v>PC</v>
          </cell>
          <cell r="D13470">
            <v>801.56</v>
          </cell>
          <cell r="E13470">
            <v>907.846856</v>
          </cell>
        </row>
        <row r="13471">
          <cell r="A13471" t="str">
            <v>M070662517</v>
          </cell>
          <cell r="B13471" t="str">
            <v>TE RD RPVC PBP JE CL. 8 DN 400 X 100</v>
          </cell>
          <cell r="C13471" t="str">
            <v>PC</v>
          </cell>
          <cell r="D13471">
            <v>805.78</v>
          </cell>
          <cell r="E13471">
            <v>912.62642800000003</v>
          </cell>
        </row>
        <row r="13472">
          <cell r="A13472" t="str">
            <v>M070662521</v>
          </cell>
          <cell r="B13472" t="str">
            <v>TE RD RPVC PBP JE CL. 8 DN 400 X 125</v>
          </cell>
          <cell r="C13472" t="str">
            <v>PC</v>
          </cell>
          <cell r="D13472">
            <v>828.34</v>
          </cell>
          <cell r="E13472">
            <v>938.17788400000006</v>
          </cell>
        </row>
        <row r="13473">
          <cell r="A13473" t="str">
            <v>M070662525</v>
          </cell>
          <cell r="B13473" t="str">
            <v>TE RD RPVC PBP JE CL. 8 DN 400 X 150</v>
          </cell>
          <cell r="C13473" t="str">
            <v>PC</v>
          </cell>
          <cell r="D13473">
            <v>854.08</v>
          </cell>
          <cell r="E13473">
            <v>967.33100800000011</v>
          </cell>
        </row>
        <row r="13474">
          <cell r="A13474" t="str">
            <v>M070662529</v>
          </cell>
          <cell r="B13474" t="str">
            <v>TE RD RPVC PBP JE CL. 8 DN 400 X 200</v>
          </cell>
          <cell r="C13474" t="str">
            <v>PC</v>
          </cell>
          <cell r="D13474">
            <v>907.47</v>
          </cell>
          <cell r="E13474">
            <v>1027.800522</v>
          </cell>
        </row>
        <row r="13475">
          <cell r="A13475" t="str">
            <v>M070662533</v>
          </cell>
          <cell r="B13475" t="str">
            <v>TE RD RPVC PBP JE CL. 8 DN 400 X 250</v>
          </cell>
          <cell r="C13475" t="str">
            <v>PC</v>
          </cell>
          <cell r="D13475">
            <v>960.5</v>
          </cell>
          <cell r="E13475">
            <v>1087.8623</v>
          </cell>
        </row>
        <row r="13476">
          <cell r="A13476" t="str">
            <v>M070662537</v>
          </cell>
          <cell r="B13476" t="str">
            <v>TE RD RPVC PBP JE CL. 8 DN 400 X 300</v>
          </cell>
          <cell r="C13476" t="str">
            <v>PC</v>
          </cell>
          <cell r="D13476">
            <v>1007.18</v>
          </cell>
          <cell r="E13476">
            <v>1140.732068</v>
          </cell>
        </row>
        <row r="13477">
          <cell r="A13477" t="str">
            <v>M070662541</v>
          </cell>
          <cell r="B13477" t="str">
            <v>TE RD RPVC PBP JE CL. 8 DN 400 X 350</v>
          </cell>
          <cell r="C13477" t="str">
            <v>PC</v>
          </cell>
          <cell r="D13477">
            <v>1067.78</v>
          </cell>
          <cell r="E13477">
            <v>1209.367628</v>
          </cell>
        </row>
        <row r="13478">
          <cell r="A13478" t="str">
            <v>M070662545</v>
          </cell>
          <cell r="B13478" t="str">
            <v>TE RD RPVC PBP JE CL. 8 DN 450 X 50</v>
          </cell>
          <cell r="C13478" t="str">
            <v>PC</v>
          </cell>
          <cell r="D13478">
            <v>939.73</v>
          </cell>
          <cell r="E13478">
            <v>1064.3381980000001</v>
          </cell>
        </row>
        <row r="13479">
          <cell r="A13479" t="str">
            <v>M070662549</v>
          </cell>
          <cell r="B13479" t="str">
            <v>TE RD RPVC PBP JE CL. 8 DN 450 X 75</v>
          </cell>
          <cell r="C13479" t="str">
            <v>PC</v>
          </cell>
          <cell r="D13479">
            <v>931.24</v>
          </cell>
          <cell r="E13479">
            <v>1054.722424</v>
          </cell>
        </row>
        <row r="13480">
          <cell r="A13480" t="str">
            <v>M070662553</v>
          </cell>
          <cell r="B13480" t="str">
            <v>TE RD RPVC PBP JE CL. 8 DN 450 X 100</v>
          </cell>
          <cell r="C13480" t="str">
            <v>PC</v>
          </cell>
          <cell r="D13480">
            <v>935.46</v>
          </cell>
          <cell r="E13480">
            <v>1059.5019960000002</v>
          </cell>
        </row>
        <row r="13481">
          <cell r="A13481" t="str">
            <v>M070662557</v>
          </cell>
          <cell r="B13481" t="str">
            <v>TE RD RPVC PBP JE CL. 8 DN 450 X 125</v>
          </cell>
          <cell r="C13481" t="str">
            <v>PC</v>
          </cell>
          <cell r="D13481">
            <v>958.01</v>
          </cell>
          <cell r="E13481">
            <v>1085.0421260000001</v>
          </cell>
        </row>
        <row r="13482">
          <cell r="A13482" t="str">
            <v>M070662561</v>
          </cell>
          <cell r="B13482" t="str">
            <v>TE RD RPVC PBP JE CL. 8 DN 450 X 150</v>
          </cell>
          <cell r="C13482" t="str">
            <v>PC</v>
          </cell>
          <cell r="D13482">
            <v>983.73</v>
          </cell>
          <cell r="E13482">
            <v>1114.1725980000001</v>
          </cell>
        </row>
        <row r="13483">
          <cell r="A13483" t="str">
            <v>M070662565</v>
          </cell>
          <cell r="B13483" t="str">
            <v>TE RD RPVC PBP JE CL. 8 DN 450 X 200</v>
          </cell>
          <cell r="C13483" t="str">
            <v>PC</v>
          </cell>
          <cell r="D13483">
            <v>1037.1500000000001</v>
          </cell>
          <cell r="E13483">
            <v>1174.6760900000002</v>
          </cell>
        </row>
        <row r="13484">
          <cell r="A13484" t="str">
            <v>M070662569</v>
          </cell>
          <cell r="B13484" t="str">
            <v>TE RD RPVC PBP JE CL. 8 DN 450 X 250</v>
          </cell>
          <cell r="C13484" t="str">
            <v>PC</v>
          </cell>
          <cell r="D13484">
            <v>1090.1400000000001</v>
          </cell>
          <cell r="E13484">
            <v>1234.6925640000002</v>
          </cell>
        </row>
        <row r="13485">
          <cell r="A13485" t="str">
            <v>M070662573</v>
          </cell>
          <cell r="B13485" t="str">
            <v>TE RD RPVC PBP JE CL. 8 DN 450 X 300</v>
          </cell>
          <cell r="C13485" t="str">
            <v>PC</v>
          </cell>
          <cell r="D13485">
            <v>1136.8399999999999</v>
          </cell>
          <cell r="E13485">
            <v>1287.5849840000001</v>
          </cell>
        </row>
        <row r="13486">
          <cell r="A13486" t="str">
            <v>M070662577</v>
          </cell>
          <cell r="B13486" t="str">
            <v>TE RD RPVC PBP JE CL. 8 DN 450 X 350</v>
          </cell>
          <cell r="C13486" t="str">
            <v>PC</v>
          </cell>
          <cell r="D13486">
            <v>1197.46</v>
          </cell>
          <cell r="E13486">
            <v>1356.2431960000001</v>
          </cell>
        </row>
        <row r="13487">
          <cell r="A13487" t="str">
            <v>M070662581</v>
          </cell>
          <cell r="B13487" t="str">
            <v>TE RD RPVC PBP JE CL. 8 DN 450 X 400</v>
          </cell>
          <cell r="C13487" t="str">
            <v>PC</v>
          </cell>
          <cell r="D13487">
            <v>1256.58</v>
          </cell>
          <cell r="E13487">
            <v>1423.2025080000001</v>
          </cell>
        </row>
        <row r="13488">
          <cell r="A13488" t="str">
            <v>M070662585</v>
          </cell>
          <cell r="B13488" t="str">
            <v>TE RD RPVC PBP JE CL. 8 DN 500 X 50</v>
          </cell>
          <cell r="C13488" t="str">
            <v>PC</v>
          </cell>
          <cell r="D13488">
            <v>1038.95</v>
          </cell>
          <cell r="E13488">
            <v>1176.71477</v>
          </cell>
        </row>
        <row r="13489">
          <cell r="A13489" t="str">
            <v>M070662589</v>
          </cell>
          <cell r="B13489" t="str">
            <v>TE RD RPVC PBP JE CL. 8 DN 500 X 75</v>
          </cell>
          <cell r="C13489" t="str">
            <v>PC</v>
          </cell>
          <cell r="D13489">
            <v>1030.4000000000001</v>
          </cell>
          <cell r="E13489">
            <v>1167.0310400000001</v>
          </cell>
        </row>
        <row r="13490">
          <cell r="A13490" t="str">
            <v>M070662593</v>
          </cell>
          <cell r="B13490" t="str">
            <v>TE RD RPVC PBP JE CL. 8 DN 500 X 100</v>
          </cell>
          <cell r="C13490" t="str">
            <v>PC</v>
          </cell>
          <cell r="D13490">
            <v>1034.6300000000001</v>
          </cell>
          <cell r="E13490">
            <v>1171.8219380000003</v>
          </cell>
        </row>
        <row r="13491">
          <cell r="A13491" t="str">
            <v>M070662597</v>
          </cell>
          <cell r="B13491" t="str">
            <v>TE RD RPVC PBP JE CL. 8 DN 500 X 125</v>
          </cell>
          <cell r="C13491" t="str">
            <v>PC</v>
          </cell>
          <cell r="D13491">
            <v>1057.17</v>
          </cell>
          <cell r="E13491">
            <v>1197.3507420000001</v>
          </cell>
        </row>
        <row r="13492">
          <cell r="A13492" t="str">
            <v>M070662601</v>
          </cell>
          <cell r="B13492" t="str">
            <v>TE RD RPVC PBP JE CL. 8 DN 500 X 150</v>
          </cell>
          <cell r="C13492" t="str">
            <v>PC</v>
          </cell>
          <cell r="D13492">
            <v>1082.92</v>
          </cell>
          <cell r="E13492">
            <v>1226.5151920000001</v>
          </cell>
        </row>
        <row r="13493">
          <cell r="A13493" t="str">
            <v>M070662605</v>
          </cell>
          <cell r="B13493" t="str">
            <v>TE RD RPVC PBP JE CL. 8 DN 500 X 200</v>
          </cell>
          <cell r="C13493" t="str">
            <v>PC</v>
          </cell>
          <cell r="D13493">
            <v>1136.3399999999999</v>
          </cell>
          <cell r="E13493">
            <v>1287.0186839999999</v>
          </cell>
        </row>
        <row r="13494">
          <cell r="A13494" t="str">
            <v>M070662609</v>
          </cell>
          <cell r="B13494" t="str">
            <v>TE RD RPVC PBP JE CL. 8 DN 500 X 250</v>
          </cell>
          <cell r="C13494" t="str">
            <v>PC</v>
          </cell>
          <cell r="D13494">
            <v>1189.3599999999999</v>
          </cell>
          <cell r="E13494">
            <v>1347.0691359999998</v>
          </cell>
        </row>
        <row r="13495">
          <cell r="A13495" t="str">
            <v>M070662613</v>
          </cell>
          <cell r="B13495" t="str">
            <v>TE RD RPVC PBP JE CL. 8 DN 500 X 300</v>
          </cell>
          <cell r="C13495" t="str">
            <v>PC</v>
          </cell>
          <cell r="D13495">
            <v>1236.04</v>
          </cell>
          <cell r="E13495">
            <v>1399.9389040000001</v>
          </cell>
        </row>
        <row r="13496">
          <cell r="A13496" t="str">
            <v>M070662617</v>
          </cell>
          <cell r="B13496" t="str">
            <v>TE RD RPVC PBP JE CL. 8 DN 500 X 350</v>
          </cell>
          <cell r="C13496" t="str">
            <v>PC</v>
          </cell>
          <cell r="D13496">
            <v>1296.6500000000001</v>
          </cell>
          <cell r="E13496">
            <v>1468.5857900000001</v>
          </cell>
        </row>
        <row r="13497">
          <cell r="A13497" t="str">
            <v>M070662621</v>
          </cell>
          <cell r="B13497" t="str">
            <v>TE RD RPVC PBP JE CL. 8 DN 500 X 400</v>
          </cell>
          <cell r="C13497" t="str">
            <v>PC</v>
          </cell>
          <cell r="D13497">
            <v>1355.79</v>
          </cell>
          <cell r="E13497">
            <v>1535.5677539999999</v>
          </cell>
        </row>
        <row r="13498">
          <cell r="A13498" t="str">
            <v>M070662625</v>
          </cell>
          <cell r="B13498" t="str">
            <v>TE RD RPVC PBP JE CL. 8 DN 500 X 450</v>
          </cell>
          <cell r="C13498" t="str">
            <v>PC</v>
          </cell>
          <cell r="D13498">
            <v>1454.23</v>
          </cell>
          <cell r="E13498">
            <v>1647.0608980000002</v>
          </cell>
        </row>
        <row r="13499">
          <cell r="A13499" t="str">
            <v>M070662629</v>
          </cell>
          <cell r="B13499" t="str">
            <v>TE RD RPVC PBP JE CL. 8 DN 600 X 50</v>
          </cell>
          <cell r="C13499" t="str">
            <v>PC</v>
          </cell>
          <cell r="D13499">
            <v>1339.57</v>
          </cell>
          <cell r="E13499">
            <v>1517.1969819999999</v>
          </cell>
        </row>
        <row r="13500">
          <cell r="A13500" t="str">
            <v>M070662633</v>
          </cell>
          <cell r="B13500" t="str">
            <v>TE RD RPVC PBP JE CL. 8 DN 600 X 75</v>
          </cell>
          <cell r="C13500" t="str">
            <v>PC</v>
          </cell>
          <cell r="D13500">
            <v>1331.08</v>
          </cell>
          <cell r="E13500">
            <v>1507.5812080000001</v>
          </cell>
        </row>
        <row r="13501">
          <cell r="A13501" t="str">
            <v>M070662637</v>
          </cell>
          <cell r="B13501" t="str">
            <v>TE RD RPVC PBP JE CL. 8 DN 600 X 100</v>
          </cell>
          <cell r="C13501" t="str">
            <v>PC</v>
          </cell>
          <cell r="D13501">
            <v>1335.31</v>
          </cell>
          <cell r="E13501">
            <v>1512.372106</v>
          </cell>
        </row>
        <row r="13502">
          <cell r="A13502" t="str">
            <v>M070662641</v>
          </cell>
          <cell r="B13502" t="str">
            <v>TE RD RPVC PBP JE CL. 8 DN 600 X 125</v>
          </cell>
          <cell r="C13502" t="str">
            <v>PC</v>
          </cell>
          <cell r="D13502">
            <v>1357.65</v>
          </cell>
          <cell r="E13502">
            <v>1537.6743900000001</v>
          </cell>
        </row>
        <row r="13503">
          <cell r="A13503" t="str">
            <v>M070662645</v>
          </cell>
          <cell r="B13503" t="str">
            <v>TE RD RPVC PBP JE CL. 8 DN 600 X 150</v>
          </cell>
          <cell r="C13503" t="str">
            <v>PC</v>
          </cell>
          <cell r="D13503">
            <v>1383.57</v>
          </cell>
          <cell r="E13503">
            <v>1567.0313819999999</v>
          </cell>
        </row>
        <row r="13504">
          <cell r="A13504" t="str">
            <v>M070662649</v>
          </cell>
          <cell r="B13504" t="str">
            <v>TE RD RPVC PBP JE CL. 8 DN 600 X 200</v>
          </cell>
          <cell r="C13504" t="str">
            <v>PC</v>
          </cell>
          <cell r="D13504">
            <v>1437</v>
          </cell>
          <cell r="E13504">
            <v>1627.5462</v>
          </cell>
        </row>
        <row r="13505">
          <cell r="A13505" t="str">
            <v>M070662653</v>
          </cell>
          <cell r="B13505" t="str">
            <v>TE RD RPVC PBP JE CL. 8 DN 600 X 250</v>
          </cell>
          <cell r="C13505" t="str">
            <v>PC</v>
          </cell>
          <cell r="D13505">
            <v>1490.01</v>
          </cell>
          <cell r="E13505">
            <v>1687.5853260000001</v>
          </cell>
        </row>
        <row r="13506">
          <cell r="A13506" t="str">
            <v>M070662657</v>
          </cell>
          <cell r="B13506" t="str">
            <v>TE RD RPVC PBP JE CL. 8 DN 600 X 300</v>
          </cell>
          <cell r="C13506" t="str">
            <v>PC</v>
          </cell>
          <cell r="D13506">
            <v>1536.67</v>
          </cell>
          <cell r="E13506">
            <v>1740.4324420000003</v>
          </cell>
        </row>
        <row r="13507">
          <cell r="A13507" t="str">
            <v>M070662661</v>
          </cell>
          <cell r="B13507" t="str">
            <v>TE RD RPVC PBP JE CL. 8 DN 600 X 350</v>
          </cell>
          <cell r="C13507" t="str">
            <v>PC</v>
          </cell>
          <cell r="D13507">
            <v>1597.32</v>
          </cell>
          <cell r="E13507">
            <v>1809.124632</v>
          </cell>
        </row>
        <row r="13508">
          <cell r="A13508" t="str">
            <v>M070662665</v>
          </cell>
          <cell r="B13508" t="str">
            <v>TE RD RPVC PBP JE CL. 8 DN 600 X 400</v>
          </cell>
          <cell r="C13508" t="str">
            <v>PC</v>
          </cell>
          <cell r="D13508">
            <v>1656.44</v>
          </cell>
          <cell r="E13508">
            <v>1876.0839440000002</v>
          </cell>
        </row>
        <row r="13509">
          <cell r="A13509" t="str">
            <v>M070662669</v>
          </cell>
          <cell r="B13509" t="str">
            <v>TE RD RPVC PBP JE CL. 8 DN 600 X 450</v>
          </cell>
          <cell r="C13509" t="str">
            <v>PC</v>
          </cell>
          <cell r="D13509">
            <v>1754.85</v>
          </cell>
          <cell r="E13509">
            <v>1987.5431100000001</v>
          </cell>
        </row>
        <row r="13510">
          <cell r="A13510" t="str">
            <v>M070662673</v>
          </cell>
          <cell r="B13510" t="str">
            <v>TE RD RPVC PBP JE CL. 8 DN 600 X 500</v>
          </cell>
          <cell r="C13510" t="str">
            <v>PC</v>
          </cell>
          <cell r="D13510">
            <v>1821.69</v>
          </cell>
          <cell r="E13510">
            <v>2063.2460940000001</v>
          </cell>
        </row>
        <row r="13511">
          <cell r="A13511" t="str">
            <v>M070662677</v>
          </cell>
          <cell r="B13511" t="str">
            <v>TE RD RPVC PBP JE CL. 8 DN 700 X 50</v>
          </cell>
          <cell r="C13511" t="str">
            <v>PC</v>
          </cell>
          <cell r="D13511">
            <v>1659.61</v>
          </cell>
          <cell r="E13511">
            <v>1879.6742859999999</v>
          </cell>
        </row>
        <row r="13512">
          <cell r="A13512" t="str">
            <v>M070662681</v>
          </cell>
          <cell r="B13512" t="str">
            <v>TE RD RPVC PBP JE CL. 8 DN 700 X 75</v>
          </cell>
          <cell r="C13512" t="str">
            <v>PC</v>
          </cell>
          <cell r="D13512">
            <v>1651.1</v>
          </cell>
          <cell r="E13512">
            <v>1870.03586</v>
          </cell>
        </row>
        <row r="13513">
          <cell r="A13513" t="str">
            <v>M070662685</v>
          </cell>
          <cell r="B13513" t="str">
            <v>TE RD RPVC PBP JE CL. 8 DN 700 X 100</v>
          </cell>
          <cell r="C13513" t="str">
            <v>PC</v>
          </cell>
          <cell r="D13513">
            <v>1655.33</v>
          </cell>
          <cell r="E13513">
            <v>1874.8267579999999</v>
          </cell>
        </row>
        <row r="13514">
          <cell r="A13514" t="str">
            <v>M070662689</v>
          </cell>
          <cell r="B13514" t="str">
            <v>TE RD RPVC PBP JE CL. 8 DN 700 X 125</v>
          </cell>
          <cell r="C13514" t="str">
            <v>PC</v>
          </cell>
          <cell r="D13514">
            <v>1677.89</v>
          </cell>
          <cell r="E13514">
            <v>1900.3782140000003</v>
          </cell>
        </row>
        <row r="13515">
          <cell r="A13515" t="str">
            <v>M070662693</v>
          </cell>
          <cell r="B13515" t="str">
            <v>TE RD RPVC PBP JE CL. 8 DN 700 X 150</v>
          </cell>
          <cell r="C13515" t="str">
            <v>PC</v>
          </cell>
          <cell r="D13515">
            <v>1703.61</v>
          </cell>
          <cell r="E13515">
            <v>1929.5086859999999</v>
          </cell>
        </row>
        <row r="13516">
          <cell r="A13516" t="str">
            <v>M070662697</v>
          </cell>
          <cell r="B13516" t="str">
            <v>TE RD RPVC PBP JE CL. 8 DN 700 X 200</v>
          </cell>
          <cell r="C13516" t="str">
            <v>PC</v>
          </cell>
          <cell r="D13516">
            <v>1757.03</v>
          </cell>
          <cell r="E13516">
            <v>1990.0121779999999</v>
          </cell>
        </row>
        <row r="13517">
          <cell r="A13517" t="str">
            <v>M070662701</v>
          </cell>
          <cell r="B13517" t="str">
            <v>TE RD RPVC PBP JE CL. 8 DN 700 X 250</v>
          </cell>
          <cell r="C13517" t="str">
            <v>PC</v>
          </cell>
          <cell r="D13517">
            <v>1810.03</v>
          </cell>
          <cell r="E13517">
            <v>2050.0399780000002</v>
          </cell>
        </row>
        <row r="13518">
          <cell r="A13518" t="str">
            <v>M070662705</v>
          </cell>
          <cell r="B13518" t="str">
            <v>TE RD RPVC PBP JE CL. 8 DN 700 X 300</v>
          </cell>
          <cell r="C13518" t="str">
            <v>PC</v>
          </cell>
          <cell r="D13518">
            <v>1856.72</v>
          </cell>
          <cell r="E13518">
            <v>2102.9210720000001</v>
          </cell>
        </row>
        <row r="13519">
          <cell r="A13519" t="str">
            <v>M070662709</v>
          </cell>
          <cell r="B13519" t="str">
            <v>TE RD RPVC PBP JE CL. 8 DN 700 X 350</v>
          </cell>
          <cell r="C13519" t="str">
            <v>PC</v>
          </cell>
          <cell r="D13519">
            <v>1917.35</v>
          </cell>
          <cell r="E13519">
            <v>2171.5906100000002</v>
          </cell>
        </row>
        <row r="13520">
          <cell r="A13520" t="str">
            <v>M070662713</v>
          </cell>
          <cell r="B13520" t="str">
            <v>TE RD RPVC PBP JE CL. 8 DN 700 X 400</v>
          </cell>
          <cell r="C13520" t="str">
            <v>PC</v>
          </cell>
          <cell r="D13520">
            <v>1976.46</v>
          </cell>
          <cell r="E13520">
            <v>2238.5385960000003</v>
          </cell>
        </row>
        <row r="13521">
          <cell r="A13521" t="str">
            <v>M070662717</v>
          </cell>
          <cell r="B13521" t="str">
            <v>TE RD RPVC PBP JE CL. 8 DN 700 X 450</v>
          </cell>
          <cell r="C13521" t="str">
            <v>PC</v>
          </cell>
          <cell r="D13521">
            <v>2074.9</v>
          </cell>
          <cell r="E13521">
            <v>2350.0317400000004</v>
          </cell>
        </row>
        <row r="13522">
          <cell r="A13522" t="str">
            <v>M070662721</v>
          </cell>
          <cell r="B13522" t="str">
            <v>TE RD RPVC PBP JE CL. 8 DN 700 X 500</v>
          </cell>
          <cell r="C13522" t="str">
            <v>PC</v>
          </cell>
          <cell r="D13522">
            <v>2141.6799999999998</v>
          </cell>
          <cell r="E13522">
            <v>2425.666768</v>
          </cell>
        </row>
        <row r="13523">
          <cell r="A13523" t="str">
            <v>M070662725</v>
          </cell>
          <cell r="B13523" t="str">
            <v>TE RD RPVC PBP JE CL. 8 DN 700 X 600</v>
          </cell>
          <cell r="C13523" t="str">
            <v>PC</v>
          </cell>
          <cell r="D13523">
            <v>2315.0100000000002</v>
          </cell>
          <cell r="E13523">
            <v>2621.9803260000003</v>
          </cell>
        </row>
        <row r="13524">
          <cell r="A13524" t="str">
            <v>M070663000</v>
          </cell>
          <cell r="B13524" t="str">
            <v>TE DE REDUCAO RPVC PBP JE CL. 10 / CL. 12</v>
          </cell>
        </row>
        <row r="13525">
          <cell r="A13525" t="str">
            <v>M070663001</v>
          </cell>
          <cell r="B13525" t="str">
            <v>TE RD RPVC PBP JE CL. 10 DN 75 X 50</v>
          </cell>
          <cell r="C13525" t="str">
            <v>PC</v>
          </cell>
          <cell r="D13525">
            <v>214.43</v>
          </cell>
          <cell r="E13525">
            <v>242.86341800000002</v>
          </cell>
        </row>
        <row r="13526">
          <cell r="A13526" t="str">
            <v>M070663005</v>
          </cell>
          <cell r="B13526" t="str">
            <v>TE RD RPVC PBP JE CL. 10 DN 100 X 50</v>
          </cell>
          <cell r="C13526" t="str">
            <v>PC</v>
          </cell>
          <cell r="D13526">
            <v>232.72</v>
          </cell>
          <cell r="E13526">
            <v>263.57867199999998</v>
          </cell>
        </row>
        <row r="13527">
          <cell r="A13527" t="str">
            <v>M070663009</v>
          </cell>
          <cell r="B13527" t="str">
            <v>TE RD RPVC PBP JE CL. 10 DN 100 X 75</v>
          </cell>
          <cell r="C13527" t="str">
            <v>PC</v>
          </cell>
          <cell r="D13527">
            <v>224.21</v>
          </cell>
          <cell r="E13527">
            <v>253.94024600000003</v>
          </cell>
        </row>
        <row r="13528">
          <cell r="A13528" t="str">
            <v>M070663013</v>
          </cell>
          <cell r="B13528" t="str">
            <v>TE RD RPVC PBP JE CL. 10 DN 125 X 50</v>
          </cell>
          <cell r="C13528" t="str">
            <v>PC</v>
          </cell>
          <cell r="D13528">
            <v>271.24</v>
          </cell>
          <cell r="E13528">
            <v>307.20642400000003</v>
          </cell>
        </row>
        <row r="13529">
          <cell r="A13529" t="str">
            <v>M070663017</v>
          </cell>
          <cell r="B13529" t="str">
            <v>TE RD RPVC PBP JE CL. 10 DN 125 X 75</v>
          </cell>
          <cell r="C13529" t="str">
            <v>PC</v>
          </cell>
          <cell r="D13529">
            <v>262.69</v>
          </cell>
          <cell r="E13529">
            <v>297.522694</v>
          </cell>
        </row>
        <row r="13530">
          <cell r="A13530" t="str">
            <v>M070663021</v>
          </cell>
          <cell r="B13530" t="str">
            <v>TE RD RPVC PBP JE CL. 10 DN 125 X 100</v>
          </cell>
          <cell r="C13530" t="str">
            <v>PC</v>
          </cell>
          <cell r="D13530">
            <v>266.91000000000003</v>
          </cell>
          <cell r="E13530">
            <v>302.30226600000003</v>
          </cell>
        </row>
        <row r="13531">
          <cell r="A13531" t="str">
            <v>M070663025</v>
          </cell>
          <cell r="B13531" t="str">
            <v>TE RD RPVC PBP JE CL. 10 DN 150 X 50</v>
          </cell>
          <cell r="C13531" t="str">
            <v>PC</v>
          </cell>
          <cell r="D13531">
            <v>309.93</v>
          </cell>
          <cell r="E13531">
            <v>351.02671800000002</v>
          </cell>
        </row>
        <row r="13532">
          <cell r="A13532" t="str">
            <v>M070663029</v>
          </cell>
          <cell r="B13532" t="str">
            <v>TE RD RPVC PBP JE CL. 10 DN 150 X 75</v>
          </cell>
          <cell r="C13532" t="str">
            <v>PC</v>
          </cell>
          <cell r="D13532">
            <v>301.39</v>
          </cell>
          <cell r="E13532">
            <v>341.35431399999999</v>
          </cell>
        </row>
        <row r="13533">
          <cell r="A13533" t="str">
            <v>M070663033</v>
          </cell>
          <cell r="B13533" t="str">
            <v>TE RD RPVC PBP JE CL. 10 DN 150 X 100</v>
          </cell>
          <cell r="C13533" t="str">
            <v>PC</v>
          </cell>
          <cell r="D13533">
            <v>305.62</v>
          </cell>
          <cell r="E13533">
            <v>346.14521200000001</v>
          </cell>
        </row>
        <row r="13534">
          <cell r="A13534" t="str">
            <v>M070663037</v>
          </cell>
          <cell r="B13534" t="str">
            <v>TE RD RPVC PBP JE CL. 10 DN 150 X 125</v>
          </cell>
          <cell r="C13534" t="str">
            <v>PC</v>
          </cell>
          <cell r="D13534">
            <v>328.16</v>
          </cell>
          <cell r="E13534">
            <v>371.67401600000005</v>
          </cell>
        </row>
        <row r="13535">
          <cell r="A13535" t="str">
            <v>M070663041</v>
          </cell>
          <cell r="B13535" t="str">
            <v>TE RD RPVC PBP JE CL. 10 DN 200 X 50</v>
          </cell>
          <cell r="C13535" t="str">
            <v>PC</v>
          </cell>
          <cell r="D13535">
            <v>389.92</v>
          </cell>
          <cell r="E13535">
            <v>441.62339200000002</v>
          </cell>
        </row>
        <row r="13536">
          <cell r="A13536" t="str">
            <v>M070663045</v>
          </cell>
          <cell r="B13536" t="str">
            <v>TE RD RPVC PBP JE CL. 10 DN 200 X 75</v>
          </cell>
          <cell r="C13536" t="str">
            <v>PC</v>
          </cell>
          <cell r="D13536">
            <v>381.4</v>
          </cell>
          <cell r="E13536">
            <v>431.97363999999999</v>
          </cell>
        </row>
        <row r="13537">
          <cell r="A13537" t="str">
            <v>M070663049</v>
          </cell>
          <cell r="B13537" t="str">
            <v>TE RD RPVC PBP JE CL. 10 DN 200 X 100</v>
          </cell>
          <cell r="C13537" t="str">
            <v>PC</v>
          </cell>
          <cell r="D13537">
            <v>385.62</v>
          </cell>
          <cell r="E13537">
            <v>436.75321200000002</v>
          </cell>
        </row>
        <row r="13538">
          <cell r="A13538" t="str">
            <v>M070663053</v>
          </cell>
          <cell r="B13538" t="str">
            <v>TE RD RPVC PBP JE CL. 10 DN 200 X 125</v>
          </cell>
          <cell r="C13538" t="str">
            <v>PC</v>
          </cell>
          <cell r="D13538">
            <v>408.17</v>
          </cell>
          <cell r="E13538">
            <v>462.29334200000005</v>
          </cell>
        </row>
        <row r="13539">
          <cell r="A13539" t="str">
            <v>M070663057</v>
          </cell>
          <cell r="B13539" t="str">
            <v>TE RD RPVC PBP JE CL. 10 DN 200 X 150</v>
          </cell>
          <cell r="C13539" t="str">
            <v>PC</v>
          </cell>
          <cell r="D13539">
            <v>433.88</v>
          </cell>
          <cell r="E13539">
            <v>491.412488</v>
          </cell>
        </row>
        <row r="13540">
          <cell r="A13540" t="str">
            <v>M070663061</v>
          </cell>
          <cell r="B13540" t="str">
            <v>TE RD RPVC PBP JE CL. 10 DN 250 X 50</v>
          </cell>
          <cell r="C13540" t="str">
            <v>PC</v>
          </cell>
          <cell r="D13540">
            <v>480.91</v>
          </cell>
          <cell r="E13540">
            <v>544.67866600000002</v>
          </cell>
        </row>
        <row r="13541">
          <cell r="A13541" t="str">
            <v>M070663065</v>
          </cell>
          <cell r="B13541" t="str">
            <v>TE RD RPVC PBP JE CL. 10 DN 250 X 75</v>
          </cell>
          <cell r="C13541" t="str">
            <v>PC</v>
          </cell>
          <cell r="D13541">
            <v>472.39</v>
          </cell>
          <cell r="E13541">
            <v>535.02891399999999</v>
          </cell>
        </row>
        <row r="13542">
          <cell r="A13542" t="str">
            <v>M070663069</v>
          </cell>
          <cell r="B13542" t="str">
            <v>TE RD RPVC PBP JE CL. 10 DN 250 X 100</v>
          </cell>
          <cell r="C13542" t="str">
            <v>PC</v>
          </cell>
          <cell r="D13542">
            <v>476.63</v>
          </cell>
          <cell r="E13542">
            <v>539.83113800000001</v>
          </cell>
        </row>
        <row r="13543">
          <cell r="A13543" t="str">
            <v>M070663073</v>
          </cell>
          <cell r="B13543" t="str">
            <v>TE RD RPVC PBP JE CL. 10 DN 250 X 125</v>
          </cell>
          <cell r="C13543" t="str">
            <v>PC</v>
          </cell>
          <cell r="D13543">
            <v>499.18</v>
          </cell>
          <cell r="E13543">
            <v>565.37126799999999</v>
          </cell>
        </row>
        <row r="13544">
          <cell r="A13544" t="str">
            <v>M070663077</v>
          </cell>
          <cell r="B13544" t="str">
            <v>TE RD RPVC PBP JE CL. 10 DN 250 X 150</v>
          </cell>
          <cell r="C13544" t="str">
            <v>PC</v>
          </cell>
          <cell r="D13544">
            <v>524.89</v>
          </cell>
          <cell r="E13544">
            <v>594.49041399999999</v>
          </cell>
        </row>
        <row r="13545">
          <cell r="A13545" t="str">
            <v>M070663081</v>
          </cell>
          <cell r="B13545" t="str">
            <v>TE RD RPVC PBP JE CL. 10 DN 250 X 200</v>
          </cell>
          <cell r="C13545" t="str">
            <v>PC</v>
          </cell>
          <cell r="D13545">
            <v>578.29999999999995</v>
          </cell>
          <cell r="E13545">
            <v>654.98257999999998</v>
          </cell>
        </row>
        <row r="13546">
          <cell r="A13546" t="str">
            <v>M070663085</v>
          </cell>
          <cell r="B13546" t="str">
            <v>TE RD RPVC PBP JE CL. 10 DN 300 X 50</v>
          </cell>
          <cell r="C13546" t="str">
            <v>PC</v>
          </cell>
          <cell r="D13546">
            <v>555.88</v>
          </cell>
          <cell r="E13546">
            <v>629.58968800000002</v>
          </cell>
        </row>
        <row r="13547">
          <cell r="A13547" t="str">
            <v>M070663089</v>
          </cell>
          <cell r="B13547" t="str">
            <v>TE RD RPVC PBP JE CL. 10 DN 300 X 75</v>
          </cell>
          <cell r="C13547" t="str">
            <v>PC</v>
          </cell>
          <cell r="D13547">
            <v>547.37</v>
          </cell>
          <cell r="E13547">
            <v>619.95126200000004</v>
          </cell>
        </row>
        <row r="13548">
          <cell r="A13548" t="str">
            <v>M070663093</v>
          </cell>
          <cell r="B13548" t="str">
            <v>TE RD RPVC PBP JE CL. 10 DN 300 X 100</v>
          </cell>
          <cell r="C13548" t="str">
            <v>PC</v>
          </cell>
          <cell r="D13548">
            <v>551.59</v>
          </cell>
          <cell r="E13548">
            <v>624.73083400000007</v>
          </cell>
        </row>
        <row r="13549">
          <cell r="A13549" t="str">
            <v>M070663097</v>
          </cell>
          <cell r="B13549" t="str">
            <v>TE RD RPVC PBP JE CL. 10 DN 300 X 125</v>
          </cell>
          <cell r="C13549" t="str">
            <v>PC</v>
          </cell>
          <cell r="D13549">
            <v>574.1</v>
          </cell>
          <cell r="E13549">
            <v>650.22566000000006</v>
          </cell>
        </row>
        <row r="13550">
          <cell r="A13550" t="str">
            <v>M070663101</v>
          </cell>
          <cell r="B13550" t="str">
            <v>TE RD RPVC PBP JE CL. 10 DN 300 X 150</v>
          </cell>
          <cell r="C13550" t="str">
            <v>PC</v>
          </cell>
          <cell r="D13550">
            <v>599.87</v>
          </cell>
          <cell r="E13550">
            <v>679.41276200000004</v>
          </cell>
        </row>
        <row r="13551">
          <cell r="A13551" t="str">
            <v>M070663105</v>
          </cell>
          <cell r="B13551" t="str">
            <v>TE RD RPVC PBP JE CL. 10 DN 300 X 200</v>
          </cell>
          <cell r="C13551" t="str">
            <v>PC</v>
          </cell>
          <cell r="D13551">
            <v>653.28</v>
          </cell>
          <cell r="E13551">
            <v>739.90492800000004</v>
          </cell>
        </row>
        <row r="13552">
          <cell r="A13552" t="str">
            <v>M070663109</v>
          </cell>
          <cell r="B13552" t="str">
            <v>TE RD RPVC PBP JE CL. 10 DN 300 X 250</v>
          </cell>
          <cell r="C13552" t="str">
            <v>PC</v>
          </cell>
          <cell r="D13552">
            <v>706.29</v>
          </cell>
          <cell r="E13552">
            <v>799.94405400000005</v>
          </cell>
        </row>
        <row r="13553">
          <cell r="A13553" t="str">
            <v>M070663113</v>
          </cell>
          <cell r="B13553" t="str">
            <v>TE RD RPVC PBP JE CL. 10 DN 350 X 50</v>
          </cell>
          <cell r="C13553" t="str">
            <v>PC</v>
          </cell>
          <cell r="D13553">
            <v>675.96</v>
          </cell>
          <cell r="E13553">
            <v>765.59229600000003</v>
          </cell>
        </row>
        <row r="13554">
          <cell r="A13554" t="str">
            <v>M070663117</v>
          </cell>
          <cell r="B13554" t="str">
            <v>TE RD RPVC PBP JE CL. 10 DN 350 X 75</v>
          </cell>
          <cell r="C13554" t="str">
            <v>PC</v>
          </cell>
          <cell r="D13554">
            <v>667.45</v>
          </cell>
          <cell r="E13554">
            <v>755.95387000000005</v>
          </cell>
        </row>
        <row r="13555">
          <cell r="A13555" t="str">
            <v>M070663121</v>
          </cell>
          <cell r="B13555" t="str">
            <v>TE RD RPVC PBP JE CL. 10 DN 350 X 100</v>
          </cell>
          <cell r="C13555" t="str">
            <v>PC</v>
          </cell>
          <cell r="D13555">
            <v>671.68</v>
          </cell>
          <cell r="E13555">
            <v>760.74476800000002</v>
          </cell>
        </row>
        <row r="13556">
          <cell r="A13556" t="str">
            <v>M070663125</v>
          </cell>
          <cell r="B13556" t="str">
            <v>TE RD RPVC PBP JE CL. 10 DN 350 X 125</v>
          </cell>
          <cell r="C13556" t="str">
            <v>PC</v>
          </cell>
          <cell r="D13556">
            <v>694.21</v>
          </cell>
          <cell r="E13556">
            <v>786.26224600000012</v>
          </cell>
        </row>
        <row r="13557">
          <cell r="A13557" t="str">
            <v>M070663129</v>
          </cell>
          <cell r="B13557" t="str">
            <v>TE RD RPVC PBP JE CL. 10 DN 350 X 150</v>
          </cell>
          <cell r="C13557" t="str">
            <v>PC</v>
          </cell>
          <cell r="D13557">
            <v>719.94</v>
          </cell>
          <cell r="E13557">
            <v>815.40404400000011</v>
          </cell>
        </row>
        <row r="13558">
          <cell r="A13558" t="str">
            <v>M070663133</v>
          </cell>
          <cell r="B13558" t="str">
            <v>TE RD RPVC PBP JE CL. 10 DN 350 X 200</v>
          </cell>
          <cell r="C13558" t="str">
            <v>PC</v>
          </cell>
          <cell r="D13558">
            <v>773.38</v>
          </cell>
          <cell r="E13558">
            <v>875.93018800000004</v>
          </cell>
        </row>
        <row r="13559">
          <cell r="A13559" t="str">
            <v>M070663137</v>
          </cell>
          <cell r="B13559" t="str">
            <v>TE RD RPVC PBP JE CL. 10 DN 350 X 250</v>
          </cell>
          <cell r="C13559" t="str">
            <v>PC</v>
          </cell>
          <cell r="D13559">
            <v>826.37</v>
          </cell>
          <cell r="E13559">
            <v>935.94666200000006</v>
          </cell>
        </row>
        <row r="13560">
          <cell r="A13560" t="str">
            <v>M070663141</v>
          </cell>
          <cell r="B13560" t="str">
            <v>TE RD RPVC PBP JE CL. 10 DN 350 X 300</v>
          </cell>
          <cell r="C13560" t="str">
            <v>PC</v>
          </cell>
          <cell r="D13560">
            <v>873.06</v>
          </cell>
          <cell r="E13560">
            <v>988.82775600000002</v>
          </cell>
        </row>
        <row r="13561">
          <cell r="A13561" t="str">
            <v>M070663145</v>
          </cell>
          <cell r="B13561" t="str">
            <v>TE RD RPVC PBP JE CL. 10 DN 400 X 50</v>
          </cell>
          <cell r="C13561" t="str">
            <v>PC</v>
          </cell>
          <cell r="D13561">
            <v>810.09</v>
          </cell>
          <cell r="E13561">
            <v>917.50793400000009</v>
          </cell>
        </row>
        <row r="13562">
          <cell r="A13562" t="str">
            <v>M070663149</v>
          </cell>
          <cell r="B13562" t="str">
            <v>TE RD RPVC PBP JE CL. 10 DN 400 X 75</v>
          </cell>
          <cell r="C13562" t="str">
            <v>PC</v>
          </cell>
          <cell r="D13562">
            <v>801.56</v>
          </cell>
          <cell r="E13562">
            <v>907.846856</v>
          </cell>
        </row>
        <row r="13563">
          <cell r="A13563" t="str">
            <v>M070663153</v>
          </cell>
          <cell r="B13563" t="str">
            <v>TE RD RPVC PBP JE CL. 10 DN 400 X 100</v>
          </cell>
          <cell r="C13563" t="str">
            <v>PC</v>
          </cell>
          <cell r="D13563">
            <v>805.78</v>
          </cell>
          <cell r="E13563">
            <v>912.62642800000003</v>
          </cell>
        </row>
        <row r="13564">
          <cell r="A13564" t="str">
            <v>M070663157</v>
          </cell>
          <cell r="B13564" t="str">
            <v>TE RD RPVC PBP JE CL. 10 DN 400 X 125</v>
          </cell>
          <cell r="C13564" t="str">
            <v>PC</v>
          </cell>
          <cell r="D13564">
            <v>828.34</v>
          </cell>
          <cell r="E13564">
            <v>938.17788400000006</v>
          </cell>
        </row>
        <row r="13565">
          <cell r="A13565" t="str">
            <v>M070663161</v>
          </cell>
          <cell r="B13565" t="str">
            <v>TE RD RPVC PBP JE CL. 10 DN 400 X 150</v>
          </cell>
          <cell r="C13565" t="str">
            <v>PC</v>
          </cell>
          <cell r="D13565">
            <v>854.08</v>
          </cell>
          <cell r="E13565">
            <v>967.33100800000011</v>
          </cell>
        </row>
        <row r="13566">
          <cell r="A13566" t="str">
            <v>M070663165</v>
          </cell>
          <cell r="B13566" t="str">
            <v>TE RD RPVC PBP JE CL. 10 DN 400 X 200</v>
          </cell>
          <cell r="C13566" t="str">
            <v>PC</v>
          </cell>
          <cell r="D13566">
            <v>907.47</v>
          </cell>
          <cell r="E13566">
            <v>1027.800522</v>
          </cell>
        </row>
        <row r="13567">
          <cell r="A13567" t="str">
            <v>M070663169</v>
          </cell>
          <cell r="B13567" t="str">
            <v>TE RD RPVC PBP JE CL. 10 DN 400 X 250</v>
          </cell>
          <cell r="C13567" t="str">
            <v>PC</v>
          </cell>
          <cell r="D13567">
            <v>960.5</v>
          </cell>
          <cell r="E13567">
            <v>1087.8623</v>
          </cell>
        </row>
        <row r="13568">
          <cell r="A13568" t="str">
            <v>M070663173</v>
          </cell>
          <cell r="B13568" t="str">
            <v>TE RD RPVC PBP JE CL. 10 DN 400 X 300</v>
          </cell>
          <cell r="C13568" t="str">
            <v>PC</v>
          </cell>
          <cell r="D13568">
            <v>1007.18</v>
          </cell>
          <cell r="E13568">
            <v>1140.732068</v>
          </cell>
        </row>
        <row r="13569">
          <cell r="A13569" t="str">
            <v>M070663177</v>
          </cell>
          <cell r="B13569" t="str">
            <v>TE RD RPVC PBP JE CL. 10 DN 400 X 350</v>
          </cell>
          <cell r="C13569" t="str">
            <v>PC</v>
          </cell>
          <cell r="D13569">
            <v>1067.78</v>
          </cell>
          <cell r="E13569">
            <v>1209.367628</v>
          </cell>
        </row>
        <row r="13570">
          <cell r="A13570" t="str">
            <v>M070663181</v>
          </cell>
          <cell r="B13570" t="str">
            <v>TE RD RPVC PBP JE CL. 10 DN 450 X 50</v>
          </cell>
          <cell r="C13570" t="str">
            <v>PC</v>
          </cell>
          <cell r="D13570">
            <v>939.73</v>
          </cell>
          <cell r="E13570">
            <v>1064.3381980000001</v>
          </cell>
        </row>
        <row r="13571">
          <cell r="A13571" t="str">
            <v>M070663185</v>
          </cell>
          <cell r="B13571" t="str">
            <v>TE RD RPVC PBP JE CL. 10 DN 450 X 75</v>
          </cell>
          <cell r="C13571" t="str">
            <v>PC</v>
          </cell>
          <cell r="D13571">
            <v>931.24</v>
          </cell>
          <cell r="E13571">
            <v>1054.722424</v>
          </cell>
        </row>
        <row r="13572">
          <cell r="A13572" t="str">
            <v>M070663189</v>
          </cell>
          <cell r="B13572" t="str">
            <v>TE RD RPVC PBP JE CL. 10 DN 450 X 100</v>
          </cell>
          <cell r="C13572" t="str">
            <v>PC</v>
          </cell>
          <cell r="D13572">
            <v>935.46</v>
          </cell>
          <cell r="E13572">
            <v>1059.5019960000002</v>
          </cell>
        </row>
        <row r="13573">
          <cell r="A13573" t="str">
            <v>M070663193</v>
          </cell>
          <cell r="B13573" t="str">
            <v>TE RD RPVC PBP JE CL. 10 DN 450 X 125</v>
          </cell>
          <cell r="C13573" t="str">
            <v>PC</v>
          </cell>
          <cell r="D13573">
            <v>958.01</v>
          </cell>
          <cell r="E13573">
            <v>1085.0421260000001</v>
          </cell>
        </row>
        <row r="13574">
          <cell r="A13574" t="str">
            <v>M070663197</v>
          </cell>
          <cell r="B13574" t="str">
            <v>TE RD RPVC PBP JE CL. 10 DN 450 X 150</v>
          </cell>
          <cell r="C13574" t="str">
            <v>PC</v>
          </cell>
          <cell r="D13574">
            <v>983.73</v>
          </cell>
          <cell r="E13574">
            <v>1114.1725980000001</v>
          </cell>
        </row>
        <row r="13575">
          <cell r="A13575" t="str">
            <v>M070663201</v>
          </cell>
          <cell r="B13575" t="str">
            <v>TE RD RPVC PBP JE CL. 10 DN 450 X 200</v>
          </cell>
          <cell r="C13575" t="str">
            <v>PC</v>
          </cell>
          <cell r="D13575">
            <v>1037.1500000000001</v>
          </cell>
          <cell r="E13575">
            <v>1174.6760900000002</v>
          </cell>
        </row>
        <row r="13576">
          <cell r="A13576" t="str">
            <v>M070663205</v>
          </cell>
          <cell r="B13576" t="str">
            <v>TE RD RPVC PBP JE CL. 10 DN 450 X 250</v>
          </cell>
          <cell r="C13576" t="str">
            <v>PC</v>
          </cell>
          <cell r="D13576">
            <v>1090.1400000000001</v>
          </cell>
          <cell r="E13576">
            <v>1234.6925640000002</v>
          </cell>
        </row>
        <row r="13577">
          <cell r="A13577" t="str">
            <v>M070663209</v>
          </cell>
          <cell r="B13577" t="str">
            <v>TE RD RPVC PBP JE CL. 10 DN 450 X 300</v>
          </cell>
          <cell r="C13577" t="str">
            <v>PC</v>
          </cell>
          <cell r="D13577">
            <v>1136.8399999999999</v>
          </cell>
          <cell r="E13577">
            <v>1287.5849840000001</v>
          </cell>
        </row>
        <row r="13578">
          <cell r="A13578" t="str">
            <v>M070663213</v>
          </cell>
          <cell r="B13578" t="str">
            <v>TE RD RPVC PBP JE CL. 10 DN 450 X 350</v>
          </cell>
          <cell r="C13578" t="str">
            <v>PC</v>
          </cell>
          <cell r="D13578">
            <v>1197.46</v>
          </cell>
          <cell r="E13578">
            <v>1356.2431960000001</v>
          </cell>
        </row>
        <row r="13579">
          <cell r="A13579" t="str">
            <v>M070663217</v>
          </cell>
          <cell r="B13579" t="str">
            <v>TE RD RPVC PBP JE CL. 10 DN 450 X 400</v>
          </cell>
          <cell r="C13579" t="str">
            <v>PC</v>
          </cell>
          <cell r="D13579">
            <v>1256.58</v>
          </cell>
          <cell r="E13579">
            <v>1423.2025080000001</v>
          </cell>
        </row>
        <row r="13580">
          <cell r="A13580" t="str">
            <v>M070663221</v>
          </cell>
          <cell r="B13580" t="str">
            <v>TE RD RPVC PBP JE CL. 10 DN 500 X 50</v>
          </cell>
          <cell r="C13580" t="str">
            <v>PC</v>
          </cell>
          <cell r="D13580">
            <v>1038.95</v>
          </cell>
          <cell r="E13580">
            <v>1176.71477</v>
          </cell>
        </row>
        <row r="13581">
          <cell r="A13581" t="str">
            <v>M070663225</v>
          </cell>
          <cell r="B13581" t="str">
            <v>TE RD RPVC PBP JE CL. 10 DN 500 X 75</v>
          </cell>
          <cell r="C13581" t="str">
            <v>PC</v>
          </cell>
          <cell r="D13581">
            <v>1030.4000000000001</v>
          </cell>
          <cell r="E13581">
            <v>1167.0310400000001</v>
          </cell>
        </row>
        <row r="13582">
          <cell r="A13582" t="str">
            <v>M070663229</v>
          </cell>
          <cell r="B13582" t="str">
            <v>TE RD RPVC PBP JE CL. 10 DN 500 X 100</v>
          </cell>
          <cell r="C13582" t="str">
            <v>PC</v>
          </cell>
          <cell r="D13582">
            <v>1034.6300000000001</v>
          </cell>
          <cell r="E13582">
            <v>1171.8219380000003</v>
          </cell>
        </row>
        <row r="13583">
          <cell r="A13583" t="str">
            <v>M070663233</v>
          </cell>
          <cell r="B13583" t="str">
            <v>TE RD RPVC PBP JE CL. 10 DN 500 X 125</v>
          </cell>
          <cell r="C13583" t="str">
            <v>PC</v>
          </cell>
          <cell r="D13583">
            <v>1057.17</v>
          </cell>
          <cell r="E13583">
            <v>1197.3507420000001</v>
          </cell>
        </row>
        <row r="13584">
          <cell r="A13584" t="str">
            <v>M070663237</v>
          </cell>
          <cell r="B13584" t="str">
            <v>TE RD RPVC PBP JE CL. 10 DN 500 X 150</v>
          </cell>
          <cell r="C13584" t="str">
            <v>PC</v>
          </cell>
          <cell r="D13584">
            <v>1082.92</v>
          </cell>
          <cell r="E13584">
            <v>1226.5151920000001</v>
          </cell>
        </row>
        <row r="13585">
          <cell r="A13585" t="str">
            <v>M070663241</v>
          </cell>
          <cell r="B13585" t="str">
            <v>TE RD RPVC PBP JE CL. 10 DN 500 X 200</v>
          </cell>
          <cell r="C13585" t="str">
            <v>PC</v>
          </cell>
          <cell r="D13585">
            <v>1136.3399999999999</v>
          </cell>
          <cell r="E13585">
            <v>1287.0186839999999</v>
          </cell>
        </row>
        <row r="13586">
          <cell r="A13586" t="str">
            <v>M070663245</v>
          </cell>
          <cell r="B13586" t="str">
            <v>TE RD RPVC PBP JE CL. 10 DN 500 X 250</v>
          </cell>
          <cell r="C13586" t="str">
            <v>PC</v>
          </cell>
          <cell r="D13586">
            <v>1189.3599999999999</v>
          </cell>
          <cell r="E13586">
            <v>1347.0691359999998</v>
          </cell>
        </row>
        <row r="13587">
          <cell r="A13587" t="str">
            <v>M070663249</v>
          </cell>
          <cell r="B13587" t="str">
            <v>TE RD RPVC PBP JE CL. 10 DN 500 X 300</v>
          </cell>
          <cell r="C13587" t="str">
            <v>PC</v>
          </cell>
          <cell r="D13587">
            <v>1236.04</v>
          </cell>
          <cell r="E13587">
            <v>1399.9389040000001</v>
          </cell>
        </row>
        <row r="13588">
          <cell r="A13588" t="str">
            <v>M070663253</v>
          </cell>
          <cell r="B13588" t="str">
            <v>TE RD RPVC PBP JE CL. 10 DN 500 X 350</v>
          </cell>
          <cell r="C13588" t="str">
            <v>PC</v>
          </cell>
          <cell r="D13588">
            <v>1296.6500000000001</v>
          </cell>
          <cell r="E13588">
            <v>1468.5857900000001</v>
          </cell>
        </row>
        <row r="13589">
          <cell r="A13589" t="str">
            <v>M070663257</v>
          </cell>
          <cell r="B13589" t="str">
            <v>TE RD RPVC PBP JE CL. 10 DN 500 X 400</v>
          </cell>
          <cell r="C13589" t="str">
            <v>PC</v>
          </cell>
          <cell r="D13589">
            <v>1355.79</v>
          </cell>
          <cell r="E13589">
            <v>1535.5677539999999</v>
          </cell>
        </row>
        <row r="13590">
          <cell r="A13590" t="str">
            <v>M070663261</v>
          </cell>
          <cell r="B13590" t="str">
            <v>TE RD RPVC PBP JE CL. 10 DN 500 X 450</v>
          </cell>
          <cell r="C13590" t="str">
            <v>PC</v>
          </cell>
          <cell r="D13590">
            <v>1454.23</v>
          </cell>
          <cell r="E13590">
            <v>1647.0608980000002</v>
          </cell>
        </row>
        <row r="13591">
          <cell r="A13591" t="str">
            <v>M070663265</v>
          </cell>
          <cell r="B13591" t="str">
            <v>TE RD RPVC PBP JE CL. 10 DN 600 X 50</v>
          </cell>
          <cell r="C13591" t="str">
            <v>PC</v>
          </cell>
          <cell r="D13591">
            <v>1339.57</v>
          </cell>
          <cell r="E13591">
            <v>1517.1969819999999</v>
          </cell>
        </row>
        <row r="13592">
          <cell r="A13592" t="str">
            <v>M070663269</v>
          </cell>
          <cell r="B13592" t="str">
            <v>TE RD RPVC PBP JE CL. 10 DN 600 X 75</v>
          </cell>
          <cell r="C13592" t="str">
            <v>PC</v>
          </cell>
          <cell r="D13592">
            <v>1331.08</v>
          </cell>
          <cell r="E13592">
            <v>1507.5812080000001</v>
          </cell>
        </row>
        <row r="13593">
          <cell r="A13593" t="str">
            <v>M070663273</v>
          </cell>
          <cell r="B13593" t="str">
            <v>TE RD RPVC PBP JE CL. 10 DN 600 X 100</v>
          </cell>
          <cell r="C13593" t="str">
            <v>PC</v>
          </cell>
          <cell r="D13593">
            <v>1335.31</v>
          </cell>
          <cell r="E13593">
            <v>1512.372106</v>
          </cell>
        </row>
        <row r="13594">
          <cell r="A13594" t="str">
            <v>M070663277</v>
          </cell>
          <cell r="B13594" t="str">
            <v>TE RD RPVC PBP JE CL. 10 DN 600 X 125</v>
          </cell>
          <cell r="C13594" t="str">
            <v>PC</v>
          </cell>
          <cell r="D13594">
            <v>1357.65</v>
          </cell>
          <cell r="E13594">
            <v>1537.6743900000001</v>
          </cell>
        </row>
        <row r="13595">
          <cell r="A13595" t="str">
            <v>M070663281</v>
          </cell>
          <cell r="B13595" t="str">
            <v>TE RD RPVC PBP JE CL. 10 DN 600 X 150</v>
          </cell>
          <cell r="C13595" t="str">
            <v>PC</v>
          </cell>
          <cell r="D13595">
            <v>1383.57</v>
          </cell>
          <cell r="E13595">
            <v>1567.0313819999999</v>
          </cell>
        </row>
        <row r="13596">
          <cell r="A13596" t="str">
            <v>M070663285</v>
          </cell>
          <cell r="B13596" t="str">
            <v>TE RD RPVC PBP JE CL. 10 DN 600 X 200</v>
          </cell>
          <cell r="C13596" t="str">
            <v>PC</v>
          </cell>
          <cell r="D13596">
            <v>1437</v>
          </cell>
          <cell r="E13596">
            <v>1627.5462</v>
          </cell>
        </row>
        <row r="13597">
          <cell r="A13597" t="str">
            <v>M070663289</v>
          </cell>
          <cell r="B13597" t="str">
            <v>TE RD RPVC PBP JE CL. 10 DN 600 X 250</v>
          </cell>
          <cell r="C13597" t="str">
            <v>PC</v>
          </cell>
          <cell r="D13597">
            <v>1490.01</v>
          </cell>
          <cell r="E13597">
            <v>1687.5853260000001</v>
          </cell>
        </row>
        <row r="13598">
          <cell r="A13598" t="str">
            <v>M070663293</v>
          </cell>
          <cell r="B13598" t="str">
            <v>TE RD RPVC PBP JE CL. 10 DN 600 X 300</v>
          </cell>
          <cell r="C13598" t="str">
            <v>PC</v>
          </cell>
          <cell r="D13598">
            <v>1536.67</v>
          </cell>
          <cell r="E13598">
            <v>1740.4324420000003</v>
          </cell>
        </row>
        <row r="13599">
          <cell r="A13599" t="str">
            <v>M070663297</v>
          </cell>
          <cell r="B13599" t="str">
            <v>TE RD RPVC PBP JE CL. 10 DN 600 X 350</v>
          </cell>
          <cell r="C13599" t="str">
            <v>PC</v>
          </cell>
          <cell r="D13599">
            <v>1597.32</v>
          </cell>
          <cell r="E13599">
            <v>1809.124632</v>
          </cell>
        </row>
        <row r="13600">
          <cell r="A13600" t="str">
            <v>M070663301</v>
          </cell>
          <cell r="B13600" t="str">
            <v>TE RD RPVC PBP JE CL. 10 DN 600 X 400</v>
          </cell>
          <cell r="C13600" t="str">
            <v>PC</v>
          </cell>
          <cell r="D13600">
            <v>1656.44</v>
          </cell>
          <cell r="E13600">
            <v>1876.0839440000002</v>
          </cell>
        </row>
        <row r="13601">
          <cell r="A13601" t="str">
            <v>M070663305</v>
          </cell>
          <cell r="B13601" t="str">
            <v>TE RD RPVC PBP JE CL. 10 DN 600 X 450</v>
          </cell>
          <cell r="C13601" t="str">
            <v>PC</v>
          </cell>
          <cell r="D13601">
            <v>1754.85</v>
          </cell>
          <cell r="E13601">
            <v>1987.5431100000001</v>
          </cell>
        </row>
        <row r="13602">
          <cell r="A13602" t="str">
            <v>M070663309</v>
          </cell>
          <cell r="B13602" t="str">
            <v>TE RD RPVC PBP JE CL. 10 DN 600 X 500</v>
          </cell>
          <cell r="C13602" t="str">
            <v>PC</v>
          </cell>
          <cell r="D13602">
            <v>1821.69</v>
          </cell>
          <cell r="E13602">
            <v>2063.2460940000001</v>
          </cell>
        </row>
        <row r="13603">
          <cell r="A13603" t="str">
            <v>M070663313</v>
          </cell>
          <cell r="B13603" t="str">
            <v>TE RD RPVC PBP JE CL. 10 DN 700 X 50</v>
          </cell>
          <cell r="C13603" t="str">
            <v>PC</v>
          </cell>
          <cell r="D13603">
            <v>1659.61</v>
          </cell>
          <cell r="E13603">
            <v>1879.6742859999999</v>
          </cell>
        </row>
        <row r="13604">
          <cell r="A13604" t="str">
            <v>M070663317</v>
          </cell>
          <cell r="B13604" t="str">
            <v>TE RD RPVC PBP JE CL. 10 DN 700 X 75</v>
          </cell>
          <cell r="C13604" t="str">
            <v>PC</v>
          </cell>
          <cell r="D13604">
            <v>1651.1</v>
          </cell>
          <cell r="E13604">
            <v>1870.03586</v>
          </cell>
        </row>
        <row r="13605">
          <cell r="A13605" t="str">
            <v>M070663321</v>
          </cell>
          <cell r="B13605" t="str">
            <v>TE RD RPVC PBP JE CL. 10 DN 700 X 100</v>
          </cell>
          <cell r="C13605" t="str">
            <v>PC</v>
          </cell>
          <cell r="D13605">
            <v>1655.33</v>
          </cell>
          <cell r="E13605">
            <v>1874.8267579999999</v>
          </cell>
        </row>
        <row r="13606">
          <cell r="A13606" t="str">
            <v>M070663325</v>
          </cell>
          <cell r="B13606" t="str">
            <v>TE RD RPVC PBP JE CL. 10 DN 700 X 125</v>
          </cell>
          <cell r="C13606" t="str">
            <v>PC</v>
          </cell>
          <cell r="D13606">
            <v>1677.89</v>
          </cell>
          <cell r="E13606">
            <v>1900.3782140000003</v>
          </cell>
        </row>
        <row r="13607">
          <cell r="A13607" t="str">
            <v>M070663329</v>
          </cell>
          <cell r="B13607" t="str">
            <v>TE RD RPVC PBP JE CL. 10 DN 700 X 150</v>
          </cell>
          <cell r="C13607" t="str">
            <v>PC</v>
          </cell>
          <cell r="D13607">
            <v>1703.61</v>
          </cell>
          <cell r="E13607">
            <v>1929.5086859999999</v>
          </cell>
        </row>
        <row r="13608">
          <cell r="A13608" t="str">
            <v>M070663333</v>
          </cell>
          <cell r="B13608" t="str">
            <v>TE RD RPVC PBP JE CL. 10 DN 700 X 200</v>
          </cell>
          <cell r="C13608" t="str">
            <v>PC</v>
          </cell>
          <cell r="D13608">
            <v>1757.03</v>
          </cell>
          <cell r="E13608">
            <v>1990.0121779999999</v>
          </cell>
        </row>
        <row r="13609">
          <cell r="A13609" t="str">
            <v>M070663337</v>
          </cell>
          <cell r="B13609" t="str">
            <v>TE RD RPVC PBP JE CL. 10 DN 700 X 250</v>
          </cell>
          <cell r="C13609" t="str">
            <v>PC</v>
          </cell>
          <cell r="D13609">
            <v>1810.03</v>
          </cell>
          <cell r="E13609">
            <v>2050.0399780000002</v>
          </cell>
        </row>
        <row r="13610">
          <cell r="A13610" t="str">
            <v>M070663341</v>
          </cell>
          <cell r="B13610" t="str">
            <v>TE RD RPVC PBP JE CL. 10 DN 700 X 300</v>
          </cell>
          <cell r="C13610" t="str">
            <v>PC</v>
          </cell>
          <cell r="D13610">
            <v>1856.72</v>
          </cell>
          <cell r="E13610">
            <v>2102.9210720000001</v>
          </cell>
        </row>
        <row r="13611">
          <cell r="A13611" t="str">
            <v>M070663345</v>
          </cell>
          <cell r="B13611" t="str">
            <v>TE RD RPVC PBP JE CL. 10 DN 700 X 350</v>
          </cell>
          <cell r="C13611" t="str">
            <v>PC</v>
          </cell>
          <cell r="D13611">
            <v>1917.35</v>
          </cell>
          <cell r="E13611">
            <v>2171.5906100000002</v>
          </cell>
        </row>
        <row r="13612">
          <cell r="A13612" t="str">
            <v>M070663349</v>
          </cell>
          <cell r="B13612" t="str">
            <v>TE RD RPVC PBP JE CL. 10 DN 700 X 400</v>
          </cell>
          <cell r="C13612" t="str">
            <v>PC</v>
          </cell>
          <cell r="D13612">
            <v>1976.46</v>
          </cell>
          <cell r="E13612">
            <v>2238.5385960000003</v>
          </cell>
        </row>
        <row r="13613">
          <cell r="A13613" t="str">
            <v>M070663353</v>
          </cell>
          <cell r="B13613" t="str">
            <v>TE RD RPVC PBP JE CL. 10 DN 700 X 450</v>
          </cell>
          <cell r="C13613" t="str">
            <v>PC</v>
          </cell>
          <cell r="D13613">
            <v>2074.9</v>
          </cell>
          <cell r="E13613">
            <v>2350.0317400000004</v>
          </cell>
        </row>
        <row r="13614">
          <cell r="A13614" t="str">
            <v>M070663357</v>
          </cell>
          <cell r="B13614" t="str">
            <v>TE RD RPVC PBP JE CL. 10 DN 700 X 500</v>
          </cell>
          <cell r="C13614" t="str">
            <v>PC</v>
          </cell>
          <cell r="D13614">
            <v>2141.6799999999998</v>
          </cell>
          <cell r="E13614">
            <v>2425.666768</v>
          </cell>
        </row>
        <row r="13615">
          <cell r="A13615" t="str">
            <v>M070663361</v>
          </cell>
          <cell r="B13615" t="str">
            <v>TE RD RPVC PBP JE CL. 10 DN 700 X 600</v>
          </cell>
          <cell r="C13615" t="str">
            <v>PC</v>
          </cell>
          <cell r="D13615">
            <v>2315.0100000000002</v>
          </cell>
          <cell r="E13615">
            <v>2621.9803260000003</v>
          </cell>
        </row>
        <row r="13616">
          <cell r="A13616" t="str">
            <v>M070663365</v>
          </cell>
          <cell r="B13616" t="str">
            <v>TE RD RPVC PBP JE CL. 12 DN 75 X 50</v>
          </cell>
          <cell r="C13616" t="str">
            <v>PC</v>
          </cell>
          <cell r="D13616">
            <v>227.54</v>
          </cell>
          <cell r="E13616">
            <v>257.71180400000003</v>
          </cell>
        </row>
        <row r="13617">
          <cell r="A13617" t="str">
            <v>M070663369</v>
          </cell>
          <cell r="B13617" t="str">
            <v>TE RD RPVC PBP JE CL. 12 DN 100 X 50</v>
          </cell>
          <cell r="C13617" t="str">
            <v>PC</v>
          </cell>
          <cell r="D13617">
            <v>247.2</v>
          </cell>
          <cell r="E13617">
            <v>279.97872000000001</v>
          </cell>
        </row>
        <row r="13618">
          <cell r="A13618" t="str">
            <v>M070663373</v>
          </cell>
          <cell r="B13618" t="str">
            <v>TE RD RPVC PBP JE CL. 12 DN 100 X 75</v>
          </cell>
          <cell r="C13618" t="str">
            <v>PC</v>
          </cell>
          <cell r="D13618">
            <v>248.56</v>
          </cell>
          <cell r="E13618">
            <v>281.51905600000003</v>
          </cell>
        </row>
        <row r="13619">
          <cell r="A13619" t="str">
            <v>M070663377</v>
          </cell>
          <cell r="B13619" t="str">
            <v>TE RD RPVC PBP JE CL. 12 DN 125 X 50</v>
          </cell>
          <cell r="C13619" t="str">
            <v>PC</v>
          </cell>
          <cell r="D13619">
            <v>291.63</v>
          </cell>
          <cell r="E13619">
            <v>330.300138</v>
          </cell>
        </row>
        <row r="13620">
          <cell r="A13620" t="str">
            <v>M070663381</v>
          </cell>
          <cell r="B13620" t="str">
            <v>TE RD RPVC PBP JE CL. 12 DN 125 X 75</v>
          </cell>
          <cell r="C13620" t="str">
            <v>PC</v>
          </cell>
          <cell r="D13620">
            <v>292.99</v>
          </cell>
          <cell r="E13620">
            <v>331.84047400000003</v>
          </cell>
        </row>
        <row r="13621">
          <cell r="A13621" t="str">
            <v>M070663385</v>
          </cell>
          <cell r="B13621" t="str">
            <v>TE RD RPVC PBP JE CL. 12 DN 125 X 100</v>
          </cell>
          <cell r="C13621" t="str">
            <v>PC</v>
          </cell>
          <cell r="D13621">
            <v>298.23</v>
          </cell>
          <cell r="E13621">
            <v>337.77529800000002</v>
          </cell>
        </row>
        <row r="13622">
          <cell r="A13622" t="str">
            <v>M070663389</v>
          </cell>
          <cell r="B13622" t="str">
            <v>TE RD RPVC PBP JE CL. 12 DN 150 X 50</v>
          </cell>
          <cell r="C13622" t="str">
            <v>PC</v>
          </cell>
          <cell r="D13622">
            <v>334.85</v>
          </cell>
          <cell r="E13622">
            <v>379.25111000000004</v>
          </cell>
        </row>
        <row r="13623">
          <cell r="A13623" t="str">
            <v>M070663393</v>
          </cell>
          <cell r="B13623" t="str">
            <v>TE RD RPVC PBP JE CL. 12 DN 150 X 75</v>
          </cell>
          <cell r="C13623" t="str">
            <v>PC</v>
          </cell>
          <cell r="D13623">
            <v>336.21</v>
          </cell>
          <cell r="E13623">
            <v>380.79144600000001</v>
          </cell>
        </row>
        <row r="13624">
          <cell r="A13624" t="str">
            <v>M070663397</v>
          </cell>
          <cell r="B13624" t="str">
            <v>TE RD RPVC PBP JE CL. 12 DN 150 X 100</v>
          </cell>
          <cell r="C13624" t="str">
            <v>PC</v>
          </cell>
          <cell r="D13624">
            <v>341.46</v>
          </cell>
          <cell r="E13624">
            <v>386.737596</v>
          </cell>
        </row>
        <row r="13625">
          <cell r="A13625" t="str">
            <v>M070663401</v>
          </cell>
          <cell r="B13625" t="str">
            <v>TE RD RPVC PBP JE CL. 12 DN 150 X 125</v>
          </cell>
          <cell r="C13625" t="str">
            <v>PC</v>
          </cell>
          <cell r="D13625">
            <v>368.49</v>
          </cell>
          <cell r="E13625">
            <v>417.35177400000003</v>
          </cell>
        </row>
        <row r="13626">
          <cell r="A13626" t="str">
            <v>M070663405</v>
          </cell>
          <cell r="B13626" t="str">
            <v>TE RD RPVC PBP JE CL. 12 DN 200 X 50</v>
          </cell>
          <cell r="C13626" t="str">
            <v>PC</v>
          </cell>
          <cell r="D13626">
            <v>420.79</v>
          </cell>
          <cell r="E13626">
            <v>476.58675400000004</v>
          </cell>
        </row>
        <row r="13627">
          <cell r="A13627" t="str">
            <v>M070663409</v>
          </cell>
          <cell r="B13627" t="str">
            <v>TE RD RPVC PBP JE CL. 12 DN 200 X 75</v>
          </cell>
          <cell r="C13627" t="str">
            <v>PC</v>
          </cell>
          <cell r="D13627">
            <v>422.15</v>
          </cell>
          <cell r="E13627">
            <v>478.12709000000001</v>
          </cell>
        </row>
        <row r="13628">
          <cell r="A13628" t="str">
            <v>M070663413</v>
          </cell>
          <cell r="B13628" t="str">
            <v>TE RD RPVC PBP JE CL. 12 DN 200 X 100</v>
          </cell>
          <cell r="C13628" t="str">
            <v>PC</v>
          </cell>
          <cell r="D13628">
            <v>427.4</v>
          </cell>
          <cell r="E13628">
            <v>484.07324</v>
          </cell>
        </row>
        <row r="13629">
          <cell r="A13629" t="str">
            <v>M070663417</v>
          </cell>
          <cell r="B13629" t="str">
            <v>TE RD RPVC PBP JE CL. 12 DN 200 X 125</v>
          </cell>
          <cell r="C13629" t="str">
            <v>PC</v>
          </cell>
          <cell r="D13629">
            <v>454.41</v>
          </cell>
          <cell r="E13629">
            <v>514.6647660000001</v>
          </cell>
        </row>
        <row r="13630">
          <cell r="A13630" t="str">
            <v>M070663421</v>
          </cell>
          <cell r="B13630" t="str">
            <v>TE RD RPVC PBP JE CL. 12 DN 200 X 150</v>
          </cell>
          <cell r="C13630" t="str">
            <v>PC</v>
          </cell>
          <cell r="D13630">
            <v>483.56</v>
          </cell>
          <cell r="E13630">
            <v>547.68005600000004</v>
          </cell>
        </row>
        <row r="13631">
          <cell r="A13631" t="str">
            <v>M070663425</v>
          </cell>
          <cell r="B13631" t="str">
            <v>TE RD RPVC PBP JE CL. 12 DN 250 X 50</v>
          </cell>
          <cell r="C13631" t="str">
            <v>PC</v>
          </cell>
          <cell r="D13631">
            <v>516.5</v>
          </cell>
          <cell r="E13631">
            <v>584.98790000000008</v>
          </cell>
        </row>
        <row r="13632">
          <cell r="A13632" t="str">
            <v>M070663429</v>
          </cell>
          <cell r="B13632" t="str">
            <v>TE RD RPVC PBP JE CL. 12 DN 250 X 75</v>
          </cell>
          <cell r="C13632" t="str">
            <v>PC</v>
          </cell>
          <cell r="D13632">
            <v>517.86</v>
          </cell>
          <cell r="E13632">
            <v>586.52823599999999</v>
          </cell>
        </row>
        <row r="13633">
          <cell r="A13633" t="str">
            <v>M070663433</v>
          </cell>
          <cell r="B13633" t="str">
            <v>TE RD RPVC PBP JE CL. 12 DN 250 X 100</v>
          </cell>
          <cell r="C13633" t="str">
            <v>PC</v>
          </cell>
          <cell r="D13633">
            <v>523.11</v>
          </cell>
          <cell r="E13633">
            <v>592.4743860000001</v>
          </cell>
        </row>
        <row r="13634">
          <cell r="A13634" t="str">
            <v>M070663437</v>
          </cell>
          <cell r="B13634" t="str">
            <v>TE RD RPVC PBP JE CL. 12 DN 250 X 125</v>
          </cell>
          <cell r="C13634" t="str">
            <v>PC</v>
          </cell>
          <cell r="D13634">
            <v>550.15</v>
          </cell>
          <cell r="E13634">
            <v>623.09988999999996</v>
          </cell>
        </row>
        <row r="13635">
          <cell r="A13635" t="str">
            <v>M070663441</v>
          </cell>
          <cell r="B13635" t="str">
            <v>TE RD RPVC PBP JE CL. 12 DN 250 X 150</v>
          </cell>
          <cell r="C13635" t="str">
            <v>PC</v>
          </cell>
          <cell r="D13635">
            <v>579.29</v>
          </cell>
          <cell r="E13635">
            <v>656.10385399999996</v>
          </cell>
        </row>
        <row r="13636">
          <cell r="A13636" t="str">
            <v>M070663445</v>
          </cell>
          <cell r="B13636" t="str">
            <v>TE RD RPVC PBP JE CL. 12 DN 250 X 200</v>
          </cell>
          <cell r="C13636" t="str">
            <v>PC</v>
          </cell>
          <cell r="D13636">
            <v>637.19000000000005</v>
          </cell>
          <cell r="E13636">
            <v>721.68139400000007</v>
          </cell>
        </row>
        <row r="13637">
          <cell r="A13637" t="str">
            <v>M070663449</v>
          </cell>
          <cell r="B13637" t="str">
            <v>TE RD RPVC PBP JE CL. 12 DN 300 X 50</v>
          </cell>
          <cell r="C13637" t="str">
            <v>PC</v>
          </cell>
          <cell r="D13637">
            <v>608.91999999999996</v>
          </cell>
          <cell r="E13637">
            <v>689.66279199999997</v>
          </cell>
        </row>
        <row r="13638">
          <cell r="A13638" t="str">
            <v>M070663453</v>
          </cell>
          <cell r="B13638" t="str">
            <v>TE RD RPVC PBP JE CL. 12 DN 300 X 75</v>
          </cell>
          <cell r="C13638" t="str">
            <v>PC</v>
          </cell>
          <cell r="D13638">
            <v>610.30999999999995</v>
          </cell>
          <cell r="E13638">
            <v>691.23710599999993</v>
          </cell>
        </row>
        <row r="13639">
          <cell r="A13639" t="str">
            <v>M070663457</v>
          </cell>
          <cell r="B13639" t="str">
            <v>TE RD RPVC PBP JE CL. 12 DN 300 X 100</v>
          </cell>
          <cell r="C13639" t="str">
            <v>PC</v>
          </cell>
          <cell r="D13639">
            <v>615.54999999999995</v>
          </cell>
          <cell r="E13639">
            <v>697.17192999999997</v>
          </cell>
        </row>
        <row r="13640">
          <cell r="A13640" t="str">
            <v>M070663461</v>
          </cell>
          <cell r="B13640" t="str">
            <v>TE RD RPVC PBP JE CL. 12 DN 300 X 125</v>
          </cell>
          <cell r="C13640" t="str">
            <v>PC</v>
          </cell>
          <cell r="D13640">
            <v>642.58000000000004</v>
          </cell>
          <cell r="E13640">
            <v>727.78610800000013</v>
          </cell>
        </row>
        <row r="13641">
          <cell r="A13641" t="str">
            <v>M070663465</v>
          </cell>
          <cell r="B13641" t="str">
            <v>TE RD RPVC PBP JE CL. 12 DN 300 X 150</v>
          </cell>
          <cell r="C13641" t="str">
            <v>PC</v>
          </cell>
          <cell r="D13641">
            <v>671.74</v>
          </cell>
          <cell r="E13641">
            <v>760.812724</v>
          </cell>
        </row>
        <row r="13642">
          <cell r="A13642" t="str">
            <v>M070663469</v>
          </cell>
          <cell r="B13642" t="str">
            <v>TE RD RPVC PBP JE CL. 12 DN 300 X 200</v>
          </cell>
          <cell r="C13642" t="str">
            <v>PC</v>
          </cell>
          <cell r="D13642">
            <v>729.62</v>
          </cell>
          <cell r="E13642">
            <v>826.36761200000001</v>
          </cell>
        </row>
        <row r="13643">
          <cell r="A13643" t="str">
            <v>M070663473</v>
          </cell>
          <cell r="B13643" t="str">
            <v>TE RD RPVC PBP JE CL. 12 DN 300 X 250</v>
          </cell>
          <cell r="C13643" t="str">
            <v>PC</v>
          </cell>
          <cell r="D13643">
            <v>786.19</v>
          </cell>
          <cell r="E13643">
            <v>890.43879400000014</v>
          </cell>
        </row>
        <row r="13644">
          <cell r="A13644" t="str">
            <v>M070663477</v>
          </cell>
          <cell r="B13644" t="str">
            <v>TE RD RPVC PBP JE CL. 12 DN 350 X 50</v>
          </cell>
          <cell r="C13644" t="str">
            <v>PC</v>
          </cell>
          <cell r="D13644">
            <v>741.75</v>
          </cell>
          <cell r="E13644">
            <v>840.10604999999998</v>
          </cell>
        </row>
        <row r="13645">
          <cell r="A13645" t="str">
            <v>M070663481</v>
          </cell>
          <cell r="B13645" t="str">
            <v>TE RD RPVC PBP JE CL. 12 DN 350 X 75</v>
          </cell>
          <cell r="C13645" t="str">
            <v>PC</v>
          </cell>
          <cell r="D13645">
            <v>743.12</v>
          </cell>
          <cell r="E13645">
            <v>841.65771200000006</v>
          </cell>
        </row>
        <row r="13646">
          <cell r="A13646" t="str">
            <v>M070663485</v>
          </cell>
          <cell r="B13646" t="str">
            <v>TE RD RPVC PBP JE CL. 12 DN 350 X 100</v>
          </cell>
          <cell r="C13646" t="str">
            <v>PC</v>
          </cell>
          <cell r="D13646">
            <v>748.37</v>
          </cell>
          <cell r="E13646">
            <v>847.60386200000005</v>
          </cell>
        </row>
        <row r="13647">
          <cell r="A13647" t="str">
            <v>M070663489</v>
          </cell>
          <cell r="B13647" t="str">
            <v>TE RD RPVC PBP JE CL. 12 DN 350 X 125</v>
          </cell>
          <cell r="C13647" t="str">
            <v>PC</v>
          </cell>
          <cell r="D13647">
            <v>775.39</v>
          </cell>
          <cell r="E13647">
            <v>878.20671400000003</v>
          </cell>
        </row>
        <row r="13648">
          <cell r="A13648" t="str">
            <v>M070663493</v>
          </cell>
          <cell r="B13648" t="str">
            <v>TE RD RPVC PBP JE CL. 12 DN 350 X 150</v>
          </cell>
          <cell r="C13648" t="str">
            <v>PC</v>
          </cell>
          <cell r="D13648">
            <v>804.55</v>
          </cell>
          <cell r="E13648">
            <v>911.23333000000002</v>
          </cell>
        </row>
        <row r="13649">
          <cell r="A13649" t="str">
            <v>M070663497</v>
          </cell>
          <cell r="B13649" t="str">
            <v>TE RD RPVC PBP JE CL. 12 DN 350 X 200</v>
          </cell>
          <cell r="C13649" t="str">
            <v>PC</v>
          </cell>
          <cell r="D13649">
            <v>862.46</v>
          </cell>
          <cell r="E13649">
            <v>976.82219600000008</v>
          </cell>
        </row>
        <row r="13650">
          <cell r="A13650" t="str">
            <v>M070663501</v>
          </cell>
          <cell r="B13650" t="str">
            <v>TE RD RPVC PBP JE CL. 12 DN 350 X 250</v>
          </cell>
          <cell r="C13650" t="str">
            <v>PC</v>
          </cell>
          <cell r="D13650">
            <v>919.03</v>
          </cell>
          <cell r="E13650">
            <v>1040.893378</v>
          </cell>
        </row>
        <row r="13651">
          <cell r="A13651" t="str">
            <v>M070663505</v>
          </cell>
          <cell r="B13651" t="str">
            <v>TE RD RPVC PBP JE CL. 12 DN 350 X 300</v>
          </cell>
          <cell r="C13651" t="str">
            <v>PC</v>
          </cell>
          <cell r="D13651">
            <v>978.87</v>
          </cell>
          <cell r="E13651">
            <v>1108.6681620000002</v>
          </cell>
        </row>
        <row r="13652">
          <cell r="A13652" t="str">
            <v>M070663509</v>
          </cell>
          <cell r="B13652" t="str">
            <v>TE RD RPVC PBP JE CL. 12 DN 400 X 50</v>
          </cell>
          <cell r="C13652" t="str">
            <v>PC</v>
          </cell>
          <cell r="D13652">
            <v>881.47</v>
          </cell>
          <cell r="E13652">
            <v>998.35292200000004</v>
          </cell>
        </row>
        <row r="13653">
          <cell r="A13653" t="str">
            <v>M070663513</v>
          </cell>
          <cell r="B13653" t="str">
            <v>TE RD RPVC PBP JE CL. 12 DN 400 X 75</v>
          </cell>
          <cell r="C13653" t="str">
            <v>PC</v>
          </cell>
          <cell r="D13653">
            <v>882.85</v>
          </cell>
          <cell r="E13653">
            <v>999.91591000000005</v>
          </cell>
        </row>
        <row r="13654">
          <cell r="A13654" t="str">
            <v>M070663517</v>
          </cell>
          <cell r="B13654" t="str">
            <v>TE RD RPVC PBP JE CL. 12 DN 400 X 100</v>
          </cell>
          <cell r="C13654" t="str">
            <v>PC</v>
          </cell>
          <cell r="D13654">
            <v>888.08</v>
          </cell>
          <cell r="E13654">
            <v>1005.839408</v>
          </cell>
        </row>
        <row r="13655">
          <cell r="A13655" t="str">
            <v>M070663521</v>
          </cell>
          <cell r="B13655" t="str">
            <v>TE RD RPVC PBP JE CL. 12 DN 400 X 125</v>
          </cell>
          <cell r="C13655" t="str">
            <v>PC</v>
          </cell>
          <cell r="D13655">
            <v>915.1</v>
          </cell>
          <cell r="E13655">
            <v>1036.44226</v>
          </cell>
        </row>
        <row r="13656">
          <cell r="A13656" t="str">
            <v>M070663525</v>
          </cell>
          <cell r="B13656" t="str">
            <v>TE RD RPVC PBP JE CL. 12 DN 400 X 150</v>
          </cell>
          <cell r="C13656" t="str">
            <v>PC</v>
          </cell>
          <cell r="D13656">
            <v>944.27</v>
          </cell>
          <cell r="E13656">
            <v>1069.480202</v>
          </cell>
        </row>
        <row r="13657">
          <cell r="A13657" t="str">
            <v>M070663529</v>
          </cell>
          <cell r="B13657" t="str">
            <v>TE RD RPVC PBP JE CL. 12 DN 400 X 200</v>
          </cell>
          <cell r="C13657" t="str">
            <v>PC</v>
          </cell>
          <cell r="D13657">
            <v>1002.14</v>
          </cell>
          <cell r="E13657">
            <v>1135.023764</v>
          </cell>
        </row>
        <row r="13658">
          <cell r="A13658" t="str">
            <v>M070663533</v>
          </cell>
          <cell r="B13658" t="str">
            <v>TE RD RPVC PBP JE CL. 12 DN 400 X 250</v>
          </cell>
          <cell r="C13658" t="str">
            <v>PC</v>
          </cell>
          <cell r="D13658">
            <v>1058.73</v>
          </cell>
          <cell r="E13658">
            <v>1199.117598</v>
          </cell>
        </row>
        <row r="13659">
          <cell r="A13659" t="str">
            <v>M070663537</v>
          </cell>
          <cell r="B13659" t="str">
            <v>TE RD RPVC PBP JE CL. 12 DN 400 X 300</v>
          </cell>
          <cell r="C13659" t="str">
            <v>PC</v>
          </cell>
          <cell r="D13659">
            <v>1118.5899999999999</v>
          </cell>
          <cell r="E13659">
            <v>1266.9150339999999</v>
          </cell>
        </row>
        <row r="13660">
          <cell r="A13660" t="str">
            <v>M070663541</v>
          </cell>
          <cell r="B13660" t="str">
            <v>TE RD RPVC PBP JE CL. 12 DN 400 X 350</v>
          </cell>
          <cell r="C13660" t="str">
            <v>PC</v>
          </cell>
          <cell r="D13660">
            <v>1188.81</v>
          </cell>
          <cell r="E13660">
            <v>1346.4462060000001</v>
          </cell>
        </row>
        <row r="13661">
          <cell r="A13661" t="str">
            <v>M070663545</v>
          </cell>
          <cell r="B13661" t="str">
            <v>TE RD RPVC PBP JE CL. 12 DN 450 X 50</v>
          </cell>
          <cell r="C13661" t="str">
            <v>PC</v>
          </cell>
          <cell r="D13661">
            <v>1016.13</v>
          </cell>
          <cell r="E13661">
            <v>1150.8688380000001</v>
          </cell>
        </row>
        <row r="13662">
          <cell r="A13662" t="str">
            <v>M070663549</v>
          </cell>
          <cell r="B13662" t="str">
            <v>TE RD RPVC PBP JE CL. 12 DN 450 X 75</v>
          </cell>
          <cell r="C13662" t="str">
            <v>PC</v>
          </cell>
          <cell r="D13662">
            <v>1017.52</v>
          </cell>
          <cell r="E13662">
            <v>1152.4431520000001</v>
          </cell>
        </row>
        <row r="13663">
          <cell r="A13663" t="str">
            <v>M070663553</v>
          </cell>
          <cell r="B13663" t="str">
            <v>TE RD RPVC PBP JE CL. 12 DN 450 X 100</v>
          </cell>
          <cell r="C13663" t="str">
            <v>PC</v>
          </cell>
          <cell r="D13663">
            <v>1022.78</v>
          </cell>
          <cell r="E13663">
            <v>1158.4006280000001</v>
          </cell>
        </row>
        <row r="13664">
          <cell r="A13664" t="str">
            <v>M070663557</v>
          </cell>
          <cell r="B13664" t="str">
            <v>TE RD RPVC PBP JE CL. 12 DN 450 X 125</v>
          </cell>
          <cell r="C13664" t="str">
            <v>PC</v>
          </cell>
          <cell r="D13664">
            <v>1049.76</v>
          </cell>
          <cell r="E13664">
            <v>1188.9581760000001</v>
          </cell>
        </row>
        <row r="13665">
          <cell r="A13665" t="str">
            <v>M070663561</v>
          </cell>
          <cell r="B13665" t="str">
            <v>TE RD RPVC PBP JE CL. 12 DN 450 X 150</v>
          </cell>
          <cell r="C13665" t="str">
            <v>PC</v>
          </cell>
          <cell r="D13665">
            <v>1078.94</v>
          </cell>
          <cell r="E13665">
            <v>1222.0074440000001</v>
          </cell>
        </row>
        <row r="13666">
          <cell r="A13666" t="str">
            <v>M070663565</v>
          </cell>
          <cell r="B13666" t="str">
            <v>TE RD RPVC PBP JE CL. 12 DN 450 X 200</v>
          </cell>
          <cell r="C13666" t="str">
            <v>PC</v>
          </cell>
          <cell r="D13666">
            <v>1136.82</v>
          </cell>
          <cell r="E13666">
            <v>1287.562332</v>
          </cell>
        </row>
        <row r="13667">
          <cell r="A13667" t="str">
            <v>M070663569</v>
          </cell>
          <cell r="B13667" t="str">
            <v>TE RD RPVC PBP JE CL. 12 DN 450 X 250</v>
          </cell>
          <cell r="C13667" t="str">
            <v>PC</v>
          </cell>
          <cell r="D13667">
            <v>1193.4100000000001</v>
          </cell>
          <cell r="E13667">
            <v>1351.6561660000002</v>
          </cell>
        </row>
        <row r="13668">
          <cell r="A13668" t="str">
            <v>M070663573</v>
          </cell>
          <cell r="B13668" t="str">
            <v>TE RD RPVC PBP JE CL. 12 DN 450 X 300</v>
          </cell>
          <cell r="C13668" t="str">
            <v>PC</v>
          </cell>
          <cell r="D13668">
            <v>1253.26</v>
          </cell>
          <cell r="E13668">
            <v>1419.442276</v>
          </cell>
        </row>
        <row r="13669">
          <cell r="A13669" t="str">
            <v>M070663577</v>
          </cell>
          <cell r="B13669" t="str">
            <v>TE RD RPVC PBP JE CL. 12 DN 450 X 350</v>
          </cell>
          <cell r="C13669" t="str">
            <v>PC</v>
          </cell>
          <cell r="D13669">
            <v>1323.49</v>
          </cell>
          <cell r="E13669">
            <v>1498.984774</v>
          </cell>
        </row>
        <row r="13670">
          <cell r="A13670" t="str">
            <v>M070663581</v>
          </cell>
          <cell r="B13670" t="str">
            <v>TE RD RPVC PBP JE CL. 12 DN 450 X 400</v>
          </cell>
          <cell r="C13670" t="str">
            <v>PC</v>
          </cell>
          <cell r="D13670">
            <v>1386.81</v>
          </cell>
          <cell r="E13670">
            <v>1570.701006</v>
          </cell>
        </row>
        <row r="13671">
          <cell r="A13671" t="str">
            <v>M070663585</v>
          </cell>
          <cell r="B13671" t="str">
            <v>TE RD RPVC PBP JE CL. 12 DN 500 X 50</v>
          </cell>
          <cell r="C13671" t="str">
            <v>PC</v>
          </cell>
          <cell r="D13671">
            <v>1146.0999999999999</v>
          </cell>
          <cell r="E13671">
            <v>1298.07286</v>
          </cell>
        </row>
        <row r="13672">
          <cell r="A13672" t="str">
            <v>M070663589</v>
          </cell>
          <cell r="B13672" t="str">
            <v>TE RD RPVC PBP JE CL. 12 DN 500 X 75</v>
          </cell>
          <cell r="C13672" t="str">
            <v>PC</v>
          </cell>
          <cell r="D13672">
            <v>1147.49</v>
          </cell>
          <cell r="E13672">
            <v>1299.6471740000002</v>
          </cell>
        </row>
        <row r="13673">
          <cell r="A13673" t="str">
            <v>M070663593</v>
          </cell>
          <cell r="B13673" t="str">
            <v>TE RD RPVC PBP JE CL. 12 DN 500 X 100</v>
          </cell>
          <cell r="C13673" t="str">
            <v>PC</v>
          </cell>
          <cell r="D13673">
            <v>1152.72</v>
          </cell>
          <cell r="E13673">
            <v>1305.5706720000001</v>
          </cell>
        </row>
        <row r="13674">
          <cell r="A13674" t="str">
            <v>M070663597</v>
          </cell>
          <cell r="B13674" t="str">
            <v>TE RD RPVC PBP JE CL. 12 DN 500 X 125</v>
          </cell>
          <cell r="C13674" t="str">
            <v>PC</v>
          </cell>
          <cell r="D13674">
            <v>1179.71</v>
          </cell>
          <cell r="E13674">
            <v>1336.1395460000001</v>
          </cell>
        </row>
        <row r="13675">
          <cell r="A13675" t="str">
            <v>M070663601</v>
          </cell>
          <cell r="B13675" t="str">
            <v>TE RD RPVC PBP JE CL. 12 DN 500 X 150</v>
          </cell>
          <cell r="C13675" t="str">
            <v>PC</v>
          </cell>
          <cell r="D13675">
            <v>1208.9100000000001</v>
          </cell>
          <cell r="E13675">
            <v>1369.2114660000002</v>
          </cell>
        </row>
        <row r="13676">
          <cell r="A13676" t="str">
            <v>M070663605</v>
          </cell>
          <cell r="B13676" t="str">
            <v>TE RD RPVC PBP JE CL. 12 DN 500 X 200</v>
          </cell>
          <cell r="C13676" t="str">
            <v>PC</v>
          </cell>
          <cell r="D13676">
            <v>1266.79</v>
          </cell>
          <cell r="E13676">
            <v>1434.7663540000001</v>
          </cell>
        </row>
        <row r="13677">
          <cell r="A13677" t="str">
            <v>M070663609</v>
          </cell>
          <cell r="B13677" t="str">
            <v>TE RD RPVC PBP JE CL. 12 DN 500 X 250</v>
          </cell>
          <cell r="C13677" t="str">
            <v>PC</v>
          </cell>
          <cell r="D13677">
            <v>1323.37</v>
          </cell>
          <cell r="E13677">
            <v>1498.8488620000001</v>
          </cell>
        </row>
        <row r="13678">
          <cell r="A13678" t="str">
            <v>M070663613</v>
          </cell>
          <cell r="B13678" t="str">
            <v>TE RD RPVC PBP JE CL. 12 DN 500 X 300</v>
          </cell>
          <cell r="C13678" t="str">
            <v>PC</v>
          </cell>
          <cell r="D13678">
            <v>1383.23</v>
          </cell>
          <cell r="E13678">
            <v>1566.6462980000001</v>
          </cell>
        </row>
        <row r="13679">
          <cell r="A13679" t="str">
            <v>M070663617</v>
          </cell>
          <cell r="B13679" t="str">
            <v>TE RD RPVC PBP JE CL. 12 DN 500 X 350</v>
          </cell>
          <cell r="C13679" t="str">
            <v>PC</v>
          </cell>
          <cell r="D13679">
            <v>1453.46</v>
          </cell>
          <cell r="E13679">
            <v>1646.1887960000001</v>
          </cell>
        </row>
        <row r="13680">
          <cell r="A13680" t="str">
            <v>M070663621</v>
          </cell>
          <cell r="B13680" t="str">
            <v>TE RD RPVC PBP JE CL. 12 DN 500 X 400</v>
          </cell>
          <cell r="C13680" t="str">
            <v>PC</v>
          </cell>
          <cell r="D13680">
            <v>1516.79</v>
          </cell>
          <cell r="E13680">
            <v>1717.916354</v>
          </cell>
        </row>
        <row r="13681">
          <cell r="A13681" t="str">
            <v>M070663625</v>
          </cell>
          <cell r="B13681" t="str">
            <v>TE RD RPVC PBP JE CL. 12 DN 500 X 450</v>
          </cell>
          <cell r="C13681" t="str">
            <v>PC</v>
          </cell>
          <cell r="D13681">
            <v>1619.02</v>
          </cell>
          <cell r="E13681">
            <v>1833.7020520000001</v>
          </cell>
        </row>
        <row r="13682">
          <cell r="A13682" t="str">
            <v>M070663629</v>
          </cell>
          <cell r="B13682" t="str">
            <v>TE RD RPVC PBP JE CL. 12 DN 600 X 50</v>
          </cell>
          <cell r="C13682" t="str">
            <v>PC</v>
          </cell>
          <cell r="D13682">
            <v>1465.95</v>
          </cell>
          <cell r="E13682">
            <v>1660.3349700000001</v>
          </cell>
        </row>
        <row r="13683">
          <cell r="A13683" t="str">
            <v>M070663633</v>
          </cell>
          <cell r="B13683" t="str">
            <v>TE RD RPVC PBP JE CL. 12 DN 600 X 75</v>
          </cell>
          <cell r="C13683" t="str">
            <v>PC</v>
          </cell>
          <cell r="D13683">
            <v>1467.33</v>
          </cell>
          <cell r="E13683">
            <v>1661.897958</v>
          </cell>
        </row>
        <row r="13684">
          <cell r="A13684" t="str">
            <v>M070663637</v>
          </cell>
          <cell r="B13684" t="str">
            <v>TE RD RPVC PBP JE CL. 12 DN 600 X 100</v>
          </cell>
          <cell r="C13684" t="str">
            <v>PC</v>
          </cell>
          <cell r="D13684">
            <v>1472.57</v>
          </cell>
          <cell r="E13684">
            <v>1667.832782</v>
          </cell>
        </row>
        <row r="13685">
          <cell r="A13685" t="str">
            <v>M070663641</v>
          </cell>
          <cell r="B13685" t="str">
            <v>TE RD RPVC PBP JE CL. 12 DN 600 X 125</v>
          </cell>
          <cell r="C13685" t="str">
            <v>PC</v>
          </cell>
          <cell r="D13685">
            <v>1499.58</v>
          </cell>
          <cell r="E13685">
            <v>1698.4243079999999</v>
          </cell>
        </row>
        <row r="13686">
          <cell r="A13686" t="str">
            <v>M070663645</v>
          </cell>
          <cell r="B13686" t="str">
            <v>TE RD RPVC PBP JE CL. 12 DN 600 X 150</v>
          </cell>
          <cell r="C13686" t="str">
            <v>PC</v>
          </cell>
          <cell r="D13686">
            <v>1528.76</v>
          </cell>
          <cell r="E13686">
            <v>1731.4735760000001</v>
          </cell>
        </row>
        <row r="13687">
          <cell r="A13687" t="str">
            <v>M070663649</v>
          </cell>
          <cell r="B13687" t="str">
            <v>TE RD RPVC PBP JE CL. 12 DN 600 X 200</v>
          </cell>
          <cell r="C13687" t="str">
            <v>PC</v>
          </cell>
          <cell r="D13687">
            <v>1586.64</v>
          </cell>
          <cell r="E13687">
            <v>1797.0284640000002</v>
          </cell>
        </row>
        <row r="13688">
          <cell r="A13688" t="str">
            <v>M070663653</v>
          </cell>
          <cell r="B13688" t="str">
            <v>TE RD RPVC PBP JE CL. 12 DN 600 X 250</v>
          </cell>
          <cell r="C13688" t="str">
            <v>PC</v>
          </cell>
          <cell r="D13688">
            <v>1643.23</v>
          </cell>
          <cell r="E13688">
            <v>1861.122298</v>
          </cell>
        </row>
        <row r="13689">
          <cell r="A13689" t="str">
            <v>M070663657</v>
          </cell>
          <cell r="B13689" t="str">
            <v>TE RD RPVC PBP JE CL. 12 DN 600 X 300</v>
          </cell>
          <cell r="C13689" t="str">
            <v>PC</v>
          </cell>
          <cell r="D13689">
            <v>1703.07</v>
          </cell>
          <cell r="E13689">
            <v>1928.897082</v>
          </cell>
        </row>
        <row r="13690">
          <cell r="A13690" t="str">
            <v>M070663661</v>
          </cell>
          <cell r="B13690" t="str">
            <v>TE RD RPVC PBP JE CL. 12 DN 600 X 350</v>
          </cell>
          <cell r="C13690" t="str">
            <v>PC</v>
          </cell>
          <cell r="D13690">
            <v>1773.32</v>
          </cell>
          <cell r="E13690">
            <v>2008.4622320000001</v>
          </cell>
        </row>
        <row r="13691">
          <cell r="A13691" t="str">
            <v>M070663665</v>
          </cell>
          <cell r="B13691" t="str">
            <v>TE RD RPVC PBP JE CL. 12 DN 600 X 400</v>
          </cell>
          <cell r="C13691" t="str">
            <v>PC</v>
          </cell>
          <cell r="D13691">
            <v>1836.65</v>
          </cell>
          <cell r="E13691">
            <v>2080.1897900000004</v>
          </cell>
        </row>
        <row r="13692">
          <cell r="A13692" t="str">
            <v>M070663669</v>
          </cell>
          <cell r="B13692" t="str">
            <v>TE RD RPVC PBP JE CL. 12 DN 600 X 450</v>
          </cell>
          <cell r="C13692" t="str">
            <v>PC</v>
          </cell>
          <cell r="D13692">
            <v>1938.86</v>
          </cell>
          <cell r="E13692">
            <v>2195.9528359999999</v>
          </cell>
        </row>
        <row r="13693">
          <cell r="A13693" t="str">
            <v>M070663673</v>
          </cell>
          <cell r="B13693" t="str">
            <v>TE RD RPVC PBP JE CL. 12 DN 600 X 500</v>
          </cell>
          <cell r="C13693" t="str">
            <v>PC</v>
          </cell>
          <cell r="D13693">
            <v>2028.86</v>
          </cell>
          <cell r="E13693">
            <v>2297.8868360000001</v>
          </cell>
        </row>
        <row r="13694">
          <cell r="A13694" t="str">
            <v>M070663677</v>
          </cell>
          <cell r="B13694" t="str">
            <v>TE RD RPVC PBP JE CL. 12 DN 700 X 50</v>
          </cell>
          <cell r="C13694" t="str">
            <v>PC</v>
          </cell>
          <cell r="D13694">
            <v>1819.03</v>
          </cell>
          <cell r="E13694">
            <v>2060.2333779999999</v>
          </cell>
        </row>
        <row r="13695">
          <cell r="A13695" t="str">
            <v>M070663681</v>
          </cell>
          <cell r="B13695" t="str">
            <v>TE RD RPVC PBP JE CL. 12 DN 700 X 75</v>
          </cell>
          <cell r="C13695" t="str">
            <v>PC</v>
          </cell>
          <cell r="D13695">
            <v>1820.41</v>
          </cell>
          <cell r="E13695">
            <v>2061.796366</v>
          </cell>
        </row>
        <row r="13696">
          <cell r="A13696" t="str">
            <v>M070663685</v>
          </cell>
          <cell r="B13696" t="str">
            <v>TE RD RPVC PBP JE CL. 12 DN 700 X 100</v>
          </cell>
          <cell r="C13696" t="str">
            <v>PC</v>
          </cell>
          <cell r="D13696">
            <v>1825.64</v>
          </cell>
          <cell r="E13696">
            <v>2067.7198640000001</v>
          </cell>
        </row>
        <row r="13697">
          <cell r="A13697" t="str">
            <v>M070663689</v>
          </cell>
          <cell r="B13697" t="str">
            <v>TE RD RPVC PBP JE CL. 12 DN 700 X 125</v>
          </cell>
          <cell r="C13697" t="str">
            <v>PC</v>
          </cell>
          <cell r="D13697">
            <v>1852.65</v>
          </cell>
          <cell r="E13697">
            <v>2098.3113900000003</v>
          </cell>
        </row>
        <row r="13698">
          <cell r="A13698" t="str">
            <v>M070663693</v>
          </cell>
          <cell r="B13698" t="str">
            <v>TE RD RPVC PBP JE CL. 12 DN 700 X 150</v>
          </cell>
          <cell r="C13698" t="str">
            <v>PC</v>
          </cell>
          <cell r="D13698">
            <v>1881.82</v>
          </cell>
          <cell r="E13698">
            <v>2131.3493320000002</v>
          </cell>
        </row>
        <row r="13699">
          <cell r="A13699" t="str">
            <v>M070663697</v>
          </cell>
          <cell r="B13699" t="str">
            <v>TE RD RPVC PBP JE CL. 12 DN 700 X 200</v>
          </cell>
          <cell r="C13699" t="str">
            <v>PC</v>
          </cell>
          <cell r="D13699">
            <v>1939.69</v>
          </cell>
          <cell r="E13699">
            <v>2196.8928940000001</v>
          </cell>
        </row>
        <row r="13700">
          <cell r="A13700" t="str">
            <v>M070663701</v>
          </cell>
          <cell r="B13700" t="str">
            <v>TE RD RPVC PBP JE CL. 12 DN 700 X 250</v>
          </cell>
          <cell r="C13700" t="str">
            <v>PC</v>
          </cell>
          <cell r="D13700">
            <v>1996.3</v>
          </cell>
          <cell r="E13700">
            <v>2261.00938</v>
          </cell>
        </row>
        <row r="13701">
          <cell r="A13701" t="str">
            <v>M070663705</v>
          </cell>
          <cell r="B13701" t="str">
            <v>TE RD RPVC PBP JE CL. 12 DN 700 X 300</v>
          </cell>
          <cell r="C13701" t="str">
            <v>PC</v>
          </cell>
          <cell r="D13701">
            <v>2056.15</v>
          </cell>
          <cell r="E13701">
            <v>2328.7954900000004</v>
          </cell>
        </row>
        <row r="13702">
          <cell r="A13702" t="str">
            <v>M070663709</v>
          </cell>
          <cell r="B13702" t="str">
            <v>TE RD RPVC PBP JE CL. 12 DN 700 X 350</v>
          </cell>
          <cell r="C13702" t="str">
            <v>PC</v>
          </cell>
          <cell r="D13702">
            <v>2126.38</v>
          </cell>
          <cell r="E13702">
            <v>2408.3379880000002</v>
          </cell>
        </row>
        <row r="13703">
          <cell r="A13703" t="str">
            <v>M070663713</v>
          </cell>
          <cell r="B13703" t="str">
            <v>TE RD RPVC PBP JE CL. 12 DN 700 X 400</v>
          </cell>
          <cell r="C13703" t="str">
            <v>PC</v>
          </cell>
          <cell r="D13703">
            <v>2189.71</v>
          </cell>
          <cell r="E13703">
            <v>2480.0655460000003</v>
          </cell>
        </row>
        <row r="13704">
          <cell r="A13704" t="str">
            <v>M070663717</v>
          </cell>
          <cell r="B13704" t="str">
            <v>TE RD RPVC PBP JE CL. 12 DN 700 X 450</v>
          </cell>
          <cell r="C13704" t="str">
            <v>PC</v>
          </cell>
          <cell r="D13704">
            <v>2291.92</v>
          </cell>
          <cell r="E13704">
            <v>2595.8285920000003</v>
          </cell>
        </row>
        <row r="13705">
          <cell r="A13705" t="str">
            <v>M070663721</v>
          </cell>
          <cell r="B13705" t="str">
            <v>TE RD RPVC PBP JE CL. 12 DN 700 X 500</v>
          </cell>
          <cell r="C13705" t="str">
            <v>PC</v>
          </cell>
          <cell r="D13705">
            <v>2544.04</v>
          </cell>
          <cell r="E13705">
            <v>2881.3797039999999</v>
          </cell>
        </row>
        <row r="13706">
          <cell r="A13706" t="str">
            <v>M070663725</v>
          </cell>
          <cell r="B13706" t="str">
            <v>TE RD RPVC PBP JE CL. 12 DN 700 X 600</v>
          </cell>
          <cell r="C13706" t="str">
            <v>PC</v>
          </cell>
          <cell r="D13706">
            <v>2569.75</v>
          </cell>
          <cell r="E13706">
            <v>2910.4988499999999</v>
          </cell>
        </row>
        <row r="13707">
          <cell r="A13707" t="str">
            <v>M070664000</v>
          </cell>
          <cell r="B13707" t="str">
            <v>TE DE REDUCAO RPVC PBP JE CL. 14 / CL. 16</v>
          </cell>
        </row>
        <row r="13708">
          <cell r="A13708" t="str">
            <v>M070664001</v>
          </cell>
          <cell r="B13708" t="str">
            <v>TE RD RPVC PBP JE CL. 14 DN 75 X 50</v>
          </cell>
          <cell r="C13708" t="str">
            <v>PC</v>
          </cell>
          <cell r="D13708">
            <v>227.54</v>
          </cell>
          <cell r="E13708">
            <v>257.71180400000003</v>
          </cell>
        </row>
        <row r="13709">
          <cell r="A13709" t="str">
            <v>M070664005</v>
          </cell>
          <cell r="B13709" t="str">
            <v>TE RD RPVC PBP JE CL. 14 DN 100 X 50</v>
          </cell>
          <cell r="C13709" t="str">
            <v>PC</v>
          </cell>
          <cell r="D13709">
            <v>247.2</v>
          </cell>
          <cell r="E13709">
            <v>279.97872000000001</v>
          </cell>
        </row>
        <row r="13710">
          <cell r="A13710" t="str">
            <v>M070664009</v>
          </cell>
          <cell r="B13710" t="str">
            <v>TE RD RPVC PBP JE CL. 14 DN 100 X 75</v>
          </cell>
          <cell r="C13710" t="str">
            <v>PC</v>
          </cell>
          <cell r="D13710">
            <v>248.56</v>
          </cell>
          <cell r="E13710">
            <v>281.51905600000003</v>
          </cell>
        </row>
        <row r="13711">
          <cell r="A13711" t="str">
            <v>M070664013</v>
          </cell>
          <cell r="B13711" t="str">
            <v>TE RD RPVC PBP JE CL. 14 DN 125 X 50</v>
          </cell>
          <cell r="C13711" t="str">
            <v>PC</v>
          </cell>
          <cell r="D13711">
            <v>291.63</v>
          </cell>
          <cell r="E13711">
            <v>330.300138</v>
          </cell>
        </row>
        <row r="13712">
          <cell r="A13712" t="str">
            <v>M070664017</v>
          </cell>
          <cell r="B13712" t="str">
            <v>TE RD RPVC PBP JE CL. 14 DN 125 X 75</v>
          </cell>
          <cell r="C13712" t="str">
            <v>PC</v>
          </cell>
          <cell r="D13712">
            <v>292.99</v>
          </cell>
          <cell r="E13712">
            <v>331.84047400000003</v>
          </cell>
        </row>
        <row r="13713">
          <cell r="A13713" t="str">
            <v>M070664021</v>
          </cell>
          <cell r="B13713" t="str">
            <v>TE RD RPVC PBP JE CL. 14 DN 125 X 100</v>
          </cell>
          <cell r="C13713" t="str">
            <v>PC</v>
          </cell>
          <cell r="D13713">
            <v>298.23</v>
          </cell>
          <cell r="E13713">
            <v>337.77529800000002</v>
          </cell>
        </row>
        <row r="13714">
          <cell r="A13714" t="str">
            <v>M070664025</v>
          </cell>
          <cell r="B13714" t="str">
            <v>TE RD RPVC PBP JE CL. 14 DN 150 X 50</v>
          </cell>
          <cell r="C13714" t="str">
            <v>PC</v>
          </cell>
          <cell r="D13714">
            <v>334.85</v>
          </cell>
          <cell r="E13714">
            <v>379.25111000000004</v>
          </cell>
        </row>
        <row r="13715">
          <cell r="A13715" t="str">
            <v>M070664029</v>
          </cell>
          <cell r="B13715" t="str">
            <v>TE RD RPVC PBP JE CL. 14 DN 150 X 75</v>
          </cell>
          <cell r="C13715" t="str">
            <v>PC</v>
          </cell>
          <cell r="D13715">
            <v>336.21</v>
          </cell>
          <cell r="E13715">
            <v>380.79144600000001</v>
          </cell>
        </row>
        <row r="13716">
          <cell r="A13716" t="str">
            <v>M070664033</v>
          </cell>
          <cell r="B13716" t="str">
            <v>TE RD RPVC PBP JE CL. 14 DN 150 X 100</v>
          </cell>
          <cell r="C13716" t="str">
            <v>PC</v>
          </cell>
          <cell r="D13716">
            <v>341.46</v>
          </cell>
          <cell r="E13716">
            <v>386.737596</v>
          </cell>
        </row>
        <row r="13717">
          <cell r="A13717" t="str">
            <v>M070664037</v>
          </cell>
          <cell r="B13717" t="str">
            <v>TE RD RPVC PBP JE CL. 14 DN 150 X 125</v>
          </cell>
          <cell r="C13717" t="str">
            <v>PC</v>
          </cell>
          <cell r="D13717">
            <v>368.49</v>
          </cell>
          <cell r="E13717">
            <v>417.35177400000003</v>
          </cell>
        </row>
        <row r="13718">
          <cell r="A13718" t="str">
            <v>M070664041</v>
          </cell>
          <cell r="B13718" t="str">
            <v>TE RD RPVC PBP JE CL. 14 DN 200 X 50</v>
          </cell>
          <cell r="C13718" t="str">
            <v>PC</v>
          </cell>
          <cell r="D13718">
            <v>420.79</v>
          </cell>
          <cell r="E13718">
            <v>476.58675400000004</v>
          </cell>
        </row>
        <row r="13719">
          <cell r="A13719" t="str">
            <v>M070664045</v>
          </cell>
          <cell r="B13719" t="str">
            <v>TE RD RPVC PBP JE CL. 14 DN 200 X 75</v>
          </cell>
          <cell r="C13719" t="str">
            <v>PC</v>
          </cell>
          <cell r="D13719">
            <v>422.15</v>
          </cell>
          <cell r="E13719">
            <v>478.12709000000001</v>
          </cell>
        </row>
        <row r="13720">
          <cell r="A13720" t="str">
            <v>M070664049</v>
          </cell>
          <cell r="B13720" t="str">
            <v>TE RD RPVC PBP JE CL. 14 DN 200 X 100</v>
          </cell>
          <cell r="C13720" t="str">
            <v>PC</v>
          </cell>
          <cell r="D13720">
            <v>427.4</v>
          </cell>
          <cell r="E13720">
            <v>484.07324</v>
          </cell>
        </row>
        <row r="13721">
          <cell r="A13721" t="str">
            <v>M070664053</v>
          </cell>
          <cell r="B13721" t="str">
            <v>TE RD RPVC PBP JE CL. 14 DN 200 X 125</v>
          </cell>
          <cell r="C13721" t="str">
            <v>PC</v>
          </cell>
          <cell r="D13721">
            <v>454.41</v>
          </cell>
          <cell r="E13721">
            <v>514.6647660000001</v>
          </cell>
        </row>
        <row r="13722">
          <cell r="A13722" t="str">
            <v>M070664057</v>
          </cell>
          <cell r="B13722" t="str">
            <v>TE RD RPVC PBP JE CL. 14 DN 200 X 150</v>
          </cell>
          <cell r="C13722" t="str">
            <v>PC</v>
          </cell>
          <cell r="D13722">
            <v>483.56</v>
          </cell>
          <cell r="E13722">
            <v>547.68005600000004</v>
          </cell>
        </row>
        <row r="13723">
          <cell r="A13723" t="str">
            <v>M070664061</v>
          </cell>
          <cell r="B13723" t="str">
            <v>TE RD RPVC PBP JE CL. 14 DN 250 X 50</v>
          </cell>
          <cell r="C13723" t="str">
            <v>PC</v>
          </cell>
          <cell r="D13723">
            <v>516.5</v>
          </cell>
          <cell r="E13723">
            <v>584.98790000000008</v>
          </cell>
        </row>
        <row r="13724">
          <cell r="A13724" t="str">
            <v>M070664065</v>
          </cell>
          <cell r="B13724" t="str">
            <v>TE RD RPVC PBP JE CL. 14 DN 250 X 75</v>
          </cell>
          <cell r="C13724" t="str">
            <v>PC</v>
          </cell>
          <cell r="D13724">
            <v>517.86</v>
          </cell>
          <cell r="E13724">
            <v>586.52823599999999</v>
          </cell>
        </row>
        <row r="13725">
          <cell r="A13725" t="str">
            <v>M070664069</v>
          </cell>
          <cell r="B13725" t="str">
            <v>TE RD RPVC PBP JE CL. 14 DN 250 X 100</v>
          </cell>
          <cell r="C13725" t="str">
            <v>PC</v>
          </cell>
          <cell r="D13725">
            <v>523.11</v>
          </cell>
          <cell r="E13725">
            <v>592.4743860000001</v>
          </cell>
        </row>
        <row r="13726">
          <cell r="A13726" t="str">
            <v>M070664073</v>
          </cell>
          <cell r="B13726" t="str">
            <v>TE RD RPVC PBP JE CL. 14 DN 250 X 125</v>
          </cell>
          <cell r="C13726" t="str">
            <v>PC</v>
          </cell>
          <cell r="D13726">
            <v>550.15</v>
          </cell>
          <cell r="E13726">
            <v>623.09988999999996</v>
          </cell>
        </row>
        <row r="13727">
          <cell r="A13727" t="str">
            <v>M070664077</v>
          </cell>
          <cell r="B13727" t="str">
            <v>TE RD RPVC PBP JE CL. 14 DN 250 X 150</v>
          </cell>
          <cell r="C13727" t="str">
            <v>PC</v>
          </cell>
          <cell r="D13727">
            <v>579.29</v>
          </cell>
          <cell r="E13727">
            <v>656.10385399999996</v>
          </cell>
        </row>
        <row r="13728">
          <cell r="A13728" t="str">
            <v>M070664081</v>
          </cell>
          <cell r="B13728" t="str">
            <v>TE RD RPVC PBP JE CL. 14 DN 250 X 200</v>
          </cell>
          <cell r="C13728" t="str">
            <v>PC</v>
          </cell>
          <cell r="D13728">
            <v>637.19000000000005</v>
          </cell>
          <cell r="E13728">
            <v>721.68139400000007</v>
          </cell>
        </row>
        <row r="13729">
          <cell r="A13729" t="str">
            <v>M070664085</v>
          </cell>
          <cell r="B13729" t="str">
            <v>TE RD RPVC PBP JE CL. 14 DN 300 X 50</v>
          </cell>
          <cell r="C13729" t="str">
            <v>PC</v>
          </cell>
          <cell r="D13729">
            <v>608.91999999999996</v>
          </cell>
          <cell r="E13729">
            <v>689.66279199999997</v>
          </cell>
        </row>
        <row r="13730">
          <cell r="A13730" t="str">
            <v>M070664089</v>
          </cell>
          <cell r="B13730" t="str">
            <v>TE RD RPVC PBP JE CL. 14 DN 300 X 75</v>
          </cell>
          <cell r="C13730" t="str">
            <v>PC</v>
          </cell>
          <cell r="D13730">
            <v>610.30999999999995</v>
          </cell>
          <cell r="E13730">
            <v>691.23710599999993</v>
          </cell>
        </row>
        <row r="13731">
          <cell r="A13731" t="str">
            <v>M070664093</v>
          </cell>
          <cell r="B13731" t="str">
            <v>TE RD RPVC PBP JE CL. 14 DN 300 X 100</v>
          </cell>
          <cell r="C13731" t="str">
            <v>PC</v>
          </cell>
          <cell r="D13731">
            <v>615.54999999999995</v>
          </cell>
          <cell r="E13731">
            <v>697.17192999999997</v>
          </cell>
        </row>
        <row r="13732">
          <cell r="A13732" t="str">
            <v>M070664097</v>
          </cell>
          <cell r="B13732" t="str">
            <v>TE RD RPVC PBP JE CL. 14 DN 300 X 125</v>
          </cell>
          <cell r="C13732" t="str">
            <v>PC</v>
          </cell>
          <cell r="D13732">
            <v>642.58000000000004</v>
          </cell>
          <cell r="E13732">
            <v>727.78610800000013</v>
          </cell>
        </row>
        <row r="13733">
          <cell r="A13733" t="str">
            <v>M070664101</v>
          </cell>
          <cell r="B13733" t="str">
            <v>TE RD RPVC PBP JE CL. 14 DN 300 X 150</v>
          </cell>
          <cell r="C13733" t="str">
            <v>PC</v>
          </cell>
          <cell r="D13733">
            <v>671.74</v>
          </cell>
          <cell r="E13733">
            <v>760.812724</v>
          </cell>
        </row>
        <row r="13734">
          <cell r="A13734" t="str">
            <v>M070664105</v>
          </cell>
          <cell r="B13734" t="str">
            <v>TE RD RPVC PBP JE CL. 14 DN 300 X 200</v>
          </cell>
          <cell r="C13734" t="str">
            <v>PC</v>
          </cell>
          <cell r="D13734">
            <v>729.62</v>
          </cell>
          <cell r="E13734">
            <v>826.36761200000001</v>
          </cell>
        </row>
        <row r="13735">
          <cell r="A13735" t="str">
            <v>M070664109</v>
          </cell>
          <cell r="B13735" t="str">
            <v>TE RD RPVC PBP JE CL. 14 DN 300 X 250</v>
          </cell>
          <cell r="C13735" t="str">
            <v>PC</v>
          </cell>
          <cell r="D13735">
            <v>786.19</v>
          </cell>
          <cell r="E13735">
            <v>890.43879400000014</v>
          </cell>
        </row>
        <row r="13736">
          <cell r="A13736" t="str">
            <v>M070664113</v>
          </cell>
          <cell r="B13736" t="str">
            <v>TE RD RPVC PBP JE CL. 14 DN 350 X 50</v>
          </cell>
          <cell r="C13736" t="str">
            <v>PC</v>
          </cell>
          <cell r="D13736">
            <v>741.75</v>
          </cell>
          <cell r="E13736">
            <v>840.10604999999998</v>
          </cell>
        </row>
        <row r="13737">
          <cell r="A13737" t="str">
            <v>M070664117</v>
          </cell>
          <cell r="B13737" t="str">
            <v>TE RD RPVC PBP JE CL. 14 DN 350 X 75</v>
          </cell>
          <cell r="C13737" t="str">
            <v>PC</v>
          </cell>
          <cell r="D13737">
            <v>743.12</v>
          </cell>
          <cell r="E13737">
            <v>841.65771200000006</v>
          </cell>
        </row>
        <row r="13738">
          <cell r="A13738" t="str">
            <v>M070664121</v>
          </cell>
          <cell r="B13738" t="str">
            <v>TE RD RPVC PBP JE CL. 14 DN 350 X 100</v>
          </cell>
          <cell r="C13738" t="str">
            <v>PC</v>
          </cell>
          <cell r="D13738">
            <v>748.37</v>
          </cell>
          <cell r="E13738">
            <v>847.60386200000005</v>
          </cell>
        </row>
        <row r="13739">
          <cell r="A13739" t="str">
            <v>M070664125</v>
          </cell>
          <cell r="B13739" t="str">
            <v>TE RD RPVC PBP JE CL. 14 DN 350 X 125</v>
          </cell>
          <cell r="C13739" t="str">
            <v>PC</v>
          </cell>
          <cell r="D13739">
            <v>775.39</v>
          </cell>
          <cell r="E13739">
            <v>878.20671400000003</v>
          </cell>
        </row>
        <row r="13740">
          <cell r="A13740" t="str">
            <v>M070664129</v>
          </cell>
          <cell r="B13740" t="str">
            <v>TE RD RPVC PBP JE CL. 14 DN 350 X 150</v>
          </cell>
          <cell r="C13740" t="str">
            <v>PC</v>
          </cell>
          <cell r="D13740">
            <v>804.55</v>
          </cell>
          <cell r="E13740">
            <v>911.23333000000002</v>
          </cell>
        </row>
        <row r="13741">
          <cell r="A13741" t="str">
            <v>M070664133</v>
          </cell>
          <cell r="B13741" t="str">
            <v>TE RD RPVC PBP JE CL. 14 DN 350 X 200</v>
          </cell>
          <cell r="C13741" t="str">
            <v>PC</v>
          </cell>
          <cell r="D13741">
            <v>862.46</v>
          </cell>
          <cell r="E13741">
            <v>976.82219600000008</v>
          </cell>
        </row>
        <row r="13742">
          <cell r="A13742" t="str">
            <v>M070664137</v>
          </cell>
          <cell r="B13742" t="str">
            <v>TE RD RPVC PBP JE CL. 14 DN 350 X 250</v>
          </cell>
          <cell r="C13742" t="str">
            <v>PC</v>
          </cell>
          <cell r="D13742">
            <v>919.03</v>
          </cell>
          <cell r="E13742">
            <v>1040.893378</v>
          </cell>
        </row>
        <row r="13743">
          <cell r="A13743" t="str">
            <v>M070664141</v>
          </cell>
          <cell r="B13743" t="str">
            <v>TE RD RPVC PBP JE CL. 14 DN 350 X 300</v>
          </cell>
          <cell r="C13743" t="str">
            <v>PC</v>
          </cell>
          <cell r="D13743">
            <v>978.87</v>
          </cell>
          <cell r="E13743">
            <v>1108.6681620000002</v>
          </cell>
        </row>
        <row r="13744">
          <cell r="A13744" t="str">
            <v>M070664145</v>
          </cell>
          <cell r="B13744" t="str">
            <v>TE RD RPVC PBP JE CL. 14 DN 400 X 50</v>
          </cell>
          <cell r="C13744" t="str">
            <v>PC</v>
          </cell>
          <cell r="D13744">
            <v>881.47</v>
          </cell>
          <cell r="E13744">
            <v>998.35292200000004</v>
          </cell>
        </row>
        <row r="13745">
          <cell r="A13745" t="str">
            <v>M070664149</v>
          </cell>
          <cell r="B13745" t="str">
            <v>TE RD RPVC PBP JE CL. 14 DN 400 X 75</v>
          </cell>
          <cell r="C13745" t="str">
            <v>PC</v>
          </cell>
          <cell r="D13745">
            <v>882.85</v>
          </cell>
          <cell r="E13745">
            <v>999.91591000000005</v>
          </cell>
        </row>
        <row r="13746">
          <cell r="A13746" t="str">
            <v>M070664153</v>
          </cell>
          <cell r="B13746" t="str">
            <v>TE RD RPVC PBP JE CL. 14 DN 400 X 100</v>
          </cell>
          <cell r="C13746" t="str">
            <v>PC</v>
          </cell>
          <cell r="D13746">
            <v>888.08</v>
          </cell>
          <cell r="E13746">
            <v>1005.839408</v>
          </cell>
        </row>
        <row r="13747">
          <cell r="A13747" t="str">
            <v>M070664157</v>
          </cell>
          <cell r="B13747" t="str">
            <v>TE RD RPVC PBP JE CL. 14 DN 400 X 125</v>
          </cell>
          <cell r="C13747" t="str">
            <v>PC</v>
          </cell>
          <cell r="D13747">
            <v>915.1</v>
          </cell>
          <cell r="E13747">
            <v>1036.44226</v>
          </cell>
        </row>
        <row r="13748">
          <cell r="A13748" t="str">
            <v>M070664161</v>
          </cell>
          <cell r="B13748" t="str">
            <v>TE RD RPVC PBP JE CL. 14 DN 400 X 150</v>
          </cell>
          <cell r="C13748" t="str">
            <v>PC</v>
          </cell>
          <cell r="D13748">
            <v>944.27</v>
          </cell>
          <cell r="E13748">
            <v>1069.480202</v>
          </cell>
        </row>
        <row r="13749">
          <cell r="A13749" t="str">
            <v>M070664165</v>
          </cell>
          <cell r="B13749" t="str">
            <v>TE RD RPVC PBP JE CL. 14 DN 400 X 200</v>
          </cell>
          <cell r="C13749" t="str">
            <v>PC</v>
          </cell>
          <cell r="D13749">
            <v>1002.14</v>
          </cell>
          <cell r="E13749">
            <v>1135.023764</v>
          </cell>
        </row>
        <row r="13750">
          <cell r="A13750" t="str">
            <v>M070664169</v>
          </cell>
          <cell r="B13750" t="str">
            <v>TE RD RPVC PBP JE CL. 14 DN 400 X 250</v>
          </cell>
          <cell r="C13750" t="str">
            <v>PC</v>
          </cell>
          <cell r="D13750">
            <v>1058.73</v>
          </cell>
          <cell r="E13750">
            <v>1199.117598</v>
          </cell>
        </row>
        <row r="13751">
          <cell r="A13751" t="str">
            <v>M070664173</v>
          </cell>
          <cell r="B13751" t="str">
            <v>TE RD RPVC PBP JE CL. 14 DN 400 X 300</v>
          </cell>
          <cell r="C13751" t="str">
            <v>PC</v>
          </cell>
          <cell r="D13751">
            <v>1118.5899999999999</v>
          </cell>
          <cell r="E13751">
            <v>1266.9150339999999</v>
          </cell>
        </row>
        <row r="13752">
          <cell r="A13752" t="str">
            <v>M070664177</v>
          </cell>
          <cell r="B13752" t="str">
            <v>TE RD RPVC PBP JE CL. 14 DN 400 X 350</v>
          </cell>
          <cell r="C13752" t="str">
            <v>PC</v>
          </cell>
          <cell r="D13752">
            <v>1188.81</v>
          </cell>
          <cell r="E13752">
            <v>1346.4462060000001</v>
          </cell>
        </row>
        <row r="13753">
          <cell r="A13753" t="str">
            <v>M070664181</v>
          </cell>
          <cell r="B13753" t="str">
            <v>TE RD RPVC PBP JE CL. 14 DN 450 X 50</v>
          </cell>
          <cell r="C13753" t="str">
            <v>PC</v>
          </cell>
          <cell r="D13753">
            <v>1016.13</v>
          </cell>
          <cell r="E13753">
            <v>1150.8688380000001</v>
          </cell>
        </row>
        <row r="13754">
          <cell r="A13754" t="str">
            <v>M070664185</v>
          </cell>
          <cell r="B13754" t="str">
            <v>TE RD RPVC PBP JE CL. 14 DN 450 X 75</v>
          </cell>
          <cell r="C13754" t="str">
            <v>PC</v>
          </cell>
          <cell r="D13754">
            <v>1017.52</v>
          </cell>
          <cell r="E13754">
            <v>1152.4431520000001</v>
          </cell>
        </row>
        <row r="13755">
          <cell r="A13755" t="str">
            <v>M070664189</v>
          </cell>
          <cell r="B13755" t="str">
            <v>TE RD RPVC PBP JE CL. 14 DN 450 X 100</v>
          </cell>
          <cell r="C13755" t="str">
            <v>PC</v>
          </cell>
          <cell r="D13755">
            <v>1022.78</v>
          </cell>
          <cell r="E13755">
            <v>1158.4006280000001</v>
          </cell>
        </row>
        <row r="13756">
          <cell r="A13756" t="str">
            <v>M070664193</v>
          </cell>
          <cell r="B13756" t="str">
            <v>TE RD RPVC PBP JE CL. 14 DN 450 X 125</v>
          </cell>
          <cell r="C13756" t="str">
            <v>PC</v>
          </cell>
          <cell r="D13756">
            <v>1049.76</v>
          </cell>
          <cell r="E13756">
            <v>1188.9581760000001</v>
          </cell>
        </row>
        <row r="13757">
          <cell r="A13757" t="str">
            <v>M070664197</v>
          </cell>
          <cell r="B13757" t="str">
            <v>TE RD RPVC PBP JE CL. 14 DN 450 X 150</v>
          </cell>
          <cell r="C13757" t="str">
            <v>PC</v>
          </cell>
          <cell r="D13757">
            <v>1078.94</v>
          </cell>
          <cell r="E13757">
            <v>1222.0074440000001</v>
          </cell>
        </row>
        <row r="13758">
          <cell r="A13758" t="str">
            <v>M070664201</v>
          </cell>
          <cell r="B13758" t="str">
            <v>TE RD RPVC PBP JE CL. 14 DN 450 X 200</v>
          </cell>
          <cell r="C13758" t="str">
            <v>PC</v>
          </cell>
          <cell r="D13758">
            <v>1136.82</v>
          </cell>
          <cell r="E13758">
            <v>1287.562332</v>
          </cell>
        </row>
        <row r="13759">
          <cell r="A13759" t="str">
            <v>M070664205</v>
          </cell>
          <cell r="B13759" t="str">
            <v>TE RD RPVC PBP JE CL. 14 DN 450 X 250</v>
          </cell>
          <cell r="C13759" t="str">
            <v>PC</v>
          </cell>
          <cell r="D13759">
            <v>1193.4100000000001</v>
          </cell>
          <cell r="E13759">
            <v>1351.6561660000002</v>
          </cell>
        </row>
        <row r="13760">
          <cell r="A13760" t="str">
            <v>M070664209</v>
          </cell>
          <cell r="B13760" t="str">
            <v>TE RD RPVC PBP JE CL. 14 DN 450 X 300</v>
          </cell>
          <cell r="C13760" t="str">
            <v>PC</v>
          </cell>
          <cell r="D13760">
            <v>1253.26</v>
          </cell>
          <cell r="E13760">
            <v>1419.442276</v>
          </cell>
        </row>
        <row r="13761">
          <cell r="A13761" t="str">
            <v>M070664213</v>
          </cell>
          <cell r="B13761" t="str">
            <v>TE RD RPVC PBP JE CL. 14 DN 450 X 350</v>
          </cell>
          <cell r="C13761" t="str">
            <v>PC</v>
          </cell>
          <cell r="D13761">
            <v>1323.49</v>
          </cell>
          <cell r="E13761">
            <v>1498.984774</v>
          </cell>
        </row>
        <row r="13762">
          <cell r="A13762" t="str">
            <v>M070664217</v>
          </cell>
          <cell r="B13762" t="str">
            <v>TE RD RPVC PBP JE CL. 14 DN 450 X 400</v>
          </cell>
          <cell r="C13762" t="str">
            <v>PC</v>
          </cell>
          <cell r="D13762">
            <v>1386.81</v>
          </cell>
          <cell r="E13762">
            <v>1570.701006</v>
          </cell>
        </row>
        <row r="13763">
          <cell r="A13763" t="str">
            <v>M070664221</v>
          </cell>
          <cell r="B13763" t="str">
            <v>TE RD RPVC PBP JE CL. 14 DN 500 X 50</v>
          </cell>
          <cell r="C13763" t="str">
            <v>PC</v>
          </cell>
          <cell r="D13763">
            <v>1146.0999999999999</v>
          </cell>
          <cell r="E13763">
            <v>1298.07286</v>
          </cell>
        </row>
        <row r="13764">
          <cell r="A13764" t="str">
            <v>M070664225</v>
          </cell>
          <cell r="B13764" t="str">
            <v>TE RD RPVC PBP JE CL. 14 DN 500 X 75</v>
          </cell>
          <cell r="C13764" t="str">
            <v>PC</v>
          </cell>
          <cell r="D13764">
            <v>1147.49</v>
          </cell>
          <cell r="E13764">
            <v>1299.6471740000002</v>
          </cell>
        </row>
        <row r="13765">
          <cell r="A13765" t="str">
            <v>M070664229</v>
          </cell>
          <cell r="B13765" t="str">
            <v>TE RD RPVC PBP JE CL. 14 DN 500 X 100</v>
          </cell>
          <cell r="C13765" t="str">
            <v>PC</v>
          </cell>
          <cell r="D13765">
            <v>1152.72</v>
          </cell>
          <cell r="E13765">
            <v>1305.5706720000001</v>
          </cell>
        </row>
        <row r="13766">
          <cell r="A13766" t="str">
            <v>M070664233</v>
          </cell>
          <cell r="B13766" t="str">
            <v>TE RD RPVC PBP JE CL. 14 DN 500 X 125</v>
          </cell>
          <cell r="C13766" t="str">
            <v>PC</v>
          </cell>
          <cell r="D13766">
            <v>1179.71</v>
          </cell>
          <cell r="E13766">
            <v>1336.1395460000001</v>
          </cell>
        </row>
        <row r="13767">
          <cell r="A13767" t="str">
            <v>M070664237</v>
          </cell>
          <cell r="B13767" t="str">
            <v>TE RD RPVC PBP JE CL. 14 DN 500 X 150</v>
          </cell>
          <cell r="C13767" t="str">
            <v>PC</v>
          </cell>
          <cell r="D13767">
            <v>1208.9100000000001</v>
          </cell>
          <cell r="E13767">
            <v>1369.2114660000002</v>
          </cell>
        </row>
        <row r="13768">
          <cell r="A13768" t="str">
            <v>M070664241</v>
          </cell>
          <cell r="B13768" t="str">
            <v>TE RD RPVC PBP JE CL. 14 DN 500 X 200</v>
          </cell>
          <cell r="C13768" t="str">
            <v>PC</v>
          </cell>
          <cell r="D13768">
            <v>1266.79</v>
          </cell>
          <cell r="E13768">
            <v>1434.7663540000001</v>
          </cell>
        </row>
        <row r="13769">
          <cell r="A13769" t="str">
            <v>M070664245</v>
          </cell>
          <cell r="B13769" t="str">
            <v>TE RD RPVC PBP JE CL. 14 DN 500 X 250</v>
          </cell>
          <cell r="C13769" t="str">
            <v>PC</v>
          </cell>
          <cell r="D13769">
            <v>1323.37</v>
          </cell>
          <cell r="E13769">
            <v>1498.8488620000001</v>
          </cell>
        </row>
        <row r="13770">
          <cell r="A13770" t="str">
            <v>M070664249</v>
          </cell>
          <cell r="B13770" t="str">
            <v>TE RD RPVC PBP JE CL. 14 DN 500 X 300</v>
          </cell>
          <cell r="C13770" t="str">
            <v>PC</v>
          </cell>
          <cell r="D13770">
            <v>1383.23</v>
          </cell>
          <cell r="E13770">
            <v>1566.6462980000001</v>
          </cell>
        </row>
        <row r="13771">
          <cell r="A13771" t="str">
            <v>M070664253</v>
          </cell>
          <cell r="B13771" t="str">
            <v>TE RD RPVC PBP JE CL. 14 DN 500 X 350</v>
          </cell>
          <cell r="C13771" t="str">
            <v>PC</v>
          </cell>
          <cell r="D13771">
            <v>1453.46</v>
          </cell>
          <cell r="E13771">
            <v>1646.1887960000001</v>
          </cell>
        </row>
        <row r="13772">
          <cell r="A13772" t="str">
            <v>M070664257</v>
          </cell>
          <cell r="B13772" t="str">
            <v>TE RD RPVC PBP JE CL. 14 DN 500 X 400</v>
          </cell>
          <cell r="C13772" t="str">
            <v>PC</v>
          </cell>
          <cell r="D13772">
            <v>1516.79</v>
          </cell>
          <cell r="E13772">
            <v>1717.916354</v>
          </cell>
        </row>
        <row r="13773">
          <cell r="A13773" t="str">
            <v>M070664261</v>
          </cell>
          <cell r="B13773" t="str">
            <v>TE RD RPVC PBP JE CL. 14 DN 500 X 450</v>
          </cell>
          <cell r="C13773" t="str">
            <v>PC</v>
          </cell>
          <cell r="D13773">
            <v>1619.02</v>
          </cell>
          <cell r="E13773">
            <v>1833.7020520000001</v>
          </cell>
        </row>
        <row r="13774">
          <cell r="A13774" t="str">
            <v>M070664265</v>
          </cell>
          <cell r="B13774" t="str">
            <v>TE RD RPVC PBP JE CL. 14 DN 600 X 50</v>
          </cell>
          <cell r="C13774" t="str">
            <v>PC</v>
          </cell>
          <cell r="D13774">
            <v>1465.95</v>
          </cell>
          <cell r="E13774">
            <v>1660.3349700000001</v>
          </cell>
        </row>
        <row r="13775">
          <cell r="A13775" t="str">
            <v>M070664269</v>
          </cell>
          <cell r="B13775" t="str">
            <v>TE RD RPVC PBP JE CL. 14 DN 600 X 75</v>
          </cell>
          <cell r="C13775" t="str">
            <v>PC</v>
          </cell>
          <cell r="D13775">
            <v>1467.33</v>
          </cell>
          <cell r="E13775">
            <v>1661.897958</v>
          </cell>
        </row>
        <row r="13776">
          <cell r="A13776" t="str">
            <v>M070664273</v>
          </cell>
          <cell r="B13776" t="str">
            <v>TE RD RPVC PBP JE CL. 14 DN 600 X 100</v>
          </cell>
          <cell r="C13776" t="str">
            <v>PC</v>
          </cell>
          <cell r="D13776">
            <v>1472.57</v>
          </cell>
          <cell r="E13776">
            <v>1667.832782</v>
          </cell>
        </row>
        <row r="13777">
          <cell r="A13777" t="str">
            <v>M070664277</v>
          </cell>
          <cell r="B13777" t="str">
            <v>TE RD RPVC PBP JE CL. 14 DN 600 X 125</v>
          </cell>
          <cell r="C13777" t="str">
            <v>PC</v>
          </cell>
          <cell r="D13777">
            <v>1499.58</v>
          </cell>
          <cell r="E13777">
            <v>1698.4243079999999</v>
          </cell>
        </row>
        <row r="13778">
          <cell r="A13778" t="str">
            <v>M070664281</v>
          </cell>
          <cell r="B13778" t="str">
            <v>TE RD RPVC PBP JE CL. 14 DN 600 X 150</v>
          </cell>
          <cell r="C13778" t="str">
            <v>PC</v>
          </cell>
          <cell r="D13778">
            <v>1528.76</v>
          </cell>
          <cell r="E13778">
            <v>1731.4735760000001</v>
          </cell>
        </row>
        <row r="13779">
          <cell r="A13779" t="str">
            <v>M070664285</v>
          </cell>
          <cell r="B13779" t="str">
            <v>TE RD RPVC PBP JE CL. 14 DN 600 X 200</v>
          </cell>
          <cell r="C13779" t="str">
            <v>PC</v>
          </cell>
          <cell r="D13779">
            <v>1586.64</v>
          </cell>
          <cell r="E13779">
            <v>1797.0284640000002</v>
          </cell>
        </row>
        <row r="13780">
          <cell r="A13780" t="str">
            <v>M070664289</v>
          </cell>
          <cell r="B13780" t="str">
            <v>TE RD RPVC PBP JE CL. 14 DN 600 X 250</v>
          </cell>
          <cell r="C13780" t="str">
            <v>PC</v>
          </cell>
          <cell r="D13780">
            <v>1643.23</v>
          </cell>
          <cell r="E13780">
            <v>1861.122298</v>
          </cell>
        </row>
        <row r="13781">
          <cell r="A13781" t="str">
            <v>M070664293</v>
          </cell>
          <cell r="B13781" t="str">
            <v>TE RD RPVC PBP JE CL. 14 DN 600 X 300</v>
          </cell>
          <cell r="C13781" t="str">
            <v>PC</v>
          </cell>
          <cell r="D13781">
            <v>1703.07</v>
          </cell>
          <cell r="E13781">
            <v>1928.897082</v>
          </cell>
        </row>
        <row r="13782">
          <cell r="A13782" t="str">
            <v>M070664297</v>
          </cell>
          <cell r="B13782" t="str">
            <v>TE RD RPVC PBP JE CL. 14 DN 600 X 350</v>
          </cell>
          <cell r="C13782" t="str">
            <v>PC</v>
          </cell>
          <cell r="D13782">
            <v>1773.32</v>
          </cell>
          <cell r="E13782">
            <v>2008.4622320000001</v>
          </cell>
        </row>
        <row r="13783">
          <cell r="A13783" t="str">
            <v>M070664301</v>
          </cell>
          <cell r="B13783" t="str">
            <v>TE RD RPVC PBP JE CL. 14 DN 600 X 400</v>
          </cell>
          <cell r="C13783" t="str">
            <v>PC</v>
          </cell>
          <cell r="D13783">
            <v>1836.65</v>
          </cell>
          <cell r="E13783">
            <v>2080.1897900000004</v>
          </cell>
        </row>
        <row r="13784">
          <cell r="A13784" t="str">
            <v>M070664305</v>
          </cell>
          <cell r="B13784" t="str">
            <v>TE RD RPVC PBP JE CL. 14 DN 600 X 450</v>
          </cell>
          <cell r="C13784" t="str">
            <v>PC</v>
          </cell>
          <cell r="D13784">
            <v>1938.86</v>
          </cell>
          <cell r="E13784">
            <v>2195.9528359999999</v>
          </cell>
        </row>
        <row r="13785">
          <cell r="A13785" t="str">
            <v>M070664309</v>
          </cell>
          <cell r="B13785" t="str">
            <v>TE RD RPVC PBP JE CL. 14 DN 600 X 500</v>
          </cell>
          <cell r="C13785" t="str">
            <v>PC</v>
          </cell>
          <cell r="D13785">
            <v>2028.86</v>
          </cell>
          <cell r="E13785">
            <v>2297.8868360000001</v>
          </cell>
        </row>
        <row r="13786">
          <cell r="A13786" t="str">
            <v>M070664313</v>
          </cell>
          <cell r="B13786" t="str">
            <v>TE RD RPVC PBP JE CL. 14 DN 700 X 50</v>
          </cell>
          <cell r="C13786" t="str">
            <v>PC</v>
          </cell>
          <cell r="D13786">
            <v>1819.03</v>
          </cell>
          <cell r="E13786">
            <v>2060.2333779999999</v>
          </cell>
        </row>
        <row r="13787">
          <cell r="A13787" t="str">
            <v>M070664317</v>
          </cell>
          <cell r="B13787" t="str">
            <v>TE RD RPVC PBP JE CL. 14 DN 700 X 75</v>
          </cell>
          <cell r="C13787" t="str">
            <v>PC</v>
          </cell>
          <cell r="D13787">
            <v>1820.41</v>
          </cell>
          <cell r="E13787">
            <v>2061.796366</v>
          </cell>
        </row>
        <row r="13788">
          <cell r="A13788" t="str">
            <v>M070664321</v>
          </cell>
          <cell r="B13788" t="str">
            <v>TE RD RPVC PBP JE CL. 14 DN 700 X 100</v>
          </cell>
          <cell r="C13788" t="str">
            <v>PC</v>
          </cell>
          <cell r="D13788">
            <v>1825.64</v>
          </cell>
          <cell r="E13788">
            <v>2067.7198640000001</v>
          </cell>
        </row>
        <row r="13789">
          <cell r="A13789" t="str">
            <v>M070664325</v>
          </cell>
          <cell r="B13789" t="str">
            <v>TE RD RPVC PBP JE CL. 14 DN 700 X 125</v>
          </cell>
          <cell r="C13789" t="str">
            <v>PC</v>
          </cell>
          <cell r="D13789">
            <v>1852.65</v>
          </cell>
          <cell r="E13789">
            <v>2098.3113900000003</v>
          </cell>
        </row>
        <row r="13790">
          <cell r="A13790" t="str">
            <v>M070664329</v>
          </cell>
          <cell r="B13790" t="str">
            <v>TE RD RPVC PBP JE CL. 14 DN 700 X 150</v>
          </cell>
          <cell r="C13790" t="str">
            <v>PC</v>
          </cell>
          <cell r="D13790">
            <v>1881.82</v>
          </cell>
          <cell r="E13790">
            <v>2131.3493320000002</v>
          </cell>
        </row>
        <row r="13791">
          <cell r="A13791" t="str">
            <v>M070664333</v>
          </cell>
          <cell r="B13791" t="str">
            <v>TE RD RPVC PBP JE CL. 14 DN 700 X 200</v>
          </cell>
          <cell r="C13791" t="str">
            <v>PC</v>
          </cell>
          <cell r="D13791">
            <v>1939.69</v>
          </cell>
          <cell r="E13791">
            <v>2196.8928940000001</v>
          </cell>
        </row>
        <row r="13792">
          <cell r="A13792" t="str">
            <v>M070664337</v>
          </cell>
          <cell r="B13792" t="str">
            <v>TE RD RPVC PBP JE CL. 14 DN 700 X 250</v>
          </cell>
          <cell r="C13792" t="str">
            <v>PC</v>
          </cell>
          <cell r="D13792">
            <v>1996.3</v>
          </cell>
          <cell r="E13792">
            <v>2261.00938</v>
          </cell>
        </row>
        <row r="13793">
          <cell r="A13793" t="str">
            <v>M070664341</v>
          </cell>
          <cell r="B13793" t="str">
            <v>TE RD RPVC PBP JE CL. 14 DN 700 X 300</v>
          </cell>
          <cell r="C13793" t="str">
            <v>PC</v>
          </cell>
          <cell r="D13793">
            <v>2056.15</v>
          </cell>
          <cell r="E13793">
            <v>2328.7954900000004</v>
          </cell>
        </row>
        <row r="13794">
          <cell r="A13794" t="str">
            <v>M070664345</v>
          </cell>
          <cell r="B13794" t="str">
            <v>TE RD RPVC PBP JE CL. 14 DN 700 X 350</v>
          </cell>
          <cell r="C13794" t="str">
            <v>PC</v>
          </cell>
          <cell r="D13794">
            <v>2126.38</v>
          </cell>
          <cell r="E13794">
            <v>2408.3379880000002</v>
          </cell>
        </row>
        <row r="13795">
          <cell r="A13795" t="str">
            <v>M070664349</v>
          </cell>
          <cell r="B13795" t="str">
            <v>TE RD RPVC PBP JE CL. 14 DN 700 X 400</v>
          </cell>
          <cell r="C13795" t="str">
            <v>PC</v>
          </cell>
          <cell r="D13795">
            <v>2189.71</v>
          </cell>
          <cell r="E13795">
            <v>2480.0655460000003</v>
          </cell>
        </row>
        <row r="13796">
          <cell r="A13796" t="str">
            <v>M070664353</v>
          </cell>
          <cell r="B13796" t="str">
            <v>TE RD RPVC PBP JE CL. 14 DN 700 X 450</v>
          </cell>
          <cell r="C13796" t="str">
            <v>PC</v>
          </cell>
          <cell r="D13796">
            <v>2291.92</v>
          </cell>
          <cell r="E13796">
            <v>2595.8285920000003</v>
          </cell>
        </row>
        <row r="13797">
          <cell r="A13797" t="str">
            <v>M070664357</v>
          </cell>
          <cell r="B13797" t="str">
            <v>TE RD RPVC PBP JE CL. 14 DN 700 X 500</v>
          </cell>
          <cell r="C13797" t="str">
            <v>PC</v>
          </cell>
          <cell r="D13797">
            <v>2544.04</v>
          </cell>
          <cell r="E13797">
            <v>2881.3797039999999</v>
          </cell>
        </row>
        <row r="13798">
          <cell r="A13798" t="str">
            <v>M070664361</v>
          </cell>
          <cell r="B13798" t="str">
            <v>TE RD RPVC PBP JE CL. 14 DN 700 X 600</v>
          </cell>
          <cell r="C13798" t="str">
            <v>PC</v>
          </cell>
          <cell r="D13798">
            <v>2569.75</v>
          </cell>
          <cell r="E13798">
            <v>2910.4988499999999</v>
          </cell>
        </row>
        <row r="13799">
          <cell r="A13799" t="str">
            <v>M070664365</v>
          </cell>
          <cell r="B13799" t="str">
            <v>TE RD RPVC PBP JE CL. 16 DN 75 X 50</v>
          </cell>
          <cell r="C13799" t="str">
            <v>PC</v>
          </cell>
          <cell r="D13799">
            <v>227.54</v>
          </cell>
          <cell r="E13799">
            <v>257.71180400000003</v>
          </cell>
        </row>
        <row r="13800">
          <cell r="A13800" t="str">
            <v>M070664369</v>
          </cell>
          <cell r="B13800" t="str">
            <v>TE RD RPVC PBP JE CL. 16 DN 100 X 50</v>
          </cell>
          <cell r="C13800" t="str">
            <v>PC</v>
          </cell>
          <cell r="D13800">
            <v>247.2</v>
          </cell>
          <cell r="E13800">
            <v>279.97872000000001</v>
          </cell>
        </row>
        <row r="13801">
          <cell r="A13801" t="str">
            <v>M070664373</v>
          </cell>
          <cell r="B13801" t="str">
            <v>TE RD RPVC PBP JE CL. 16 DN 100 X 75</v>
          </cell>
          <cell r="C13801" t="str">
            <v>PC</v>
          </cell>
          <cell r="D13801">
            <v>248.56</v>
          </cell>
          <cell r="E13801">
            <v>281.51905600000003</v>
          </cell>
        </row>
        <row r="13802">
          <cell r="A13802" t="str">
            <v>M070664377</v>
          </cell>
          <cell r="B13802" t="str">
            <v>TE RD RPVC PBP JE CL. 16 DN 125 X 50</v>
          </cell>
          <cell r="C13802" t="str">
            <v>PC</v>
          </cell>
          <cell r="D13802">
            <v>291.63</v>
          </cell>
          <cell r="E13802">
            <v>330.300138</v>
          </cell>
        </row>
        <row r="13803">
          <cell r="A13803" t="str">
            <v>M070664381</v>
          </cell>
          <cell r="B13803" t="str">
            <v>TE RD RPVC PBP JE CL. 16 DN 125 X 75</v>
          </cell>
          <cell r="C13803" t="str">
            <v>PC</v>
          </cell>
          <cell r="D13803">
            <v>292.99</v>
          </cell>
          <cell r="E13803">
            <v>331.84047400000003</v>
          </cell>
        </row>
        <row r="13804">
          <cell r="A13804" t="str">
            <v>M070664385</v>
          </cell>
          <cell r="B13804" t="str">
            <v>TE RD RPVC PBP JE CL. 16 DN 125 X 100</v>
          </cell>
          <cell r="C13804" t="str">
            <v>PC</v>
          </cell>
          <cell r="D13804">
            <v>298.23</v>
          </cell>
          <cell r="E13804">
            <v>337.77529800000002</v>
          </cell>
        </row>
        <row r="13805">
          <cell r="A13805" t="str">
            <v>M070664389</v>
          </cell>
          <cell r="B13805" t="str">
            <v>TE RD RPVC PBP JE CL. 16 DN 150 X 50</v>
          </cell>
          <cell r="C13805" t="str">
            <v>PC</v>
          </cell>
          <cell r="D13805">
            <v>334.85</v>
          </cell>
          <cell r="E13805">
            <v>379.25111000000004</v>
          </cell>
        </row>
        <row r="13806">
          <cell r="A13806" t="str">
            <v>M070664393</v>
          </cell>
          <cell r="B13806" t="str">
            <v>TE RD RPVC PBP JE CL. 16 DN 150 X 75</v>
          </cell>
          <cell r="C13806" t="str">
            <v>PC</v>
          </cell>
          <cell r="D13806">
            <v>336.21</v>
          </cell>
          <cell r="E13806">
            <v>380.79144600000001</v>
          </cell>
        </row>
        <row r="13807">
          <cell r="A13807" t="str">
            <v>M070664397</v>
          </cell>
          <cell r="B13807" t="str">
            <v>TE RD RPVC PBP JE CL. 16 DN 150 X 100</v>
          </cell>
          <cell r="C13807" t="str">
            <v>PC</v>
          </cell>
          <cell r="D13807">
            <v>341.46</v>
          </cell>
          <cell r="E13807">
            <v>386.737596</v>
          </cell>
        </row>
        <row r="13808">
          <cell r="A13808" t="str">
            <v>M070664401</v>
          </cell>
          <cell r="B13808" t="str">
            <v>TE RD RPVC PBP JE CL. 16 DN 150 X 125</v>
          </cell>
          <cell r="C13808" t="str">
            <v>PC</v>
          </cell>
          <cell r="D13808">
            <v>368.49</v>
          </cell>
          <cell r="E13808">
            <v>417.35177400000003</v>
          </cell>
        </row>
        <row r="13809">
          <cell r="A13809" t="str">
            <v>M070664405</v>
          </cell>
          <cell r="B13809" t="str">
            <v>TE RD RPVC PBP JE CL. 16 DN 200 X 50</v>
          </cell>
          <cell r="C13809" t="str">
            <v>PC</v>
          </cell>
          <cell r="D13809">
            <v>420.79</v>
          </cell>
          <cell r="E13809">
            <v>476.58675400000004</v>
          </cell>
        </row>
        <row r="13810">
          <cell r="A13810" t="str">
            <v>M070664409</v>
          </cell>
          <cell r="B13810" t="str">
            <v>TE RD RPVC PBP JE CL. 16 DN 200 X 75</v>
          </cell>
          <cell r="C13810" t="str">
            <v>PC</v>
          </cell>
          <cell r="D13810">
            <v>422.15</v>
          </cell>
          <cell r="E13810">
            <v>478.12709000000001</v>
          </cell>
        </row>
        <row r="13811">
          <cell r="A13811" t="str">
            <v>M070664413</v>
          </cell>
          <cell r="B13811" t="str">
            <v>TE RD RPVC PBP JE CL. 16 DN 200 X 100</v>
          </cell>
          <cell r="C13811" t="str">
            <v>PC</v>
          </cell>
          <cell r="D13811">
            <v>427.4</v>
          </cell>
          <cell r="E13811">
            <v>484.07324</v>
          </cell>
        </row>
        <row r="13812">
          <cell r="A13812" t="str">
            <v>M070664417</v>
          </cell>
          <cell r="B13812" t="str">
            <v>TE RD RPVC PBP JE CL. 16 DN 200 X 125</v>
          </cell>
          <cell r="C13812" t="str">
            <v>PC</v>
          </cell>
          <cell r="D13812">
            <v>454.41</v>
          </cell>
          <cell r="E13812">
            <v>514.6647660000001</v>
          </cell>
        </row>
        <row r="13813">
          <cell r="A13813" t="str">
            <v>M070664421</v>
          </cell>
          <cell r="B13813" t="str">
            <v>TE RD RPVC PBP JE CL. 16 DN 200 X 150</v>
          </cell>
          <cell r="C13813" t="str">
            <v>PC</v>
          </cell>
          <cell r="D13813">
            <v>483.56</v>
          </cell>
          <cell r="E13813">
            <v>547.68005600000004</v>
          </cell>
        </row>
        <row r="13814">
          <cell r="A13814" t="str">
            <v>M070664425</v>
          </cell>
          <cell r="B13814" t="str">
            <v>TE RD RPVC PBP JE CL. 16 DN 250 X 50</v>
          </cell>
          <cell r="C13814" t="str">
            <v>PC</v>
          </cell>
          <cell r="D13814">
            <v>516.5</v>
          </cell>
          <cell r="E13814">
            <v>584.98790000000008</v>
          </cell>
        </row>
        <row r="13815">
          <cell r="A13815" t="str">
            <v>M070664429</v>
          </cell>
          <cell r="B13815" t="str">
            <v>TE RD RPVC PBP JE CL. 16 DN 250 X 75</v>
          </cell>
          <cell r="C13815" t="str">
            <v>PC</v>
          </cell>
          <cell r="D13815">
            <v>517.86</v>
          </cell>
          <cell r="E13815">
            <v>586.52823599999999</v>
          </cell>
        </row>
        <row r="13816">
          <cell r="A13816" t="str">
            <v>M070664433</v>
          </cell>
          <cell r="B13816" t="str">
            <v>TE RD RPVC PBP JE CL. 16 DN 250 X 100</v>
          </cell>
          <cell r="C13816" t="str">
            <v>PC</v>
          </cell>
          <cell r="D13816">
            <v>523.11</v>
          </cell>
          <cell r="E13816">
            <v>592.4743860000001</v>
          </cell>
        </row>
        <row r="13817">
          <cell r="A13817" t="str">
            <v>M070664437</v>
          </cell>
          <cell r="B13817" t="str">
            <v>TE RD RPVC PBP JE CL. 16 DN 250 X 125</v>
          </cell>
          <cell r="C13817" t="str">
            <v>PC</v>
          </cell>
          <cell r="D13817">
            <v>550.15</v>
          </cell>
          <cell r="E13817">
            <v>623.09988999999996</v>
          </cell>
        </row>
        <row r="13818">
          <cell r="A13818" t="str">
            <v>M070664441</v>
          </cell>
          <cell r="B13818" t="str">
            <v>TE RD RPVC PBP JE CL. 16 DN 250 X 150</v>
          </cell>
          <cell r="C13818" t="str">
            <v>PC</v>
          </cell>
          <cell r="D13818">
            <v>579.29</v>
          </cell>
          <cell r="E13818">
            <v>656.10385399999996</v>
          </cell>
        </row>
        <row r="13819">
          <cell r="A13819" t="str">
            <v>M070664445</v>
          </cell>
          <cell r="B13819" t="str">
            <v>TE RD RPVC PBP JE CL. 16 DN 250 X 200</v>
          </cell>
          <cell r="C13819" t="str">
            <v>PC</v>
          </cell>
          <cell r="D13819">
            <v>637.19000000000005</v>
          </cell>
          <cell r="E13819">
            <v>721.68139400000007</v>
          </cell>
        </row>
        <row r="13820">
          <cell r="A13820" t="str">
            <v>M070664449</v>
          </cell>
          <cell r="B13820" t="str">
            <v>TE RD RPVC PBP JE CL. 16 DN 300 X 50</v>
          </cell>
          <cell r="C13820" t="str">
            <v>PC</v>
          </cell>
          <cell r="D13820">
            <v>608.91999999999996</v>
          </cell>
          <cell r="E13820">
            <v>689.66279199999997</v>
          </cell>
        </row>
        <row r="13821">
          <cell r="A13821" t="str">
            <v>M070664453</v>
          </cell>
          <cell r="B13821" t="str">
            <v>TE RD RPVC PBP JE CL. 16 DN 300 X 75</v>
          </cell>
          <cell r="C13821" t="str">
            <v>PC</v>
          </cell>
          <cell r="D13821">
            <v>610.30999999999995</v>
          </cell>
          <cell r="E13821">
            <v>691.23710599999993</v>
          </cell>
        </row>
        <row r="13822">
          <cell r="A13822" t="str">
            <v>M070664457</v>
          </cell>
          <cell r="B13822" t="str">
            <v>TE RD RPVC PBP JE CL. 16 DN 300 X 100</v>
          </cell>
          <cell r="C13822" t="str">
            <v>PC</v>
          </cell>
          <cell r="D13822">
            <v>615.54999999999995</v>
          </cell>
          <cell r="E13822">
            <v>697.17192999999997</v>
          </cell>
        </row>
        <row r="13823">
          <cell r="A13823" t="str">
            <v>M070664461</v>
          </cell>
          <cell r="B13823" t="str">
            <v>TE RD RPVC PBP JE CL. 16 DN 300 X 125</v>
          </cell>
          <cell r="C13823" t="str">
            <v>PC</v>
          </cell>
          <cell r="D13823">
            <v>642.58000000000004</v>
          </cell>
          <cell r="E13823">
            <v>727.78610800000013</v>
          </cell>
        </row>
        <row r="13824">
          <cell r="A13824" t="str">
            <v>M070664465</v>
          </cell>
          <cell r="B13824" t="str">
            <v>TE RD RPVC PBP JE CL. 16 DN 300 X 150</v>
          </cell>
          <cell r="C13824" t="str">
            <v>PC</v>
          </cell>
          <cell r="D13824">
            <v>671.74</v>
          </cell>
          <cell r="E13824">
            <v>760.812724</v>
          </cell>
        </row>
        <row r="13825">
          <cell r="A13825" t="str">
            <v>M070664469</v>
          </cell>
          <cell r="B13825" t="str">
            <v>TE RD RPVC PBP JE CL. 16 DN 300 X 200</v>
          </cell>
          <cell r="C13825" t="str">
            <v>PC</v>
          </cell>
          <cell r="D13825">
            <v>729.62</v>
          </cell>
          <cell r="E13825">
            <v>826.36761200000001</v>
          </cell>
        </row>
        <row r="13826">
          <cell r="A13826" t="str">
            <v>M070664473</v>
          </cell>
          <cell r="B13826" t="str">
            <v>TE RD RPVC PBP JE CL. 16 DN 300 X 250</v>
          </cell>
          <cell r="C13826" t="str">
            <v>PC</v>
          </cell>
          <cell r="D13826">
            <v>786.19</v>
          </cell>
          <cell r="E13826">
            <v>890.43879400000014</v>
          </cell>
        </row>
        <row r="13827">
          <cell r="A13827" t="str">
            <v>M070664477</v>
          </cell>
          <cell r="B13827" t="str">
            <v>TE RD RPVC PBP JE CL. 16 DN 350 X 50</v>
          </cell>
          <cell r="C13827" t="str">
            <v>PC</v>
          </cell>
          <cell r="D13827">
            <v>741.75</v>
          </cell>
          <cell r="E13827">
            <v>840.10604999999998</v>
          </cell>
        </row>
        <row r="13828">
          <cell r="A13828" t="str">
            <v>M070664481</v>
          </cell>
          <cell r="B13828" t="str">
            <v>TE RD RPVC PBP JE CL. 16 DN 350 X 75</v>
          </cell>
          <cell r="C13828" t="str">
            <v>PC</v>
          </cell>
          <cell r="D13828">
            <v>743.12</v>
          </cell>
          <cell r="E13828">
            <v>841.65771200000006</v>
          </cell>
        </row>
        <row r="13829">
          <cell r="A13829" t="str">
            <v>M070664485</v>
          </cell>
          <cell r="B13829" t="str">
            <v>TE RD RPVC PBP JE CL. 16 DN 350 X 100</v>
          </cell>
          <cell r="C13829" t="str">
            <v>PC</v>
          </cell>
          <cell r="D13829">
            <v>748.37</v>
          </cell>
          <cell r="E13829">
            <v>847.60386200000005</v>
          </cell>
        </row>
        <row r="13830">
          <cell r="A13830" t="str">
            <v>M070664489</v>
          </cell>
          <cell r="B13830" t="str">
            <v>TE RD RPVC PBP JE CL. 16 DN 350 X 125</v>
          </cell>
          <cell r="C13830" t="str">
            <v>PC</v>
          </cell>
          <cell r="D13830">
            <v>775.39</v>
          </cell>
          <cell r="E13830">
            <v>878.20671400000003</v>
          </cell>
        </row>
        <row r="13831">
          <cell r="A13831" t="str">
            <v>M070664493</v>
          </cell>
          <cell r="B13831" t="str">
            <v>TE RD RPVC PBP JE CL. 16 DN 350 X 150</v>
          </cell>
          <cell r="C13831" t="str">
            <v>PC</v>
          </cell>
          <cell r="D13831">
            <v>804.55</v>
          </cell>
          <cell r="E13831">
            <v>911.23333000000002</v>
          </cell>
        </row>
        <row r="13832">
          <cell r="A13832" t="str">
            <v>M070664497</v>
          </cell>
          <cell r="B13832" t="str">
            <v>TE RD RPVC PBP JE CL. 16 DN 350 X 200</v>
          </cell>
          <cell r="C13832" t="str">
            <v>PC</v>
          </cell>
          <cell r="D13832">
            <v>862.46</v>
          </cell>
          <cell r="E13832">
            <v>976.82219600000008</v>
          </cell>
        </row>
        <row r="13833">
          <cell r="A13833" t="str">
            <v>M070664501</v>
          </cell>
          <cell r="B13833" t="str">
            <v>TE RD RPVC PBP JE CL. 16 DN 350 X 250</v>
          </cell>
          <cell r="C13833" t="str">
            <v>PC</v>
          </cell>
          <cell r="D13833">
            <v>919.03</v>
          </cell>
          <cell r="E13833">
            <v>1040.893378</v>
          </cell>
        </row>
        <row r="13834">
          <cell r="A13834" t="str">
            <v>M070664505</v>
          </cell>
          <cell r="B13834" t="str">
            <v>TE RD RPVC PBP JE CL. 16 DN 350 X 300</v>
          </cell>
          <cell r="C13834" t="str">
            <v>PC</v>
          </cell>
          <cell r="D13834">
            <v>978.87</v>
          </cell>
          <cell r="E13834">
            <v>1108.6681620000002</v>
          </cell>
        </row>
        <row r="13835">
          <cell r="A13835" t="str">
            <v>M070664509</v>
          </cell>
          <cell r="B13835" t="str">
            <v>TE RD RPVC PBP JE CL. 16 DN 400 X 50</v>
          </cell>
          <cell r="C13835" t="str">
            <v>PC</v>
          </cell>
          <cell r="D13835">
            <v>881.47</v>
          </cell>
          <cell r="E13835">
            <v>998.35292200000004</v>
          </cell>
        </row>
        <row r="13836">
          <cell r="A13836" t="str">
            <v>M070664513</v>
          </cell>
          <cell r="B13836" t="str">
            <v>TE RD RPVC PBP JE CL. 16 DN 400 X 75</v>
          </cell>
          <cell r="C13836" t="str">
            <v>PC</v>
          </cell>
          <cell r="D13836">
            <v>882.85</v>
          </cell>
          <cell r="E13836">
            <v>999.91591000000005</v>
          </cell>
        </row>
        <row r="13837">
          <cell r="A13837" t="str">
            <v>M070664517</v>
          </cell>
          <cell r="B13837" t="str">
            <v>TE RD RPVC PBP JE CL. 16 DN 400 X 100</v>
          </cell>
          <cell r="C13837" t="str">
            <v>PC</v>
          </cell>
          <cell r="D13837">
            <v>888.08</v>
          </cell>
          <cell r="E13837">
            <v>1005.839408</v>
          </cell>
        </row>
        <row r="13838">
          <cell r="A13838" t="str">
            <v>M070664521</v>
          </cell>
          <cell r="B13838" t="str">
            <v>TE RD RPVC PBP JE CL. 16 DN 400 X 125</v>
          </cell>
          <cell r="C13838" t="str">
            <v>PC</v>
          </cell>
          <cell r="D13838">
            <v>915.1</v>
          </cell>
          <cell r="E13838">
            <v>1036.44226</v>
          </cell>
        </row>
        <row r="13839">
          <cell r="A13839" t="str">
            <v>M070664525</v>
          </cell>
          <cell r="B13839" t="str">
            <v>TE RD RPVC PBP JE CL. 16 DN 400 X 150</v>
          </cell>
          <cell r="C13839" t="str">
            <v>PC</v>
          </cell>
          <cell r="D13839">
            <v>944.27</v>
          </cell>
          <cell r="E13839">
            <v>1069.480202</v>
          </cell>
        </row>
        <row r="13840">
          <cell r="A13840" t="str">
            <v>M070664529</v>
          </cell>
          <cell r="B13840" t="str">
            <v>TE RD RPVC PBP JE CL. 16 DN 400 X 200</v>
          </cell>
          <cell r="C13840" t="str">
            <v>PC</v>
          </cell>
          <cell r="D13840">
            <v>1002.14</v>
          </cell>
          <cell r="E13840">
            <v>1135.023764</v>
          </cell>
        </row>
        <row r="13841">
          <cell r="A13841" t="str">
            <v>M070664533</v>
          </cell>
          <cell r="B13841" t="str">
            <v>TE RD RPVC PBP JE CL. 16 DN 400 X 250</v>
          </cell>
          <cell r="C13841" t="str">
            <v>PC</v>
          </cell>
          <cell r="D13841">
            <v>1058.73</v>
          </cell>
          <cell r="E13841">
            <v>1199.117598</v>
          </cell>
        </row>
        <row r="13842">
          <cell r="A13842" t="str">
            <v>M070664537</v>
          </cell>
          <cell r="B13842" t="str">
            <v>TE RD RPVC PBP JE CL. 16 DN 400 X 300</v>
          </cell>
          <cell r="C13842" t="str">
            <v>PC</v>
          </cell>
          <cell r="D13842">
            <v>1118.5899999999999</v>
          </cell>
          <cell r="E13842">
            <v>1266.9150339999999</v>
          </cell>
        </row>
        <row r="13843">
          <cell r="A13843" t="str">
            <v>M070664541</v>
          </cell>
          <cell r="B13843" t="str">
            <v>TE RD RPVC PBP JE CL. 16 DN 400 X 350</v>
          </cell>
          <cell r="C13843" t="str">
            <v>PC</v>
          </cell>
          <cell r="D13843">
            <v>1188.81</v>
          </cell>
          <cell r="E13843">
            <v>1346.4462060000001</v>
          </cell>
        </row>
        <row r="13844">
          <cell r="A13844" t="str">
            <v>M070664545</v>
          </cell>
          <cell r="B13844" t="str">
            <v>TE RD RPVC PBP JE CL. 16 DN 450 X 50</v>
          </cell>
          <cell r="C13844" t="str">
            <v>PC</v>
          </cell>
          <cell r="D13844">
            <v>1016.13</v>
          </cell>
          <cell r="E13844">
            <v>1150.8688380000001</v>
          </cell>
        </row>
        <row r="13845">
          <cell r="A13845" t="str">
            <v>M070664549</v>
          </cell>
          <cell r="B13845" t="str">
            <v>TE RD RPVC PBP JE CL. 16 DN 450 X 75</v>
          </cell>
          <cell r="C13845" t="str">
            <v>PC</v>
          </cell>
          <cell r="D13845">
            <v>1017.52</v>
          </cell>
          <cell r="E13845">
            <v>1152.4431520000001</v>
          </cell>
        </row>
        <row r="13846">
          <cell r="A13846" t="str">
            <v>M070664553</v>
          </cell>
          <cell r="B13846" t="str">
            <v>TE RD RPVC PBP JE CL. 16 DN 450 X 100</v>
          </cell>
          <cell r="C13846" t="str">
            <v>PC</v>
          </cell>
          <cell r="D13846">
            <v>1022.78</v>
          </cell>
          <cell r="E13846">
            <v>1158.4006280000001</v>
          </cell>
        </row>
        <row r="13847">
          <cell r="A13847" t="str">
            <v>M070664557</v>
          </cell>
          <cell r="B13847" t="str">
            <v>TE RD RPVC PBP JE CL. 16 DN 450 X 125</v>
          </cell>
          <cell r="C13847" t="str">
            <v>PC</v>
          </cell>
          <cell r="D13847">
            <v>1049.76</v>
          </cell>
          <cell r="E13847">
            <v>1188.9581760000001</v>
          </cell>
        </row>
        <row r="13848">
          <cell r="A13848" t="str">
            <v>M070664561</v>
          </cell>
          <cell r="B13848" t="str">
            <v>TE RD RPVC PBP JE CL. 16 DN 450 X 150</v>
          </cell>
          <cell r="C13848" t="str">
            <v>PC</v>
          </cell>
          <cell r="D13848">
            <v>1078.94</v>
          </cell>
          <cell r="E13848">
            <v>1222.0074440000001</v>
          </cell>
        </row>
        <row r="13849">
          <cell r="A13849" t="str">
            <v>M070664565</v>
          </cell>
          <cell r="B13849" t="str">
            <v>TE RD RPVC PBP JE CL. 16 DN 450 X 200</v>
          </cell>
          <cell r="C13849" t="str">
            <v>PC</v>
          </cell>
          <cell r="D13849">
            <v>1136.82</v>
          </cell>
          <cell r="E13849">
            <v>1287.562332</v>
          </cell>
        </row>
        <row r="13850">
          <cell r="A13850" t="str">
            <v>M070664569</v>
          </cell>
          <cell r="B13850" t="str">
            <v>TE RD RPVC PBP JE CL. 16 DN 450 X 250</v>
          </cell>
          <cell r="C13850" t="str">
            <v>PC</v>
          </cell>
          <cell r="D13850">
            <v>1193.4100000000001</v>
          </cell>
          <cell r="E13850">
            <v>1351.6561660000002</v>
          </cell>
        </row>
        <row r="13851">
          <cell r="A13851" t="str">
            <v>M070664573</v>
          </cell>
          <cell r="B13851" t="str">
            <v>TE RD RPVC PBP JE CL. 16 DN 450 X 300</v>
          </cell>
          <cell r="C13851" t="str">
            <v>PC</v>
          </cell>
          <cell r="D13851">
            <v>1253.26</v>
          </cell>
          <cell r="E13851">
            <v>1419.442276</v>
          </cell>
        </row>
        <row r="13852">
          <cell r="A13852" t="str">
            <v>M070664577</v>
          </cell>
          <cell r="B13852" t="str">
            <v>TE RD RPVC PBP JE CL. 16 DN 450 X 350</v>
          </cell>
          <cell r="C13852" t="str">
            <v>PC</v>
          </cell>
          <cell r="D13852">
            <v>1323.49</v>
          </cell>
          <cell r="E13852">
            <v>1498.984774</v>
          </cell>
        </row>
        <row r="13853">
          <cell r="A13853" t="str">
            <v>M070664581</v>
          </cell>
          <cell r="B13853" t="str">
            <v>TE RD RPVC PBP JE CL. 16 DN 450 X 400</v>
          </cell>
          <cell r="C13853" t="str">
            <v>PC</v>
          </cell>
          <cell r="D13853">
            <v>1386.81</v>
          </cell>
          <cell r="E13853">
            <v>1570.701006</v>
          </cell>
        </row>
        <row r="13854">
          <cell r="A13854" t="str">
            <v>M070664585</v>
          </cell>
          <cell r="B13854" t="str">
            <v>TE RD RPVC PBP JE CL. 16 DN 500 X 50</v>
          </cell>
          <cell r="C13854" t="str">
            <v>PC</v>
          </cell>
          <cell r="D13854">
            <v>1146.0999999999999</v>
          </cell>
          <cell r="E13854">
            <v>1298.07286</v>
          </cell>
        </row>
        <row r="13855">
          <cell r="A13855" t="str">
            <v>M070664589</v>
          </cell>
          <cell r="B13855" t="str">
            <v>TE RD RPVC PBP JE CL. 16 DN 500 X 75</v>
          </cell>
          <cell r="C13855" t="str">
            <v>PC</v>
          </cell>
          <cell r="D13855">
            <v>1147.49</v>
          </cell>
          <cell r="E13855">
            <v>1299.6471740000002</v>
          </cell>
        </row>
        <row r="13856">
          <cell r="A13856" t="str">
            <v>M070664593</v>
          </cell>
          <cell r="B13856" t="str">
            <v>TE RD RPVC PBP JE CL. 16 DN 500 X 100</v>
          </cell>
          <cell r="C13856" t="str">
            <v>PC</v>
          </cell>
          <cell r="D13856">
            <v>1152.72</v>
          </cell>
          <cell r="E13856">
            <v>1305.5706720000001</v>
          </cell>
        </row>
        <row r="13857">
          <cell r="A13857" t="str">
            <v>M070664597</v>
          </cell>
          <cell r="B13857" t="str">
            <v>TE RD RPVC PBP JE CL. 16 DN 500 X 125</v>
          </cell>
          <cell r="C13857" t="str">
            <v>PC</v>
          </cell>
          <cell r="D13857">
            <v>1179.71</v>
          </cell>
          <cell r="E13857">
            <v>1336.1395460000001</v>
          </cell>
        </row>
        <row r="13858">
          <cell r="A13858" t="str">
            <v>M070664601</v>
          </cell>
          <cell r="B13858" t="str">
            <v>TE RD RPVC PBP JE CL. 16 DN 500 X 150</v>
          </cell>
          <cell r="C13858" t="str">
            <v>PC</v>
          </cell>
          <cell r="D13858">
            <v>1208.9100000000001</v>
          </cell>
          <cell r="E13858">
            <v>1369.2114660000002</v>
          </cell>
        </row>
        <row r="13859">
          <cell r="A13859" t="str">
            <v>M070664605</v>
          </cell>
          <cell r="B13859" t="str">
            <v>TE RD RPVC PBP JE CL. 16 DN 500 X 200</v>
          </cell>
          <cell r="C13859" t="str">
            <v>PC</v>
          </cell>
          <cell r="D13859">
            <v>1266.79</v>
          </cell>
          <cell r="E13859">
            <v>1434.7663540000001</v>
          </cell>
        </row>
        <row r="13860">
          <cell r="A13860" t="str">
            <v>M070664609</v>
          </cell>
          <cell r="B13860" t="str">
            <v>TE RD RPVC PBP JE CL. 16 DN 500 X 250</v>
          </cell>
          <cell r="C13860" t="str">
            <v>PC</v>
          </cell>
          <cell r="D13860">
            <v>1323.37</v>
          </cell>
          <cell r="E13860">
            <v>1498.8488620000001</v>
          </cell>
        </row>
        <row r="13861">
          <cell r="A13861" t="str">
            <v>M070664613</v>
          </cell>
          <cell r="B13861" t="str">
            <v>TE RD RPVC PBP JE CL. 16 DN 500 X 300</v>
          </cell>
          <cell r="C13861" t="str">
            <v>PC</v>
          </cell>
          <cell r="D13861">
            <v>1383.23</v>
          </cell>
          <cell r="E13861">
            <v>1566.6462980000001</v>
          </cell>
        </row>
        <row r="13862">
          <cell r="A13862" t="str">
            <v>M070664617</v>
          </cell>
          <cell r="B13862" t="str">
            <v>TE RD RPVC PBP JE CL. 16 DN 500 X 350</v>
          </cell>
          <cell r="C13862" t="str">
            <v>PC</v>
          </cell>
          <cell r="D13862">
            <v>1453.46</v>
          </cell>
          <cell r="E13862">
            <v>1646.1887960000001</v>
          </cell>
        </row>
        <row r="13863">
          <cell r="A13863" t="str">
            <v>M070664621</v>
          </cell>
          <cell r="B13863" t="str">
            <v>TE RD RPVC PBP JE CL. 16 DN 500 X 400</v>
          </cell>
          <cell r="C13863" t="str">
            <v>PC</v>
          </cell>
          <cell r="D13863">
            <v>1516.79</v>
          </cell>
          <cell r="E13863">
            <v>1717.916354</v>
          </cell>
        </row>
        <row r="13864">
          <cell r="A13864" t="str">
            <v>M070664625</v>
          </cell>
          <cell r="B13864" t="str">
            <v>TE RD RPVC PBP JE CL. 16 DN 500 X 450</v>
          </cell>
          <cell r="C13864" t="str">
            <v>PC</v>
          </cell>
          <cell r="D13864">
            <v>1619.02</v>
          </cell>
          <cell r="E13864">
            <v>1833.7020520000001</v>
          </cell>
        </row>
        <row r="13865">
          <cell r="A13865" t="str">
            <v>M070664629</v>
          </cell>
          <cell r="B13865" t="str">
            <v>TE RD RPVC PBP JE CL. 16 DN 600 X 50</v>
          </cell>
          <cell r="C13865" t="str">
            <v>PC</v>
          </cell>
          <cell r="D13865">
            <v>1465.95</v>
          </cell>
          <cell r="E13865">
            <v>1660.3349700000001</v>
          </cell>
        </row>
        <row r="13866">
          <cell r="A13866" t="str">
            <v>M070664633</v>
          </cell>
          <cell r="B13866" t="str">
            <v>TE RD RPVC PBP JE CL. 16 DN 600 X 75</v>
          </cell>
          <cell r="C13866" t="str">
            <v>PC</v>
          </cell>
          <cell r="D13866">
            <v>1467.33</v>
          </cell>
          <cell r="E13866">
            <v>1661.897958</v>
          </cell>
        </row>
        <row r="13867">
          <cell r="A13867" t="str">
            <v>M070664637</v>
          </cell>
          <cell r="B13867" t="str">
            <v>TE RD RPVC PBP JE CL. 16 DN 600 X 100</v>
          </cell>
          <cell r="C13867" t="str">
            <v>PC</v>
          </cell>
          <cell r="D13867">
            <v>1472.57</v>
          </cell>
          <cell r="E13867">
            <v>1667.832782</v>
          </cell>
        </row>
        <row r="13868">
          <cell r="A13868" t="str">
            <v>M070664641</v>
          </cell>
          <cell r="B13868" t="str">
            <v>TE RD RPVC PBP JE CL. 16 DN 600 X 125</v>
          </cell>
          <cell r="C13868" t="str">
            <v>PC</v>
          </cell>
          <cell r="D13868">
            <v>1499.58</v>
          </cell>
          <cell r="E13868">
            <v>1698.4243079999999</v>
          </cell>
        </row>
        <row r="13869">
          <cell r="A13869" t="str">
            <v>M070664645</v>
          </cell>
          <cell r="B13869" t="str">
            <v>TE RD RPVC PBP JE CL. 16 DN 600 X 150</v>
          </cell>
          <cell r="C13869" t="str">
            <v>PC</v>
          </cell>
          <cell r="D13869">
            <v>1528.76</v>
          </cell>
          <cell r="E13869">
            <v>1731.4735760000001</v>
          </cell>
        </row>
        <row r="13870">
          <cell r="A13870" t="str">
            <v>M070664649</v>
          </cell>
          <cell r="B13870" t="str">
            <v>TE RD RPVC PBP JE CL. 16 DN 600 X 200</v>
          </cell>
          <cell r="C13870" t="str">
            <v>PC</v>
          </cell>
          <cell r="D13870">
            <v>1586.64</v>
          </cell>
          <cell r="E13870">
            <v>1797.0284640000002</v>
          </cell>
        </row>
        <row r="13871">
          <cell r="A13871" t="str">
            <v>M070664653</v>
          </cell>
          <cell r="B13871" t="str">
            <v>TE RD RPVC PBP JE CL. 16 DN 600 X 250</v>
          </cell>
          <cell r="C13871" t="str">
            <v>PC</v>
          </cell>
          <cell r="D13871">
            <v>1643.23</v>
          </cell>
          <cell r="E13871">
            <v>1861.122298</v>
          </cell>
        </row>
        <row r="13872">
          <cell r="A13872" t="str">
            <v>M070664657</v>
          </cell>
          <cell r="B13872" t="str">
            <v>TE RD RPVC PBP JE CL. 16 DN 600 X 300</v>
          </cell>
          <cell r="C13872" t="str">
            <v>PC</v>
          </cell>
          <cell r="D13872">
            <v>1703.07</v>
          </cell>
          <cell r="E13872">
            <v>1928.897082</v>
          </cell>
        </row>
        <row r="13873">
          <cell r="A13873" t="str">
            <v>M070664661</v>
          </cell>
          <cell r="B13873" t="str">
            <v>TE RD RPVC PBP JE CL. 16 DN 600 X 350</v>
          </cell>
          <cell r="C13873" t="str">
            <v>PC</v>
          </cell>
          <cell r="D13873">
            <v>1773.32</v>
          </cell>
          <cell r="E13873">
            <v>2008.4622320000001</v>
          </cell>
        </row>
        <row r="13874">
          <cell r="A13874" t="str">
            <v>M070664665</v>
          </cell>
          <cell r="B13874" t="str">
            <v>TE RD RPVC PBP JE CL. 16 DN 600 X 400</v>
          </cell>
          <cell r="C13874" t="str">
            <v>PC</v>
          </cell>
          <cell r="D13874">
            <v>1836.65</v>
          </cell>
          <cell r="E13874">
            <v>2080.1897900000004</v>
          </cell>
        </row>
        <row r="13875">
          <cell r="A13875" t="str">
            <v>M070664669</v>
          </cell>
          <cell r="B13875" t="str">
            <v>TE RD RPVC PBP JE CL. 16 DN 600 X 450</v>
          </cell>
          <cell r="C13875" t="str">
            <v>PC</v>
          </cell>
          <cell r="D13875">
            <v>1938.86</v>
          </cell>
          <cell r="E13875">
            <v>2195.9528359999999</v>
          </cell>
        </row>
        <row r="13876">
          <cell r="A13876" t="str">
            <v>M070664673</v>
          </cell>
          <cell r="B13876" t="str">
            <v>TE RD RPVC PBP JE CL. 16 DN 600 X 500</v>
          </cell>
          <cell r="C13876" t="str">
            <v>PC</v>
          </cell>
          <cell r="D13876">
            <v>2028.86</v>
          </cell>
          <cell r="E13876">
            <v>2297.8868360000001</v>
          </cell>
        </row>
        <row r="13877">
          <cell r="A13877" t="str">
            <v>M070664677</v>
          </cell>
          <cell r="B13877" t="str">
            <v>TE RD RPVC PBP JE CL. 16 DN 700 X 50</v>
          </cell>
          <cell r="C13877" t="str">
            <v>PC</v>
          </cell>
          <cell r="D13877">
            <v>1819.03</v>
          </cell>
          <cell r="E13877">
            <v>2060.2333779999999</v>
          </cell>
        </row>
        <row r="13878">
          <cell r="A13878" t="str">
            <v>M070664681</v>
          </cell>
          <cell r="B13878" t="str">
            <v>TE RD RPVC PBP JE CL. 16 DN 700 X 75</v>
          </cell>
          <cell r="C13878" t="str">
            <v>PC</v>
          </cell>
          <cell r="D13878">
            <v>1820.41</v>
          </cell>
          <cell r="E13878">
            <v>2061.796366</v>
          </cell>
        </row>
        <row r="13879">
          <cell r="A13879" t="str">
            <v>M070664685</v>
          </cell>
          <cell r="B13879" t="str">
            <v>TE RD RPVC PBP JE CL. 16 DN 700 X 100</v>
          </cell>
          <cell r="C13879" t="str">
            <v>PC</v>
          </cell>
          <cell r="D13879">
            <v>1825.64</v>
          </cell>
          <cell r="E13879">
            <v>2067.7198640000001</v>
          </cell>
        </row>
        <row r="13880">
          <cell r="A13880" t="str">
            <v>M070664689</v>
          </cell>
          <cell r="B13880" t="str">
            <v>TE RD RPVC PBP JE CL. 16 DN 700 X 125</v>
          </cell>
          <cell r="C13880" t="str">
            <v>PC</v>
          </cell>
          <cell r="D13880">
            <v>1852.65</v>
          </cell>
          <cell r="E13880">
            <v>2098.3113900000003</v>
          </cell>
        </row>
        <row r="13881">
          <cell r="A13881" t="str">
            <v>M070664693</v>
          </cell>
          <cell r="B13881" t="str">
            <v>TE RD RPVC PBP JE CL. 16 DN 700 X 150</v>
          </cell>
          <cell r="C13881" t="str">
            <v>PC</v>
          </cell>
          <cell r="D13881">
            <v>1881.82</v>
          </cell>
          <cell r="E13881">
            <v>2131.3493320000002</v>
          </cell>
        </row>
        <row r="13882">
          <cell r="A13882" t="str">
            <v>M070664697</v>
          </cell>
          <cell r="B13882" t="str">
            <v>TE RD RPVC PBP JE CL. 16 DN 700 X 200</v>
          </cell>
          <cell r="C13882" t="str">
            <v>PC</v>
          </cell>
          <cell r="D13882">
            <v>1939.69</v>
          </cell>
          <cell r="E13882">
            <v>2196.8928940000001</v>
          </cell>
        </row>
        <row r="13883">
          <cell r="A13883" t="str">
            <v>M070664701</v>
          </cell>
          <cell r="B13883" t="str">
            <v>TE RD RPVC PBP JE CL. 16 DN 700 X 250</v>
          </cell>
          <cell r="C13883" t="str">
            <v>PC</v>
          </cell>
          <cell r="D13883">
            <v>1996.3</v>
          </cell>
          <cell r="E13883">
            <v>2261.00938</v>
          </cell>
        </row>
        <row r="13884">
          <cell r="A13884" t="str">
            <v>M070664705</v>
          </cell>
          <cell r="B13884" t="str">
            <v>TE RD RPVC PBP JE CL. 16 DN 700 X 300</v>
          </cell>
          <cell r="C13884" t="str">
            <v>PC</v>
          </cell>
          <cell r="D13884">
            <v>2056.15</v>
          </cell>
          <cell r="E13884">
            <v>2328.7954900000004</v>
          </cell>
        </row>
        <row r="13885">
          <cell r="A13885" t="str">
            <v>M070664709</v>
          </cell>
          <cell r="B13885" t="str">
            <v>TE RD RPVC PBP JE CL. 16 DN 700 X 350</v>
          </cell>
          <cell r="C13885" t="str">
            <v>PC</v>
          </cell>
          <cell r="D13885">
            <v>2126.38</v>
          </cell>
          <cell r="E13885">
            <v>2408.3379880000002</v>
          </cell>
        </row>
        <row r="13886">
          <cell r="A13886" t="str">
            <v>M070664713</v>
          </cell>
          <cell r="B13886" t="str">
            <v>TE RD RPVC PBP JE CL. 16 DN 700 X 400</v>
          </cell>
          <cell r="C13886" t="str">
            <v>PC</v>
          </cell>
          <cell r="D13886">
            <v>2189.71</v>
          </cell>
          <cell r="E13886">
            <v>2480.0655460000003</v>
          </cell>
        </row>
        <row r="13887">
          <cell r="A13887" t="str">
            <v>M070664717</v>
          </cell>
          <cell r="B13887" t="str">
            <v>TE RD RPVC PBP JE CL. 16 DN 700 X 450</v>
          </cell>
          <cell r="C13887" t="str">
            <v>PC</v>
          </cell>
          <cell r="D13887">
            <v>2291.92</v>
          </cell>
          <cell r="E13887">
            <v>2595.8285920000003</v>
          </cell>
        </row>
        <row r="13888">
          <cell r="A13888" t="str">
            <v>M070664721</v>
          </cell>
          <cell r="B13888" t="str">
            <v>TE RD RPVC PBP JE CL. 16 DN 700 X 500</v>
          </cell>
          <cell r="C13888" t="str">
            <v>PC</v>
          </cell>
          <cell r="D13888">
            <v>2544.04</v>
          </cell>
          <cell r="E13888">
            <v>2881.3797039999999</v>
          </cell>
        </row>
        <row r="13889">
          <cell r="A13889" t="str">
            <v>M070664725</v>
          </cell>
          <cell r="B13889" t="str">
            <v>TE RD RPVC PBP JE CL. 16 DN 700 X 600</v>
          </cell>
          <cell r="C13889" t="str">
            <v>PC</v>
          </cell>
          <cell r="D13889">
            <v>2569.75</v>
          </cell>
          <cell r="E13889">
            <v>2910.4988499999999</v>
          </cell>
        </row>
        <row r="13890">
          <cell r="A13890" t="str">
            <v>M070665000</v>
          </cell>
          <cell r="B13890" t="str">
            <v>TE DE REDUCAO RPVC PBP JE CL. 18 / CL. 20</v>
          </cell>
        </row>
        <row r="13891">
          <cell r="A13891" t="str">
            <v>M070665001</v>
          </cell>
          <cell r="B13891" t="str">
            <v>TE RD RPVC PBP JE CL. 18 DN 75 X 50</v>
          </cell>
          <cell r="C13891" t="str">
            <v>PC</v>
          </cell>
          <cell r="D13891">
            <v>227.54</v>
          </cell>
          <cell r="E13891">
            <v>257.71180400000003</v>
          </cell>
        </row>
        <row r="13892">
          <cell r="A13892" t="str">
            <v>M070665005</v>
          </cell>
          <cell r="B13892" t="str">
            <v>TE RD RPVC PBP JE CL. 18 DN 100 X 50</v>
          </cell>
          <cell r="C13892" t="str">
            <v>PC</v>
          </cell>
          <cell r="D13892">
            <v>247.2</v>
          </cell>
          <cell r="E13892">
            <v>279.97872000000001</v>
          </cell>
        </row>
        <row r="13893">
          <cell r="A13893" t="str">
            <v>M070665009</v>
          </cell>
          <cell r="B13893" t="str">
            <v>TE RD RPVC PBP JE CL. 18 DN 100 X 75</v>
          </cell>
          <cell r="C13893" t="str">
            <v>PC</v>
          </cell>
          <cell r="D13893">
            <v>248.56</v>
          </cell>
          <cell r="E13893">
            <v>281.51905600000003</v>
          </cell>
        </row>
        <row r="13894">
          <cell r="A13894" t="str">
            <v>M070665013</v>
          </cell>
          <cell r="B13894" t="str">
            <v>TE RD RPVC PBP JE CL. 18 DN 125 X 50</v>
          </cell>
          <cell r="C13894" t="str">
            <v>PC</v>
          </cell>
          <cell r="D13894">
            <v>291.63</v>
          </cell>
          <cell r="E13894">
            <v>330.300138</v>
          </cell>
        </row>
        <row r="13895">
          <cell r="A13895" t="str">
            <v>M070665017</v>
          </cell>
          <cell r="B13895" t="str">
            <v>TE RD RPVC PBP JE CL. 18 DN 125 X 75</v>
          </cell>
          <cell r="C13895" t="str">
            <v>PC</v>
          </cell>
          <cell r="D13895">
            <v>292.99</v>
          </cell>
          <cell r="E13895">
            <v>331.84047400000003</v>
          </cell>
        </row>
        <row r="13896">
          <cell r="A13896" t="str">
            <v>M070665021</v>
          </cell>
          <cell r="B13896" t="str">
            <v>TE RD RPVC PBP JE CL. 18 DN 125 X 100</v>
          </cell>
          <cell r="C13896" t="str">
            <v>PC</v>
          </cell>
          <cell r="D13896">
            <v>298.23</v>
          </cell>
          <cell r="E13896">
            <v>337.77529800000002</v>
          </cell>
        </row>
        <row r="13897">
          <cell r="A13897" t="str">
            <v>M070665025</v>
          </cell>
          <cell r="B13897" t="str">
            <v>TE RD RPVC PBP JE CL. 18 DN 150 X 50</v>
          </cell>
          <cell r="C13897" t="str">
            <v>PC</v>
          </cell>
          <cell r="D13897">
            <v>334.85</v>
          </cell>
          <cell r="E13897">
            <v>379.25111000000004</v>
          </cell>
        </row>
        <row r="13898">
          <cell r="A13898" t="str">
            <v>M070665029</v>
          </cell>
          <cell r="B13898" t="str">
            <v>TE RD RPVC PBP JE CL. 18 DN 150 X 75</v>
          </cell>
          <cell r="C13898" t="str">
            <v>PC</v>
          </cell>
          <cell r="D13898">
            <v>336.21</v>
          </cell>
          <cell r="E13898">
            <v>380.79144600000001</v>
          </cell>
        </row>
        <row r="13899">
          <cell r="A13899" t="str">
            <v>M070665033</v>
          </cell>
          <cell r="B13899" t="str">
            <v>TE RD RPVC PBP JE CL. 18 DN 150 X 100</v>
          </cell>
          <cell r="C13899" t="str">
            <v>PC</v>
          </cell>
          <cell r="D13899">
            <v>341.46</v>
          </cell>
          <cell r="E13899">
            <v>386.737596</v>
          </cell>
        </row>
        <row r="13900">
          <cell r="A13900" t="str">
            <v>M070665037</v>
          </cell>
          <cell r="B13900" t="str">
            <v>TE RD RPVC PBP JE CL. 18 DN 150 X 125</v>
          </cell>
          <cell r="C13900" t="str">
            <v>PC</v>
          </cell>
          <cell r="D13900">
            <v>368.49</v>
          </cell>
          <cell r="E13900">
            <v>417.35177400000003</v>
          </cell>
        </row>
        <row r="13901">
          <cell r="A13901" t="str">
            <v>M070665041</v>
          </cell>
          <cell r="B13901" t="str">
            <v>TE RD RPVC PBP JE CL. 18 DN 200 X 50</v>
          </cell>
          <cell r="C13901" t="str">
            <v>PC</v>
          </cell>
          <cell r="D13901">
            <v>420.79</v>
          </cell>
          <cell r="E13901">
            <v>476.58675400000004</v>
          </cell>
        </row>
        <row r="13902">
          <cell r="A13902" t="str">
            <v>M070665045</v>
          </cell>
          <cell r="B13902" t="str">
            <v>TE RD RPVC PBP JE CL. 18 DN 200 X 75</v>
          </cell>
          <cell r="C13902" t="str">
            <v>PC</v>
          </cell>
          <cell r="D13902">
            <v>422.15</v>
          </cell>
          <cell r="E13902">
            <v>478.12709000000001</v>
          </cell>
        </row>
        <row r="13903">
          <cell r="A13903" t="str">
            <v>M070665049</v>
          </cell>
          <cell r="B13903" t="str">
            <v>TE RD RPVC PBP JE CL. 18 DN 200 X 100</v>
          </cell>
          <cell r="C13903" t="str">
            <v>PC</v>
          </cell>
          <cell r="D13903">
            <v>427.4</v>
          </cell>
          <cell r="E13903">
            <v>484.07324</v>
          </cell>
        </row>
        <row r="13904">
          <cell r="A13904" t="str">
            <v>M070665053</v>
          </cell>
          <cell r="B13904" t="str">
            <v>TE RD RPVC PBP JE CL. 18 DN 200 X 125</v>
          </cell>
          <cell r="C13904" t="str">
            <v>PC</v>
          </cell>
          <cell r="D13904">
            <v>454.41</v>
          </cell>
          <cell r="E13904">
            <v>514.6647660000001</v>
          </cell>
        </row>
        <row r="13905">
          <cell r="A13905" t="str">
            <v>M070665057</v>
          </cell>
          <cell r="B13905" t="str">
            <v>TE RD RPVC PBP JE CL. 18 DN 200 X 150</v>
          </cell>
          <cell r="C13905" t="str">
            <v>PC</v>
          </cell>
          <cell r="D13905">
            <v>483.56</v>
          </cell>
          <cell r="E13905">
            <v>547.68005600000004</v>
          </cell>
        </row>
        <row r="13906">
          <cell r="A13906" t="str">
            <v>M070665061</v>
          </cell>
          <cell r="B13906" t="str">
            <v>TE RD RPVC PBP JE CL. 18 DN 250 X 50</v>
          </cell>
          <cell r="C13906" t="str">
            <v>PC</v>
          </cell>
          <cell r="D13906">
            <v>516.5</v>
          </cell>
          <cell r="E13906">
            <v>584.98790000000008</v>
          </cell>
        </row>
        <row r="13907">
          <cell r="A13907" t="str">
            <v>M070665065</v>
          </cell>
          <cell r="B13907" t="str">
            <v>TE RD RPVC PBP JE CL. 18 DN 250 X 75</v>
          </cell>
          <cell r="C13907" t="str">
            <v>PC</v>
          </cell>
          <cell r="D13907">
            <v>517.86</v>
          </cell>
          <cell r="E13907">
            <v>586.52823599999999</v>
          </cell>
        </row>
        <row r="13908">
          <cell r="A13908" t="str">
            <v>M070665069</v>
          </cell>
          <cell r="B13908" t="str">
            <v>TE RD RPVC PBP JE CL. 18 DN 250 X 100</v>
          </cell>
          <cell r="C13908" t="str">
            <v>PC</v>
          </cell>
          <cell r="D13908">
            <v>523.11</v>
          </cell>
          <cell r="E13908">
            <v>592.4743860000001</v>
          </cell>
        </row>
        <row r="13909">
          <cell r="A13909" t="str">
            <v>M070665073</v>
          </cell>
          <cell r="B13909" t="str">
            <v>TE RD RPVC PBP JE CL. 18 DN 250 X 125</v>
          </cell>
          <cell r="C13909" t="str">
            <v>PC</v>
          </cell>
          <cell r="D13909">
            <v>550.15</v>
          </cell>
          <cell r="E13909">
            <v>623.09988999999996</v>
          </cell>
        </row>
        <row r="13910">
          <cell r="A13910" t="str">
            <v>M070665077</v>
          </cell>
          <cell r="B13910" t="str">
            <v>TE RD RPVC PBP JE CL. 18 DN 250 X 150</v>
          </cell>
          <cell r="C13910" t="str">
            <v>PC</v>
          </cell>
          <cell r="D13910">
            <v>579.29</v>
          </cell>
          <cell r="E13910">
            <v>656.10385399999996</v>
          </cell>
        </row>
        <row r="13911">
          <cell r="A13911" t="str">
            <v>M070665081</v>
          </cell>
          <cell r="B13911" t="str">
            <v>TE RD RPVC PBP JE CL. 18 DN 250 X 200</v>
          </cell>
          <cell r="C13911" t="str">
            <v>PC</v>
          </cell>
          <cell r="D13911">
            <v>637.19000000000005</v>
          </cell>
          <cell r="E13911">
            <v>721.68139400000007</v>
          </cell>
        </row>
        <row r="13912">
          <cell r="A13912" t="str">
            <v>M070665085</v>
          </cell>
          <cell r="B13912" t="str">
            <v>TE RD RPVC PBP JE CL. 18 DN 300 X 50</v>
          </cell>
          <cell r="C13912" t="str">
            <v>PC</v>
          </cell>
          <cell r="D13912">
            <v>608.91999999999996</v>
          </cell>
          <cell r="E13912">
            <v>689.66279199999997</v>
          </cell>
        </row>
        <row r="13913">
          <cell r="A13913" t="str">
            <v>M070665089</v>
          </cell>
          <cell r="B13913" t="str">
            <v>TE RD RPVC PBP JE CL. 18 DN 300 X 75</v>
          </cell>
          <cell r="C13913" t="str">
            <v>PC</v>
          </cell>
          <cell r="D13913">
            <v>610.30999999999995</v>
          </cell>
          <cell r="E13913">
            <v>691.23710599999993</v>
          </cell>
        </row>
        <row r="13914">
          <cell r="A13914" t="str">
            <v>M070665093</v>
          </cell>
          <cell r="B13914" t="str">
            <v>TE RD RPVC PBP JE CL. 18 DN 300 X 100</v>
          </cell>
          <cell r="C13914" t="str">
            <v>PC</v>
          </cell>
          <cell r="D13914">
            <v>615.54999999999995</v>
          </cell>
          <cell r="E13914">
            <v>697.17192999999997</v>
          </cell>
        </row>
        <row r="13915">
          <cell r="A13915" t="str">
            <v>M070665097</v>
          </cell>
          <cell r="B13915" t="str">
            <v>TE RD RPVC PBP JE CL. 18 DN 300 X 125</v>
          </cell>
          <cell r="C13915" t="str">
            <v>PC</v>
          </cell>
          <cell r="D13915">
            <v>642.58000000000004</v>
          </cell>
          <cell r="E13915">
            <v>727.78610800000013</v>
          </cell>
        </row>
        <row r="13916">
          <cell r="A13916" t="str">
            <v>M070665101</v>
          </cell>
          <cell r="B13916" t="str">
            <v>TE RD RPVC PBP JE CL. 18 DN 300 X 150</v>
          </cell>
          <cell r="C13916" t="str">
            <v>PC</v>
          </cell>
          <cell r="D13916">
            <v>671.74</v>
          </cell>
          <cell r="E13916">
            <v>760.812724</v>
          </cell>
        </row>
        <row r="13917">
          <cell r="A13917" t="str">
            <v>M070665105</v>
          </cell>
          <cell r="B13917" t="str">
            <v>TE RD RPVC PBP JE CL. 18 DN 300 X 200</v>
          </cell>
          <cell r="C13917" t="str">
            <v>PC</v>
          </cell>
          <cell r="D13917">
            <v>729.62</v>
          </cell>
          <cell r="E13917">
            <v>826.36761200000001</v>
          </cell>
        </row>
        <row r="13918">
          <cell r="A13918" t="str">
            <v>M070665109</v>
          </cell>
          <cell r="B13918" t="str">
            <v>TE RD RPVC PBP JE CL. 18 DN 300 X 250</v>
          </cell>
          <cell r="C13918" t="str">
            <v>PC</v>
          </cell>
          <cell r="D13918">
            <v>786.19</v>
          </cell>
          <cell r="E13918">
            <v>890.43879400000014</v>
          </cell>
        </row>
        <row r="13919">
          <cell r="A13919" t="str">
            <v>M070665113</v>
          </cell>
          <cell r="B13919" t="str">
            <v>TE RD RPVC PBP JE CL. 18 DN 350 X 50</v>
          </cell>
          <cell r="C13919" t="str">
            <v>PC</v>
          </cell>
          <cell r="D13919">
            <v>741.75</v>
          </cell>
          <cell r="E13919">
            <v>840.10604999999998</v>
          </cell>
        </row>
        <row r="13920">
          <cell r="A13920" t="str">
            <v>M070665117</v>
          </cell>
          <cell r="B13920" t="str">
            <v>TE RD RPVC PBP JE CL. 18 DN 350 X 75</v>
          </cell>
          <cell r="C13920" t="str">
            <v>PC</v>
          </cell>
          <cell r="D13920">
            <v>743.12</v>
          </cell>
          <cell r="E13920">
            <v>841.65771200000006</v>
          </cell>
        </row>
        <row r="13921">
          <cell r="A13921" t="str">
            <v>M070665121</v>
          </cell>
          <cell r="B13921" t="str">
            <v>TE RD RPVC PBP JE CL. 18 DN 350 X 100</v>
          </cell>
          <cell r="C13921" t="str">
            <v>PC</v>
          </cell>
          <cell r="D13921">
            <v>748.37</v>
          </cell>
          <cell r="E13921">
            <v>847.60386200000005</v>
          </cell>
        </row>
        <row r="13922">
          <cell r="A13922" t="str">
            <v>M070665125</v>
          </cell>
          <cell r="B13922" t="str">
            <v>TE RD RPVC PBP JE CL. 18 DN 350 X 125</v>
          </cell>
          <cell r="C13922" t="str">
            <v>PC</v>
          </cell>
          <cell r="D13922">
            <v>775.39</v>
          </cell>
          <cell r="E13922">
            <v>878.20671400000003</v>
          </cell>
        </row>
        <row r="13923">
          <cell r="A13923" t="str">
            <v>M070665129</v>
          </cell>
          <cell r="B13923" t="str">
            <v>TE RD RPVC PBP JE CL. 18 DN 350 X 150</v>
          </cell>
          <cell r="C13923" t="str">
            <v>PC</v>
          </cell>
          <cell r="D13923">
            <v>804.55</v>
          </cell>
          <cell r="E13923">
            <v>911.23333000000002</v>
          </cell>
        </row>
        <row r="13924">
          <cell r="A13924" t="str">
            <v>M070665133</v>
          </cell>
          <cell r="B13924" t="str">
            <v>TE RD RPVC PBP JE CL. 18 DN 350 X 200</v>
          </cell>
          <cell r="C13924" t="str">
            <v>PC</v>
          </cell>
          <cell r="D13924">
            <v>862.46</v>
          </cell>
          <cell r="E13924">
            <v>976.82219600000008</v>
          </cell>
        </row>
        <row r="13925">
          <cell r="A13925" t="str">
            <v>M070665137</v>
          </cell>
          <cell r="B13925" t="str">
            <v>TE RD RPVC PBP JE CL. 18 DN 350 X 250</v>
          </cell>
          <cell r="C13925" t="str">
            <v>PC</v>
          </cell>
          <cell r="D13925">
            <v>919.03</v>
          </cell>
          <cell r="E13925">
            <v>1040.893378</v>
          </cell>
        </row>
        <row r="13926">
          <cell r="A13926" t="str">
            <v>M070665141</v>
          </cell>
          <cell r="B13926" t="str">
            <v>TE RD RPVC PBP JE CL. 18 DN 350 X 300</v>
          </cell>
          <cell r="C13926" t="str">
            <v>PC</v>
          </cell>
          <cell r="D13926">
            <v>978.87</v>
          </cell>
          <cell r="E13926">
            <v>1108.6681620000002</v>
          </cell>
        </row>
        <row r="13927">
          <cell r="A13927" t="str">
            <v>M070665145</v>
          </cell>
          <cell r="B13927" t="str">
            <v>TE RD RPVC PBP JE CL. 18 DN 400 X 50</v>
          </cell>
          <cell r="C13927" t="str">
            <v>PC</v>
          </cell>
          <cell r="D13927">
            <v>881.47</v>
          </cell>
          <cell r="E13927">
            <v>998.35292200000004</v>
          </cell>
        </row>
        <row r="13928">
          <cell r="A13928" t="str">
            <v>M070665149</v>
          </cell>
          <cell r="B13928" t="str">
            <v>TE RD RPVC PBP JE CL. 18 DN 400 X 75</v>
          </cell>
          <cell r="C13928" t="str">
            <v>PC</v>
          </cell>
          <cell r="D13928">
            <v>882.85</v>
          </cell>
          <cell r="E13928">
            <v>999.91591000000005</v>
          </cell>
        </row>
        <row r="13929">
          <cell r="A13929" t="str">
            <v>M070665153</v>
          </cell>
          <cell r="B13929" t="str">
            <v>TE RD RPVC PBP JE CL. 18 DN 400 X 100</v>
          </cell>
          <cell r="C13929" t="str">
            <v>PC</v>
          </cell>
          <cell r="D13929">
            <v>888.08</v>
          </cell>
          <cell r="E13929">
            <v>1005.839408</v>
          </cell>
        </row>
        <row r="13930">
          <cell r="A13930" t="str">
            <v>M070665157</v>
          </cell>
          <cell r="B13930" t="str">
            <v>TE RD RPVC PBP JE CL. 18 DN 400 X 125</v>
          </cell>
          <cell r="C13930" t="str">
            <v>PC</v>
          </cell>
          <cell r="D13930">
            <v>915.1</v>
          </cell>
          <cell r="E13930">
            <v>1036.44226</v>
          </cell>
        </row>
        <row r="13931">
          <cell r="A13931" t="str">
            <v>M070665161</v>
          </cell>
          <cell r="B13931" t="str">
            <v>TE RD RPVC PBP JE CL. 18 DN 400 X 150</v>
          </cell>
          <cell r="C13931" t="str">
            <v>PC</v>
          </cell>
          <cell r="D13931">
            <v>944.27</v>
          </cell>
          <cell r="E13931">
            <v>1069.480202</v>
          </cell>
        </row>
        <row r="13932">
          <cell r="A13932" t="str">
            <v>M070665165</v>
          </cell>
          <cell r="B13932" t="str">
            <v>TE RD RPVC PBP JE CL. 18 DN 400 X 200</v>
          </cell>
          <cell r="C13932" t="str">
            <v>PC</v>
          </cell>
          <cell r="D13932">
            <v>1002.14</v>
          </cell>
          <cell r="E13932">
            <v>1135.023764</v>
          </cell>
        </row>
        <row r="13933">
          <cell r="A13933" t="str">
            <v>M070665169</v>
          </cell>
          <cell r="B13933" t="str">
            <v>TE RD RPVC PBP JE CL. 18 DN 400 X 250</v>
          </cell>
          <cell r="C13933" t="str">
            <v>PC</v>
          </cell>
          <cell r="D13933">
            <v>1058.73</v>
          </cell>
          <cell r="E13933">
            <v>1199.117598</v>
          </cell>
        </row>
        <row r="13934">
          <cell r="A13934" t="str">
            <v>M070665173</v>
          </cell>
          <cell r="B13934" t="str">
            <v>TE RD RPVC PBP JE CL. 18 DN 400 X 300</v>
          </cell>
          <cell r="C13934" t="str">
            <v>PC</v>
          </cell>
          <cell r="D13934">
            <v>1118.5899999999999</v>
          </cell>
          <cell r="E13934">
            <v>1266.9150339999999</v>
          </cell>
        </row>
        <row r="13935">
          <cell r="A13935" t="str">
            <v>M070665177</v>
          </cell>
          <cell r="B13935" t="str">
            <v>TE RD RPVC PBP JE CL. 18 DN 400 X 350</v>
          </cell>
          <cell r="C13935" t="str">
            <v>PC</v>
          </cell>
          <cell r="D13935">
            <v>1188.81</v>
          </cell>
          <cell r="E13935">
            <v>1346.4462060000001</v>
          </cell>
        </row>
        <row r="13936">
          <cell r="A13936" t="str">
            <v>M070665181</v>
          </cell>
          <cell r="B13936" t="str">
            <v>TE RD RPVC PBP JE CL. 18 DN 450 X 50</v>
          </cell>
          <cell r="C13936" t="str">
            <v>PC</v>
          </cell>
          <cell r="D13936">
            <v>1016.13</v>
          </cell>
          <cell r="E13936">
            <v>1150.8688380000001</v>
          </cell>
        </row>
        <row r="13937">
          <cell r="A13937" t="str">
            <v>M070665185</v>
          </cell>
          <cell r="B13937" t="str">
            <v>TE RD RPVC PBP JE CL. 18 DN 450 X 75</v>
          </cell>
          <cell r="C13937" t="str">
            <v>PC</v>
          </cell>
          <cell r="D13937">
            <v>1017.52</v>
          </cell>
          <cell r="E13937">
            <v>1152.4431520000001</v>
          </cell>
        </row>
        <row r="13938">
          <cell r="A13938" t="str">
            <v>M070665189</v>
          </cell>
          <cell r="B13938" t="str">
            <v>TE RD RPVC PBP JE CL. 18 DN 450 X 100</v>
          </cell>
          <cell r="C13938" t="str">
            <v>PC</v>
          </cell>
          <cell r="D13938">
            <v>1022.78</v>
          </cell>
          <cell r="E13938">
            <v>1158.4006280000001</v>
          </cell>
        </row>
        <row r="13939">
          <cell r="A13939" t="str">
            <v>M070665193</v>
          </cell>
          <cell r="B13939" t="str">
            <v>TE RD RPVC PBP JE CL. 18 DN 450 X 125</v>
          </cell>
          <cell r="C13939" t="str">
            <v>PC</v>
          </cell>
          <cell r="D13939">
            <v>1049.76</v>
          </cell>
          <cell r="E13939">
            <v>1188.9581760000001</v>
          </cell>
        </row>
        <row r="13940">
          <cell r="A13940" t="str">
            <v>M070665197</v>
          </cell>
          <cell r="B13940" t="str">
            <v>TE RD RPVC PBP JE CL. 18 DN 450 X 150</v>
          </cell>
          <cell r="C13940" t="str">
            <v>PC</v>
          </cell>
          <cell r="D13940">
            <v>1078.94</v>
          </cell>
          <cell r="E13940">
            <v>1222.0074440000001</v>
          </cell>
        </row>
        <row r="13941">
          <cell r="A13941" t="str">
            <v>M070665201</v>
          </cell>
          <cell r="B13941" t="str">
            <v>TE RD RPVC PBP JE CL. 18 DN 450 X 200</v>
          </cell>
          <cell r="C13941" t="str">
            <v>PC</v>
          </cell>
          <cell r="D13941">
            <v>1136.82</v>
          </cell>
          <cell r="E13941">
            <v>1287.562332</v>
          </cell>
        </row>
        <row r="13942">
          <cell r="A13942" t="str">
            <v>M070665205</v>
          </cell>
          <cell r="B13942" t="str">
            <v>TE RD RPVC PBP JE CL. 18 DN 450 X 250</v>
          </cell>
          <cell r="C13942" t="str">
            <v>PC</v>
          </cell>
          <cell r="D13942">
            <v>1193.4100000000001</v>
          </cell>
          <cell r="E13942">
            <v>1351.6561660000002</v>
          </cell>
        </row>
        <row r="13943">
          <cell r="A13943" t="str">
            <v>M070665209</v>
          </cell>
          <cell r="B13943" t="str">
            <v>TE RD RPVC PBP JE CL. 18 DN 450 X 300</v>
          </cell>
          <cell r="C13943" t="str">
            <v>PC</v>
          </cell>
          <cell r="D13943">
            <v>1253.26</v>
          </cell>
          <cell r="E13943">
            <v>1419.442276</v>
          </cell>
        </row>
        <row r="13944">
          <cell r="A13944" t="str">
            <v>M070665213</v>
          </cell>
          <cell r="B13944" t="str">
            <v>TE RD RPVC PBP JE CL. 18 DN 450 X 350</v>
          </cell>
          <cell r="C13944" t="str">
            <v>PC</v>
          </cell>
          <cell r="D13944">
            <v>1323.49</v>
          </cell>
          <cell r="E13944">
            <v>1498.984774</v>
          </cell>
        </row>
        <row r="13945">
          <cell r="A13945" t="str">
            <v>M070665217</v>
          </cell>
          <cell r="B13945" t="str">
            <v>TE RD RPVC PBP JE CL. 18 DN 450 X 400</v>
          </cell>
          <cell r="C13945" t="str">
            <v>PC</v>
          </cell>
          <cell r="D13945">
            <v>1386.81</v>
          </cell>
          <cell r="E13945">
            <v>1570.701006</v>
          </cell>
        </row>
        <row r="13946">
          <cell r="A13946" t="str">
            <v>M070665221</v>
          </cell>
          <cell r="B13946" t="str">
            <v>TE RD RPVC PBP JE CL. 18 DN 500 X 50</v>
          </cell>
          <cell r="C13946" t="str">
            <v>PC</v>
          </cell>
          <cell r="D13946">
            <v>1146.0999999999999</v>
          </cell>
          <cell r="E13946">
            <v>1298.07286</v>
          </cell>
        </row>
        <row r="13947">
          <cell r="A13947" t="str">
            <v>M070665225</v>
          </cell>
          <cell r="B13947" t="str">
            <v>TE RD RPVC PBP JE CL. 18 DN 500 X 75</v>
          </cell>
          <cell r="C13947" t="str">
            <v>PC</v>
          </cell>
          <cell r="D13947">
            <v>1147.49</v>
          </cell>
          <cell r="E13947">
            <v>1299.6471740000002</v>
          </cell>
        </row>
        <row r="13948">
          <cell r="A13948" t="str">
            <v>M070665229</v>
          </cell>
          <cell r="B13948" t="str">
            <v>TE RD RPVC PBP JE CL. 18 DN 500 X 100</v>
          </cell>
          <cell r="C13948" t="str">
            <v>PC</v>
          </cell>
          <cell r="D13948">
            <v>1152.72</v>
          </cell>
          <cell r="E13948">
            <v>1305.5706720000001</v>
          </cell>
        </row>
        <row r="13949">
          <cell r="A13949" t="str">
            <v>M070665233</v>
          </cell>
          <cell r="B13949" t="str">
            <v>TE RD RPVC PBP JE CL. 18 DN 500 X 125</v>
          </cell>
          <cell r="C13949" t="str">
            <v>PC</v>
          </cell>
          <cell r="D13949">
            <v>1179.71</v>
          </cell>
          <cell r="E13949">
            <v>1336.1395460000001</v>
          </cell>
        </row>
        <row r="13950">
          <cell r="A13950" t="str">
            <v>M070665237</v>
          </cell>
          <cell r="B13950" t="str">
            <v>TE RD RPVC PBP JE CL. 18 DN 500 X 150</v>
          </cell>
          <cell r="C13950" t="str">
            <v>PC</v>
          </cell>
          <cell r="D13950">
            <v>1208.9100000000001</v>
          </cell>
          <cell r="E13950">
            <v>1369.2114660000002</v>
          </cell>
        </row>
        <row r="13951">
          <cell r="A13951" t="str">
            <v>M070665241</v>
          </cell>
          <cell r="B13951" t="str">
            <v>TE RD RPVC PBP JE CL. 18 DN 500 X 200</v>
          </cell>
          <cell r="C13951" t="str">
            <v>PC</v>
          </cell>
          <cell r="D13951">
            <v>1266.79</v>
          </cell>
          <cell r="E13951">
            <v>1434.7663540000001</v>
          </cell>
        </row>
        <row r="13952">
          <cell r="A13952" t="str">
            <v>M070665245</v>
          </cell>
          <cell r="B13952" t="str">
            <v>TE RD RPVC PBP JE CL. 18 DN 500 X 250</v>
          </cell>
          <cell r="C13952" t="str">
            <v>PC</v>
          </cell>
          <cell r="D13952">
            <v>1323.37</v>
          </cell>
          <cell r="E13952">
            <v>1498.8488620000001</v>
          </cell>
        </row>
        <row r="13953">
          <cell r="A13953" t="str">
            <v>M070665249</v>
          </cell>
          <cell r="B13953" t="str">
            <v>TE RD RPVC PBP JE CL. 18 DN 500 X 300</v>
          </cell>
          <cell r="C13953" t="str">
            <v>PC</v>
          </cell>
          <cell r="D13953">
            <v>1383.23</v>
          </cell>
          <cell r="E13953">
            <v>1566.6462980000001</v>
          </cell>
        </row>
        <row r="13954">
          <cell r="A13954" t="str">
            <v>M070665253</v>
          </cell>
          <cell r="B13954" t="str">
            <v>TE RD RPVC PBP JE CL. 18 DN 500 X 350</v>
          </cell>
          <cell r="C13954" t="str">
            <v>PC</v>
          </cell>
          <cell r="D13954">
            <v>1453.46</v>
          </cell>
          <cell r="E13954">
            <v>1646.1887960000001</v>
          </cell>
        </row>
        <row r="13955">
          <cell r="A13955" t="str">
            <v>M070665257</v>
          </cell>
          <cell r="B13955" t="str">
            <v>TE RD RPVC PBP JE CL. 18 DN 500 X 400</v>
          </cell>
          <cell r="C13955" t="str">
            <v>PC</v>
          </cell>
          <cell r="D13955">
            <v>1516.79</v>
          </cell>
          <cell r="E13955">
            <v>1717.916354</v>
          </cell>
        </row>
        <row r="13956">
          <cell r="A13956" t="str">
            <v>M070665261</v>
          </cell>
          <cell r="B13956" t="str">
            <v>TE RD RPVC PBP JE CL. 18 DN 500 X 450</v>
          </cell>
          <cell r="C13956" t="str">
            <v>PC</v>
          </cell>
          <cell r="D13956">
            <v>1619.02</v>
          </cell>
          <cell r="E13956">
            <v>1833.7020520000001</v>
          </cell>
        </row>
        <row r="13957">
          <cell r="A13957" t="str">
            <v>M070665265</v>
          </cell>
          <cell r="B13957" t="str">
            <v>TE RD RPVC PBP JE CL. 18 DN 600 X 50</v>
          </cell>
          <cell r="C13957" t="str">
            <v>PC</v>
          </cell>
          <cell r="D13957">
            <v>1465.95</v>
          </cell>
          <cell r="E13957">
            <v>1660.3349700000001</v>
          </cell>
        </row>
        <row r="13958">
          <cell r="A13958" t="str">
            <v>M070665269</v>
          </cell>
          <cell r="B13958" t="str">
            <v>TE RD RPVC PBP JE CL. 18 DN 600 X 75</v>
          </cell>
          <cell r="C13958" t="str">
            <v>PC</v>
          </cell>
          <cell r="D13958">
            <v>1467.33</v>
          </cell>
          <cell r="E13958">
            <v>1661.897958</v>
          </cell>
        </row>
        <row r="13959">
          <cell r="A13959" t="str">
            <v>M070665273</v>
          </cell>
          <cell r="B13959" t="str">
            <v>TE RD RPVC PBP JE CL. 18 DN 600 X 100</v>
          </cell>
          <cell r="C13959" t="str">
            <v>PC</v>
          </cell>
          <cell r="D13959">
            <v>1472.57</v>
          </cell>
          <cell r="E13959">
            <v>1667.832782</v>
          </cell>
        </row>
        <row r="13960">
          <cell r="A13960" t="str">
            <v>M070665277</v>
          </cell>
          <cell r="B13960" t="str">
            <v>TE RD RPVC PBP JE CL. 18 DN 600 X 125</v>
          </cell>
          <cell r="C13960" t="str">
            <v>PC</v>
          </cell>
          <cell r="D13960">
            <v>1499.58</v>
          </cell>
          <cell r="E13960">
            <v>1698.4243079999999</v>
          </cell>
        </row>
        <row r="13961">
          <cell r="A13961" t="str">
            <v>M070665281</v>
          </cell>
          <cell r="B13961" t="str">
            <v>TE RD RPVC PBP JE CL. 18 DN 600 X 150</v>
          </cell>
          <cell r="C13961" t="str">
            <v>PC</v>
          </cell>
          <cell r="D13961">
            <v>1528.76</v>
          </cell>
          <cell r="E13961">
            <v>1731.4735760000001</v>
          </cell>
        </row>
        <row r="13962">
          <cell r="A13962" t="str">
            <v>M070665285</v>
          </cell>
          <cell r="B13962" t="str">
            <v>TE RD RPVC PBP JE CL. 18 DN 600 X 200</v>
          </cell>
          <cell r="C13962" t="str">
            <v>PC</v>
          </cell>
          <cell r="D13962">
            <v>1586.64</v>
          </cell>
          <cell r="E13962">
            <v>1797.0284640000002</v>
          </cell>
        </row>
        <row r="13963">
          <cell r="A13963" t="str">
            <v>M070665289</v>
          </cell>
          <cell r="B13963" t="str">
            <v>TE RD RPVC PBP JE CL. 18 DN 600 X 250</v>
          </cell>
          <cell r="C13963" t="str">
            <v>PC</v>
          </cell>
          <cell r="D13963">
            <v>1643.23</v>
          </cell>
          <cell r="E13963">
            <v>1861.122298</v>
          </cell>
        </row>
        <row r="13964">
          <cell r="A13964" t="str">
            <v>M070665293</v>
          </cell>
          <cell r="B13964" t="str">
            <v>TE RD RPVC PBP JE CL. 18 DN 600 X 300</v>
          </cell>
          <cell r="C13964" t="str">
            <v>PC</v>
          </cell>
          <cell r="D13964">
            <v>1703.07</v>
          </cell>
          <cell r="E13964">
            <v>1928.897082</v>
          </cell>
        </row>
        <row r="13965">
          <cell r="A13965" t="str">
            <v>M070665297</v>
          </cell>
          <cell r="B13965" t="str">
            <v>TE RD RPVC PBP JE CL. 18 DN 600 X 350</v>
          </cell>
          <cell r="C13965" t="str">
            <v>PC</v>
          </cell>
          <cell r="D13965">
            <v>1773.32</v>
          </cell>
          <cell r="E13965">
            <v>2008.4622320000001</v>
          </cell>
        </row>
        <row r="13966">
          <cell r="A13966" t="str">
            <v>M070665301</v>
          </cell>
          <cell r="B13966" t="str">
            <v>TE RD RPVC PBP JE CL. 18 DN 600 X 400</v>
          </cell>
          <cell r="C13966" t="str">
            <v>PC</v>
          </cell>
          <cell r="D13966">
            <v>1836.65</v>
          </cell>
          <cell r="E13966">
            <v>2080.1897900000004</v>
          </cell>
        </row>
        <row r="13967">
          <cell r="A13967" t="str">
            <v>M070665305</v>
          </cell>
          <cell r="B13967" t="str">
            <v>TE RD RPVC PBP JE CL. 18 DN 600 X 450</v>
          </cell>
          <cell r="C13967" t="str">
            <v>PC</v>
          </cell>
          <cell r="D13967">
            <v>1938.86</v>
          </cell>
          <cell r="E13967">
            <v>2195.9528359999999</v>
          </cell>
        </row>
        <row r="13968">
          <cell r="A13968" t="str">
            <v>M070665309</v>
          </cell>
          <cell r="B13968" t="str">
            <v>TE RD RPVC PBP JE CL. 18 DN 600 X 500</v>
          </cell>
          <cell r="C13968" t="str">
            <v>PC</v>
          </cell>
          <cell r="D13968">
            <v>2028.86</v>
          </cell>
          <cell r="E13968">
            <v>2297.8868360000001</v>
          </cell>
        </row>
        <row r="13969">
          <cell r="A13969" t="str">
            <v>M070665313</v>
          </cell>
          <cell r="B13969" t="str">
            <v>TE RD RPVC PBP JE CL. 18 DN 700 X 50</v>
          </cell>
          <cell r="C13969" t="str">
            <v>PC</v>
          </cell>
          <cell r="D13969">
            <v>1819.03</v>
          </cell>
          <cell r="E13969">
            <v>2060.2333779999999</v>
          </cell>
        </row>
        <row r="13970">
          <cell r="A13970" t="str">
            <v>M070665317</v>
          </cell>
          <cell r="B13970" t="str">
            <v>TE RD RPVC PBP JE CL. 18 DN 700 X 75</v>
          </cell>
          <cell r="C13970" t="str">
            <v>PC</v>
          </cell>
          <cell r="D13970">
            <v>1820.41</v>
          </cell>
          <cell r="E13970">
            <v>2061.796366</v>
          </cell>
        </row>
        <row r="13971">
          <cell r="A13971" t="str">
            <v>M070665321</v>
          </cell>
          <cell r="B13971" t="str">
            <v>TE RD RPVC PBP JE CL. 18 DN 700 X 100</v>
          </cell>
          <cell r="C13971" t="str">
            <v>PC</v>
          </cell>
          <cell r="D13971">
            <v>1825.64</v>
          </cell>
          <cell r="E13971">
            <v>2067.7198640000001</v>
          </cell>
        </row>
        <row r="13972">
          <cell r="A13972" t="str">
            <v>M070665325</v>
          </cell>
          <cell r="B13972" t="str">
            <v>TE RD RPVC PBP JE CL. 18 DN 700 X 125</v>
          </cell>
          <cell r="C13972" t="str">
            <v>PC</v>
          </cell>
          <cell r="D13972">
            <v>1852.65</v>
          </cell>
          <cell r="E13972">
            <v>2098.3113900000003</v>
          </cell>
        </row>
        <row r="13973">
          <cell r="A13973" t="str">
            <v>M070665329</v>
          </cell>
          <cell r="B13973" t="str">
            <v>TE RD RPVC PBP JE CL. 18 DN 700 X 150</v>
          </cell>
          <cell r="C13973" t="str">
            <v>PC</v>
          </cell>
          <cell r="D13973">
            <v>1881.82</v>
          </cell>
          <cell r="E13973">
            <v>2131.3493320000002</v>
          </cell>
        </row>
        <row r="13974">
          <cell r="A13974" t="str">
            <v>M070665333</v>
          </cell>
          <cell r="B13974" t="str">
            <v>TE RD RPVC PBP JE CL. 18 DN 700 X 200</v>
          </cell>
          <cell r="C13974" t="str">
            <v>PC</v>
          </cell>
          <cell r="D13974">
            <v>1939.69</v>
          </cell>
          <cell r="E13974">
            <v>2196.8928940000001</v>
          </cell>
        </row>
        <row r="13975">
          <cell r="A13975" t="str">
            <v>M070665337</v>
          </cell>
          <cell r="B13975" t="str">
            <v>TE RD RPVC PBP JE CL. 18 DN 700 X 250</v>
          </cell>
          <cell r="C13975" t="str">
            <v>PC</v>
          </cell>
          <cell r="D13975">
            <v>1996.3</v>
          </cell>
          <cell r="E13975">
            <v>2261.00938</v>
          </cell>
        </row>
        <row r="13976">
          <cell r="A13976" t="str">
            <v>M070665341</v>
          </cell>
          <cell r="B13976" t="str">
            <v>TE RD RPVC PBP JE CL. 18 DN 700 X 300</v>
          </cell>
          <cell r="C13976" t="str">
            <v>PC</v>
          </cell>
          <cell r="D13976">
            <v>2056.15</v>
          </cell>
          <cell r="E13976">
            <v>2328.7954900000004</v>
          </cell>
        </row>
        <row r="13977">
          <cell r="A13977" t="str">
            <v>M070665345</v>
          </cell>
          <cell r="B13977" t="str">
            <v>TE RD RPVC PBP JE CL. 18 DN 700 X 350</v>
          </cell>
          <cell r="C13977" t="str">
            <v>PC</v>
          </cell>
          <cell r="D13977">
            <v>2126.38</v>
          </cell>
          <cell r="E13977">
            <v>2408.3379880000002</v>
          </cell>
        </row>
        <row r="13978">
          <cell r="A13978" t="str">
            <v>M070665349</v>
          </cell>
          <cell r="B13978" t="str">
            <v>TE RD RPVC PBP JE CL. 18 DN 700 X 400</v>
          </cell>
          <cell r="C13978" t="str">
            <v>PC</v>
          </cell>
          <cell r="D13978">
            <v>2189.71</v>
          </cell>
          <cell r="E13978">
            <v>2480.0655460000003</v>
          </cell>
        </row>
        <row r="13979">
          <cell r="A13979" t="str">
            <v>M070665353</v>
          </cell>
          <cell r="B13979" t="str">
            <v>TE RD RPVC PBP JE CL. 18 DN 700 X 450</v>
          </cell>
          <cell r="C13979" t="str">
            <v>PC</v>
          </cell>
          <cell r="D13979">
            <v>2291.92</v>
          </cell>
          <cell r="E13979">
            <v>2595.8285920000003</v>
          </cell>
        </row>
        <row r="13980">
          <cell r="A13980" t="str">
            <v>M070665357</v>
          </cell>
          <cell r="B13980" t="str">
            <v>TE RD RPVC PBP JE CL. 18 DN 700 X 500</v>
          </cell>
          <cell r="C13980" t="str">
            <v>PC</v>
          </cell>
          <cell r="D13980">
            <v>2544.04</v>
          </cell>
          <cell r="E13980">
            <v>2881.3797039999999</v>
          </cell>
        </row>
        <row r="13981">
          <cell r="A13981" t="str">
            <v>M070665361</v>
          </cell>
          <cell r="B13981" t="str">
            <v>TE RD RPVC PBP JE CL. 18 DN 700 X 600</v>
          </cell>
          <cell r="C13981" t="str">
            <v>PC</v>
          </cell>
          <cell r="D13981">
            <v>2569.75</v>
          </cell>
          <cell r="E13981">
            <v>2910.4988499999999</v>
          </cell>
        </row>
        <row r="13982">
          <cell r="A13982" t="str">
            <v>M070665365</v>
          </cell>
          <cell r="B13982" t="str">
            <v>TE RD RPVC PBP JE CL. 20 DN 75 X 50</v>
          </cell>
          <cell r="C13982" t="str">
            <v>PC</v>
          </cell>
          <cell r="D13982">
            <v>227.54</v>
          </cell>
          <cell r="E13982">
            <v>257.71180400000003</v>
          </cell>
        </row>
        <row r="13983">
          <cell r="A13983" t="str">
            <v>M070665369</v>
          </cell>
          <cell r="B13983" t="str">
            <v>TE RD RPVC PBP JE CL. 20 DN 100 X 50</v>
          </cell>
          <cell r="C13983" t="str">
            <v>PC</v>
          </cell>
          <cell r="D13983">
            <v>247.2</v>
          </cell>
          <cell r="E13983">
            <v>279.97872000000001</v>
          </cell>
        </row>
        <row r="13984">
          <cell r="A13984" t="str">
            <v>M070665373</v>
          </cell>
          <cell r="B13984" t="str">
            <v>TE RD RPVC PBP JE CL. 20 DN 100 X 75</v>
          </cell>
          <cell r="C13984" t="str">
            <v>PC</v>
          </cell>
          <cell r="D13984">
            <v>248.56</v>
          </cell>
          <cell r="E13984">
            <v>281.51905600000003</v>
          </cell>
        </row>
        <row r="13985">
          <cell r="A13985" t="str">
            <v>M070665377</v>
          </cell>
          <cell r="B13985" t="str">
            <v>TE RD RPVC PBP JE CL. 20 DN 125 X 50</v>
          </cell>
          <cell r="C13985" t="str">
            <v>PC</v>
          </cell>
          <cell r="D13985">
            <v>291.63</v>
          </cell>
          <cell r="E13985">
            <v>330.300138</v>
          </cell>
        </row>
        <row r="13986">
          <cell r="A13986" t="str">
            <v>M070665381</v>
          </cell>
          <cell r="B13986" t="str">
            <v>TE RD RPVC PBP JE CL. 20 DN 125 X 75</v>
          </cell>
          <cell r="C13986" t="str">
            <v>PC</v>
          </cell>
          <cell r="D13986">
            <v>292.99</v>
          </cell>
          <cell r="E13986">
            <v>331.84047400000003</v>
          </cell>
        </row>
        <row r="13987">
          <cell r="A13987" t="str">
            <v>M070665385</v>
          </cell>
          <cell r="B13987" t="str">
            <v>TE RD RPVC PBP JE CL. 20 DN 125 X 100</v>
          </cell>
          <cell r="C13987" t="str">
            <v>PC</v>
          </cell>
          <cell r="D13987">
            <v>298.23</v>
          </cell>
          <cell r="E13987">
            <v>337.77529800000002</v>
          </cell>
        </row>
        <row r="13988">
          <cell r="A13988" t="str">
            <v>M070665389</v>
          </cell>
          <cell r="B13988" t="str">
            <v>TE RD RPVC PBP JE CL. 20 DN 150 X 50</v>
          </cell>
          <cell r="C13988" t="str">
            <v>PC</v>
          </cell>
          <cell r="D13988">
            <v>334.85</v>
          </cell>
          <cell r="E13988">
            <v>379.25111000000004</v>
          </cell>
        </row>
        <row r="13989">
          <cell r="A13989" t="str">
            <v>M070665393</v>
          </cell>
          <cell r="B13989" t="str">
            <v>TE RD RPVC PBP JE CL. 20 DN 150 X 75</v>
          </cell>
          <cell r="C13989" t="str">
            <v>PC</v>
          </cell>
          <cell r="D13989">
            <v>336.21</v>
          </cell>
          <cell r="E13989">
            <v>380.79144600000001</v>
          </cell>
        </row>
        <row r="13990">
          <cell r="A13990" t="str">
            <v>M070665397</v>
          </cell>
          <cell r="B13990" t="str">
            <v>TE RD RPVC PBP JE CL. 20 DN 150 X 100</v>
          </cell>
          <cell r="C13990" t="str">
            <v>PC</v>
          </cell>
          <cell r="D13990">
            <v>341.46</v>
          </cell>
          <cell r="E13990">
            <v>386.737596</v>
          </cell>
        </row>
        <row r="13991">
          <cell r="A13991" t="str">
            <v>M070665401</v>
          </cell>
          <cell r="B13991" t="str">
            <v>TE RD RPVC PBP JE CL. 20 DN 150 X 125</v>
          </cell>
          <cell r="C13991" t="str">
            <v>PC</v>
          </cell>
          <cell r="D13991">
            <v>368.49</v>
          </cell>
          <cell r="E13991">
            <v>417.35177400000003</v>
          </cell>
        </row>
        <row r="13992">
          <cell r="A13992" t="str">
            <v>M070665405</v>
          </cell>
          <cell r="B13992" t="str">
            <v>TE RD RPVC PBP JE CL. 20 DN 200 X 50</v>
          </cell>
          <cell r="C13992" t="str">
            <v>PC</v>
          </cell>
          <cell r="D13992">
            <v>420.79</v>
          </cell>
          <cell r="E13992">
            <v>476.58675400000004</v>
          </cell>
        </row>
        <row r="13993">
          <cell r="A13993" t="str">
            <v>M070665409</v>
          </cell>
          <cell r="B13993" t="str">
            <v>TE RD RPVC PBP JE CL. 20 DN 200 X 75</v>
          </cell>
          <cell r="C13993" t="str">
            <v>PC</v>
          </cell>
          <cell r="D13993">
            <v>422.15</v>
          </cell>
          <cell r="E13993">
            <v>478.12709000000001</v>
          </cell>
        </row>
        <row r="13994">
          <cell r="A13994" t="str">
            <v>M070665413</v>
          </cell>
          <cell r="B13994" t="str">
            <v>TE RD RPVC PBP JE CL. 20 DN 200 X 100</v>
          </cell>
          <cell r="C13994" t="str">
            <v>PC</v>
          </cell>
          <cell r="D13994">
            <v>427.4</v>
          </cell>
          <cell r="E13994">
            <v>484.07324</v>
          </cell>
        </row>
        <row r="13995">
          <cell r="A13995" t="str">
            <v>M070665417</v>
          </cell>
          <cell r="B13995" t="str">
            <v>TE RD RPVC PBP JE CL. 20 DN 200 X 125</v>
          </cell>
          <cell r="C13995" t="str">
            <v>PC</v>
          </cell>
          <cell r="D13995">
            <v>454.41</v>
          </cell>
          <cell r="E13995">
            <v>514.6647660000001</v>
          </cell>
        </row>
        <row r="13996">
          <cell r="A13996" t="str">
            <v>M070665421</v>
          </cell>
          <cell r="B13996" t="str">
            <v>TE RD RPVC PBP JE CL. 20 DN 200 X 150</v>
          </cell>
          <cell r="C13996" t="str">
            <v>PC</v>
          </cell>
          <cell r="D13996">
            <v>483.56</v>
          </cell>
          <cell r="E13996">
            <v>547.68005600000004</v>
          </cell>
        </row>
        <row r="13997">
          <cell r="A13997" t="str">
            <v>M070665425</v>
          </cell>
          <cell r="B13997" t="str">
            <v>TE RD RPVC PBP JE CL. 20 DN 250 X 50</v>
          </cell>
          <cell r="C13997" t="str">
            <v>PC</v>
          </cell>
          <cell r="D13997">
            <v>516.5</v>
          </cell>
          <cell r="E13997">
            <v>584.98790000000008</v>
          </cell>
        </row>
        <row r="13998">
          <cell r="A13998" t="str">
            <v>M070665429</v>
          </cell>
          <cell r="B13998" t="str">
            <v>TE RD RPVC PBP JE CL. 20 DN 250 X 75</v>
          </cell>
          <cell r="C13998" t="str">
            <v>PC</v>
          </cell>
          <cell r="D13998">
            <v>517.86</v>
          </cell>
          <cell r="E13998">
            <v>586.52823599999999</v>
          </cell>
        </row>
        <row r="13999">
          <cell r="A13999" t="str">
            <v>M070665433</v>
          </cell>
          <cell r="B13999" t="str">
            <v>TE RD RPVC PBP JE CL. 20 DN 250 X 100</v>
          </cell>
          <cell r="C13999" t="str">
            <v>PC</v>
          </cell>
          <cell r="D13999">
            <v>523.11</v>
          </cell>
          <cell r="E13999">
            <v>592.4743860000001</v>
          </cell>
        </row>
        <row r="14000">
          <cell r="A14000" t="str">
            <v>M070665437</v>
          </cell>
          <cell r="B14000" t="str">
            <v>TE RD RPVC PBP JE CL. 20 DN 250 X 125</v>
          </cell>
          <cell r="C14000" t="str">
            <v>PC</v>
          </cell>
          <cell r="D14000">
            <v>550.15</v>
          </cell>
          <cell r="E14000">
            <v>623.09988999999996</v>
          </cell>
        </row>
        <row r="14001">
          <cell r="A14001" t="str">
            <v>M070665441</v>
          </cell>
          <cell r="B14001" t="str">
            <v>TE RD RPVC PBP JE CL. 20 DN 250 X 150</v>
          </cell>
          <cell r="C14001" t="str">
            <v>PC</v>
          </cell>
          <cell r="D14001">
            <v>579.29</v>
          </cell>
          <cell r="E14001">
            <v>656.10385399999996</v>
          </cell>
        </row>
        <row r="14002">
          <cell r="A14002" t="str">
            <v>M070665445</v>
          </cell>
          <cell r="B14002" t="str">
            <v>TE RD RPVC PBP JE CL. 20 DN 250 X 200</v>
          </cell>
          <cell r="C14002" t="str">
            <v>PC</v>
          </cell>
          <cell r="D14002">
            <v>637.19000000000005</v>
          </cell>
          <cell r="E14002">
            <v>721.68139400000007</v>
          </cell>
        </row>
        <row r="14003">
          <cell r="A14003" t="str">
            <v>M070665449</v>
          </cell>
          <cell r="B14003" t="str">
            <v>TE RD RPVC PBP JE CL. 20 DN 300 X 50</v>
          </cell>
          <cell r="C14003" t="str">
            <v>PC</v>
          </cell>
          <cell r="D14003">
            <v>608.91999999999996</v>
          </cell>
          <cell r="E14003">
            <v>689.66279199999997</v>
          </cell>
        </row>
        <row r="14004">
          <cell r="A14004" t="str">
            <v>M070665453</v>
          </cell>
          <cell r="B14004" t="str">
            <v>TE RD RPVC PBP JE CL. 20 DN 300 X 75</v>
          </cell>
          <cell r="C14004" t="str">
            <v>PC</v>
          </cell>
          <cell r="D14004">
            <v>610.30999999999995</v>
          </cell>
          <cell r="E14004">
            <v>691.23710599999993</v>
          </cell>
        </row>
        <row r="14005">
          <cell r="A14005" t="str">
            <v>M070665457</v>
          </cell>
          <cell r="B14005" t="str">
            <v>TE RD RPVC PBP JE CL. 20 DN 300 X 100</v>
          </cell>
          <cell r="C14005" t="str">
            <v>PC</v>
          </cell>
          <cell r="D14005">
            <v>615.54999999999995</v>
          </cell>
          <cell r="E14005">
            <v>697.17192999999997</v>
          </cell>
        </row>
        <row r="14006">
          <cell r="A14006" t="str">
            <v>M070665461</v>
          </cell>
          <cell r="B14006" t="str">
            <v>TE RD RPVC PBP JE CL. 20 DN 300 X 125</v>
          </cell>
          <cell r="C14006" t="str">
            <v>PC</v>
          </cell>
          <cell r="D14006">
            <v>642.58000000000004</v>
          </cell>
          <cell r="E14006">
            <v>727.78610800000013</v>
          </cell>
        </row>
        <row r="14007">
          <cell r="A14007" t="str">
            <v>M070665465</v>
          </cell>
          <cell r="B14007" t="str">
            <v>TE RD RPVC PBP JE CL. 20 DN 300 X 150</v>
          </cell>
          <cell r="C14007" t="str">
            <v>PC</v>
          </cell>
          <cell r="D14007">
            <v>671.74</v>
          </cell>
          <cell r="E14007">
            <v>760.812724</v>
          </cell>
        </row>
        <row r="14008">
          <cell r="A14008" t="str">
            <v>M070665469</v>
          </cell>
          <cell r="B14008" t="str">
            <v>TE RD RPVC PBP JE CL. 20 DN 300 X 200</v>
          </cell>
          <cell r="C14008" t="str">
            <v>PC</v>
          </cell>
          <cell r="D14008">
            <v>729.62</v>
          </cell>
          <cell r="E14008">
            <v>826.36761200000001</v>
          </cell>
        </row>
        <row r="14009">
          <cell r="A14009" t="str">
            <v>M070665473</v>
          </cell>
          <cell r="B14009" t="str">
            <v>TE RD RPVC PBP JE CL. 20 DN 300 X 250</v>
          </cell>
          <cell r="C14009" t="str">
            <v>PC</v>
          </cell>
          <cell r="D14009">
            <v>786.19</v>
          </cell>
          <cell r="E14009">
            <v>890.43879400000014</v>
          </cell>
        </row>
        <row r="14010">
          <cell r="A14010" t="str">
            <v>M070665477</v>
          </cell>
          <cell r="B14010" t="str">
            <v>TE RD RPVC PBP JE CL. 20 DN 350 X 50</v>
          </cell>
          <cell r="C14010" t="str">
            <v>PC</v>
          </cell>
          <cell r="D14010">
            <v>741.75</v>
          </cell>
          <cell r="E14010">
            <v>840.10604999999998</v>
          </cell>
        </row>
        <row r="14011">
          <cell r="A14011" t="str">
            <v>M070665481</v>
          </cell>
          <cell r="B14011" t="str">
            <v>TE RD RPVC PBP JE CL. 20 DN 350 X 75</v>
          </cell>
          <cell r="C14011" t="str">
            <v>PC</v>
          </cell>
          <cell r="D14011">
            <v>743.12</v>
          </cell>
          <cell r="E14011">
            <v>841.65771200000006</v>
          </cell>
        </row>
        <row r="14012">
          <cell r="A14012" t="str">
            <v>M070665485</v>
          </cell>
          <cell r="B14012" t="str">
            <v>TE RD RPVC PBP JE CL. 20 DN 350 X 100</v>
          </cell>
          <cell r="C14012" t="str">
            <v>PC</v>
          </cell>
          <cell r="D14012">
            <v>748.37</v>
          </cell>
          <cell r="E14012">
            <v>847.60386200000005</v>
          </cell>
        </row>
        <row r="14013">
          <cell r="A14013" t="str">
            <v>M070665489</v>
          </cell>
          <cell r="B14013" t="str">
            <v>TE RD RPVC PBP JE CL. 20 DN 350 X 125</v>
          </cell>
          <cell r="C14013" t="str">
            <v>PC</v>
          </cell>
          <cell r="D14013">
            <v>775.39</v>
          </cell>
          <cell r="E14013">
            <v>878.20671400000003</v>
          </cell>
        </row>
        <row r="14014">
          <cell r="A14014" t="str">
            <v>M070665493</v>
          </cell>
          <cell r="B14014" t="str">
            <v>TE RD RPVC PBP JE CL. 20 DN 350 X 150</v>
          </cell>
          <cell r="C14014" t="str">
            <v>PC</v>
          </cell>
          <cell r="D14014">
            <v>804.55</v>
          </cell>
          <cell r="E14014">
            <v>911.23333000000002</v>
          </cell>
        </row>
        <row r="14015">
          <cell r="A14015" t="str">
            <v>M070665497</v>
          </cell>
          <cell r="B14015" t="str">
            <v>TE RD RPVC PBP JE CL. 20 DN 350 X 200</v>
          </cell>
          <cell r="C14015" t="str">
            <v>PC</v>
          </cell>
          <cell r="D14015">
            <v>862.46</v>
          </cell>
          <cell r="E14015">
            <v>976.82219600000008</v>
          </cell>
        </row>
        <row r="14016">
          <cell r="A14016" t="str">
            <v>M070665501</v>
          </cell>
          <cell r="B14016" t="str">
            <v>TE RD RPVC PBP JE CL. 20 DN 350 X 250</v>
          </cell>
          <cell r="C14016" t="str">
            <v>PC</v>
          </cell>
          <cell r="D14016">
            <v>919.03</v>
          </cell>
          <cell r="E14016">
            <v>1040.893378</v>
          </cell>
        </row>
        <row r="14017">
          <cell r="A14017" t="str">
            <v>M070665505</v>
          </cell>
          <cell r="B14017" t="str">
            <v>TE RD RPVC PBP JE CL. 20 DN 350 X 300</v>
          </cell>
          <cell r="C14017" t="str">
            <v>PC</v>
          </cell>
          <cell r="D14017">
            <v>978.87</v>
          </cell>
          <cell r="E14017">
            <v>1108.6681620000002</v>
          </cell>
        </row>
        <row r="14018">
          <cell r="A14018" t="str">
            <v>M070665509</v>
          </cell>
          <cell r="B14018" t="str">
            <v>TE RD RPVC PBP JE CL. 20 DN 400 X 50</v>
          </cell>
          <cell r="C14018" t="str">
            <v>PC</v>
          </cell>
          <cell r="D14018">
            <v>881.47</v>
          </cell>
          <cell r="E14018">
            <v>998.35292200000004</v>
          </cell>
        </row>
        <row r="14019">
          <cell r="A14019" t="str">
            <v>M070665513</v>
          </cell>
          <cell r="B14019" t="str">
            <v>TE RD RPVC PBP JE CL. 20 DN 400 X 75</v>
          </cell>
          <cell r="C14019" t="str">
            <v>PC</v>
          </cell>
          <cell r="D14019">
            <v>882.85</v>
          </cell>
          <cell r="E14019">
            <v>999.91591000000005</v>
          </cell>
        </row>
        <row r="14020">
          <cell r="A14020" t="str">
            <v>M070665517</v>
          </cell>
          <cell r="B14020" t="str">
            <v>TE RD RPVC PBP JE CL. 20 DN 400 X 100</v>
          </cell>
          <cell r="C14020" t="str">
            <v>PC</v>
          </cell>
          <cell r="D14020">
            <v>888.08</v>
          </cell>
          <cell r="E14020">
            <v>1005.839408</v>
          </cell>
        </row>
        <row r="14021">
          <cell r="A14021" t="str">
            <v>M070665521</v>
          </cell>
          <cell r="B14021" t="str">
            <v>TE RD RPVC PBP JE CL. 20 DN 400 X 125</v>
          </cell>
          <cell r="C14021" t="str">
            <v>PC</v>
          </cell>
          <cell r="D14021">
            <v>915.1</v>
          </cell>
          <cell r="E14021">
            <v>1036.44226</v>
          </cell>
        </row>
        <row r="14022">
          <cell r="A14022" t="str">
            <v>M070665525</v>
          </cell>
          <cell r="B14022" t="str">
            <v>TE RD RPVC PBP JE CL. 20 DN 400 X 150</v>
          </cell>
          <cell r="C14022" t="str">
            <v>PC</v>
          </cell>
          <cell r="D14022">
            <v>944.27</v>
          </cell>
          <cell r="E14022">
            <v>1069.480202</v>
          </cell>
        </row>
        <row r="14023">
          <cell r="A14023" t="str">
            <v>M070665529</v>
          </cell>
          <cell r="B14023" t="str">
            <v>TE RD RPVC PBP JE CL. 20 DN 400 X 200</v>
          </cell>
          <cell r="C14023" t="str">
            <v>PC</v>
          </cell>
          <cell r="D14023">
            <v>1002.14</v>
          </cell>
          <cell r="E14023">
            <v>1135.023764</v>
          </cell>
        </row>
        <row r="14024">
          <cell r="A14024" t="str">
            <v>M070665533</v>
          </cell>
          <cell r="B14024" t="str">
            <v>TE RD RPVC PBP JE CL. 20 DN 400 X 250</v>
          </cell>
          <cell r="C14024" t="str">
            <v>PC</v>
          </cell>
          <cell r="D14024">
            <v>1058.73</v>
          </cell>
          <cell r="E14024">
            <v>1199.117598</v>
          </cell>
        </row>
        <row r="14025">
          <cell r="A14025" t="str">
            <v>M070665537</v>
          </cell>
          <cell r="B14025" t="str">
            <v>TE RD RPVC PBP JE CL. 20 DN 400 X 300</v>
          </cell>
          <cell r="C14025" t="str">
            <v>PC</v>
          </cell>
          <cell r="D14025">
            <v>1118.5899999999999</v>
          </cell>
          <cell r="E14025">
            <v>1266.9150339999999</v>
          </cell>
        </row>
        <row r="14026">
          <cell r="A14026" t="str">
            <v>M070665541</v>
          </cell>
          <cell r="B14026" t="str">
            <v>TE RD RPVC PBP JE CL. 20 DN 400 X 350</v>
          </cell>
          <cell r="C14026" t="str">
            <v>PC</v>
          </cell>
          <cell r="D14026">
            <v>1188.81</v>
          </cell>
          <cell r="E14026">
            <v>1346.4462060000001</v>
          </cell>
        </row>
        <row r="14027">
          <cell r="A14027" t="str">
            <v>M070665545</v>
          </cell>
          <cell r="B14027" t="str">
            <v>TE RD RPVC PBP JE CL. 20 DN 450 X 50</v>
          </cell>
          <cell r="C14027" t="str">
            <v>PC</v>
          </cell>
          <cell r="D14027">
            <v>1016.13</v>
          </cell>
          <cell r="E14027">
            <v>1150.8688380000001</v>
          </cell>
        </row>
        <row r="14028">
          <cell r="A14028" t="str">
            <v>M070665549</v>
          </cell>
          <cell r="B14028" t="str">
            <v>TE RD RPVC PBP JE CL. 20 DN 450 X 75</v>
          </cell>
          <cell r="C14028" t="str">
            <v>PC</v>
          </cell>
          <cell r="D14028">
            <v>1017.52</v>
          </cell>
          <cell r="E14028">
            <v>1152.4431520000001</v>
          </cell>
        </row>
        <row r="14029">
          <cell r="A14029" t="str">
            <v>M070665553</v>
          </cell>
          <cell r="B14029" t="str">
            <v>TE RD RPVC PBP JE CL. 20 DN 450 X 100</v>
          </cell>
          <cell r="C14029" t="str">
            <v>PC</v>
          </cell>
          <cell r="D14029">
            <v>1022.78</v>
          </cell>
          <cell r="E14029">
            <v>1158.4006280000001</v>
          </cell>
        </row>
        <row r="14030">
          <cell r="A14030" t="str">
            <v>M070665557</v>
          </cell>
          <cell r="B14030" t="str">
            <v>TE RD RPVC PBP JE CL. 20 DN 450 X 125</v>
          </cell>
          <cell r="C14030" t="str">
            <v>PC</v>
          </cell>
          <cell r="D14030">
            <v>1049.76</v>
          </cell>
          <cell r="E14030">
            <v>1188.9581760000001</v>
          </cell>
        </row>
        <row r="14031">
          <cell r="A14031" t="str">
            <v>M070665561</v>
          </cell>
          <cell r="B14031" t="str">
            <v>TE RD RPVC PBP JE CL. 20 DN 450 X 150</v>
          </cell>
          <cell r="C14031" t="str">
            <v>PC</v>
          </cell>
          <cell r="D14031">
            <v>1078.94</v>
          </cell>
          <cell r="E14031">
            <v>1222.0074440000001</v>
          </cell>
        </row>
        <row r="14032">
          <cell r="A14032" t="str">
            <v>M070665565</v>
          </cell>
          <cell r="B14032" t="str">
            <v>TE RD RPVC PBP JE CL. 20 DN 450 X 200</v>
          </cell>
          <cell r="C14032" t="str">
            <v>PC</v>
          </cell>
          <cell r="D14032">
            <v>1136.82</v>
          </cell>
          <cell r="E14032">
            <v>1287.562332</v>
          </cell>
        </row>
        <row r="14033">
          <cell r="A14033" t="str">
            <v>M070665569</v>
          </cell>
          <cell r="B14033" t="str">
            <v>TE RD RPVC PBP JE CL. 20 DN 450 X 250</v>
          </cell>
          <cell r="C14033" t="str">
            <v>PC</v>
          </cell>
          <cell r="D14033">
            <v>1193.4100000000001</v>
          </cell>
          <cell r="E14033">
            <v>1351.6561660000002</v>
          </cell>
        </row>
        <row r="14034">
          <cell r="A14034" t="str">
            <v>M070665573</v>
          </cell>
          <cell r="B14034" t="str">
            <v>TE RD RPVC PBP JE CL. 20 DN 450 X 300</v>
          </cell>
          <cell r="C14034" t="str">
            <v>PC</v>
          </cell>
          <cell r="D14034">
            <v>1253.26</v>
          </cell>
          <cell r="E14034">
            <v>1419.442276</v>
          </cell>
        </row>
        <row r="14035">
          <cell r="A14035" t="str">
            <v>M070665577</v>
          </cell>
          <cell r="B14035" t="str">
            <v>TE RD RPVC PBP JE CL. 20 DN 450 X 350</v>
          </cell>
          <cell r="C14035" t="str">
            <v>PC</v>
          </cell>
          <cell r="D14035">
            <v>1323.49</v>
          </cell>
          <cell r="E14035">
            <v>1498.984774</v>
          </cell>
        </row>
        <row r="14036">
          <cell r="A14036" t="str">
            <v>M070665581</v>
          </cell>
          <cell r="B14036" t="str">
            <v>TE RD RPVC PBP JE CL. 20 DN 450 X 400</v>
          </cell>
          <cell r="C14036" t="str">
            <v>PC</v>
          </cell>
          <cell r="D14036">
            <v>1386.81</v>
          </cell>
          <cell r="E14036">
            <v>1570.701006</v>
          </cell>
        </row>
        <row r="14037">
          <cell r="A14037" t="str">
            <v>M070665585</v>
          </cell>
          <cell r="B14037" t="str">
            <v>TE RD RPVC PBP JE CL. 20 DN 500 X 50</v>
          </cell>
          <cell r="C14037" t="str">
            <v>PC</v>
          </cell>
          <cell r="D14037">
            <v>1146.0999999999999</v>
          </cell>
          <cell r="E14037">
            <v>1298.07286</v>
          </cell>
        </row>
        <row r="14038">
          <cell r="A14038" t="str">
            <v>M070665589</v>
          </cell>
          <cell r="B14038" t="str">
            <v>TE RD RPVC PBP JE CL. 20 DN 500 X 75</v>
          </cell>
          <cell r="C14038" t="str">
            <v>PC</v>
          </cell>
          <cell r="D14038">
            <v>1147.49</v>
          </cell>
          <cell r="E14038">
            <v>1299.6471740000002</v>
          </cell>
        </row>
        <row r="14039">
          <cell r="A14039" t="str">
            <v>M070665593</v>
          </cell>
          <cell r="B14039" t="str">
            <v>TE RD RPVC PBP JE CL. 20 DN 500 X 100</v>
          </cell>
          <cell r="C14039" t="str">
            <v>PC</v>
          </cell>
          <cell r="D14039">
            <v>1152.72</v>
          </cell>
          <cell r="E14039">
            <v>1305.5706720000001</v>
          </cell>
        </row>
        <row r="14040">
          <cell r="A14040" t="str">
            <v>M070665597</v>
          </cell>
          <cell r="B14040" t="str">
            <v>TE RD RPVC PBP JE CL. 20 DN 500 X 125</v>
          </cell>
          <cell r="C14040" t="str">
            <v>PC</v>
          </cell>
          <cell r="D14040">
            <v>1179.71</v>
          </cell>
          <cell r="E14040">
            <v>1336.1395460000001</v>
          </cell>
        </row>
        <row r="14041">
          <cell r="A14041" t="str">
            <v>M070665601</v>
          </cell>
          <cell r="B14041" t="str">
            <v>TE RD RPVC PBP JE CL. 20 DN 500 X 150</v>
          </cell>
          <cell r="C14041" t="str">
            <v>PC</v>
          </cell>
          <cell r="D14041">
            <v>1208.9100000000001</v>
          </cell>
          <cell r="E14041">
            <v>1369.2114660000002</v>
          </cell>
        </row>
        <row r="14042">
          <cell r="A14042" t="str">
            <v>M070665605</v>
          </cell>
          <cell r="B14042" t="str">
            <v>TE RD RPVC PBP JE CL. 20 DN 500 X 200</v>
          </cell>
          <cell r="C14042" t="str">
            <v>PC</v>
          </cell>
          <cell r="D14042">
            <v>1266.79</v>
          </cell>
          <cell r="E14042">
            <v>1434.7663540000001</v>
          </cell>
        </row>
        <row r="14043">
          <cell r="A14043" t="str">
            <v>M070665609</v>
          </cell>
          <cell r="B14043" t="str">
            <v>TE RD RPVC PBP JE CL. 20 DN 500 X 250</v>
          </cell>
          <cell r="C14043" t="str">
            <v>PC</v>
          </cell>
          <cell r="D14043">
            <v>1323.37</v>
          </cell>
          <cell r="E14043">
            <v>1498.8488620000001</v>
          </cell>
        </row>
        <row r="14044">
          <cell r="A14044" t="str">
            <v>M070665613</v>
          </cell>
          <cell r="B14044" t="str">
            <v>TE RD RPVC PBP JE CL. 20 DN 500 X 300</v>
          </cell>
          <cell r="C14044" t="str">
            <v>PC</v>
          </cell>
          <cell r="D14044">
            <v>1383.23</v>
          </cell>
          <cell r="E14044">
            <v>1566.6462980000001</v>
          </cell>
        </row>
        <row r="14045">
          <cell r="A14045" t="str">
            <v>M070665617</v>
          </cell>
          <cell r="B14045" t="str">
            <v>TE RD RPVC PBP JE CL. 20 DN 500 X 350</v>
          </cell>
          <cell r="C14045" t="str">
            <v>PC</v>
          </cell>
          <cell r="D14045">
            <v>1453.46</v>
          </cell>
          <cell r="E14045">
            <v>1646.1887960000001</v>
          </cell>
        </row>
        <row r="14046">
          <cell r="A14046" t="str">
            <v>M070665621</v>
          </cell>
          <cell r="B14046" t="str">
            <v>TE RD RPVC PBP JE CL. 20 DN 500 X 400</v>
          </cell>
          <cell r="C14046" t="str">
            <v>PC</v>
          </cell>
          <cell r="D14046">
            <v>1516.79</v>
          </cell>
          <cell r="E14046">
            <v>1717.916354</v>
          </cell>
        </row>
        <row r="14047">
          <cell r="A14047" t="str">
            <v>M070665625</v>
          </cell>
          <cell r="B14047" t="str">
            <v>TE RD RPVC PBP JE CL. 20 DN 500 X 450</v>
          </cell>
          <cell r="C14047" t="str">
            <v>PC</v>
          </cell>
          <cell r="D14047">
            <v>1619.02</v>
          </cell>
          <cell r="E14047">
            <v>1833.7020520000001</v>
          </cell>
        </row>
        <row r="14048">
          <cell r="A14048" t="str">
            <v>M070665629</v>
          </cell>
          <cell r="B14048" t="str">
            <v>TE RD RPVC PBP JE CL. 20 DN 600 X 50</v>
          </cell>
          <cell r="C14048" t="str">
            <v>PC</v>
          </cell>
          <cell r="D14048">
            <v>1465.95</v>
          </cell>
          <cell r="E14048">
            <v>1660.3349700000001</v>
          </cell>
        </row>
        <row r="14049">
          <cell r="A14049" t="str">
            <v>M070665633</v>
          </cell>
          <cell r="B14049" t="str">
            <v>TE RD RPVC PBP JE CL. 20 DN 600 X 75</v>
          </cell>
          <cell r="C14049" t="str">
            <v>PC</v>
          </cell>
          <cell r="D14049">
            <v>1467.33</v>
          </cell>
          <cell r="E14049">
            <v>1661.897958</v>
          </cell>
        </row>
        <row r="14050">
          <cell r="A14050" t="str">
            <v>M070665637</v>
          </cell>
          <cell r="B14050" t="str">
            <v>TE RD RPVC PBP JE CL. 20 DN 600 X 100</v>
          </cell>
          <cell r="C14050" t="str">
            <v>PC</v>
          </cell>
          <cell r="D14050">
            <v>1472.57</v>
          </cell>
          <cell r="E14050">
            <v>1667.832782</v>
          </cell>
        </row>
        <row r="14051">
          <cell r="A14051" t="str">
            <v>M070665641</v>
          </cell>
          <cell r="B14051" t="str">
            <v>TE RD RPVC PBP JE CL. 20 DN 600 X 125</v>
          </cell>
          <cell r="C14051" t="str">
            <v>PC</v>
          </cell>
          <cell r="D14051">
            <v>1499.58</v>
          </cell>
          <cell r="E14051">
            <v>1698.4243079999999</v>
          </cell>
        </row>
        <row r="14052">
          <cell r="A14052" t="str">
            <v>M070665645</v>
          </cell>
          <cell r="B14052" t="str">
            <v>TE RD RPVC PBP JE CL. 20 DN 600 X 150</v>
          </cell>
          <cell r="C14052" t="str">
            <v>PC</v>
          </cell>
          <cell r="D14052">
            <v>1528.76</v>
          </cell>
          <cell r="E14052">
            <v>1731.4735760000001</v>
          </cell>
        </row>
        <row r="14053">
          <cell r="A14053" t="str">
            <v>M070665649</v>
          </cell>
          <cell r="B14053" t="str">
            <v>TE RD RPVC PBP JE CL. 20 DN 600 X 200</v>
          </cell>
          <cell r="C14053" t="str">
            <v>PC</v>
          </cell>
          <cell r="D14053">
            <v>1586.64</v>
          </cell>
          <cell r="E14053">
            <v>1797.0284640000002</v>
          </cell>
        </row>
        <row r="14054">
          <cell r="A14054" t="str">
            <v>M070665653</v>
          </cell>
          <cell r="B14054" t="str">
            <v>TE RD RPVC PBP JE CL. 20 DN 600 X 250</v>
          </cell>
          <cell r="C14054" t="str">
            <v>PC</v>
          </cell>
          <cell r="D14054">
            <v>1643.23</v>
          </cell>
          <cell r="E14054">
            <v>1861.122298</v>
          </cell>
        </row>
        <row r="14055">
          <cell r="A14055" t="str">
            <v>M070665657</v>
          </cell>
          <cell r="B14055" t="str">
            <v>TE RD RPVC PBP JE CL. 20 DN 600 X 300</v>
          </cell>
          <cell r="C14055" t="str">
            <v>PC</v>
          </cell>
          <cell r="D14055">
            <v>1703.07</v>
          </cell>
          <cell r="E14055">
            <v>1928.897082</v>
          </cell>
        </row>
        <row r="14056">
          <cell r="A14056" t="str">
            <v>M070665661</v>
          </cell>
          <cell r="B14056" t="str">
            <v>TE RD RPVC PBP JE CL. 20 DN 600 X 350</v>
          </cell>
          <cell r="C14056" t="str">
            <v>PC</v>
          </cell>
          <cell r="D14056">
            <v>1773.32</v>
          </cell>
          <cell r="E14056">
            <v>2008.4622320000001</v>
          </cell>
        </row>
        <row r="14057">
          <cell r="A14057" t="str">
            <v>M070665665</v>
          </cell>
          <cell r="B14057" t="str">
            <v>TE RD RPVC PBP JE CL. 20 DN 600 X 400</v>
          </cell>
          <cell r="C14057" t="str">
            <v>PC</v>
          </cell>
          <cell r="D14057">
            <v>1836.65</v>
          </cell>
          <cell r="E14057">
            <v>2080.1897900000004</v>
          </cell>
        </row>
        <row r="14058">
          <cell r="A14058" t="str">
            <v>M070665669</v>
          </cell>
          <cell r="B14058" t="str">
            <v>TE RD RPVC PBP JE CL. 20 DN 600 X 450</v>
          </cell>
          <cell r="C14058" t="str">
            <v>PC</v>
          </cell>
          <cell r="D14058">
            <v>1938.86</v>
          </cell>
          <cell r="E14058">
            <v>2195.9528359999999</v>
          </cell>
        </row>
        <row r="14059">
          <cell r="A14059" t="str">
            <v>M070665673</v>
          </cell>
          <cell r="B14059" t="str">
            <v>TE RD RPVC PBP JE CL. 20 DN 600 X 500</v>
          </cell>
          <cell r="C14059" t="str">
            <v>PC</v>
          </cell>
          <cell r="D14059">
            <v>2028.86</v>
          </cell>
          <cell r="E14059">
            <v>2297.8868360000001</v>
          </cell>
        </row>
        <row r="14060">
          <cell r="A14060" t="str">
            <v>M070665677</v>
          </cell>
          <cell r="B14060" t="str">
            <v>TE RD RPVC PBP JE CL. 20 DN 700 X 50</v>
          </cell>
          <cell r="C14060" t="str">
            <v>PC</v>
          </cell>
          <cell r="D14060">
            <v>1819.03</v>
          </cell>
          <cell r="E14060">
            <v>2060.2333779999999</v>
          </cell>
        </row>
        <row r="14061">
          <cell r="A14061" t="str">
            <v>M070665681</v>
          </cell>
          <cell r="B14061" t="str">
            <v>TE RD RPVC PBP JE CL. 20 DN 700 X 75</v>
          </cell>
          <cell r="C14061" t="str">
            <v>PC</v>
          </cell>
          <cell r="D14061">
            <v>1820.41</v>
          </cell>
          <cell r="E14061">
            <v>2061.796366</v>
          </cell>
        </row>
        <row r="14062">
          <cell r="A14062" t="str">
            <v>M070665685</v>
          </cell>
          <cell r="B14062" t="str">
            <v>TE RD RPVC PBP JE CL. 20 DN 700 X 100</v>
          </cell>
          <cell r="C14062" t="str">
            <v>PC</v>
          </cell>
          <cell r="D14062">
            <v>1825.64</v>
          </cell>
          <cell r="E14062">
            <v>2067.7198640000001</v>
          </cell>
        </row>
        <row r="14063">
          <cell r="A14063" t="str">
            <v>M070665689</v>
          </cell>
          <cell r="B14063" t="str">
            <v>TE RD RPVC PBP JE CL. 20 DN 700 X 125</v>
          </cell>
          <cell r="C14063" t="str">
            <v>PC</v>
          </cell>
          <cell r="D14063">
            <v>1852.65</v>
          </cell>
          <cell r="E14063">
            <v>2098.3113900000003</v>
          </cell>
        </row>
        <row r="14064">
          <cell r="A14064" t="str">
            <v>M070665693</v>
          </cell>
          <cell r="B14064" t="str">
            <v>TE RD RPVC PBP JE CL. 20 DN 700 X 150</v>
          </cell>
          <cell r="C14064" t="str">
            <v>PC</v>
          </cell>
          <cell r="D14064">
            <v>1881.82</v>
          </cell>
          <cell r="E14064">
            <v>2131.3493320000002</v>
          </cell>
        </row>
        <row r="14065">
          <cell r="A14065" t="str">
            <v>M070665697</v>
          </cell>
          <cell r="B14065" t="str">
            <v>TE RD RPVC PBP JE CL. 20 DN 700 X 200</v>
          </cell>
          <cell r="C14065" t="str">
            <v>PC</v>
          </cell>
          <cell r="D14065">
            <v>1939.69</v>
          </cell>
          <cell r="E14065">
            <v>2196.8928940000001</v>
          </cell>
        </row>
        <row r="14066">
          <cell r="A14066" t="str">
            <v>M070665701</v>
          </cell>
          <cell r="B14066" t="str">
            <v>TE RD RPVC PBP JE CL. 20 DN 700 X 250</v>
          </cell>
          <cell r="C14066" t="str">
            <v>PC</v>
          </cell>
          <cell r="D14066">
            <v>1996.3</v>
          </cell>
          <cell r="E14066">
            <v>2261.00938</v>
          </cell>
        </row>
        <row r="14067">
          <cell r="A14067" t="str">
            <v>M070665705</v>
          </cell>
          <cell r="B14067" t="str">
            <v>TE RD RPVC PBP JE CL. 20 DN 700 X 300</v>
          </cell>
          <cell r="C14067" t="str">
            <v>PC</v>
          </cell>
          <cell r="D14067">
            <v>2056.15</v>
          </cell>
          <cell r="E14067">
            <v>2328.7954900000004</v>
          </cell>
        </row>
        <row r="14068">
          <cell r="A14068" t="str">
            <v>M070665709</v>
          </cell>
          <cell r="B14068" t="str">
            <v>TE RD RPVC PBP JE CL. 20 DN 700 X 350</v>
          </cell>
          <cell r="C14068" t="str">
            <v>PC</v>
          </cell>
          <cell r="D14068">
            <v>2126.38</v>
          </cell>
          <cell r="E14068">
            <v>2408.3379880000002</v>
          </cell>
        </row>
        <row r="14069">
          <cell r="A14069" t="str">
            <v>M070665713</v>
          </cell>
          <cell r="B14069" t="str">
            <v>TE RD RPVC PBP JE CL. 20 DN 700 X 400</v>
          </cell>
          <cell r="C14069" t="str">
            <v>PC</v>
          </cell>
          <cell r="D14069">
            <v>2189.71</v>
          </cell>
          <cell r="E14069">
            <v>2480.0655460000003</v>
          </cell>
        </row>
        <row r="14070">
          <cell r="A14070" t="str">
            <v>M070665717</v>
          </cell>
          <cell r="B14070" t="str">
            <v>TE RD RPVC PBP JE CL. 20 DN 700 X 450</v>
          </cell>
          <cell r="C14070" t="str">
            <v>PC</v>
          </cell>
          <cell r="D14070">
            <v>2291.92</v>
          </cell>
          <cell r="E14070">
            <v>2595.8285920000003</v>
          </cell>
        </row>
        <row r="14071">
          <cell r="A14071" t="str">
            <v>M070665721</v>
          </cell>
          <cell r="B14071" t="str">
            <v>TE RD RPVC PBP JE CL. 20 DN 700 X 500</v>
          </cell>
          <cell r="C14071" t="str">
            <v>PC</v>
          </cell>
          <cell r="D14071">
            <v>2544.04</v>
          </cell>
          <cell r="E14071">
            <v>2881.3797039999999</v>
          </cell>
        </row>
        <row r="14072">
          <cell r="A14072" t="str">
            <v>M070665725</v>
          </cell>
          <cell r="B14072" t="str">
            <v>TE RD RPVC PBP JE CL. 20 DN 700 X 600</v>
          </cell>
          <cell r="C14072" t="str">
            <v>PC</v>
          </cell>
          <cell r="D14072">
            <v>2569.75</v>
          </cell>
          <cell r="E14072">
            <v>2910.4988499999999</v>
          </cell>
        </row>
        <row r="14073">
          <cell r="A14073" t="str">
            <v>M070667000</v>
          </cell>
          <cell r="B14073" t="str">
            <v>TE DE REDUCAO RPVC PBB JE CL. 6 / CL. 8</v>
          </cell>
        </row>
        <row r="14074">
          <cell r="A14074" t="str">
            <v>M070667001</v>
          </cell>
          <cell r="B14074" t="str">
            <v>TE RD RPVC PBB JE CL. 6 DN 75 X 50</v>
          </cell>
          <cell r="C14074" t="str">
            <v>PC</v>
          </cell>
          <cell r="D14074">
            <v>214.43</v>
          </cell>
          <cell r="E14074">
            <v>242.86341800000002</v>
          </cell>
        </row>
        <row r="14075">
          <cell r="A14075" t="str">
            <v>M070667005</v>
          </cell>
          <cell r="B14075" t="str">
            <v>TE RD RPVC PBB JE CL. 6 DN 100 X 50</v>
          </cell>
          <cell r="C14075" t="str">
            <v>PC</v>
          </cell>
          <cell r="D14075">
            <v>232.72</v>
          </cell>
          <cell r="E14075">
            <v>263.57867199999998</v>
          </cell>
        </row>
        <row r="14076">
          <cell r="A14076" t="str">
            <v>M070667009</v>
          </cell>
          <cell r="B14076" t="str">
            <v>TE RD RPVC PBB JE CL. 6 DN 100 X 75</v>
          </cell>
          <cell r="C14076" t="str">
            <v>PC</v>
          </cell>
          <cell r="D14076">
            <v>224.21</v>
          </cell>
          <cell r="E14076">
            <v>253.94024600000003</v>
          </cell>
        </row>
        <row r="14077">
          <cell r="A14077" t="str">
            <v>M070667013</v>
          </cell>
          <cell r="B14077" t="str">
            <v>TE RD RPVC PBB JE CL. 6 DN 125 X 50</v>
          </cell>
          <cell r="C14077" t="str">
            <v>PC</v>
          </cell>
          <cell r="D14077">
            <v>271.24</v>
          </cell>
          <cell r="E14077">
            <v>307.20642400000003</v>
          </cell>
        </row>
        <row r="14078">
          <cell r="A14078" t="str">
            <v>M070667017</v>
          </cell>
          <cell r="B14078" t="str">
            <v>TE RD RPVC PBB JE CL. 6 DN 125 X 75</v>
          </cell>
          <cell r="C14078" t="str">
            <v>PC</v>
          </cell>
          <cell r="D14078">
            <v>262.69</v>
          </cell>
          <cell r="E14078">
            <v>297.522694</v>
          </cell>
        </row>
        <row r="14079">
          <cell r="A14079" t="str">
            <v>M070667021</v>
          </cell>
          <cell r="B14079" t="str">
            <v>TE RD RPVC PBB JE CL. 6 DN 125 X 100</v>
          </cell>
          <cell r="C14079" t="str">
            <v>PC</v>
          </cell>
          <cell r="D14079">
            <v>266.91000000000003</v>
          </cell>
          <cell r="E14079">
            <v>302.30226600000003</v>
          </cell>
        </row>
        <row r="14080">
          <cell r="A14080" t="str">
            <v>M070667025</v>
          </cell>
          <cell r="B14080" t="str">
            <v>TE RD RPVC PBB JE CL. 6 DN 150 X 50</v>
          </cell>
          <cell r="C14080" t="str">
            <v>PC</v>
          </cell>
          <cell r="D14080">
            <v>309.93</v>
          </cell>
          <cell r="E14080">
            <v>351.02671800000002</v>
          </cell>
        </row>
        <row r="14081">
          <cell r="A14081" t="str">
            <v>M070667029</v>
          </cell>
          <cell r="B14081" t="str">
            <v>TE RD RPVC PBB JE CL. 6 DN 150 X 75</v>
          </cell>
          <cell r="C14081" t="str">
            <v>PC</v>
          </cell>
          <cell r="D14081">
            <v>301.39</v>
          </cell>
          <cell r="E14081">
            <v>341.35431399999999</v>
          </cell>
        </row>
        <row r="14082">
          <cell r="A14082" t="str">
            <v>M070667033</v>
          </cell>
          <cell r="B14082" t="str">
            <v>TE RD RPVC PBB JE CL. 6 DN 150 X 100</v>
          </cell>
          <cell r="C14082" t="str">
            <v>PC</v>
          </cell>
          <cell r="D14082">
            <v>305.62</v>
          </cell>
          <cell r="E14082">
            <v>346.14521200000001</v>
          </cell>
        </row>
        <row r="14083">
          <cell r="A14083" t="str">
            <v>M070667037</v>
          </cell>
          <cell r="B14083" t="str">
            <v>TE RD RPVC PBB JE CL. 6 DN 150 X 125</v>
          </cell>
          <cell r="C14083" t="str">
            <v>PC</v>
          </cell>
          <cell r="D14083">
            <v>328.16</v>
          </cell>
          <cell r="E14083">
            <v>371.67401600000005</v>
          </cell>
        </row>
        <row r="14084">
          <cell r="A14084" t="str">
            <v>M070667041</v>
          </cell>
          <cell r="B14084" t="str">
            <v>TE RD RPVC PBB JE CL. 6 DN 200 X 50</v>
          </cell>
          <cell r="C14084" t="str">
            <v>PC</v>
          </cell>
          <cell r="D14084">
            <v>389.92</v>
          </cell>
          <cell r="E14084">
            <v>441.62339200000002</v>
          </cell>
        </row>
        <row r="14085">
          <cell r="A14085" t="str">
            <v>M070667045</v>
          </cell>
          <cell r="B14085" t="str">
            <v>TE RD RPVC PBB JE CL. 6 DN 200 X 75</v>
          </cell>
          <cell r="C14085" t="str">
            <v>PC</v>
          </cell>
          <cell r="D14085">
            <v>381.4</v>
          </cell>
          <cell r="E14085">
            <v>431.97363999999999</v>
          </cell>
        </row>
        <row r="14086">
          <cell r="A14086" t="str">
            <v>M070667049</v>
          </cell>
          <cell r="B14086" t="str">
            <v>TE RD RPVC PBB JE CL. 6 DN 200 X 100</v>
          </cell>
          <cell r="C14086" t="str">
            <v>PC</v>
          </cell>
          <cell r="D14086">
            <v>385.62</v>
          </cell>
          <cell r="E14086">
            <v>436.75321200000002</v>
          </cell>
        </row>
        <row r="14087">
          <cell r="A14087" t="str">
            <v>M070667053</v>
          </cell>
          <cell r="B14087" t="str">
            <v>TE RD RPVC PBB JE CL. 6 DN 200 X 125</v>
          </cell>
          <cell r="C14087" t="str">
            <v>PC</v>
          </cell>
          <cell r="D14087">
            <v>408.17</v>
          </cell>
          <cell r="E14087">
            <v>462.29334200000005</v>
          </cell>
        </row>
        <row r="14088">
          <cell r="A14088" t="str">
            <v>M070667057</v>
          </cell>
          <cell r="B14088" t="str">
            <v>TE RD RPVC PBB JE CL. 6 DN 200 X 150</v>
          </cell>
          <cell r="C14088" t="str">
            <v>PC</v>
          </cell>
          <cell r="D14088">
            <v>433.88</v>
          </cell>
          <cell r="E14088">
            <v>491.412488</v>
          </cell>
        </row>
        <row r="14089">
          <cell r="A14089" t="str">
            <v>M070667061</v>
          </cell>
          <cell r="B14089" t="str">
            <v>TE RD RPVC PBB JE CL. 6 DN 250 X 50</v>
          </cell>
          <cell r="C14089" t="str">
            <v>PC</v>
          </cell>
          <cell r="D14089">
            <v>480.91</v>
          </cell>
          <cell r="E14089">
            <v>544.67866600000002</v>
          </cell>
        </row>
        <row r="14090">
          <cell r="A14090" t="str">
            <v>M070667065</v>
          </cell>
          <cell r="B14090" t="str">
            <v>TE RD RPVC PBB JE CL. 6 DN 250 X 75</v>
          </cell>
          <cell r="C14090" t="str">
            <v>PC</v>
          </cell>
          <cell r="D14090">
            <v>472.39</v>
          </cell>
          <cell r="E14090">
            <v>535.02891399999999</v>
          </cell>
        </row>
        <row r="14091">
          <cell r="A14091" t="str">
            <v>M070667069</v>
          </cell>
          <cell r="B14091" t="str">
            <v>TE RD RPVC PBB JE CL. 6 DN 250 X 100</v>
          </cell>
          <cell r="C14091" t="str">
            <v>PC</v>
          </cell>
          <cell r="D14091">
            <v>476.63</v>
          </cell>
          <cell r="E14091">
            <v>539.83113800000001</v>
          </cell>
        </row>
        <row r="14092">
          <cell r="A14092" t="str">
            <v>M070667073</v>
          </cell>
          <cell r="B14092" t="str">
            <v>TE RD RPVC PBB JE CL. 6 DN 250 X 125</v>
          </cell>
          <cell r="C14092" t="str">
            <v>PC</v>
          </cell>
          <cell r="D14092">
            <v>499.18</v>
          </cell>
          <cell r="E14092">
            <v>565.37126799999999</v>
          </cell>
        </row>
        <row r="14093">
          <cell r="A14093" t="str">
            <v>M070667077</v>
          </cell>
          <cell r="B14093" t="str">
            <v>TE RD RPVC PBB JE CL. 6 DN 250 X 150</v>
          </cell>
          <cell r="C14093" t="str">
            <v>PC</v>
          </cell>
          <cell r="D14093">
            <v>524.89</v>
          </cell>
          <cell r="E14093">
            <v>594.49041399999999</v>
          </cell>
        </row>
        <row r="14094">
          <cell r="A14094" t="str">
            <v>M070667081</v>
          </cell>
          <cell r="B14094" t="str">
            <v>TE RD RPVC PBB JE CL. 6 DN 250 X 200</v>
          </cell>
          <cell r="C14094" t="str">
            <v>PC</v>
          </cell>
          <cell r="D14094">
            <v>578.29999999999995</v>
          </cell>
          <cell r="E14094">
            <v>654.98257999999998</v>
          </cell>
        </row>
        <row r="14095">
          <cell r="A14095" t="str">
            <v>M070667085</v>
          </cell>
          <cell r="B14095" t="str">
            <v>TE RD RPVC PBB JE CL. 6 DN 300 X 50</v>
          </cell>
          <cell r="C14095" t="str">
            <v>PC</v>
          </cell>
          <cell r="D14095">
            <v>555.88</v>
          </cell>
          <cell r="E14095">
            <v>629.58968800000002</v>
          </cell>
        </row>
        <row r="14096">
          <cell r="A14096" t="str">
            <v>M070667089</v>
          </cell>
          <cell r="B14096" t="str">
            <v>TE RD RPVC PBB JE CL. 6 DN 300 X 75</v>
          </cell>
          <cell r="C14096" t="str">
            <v>PC</v>
          </cell>
          <cell r="D14096">
            <v>547.37</v>
          </cell>
          <cell r="E14096">
            <v>619.95126200000004</v>
          </cell>
        </row>
        <row r="14097">
          <cell r="A14097" t="str">
            <v>M070667093</v>
          </cell>
          <cell r="B14097" t="str">
            <v>TE RD RPVC PBB JE CL. 6 DN 300 X 100</v>
          </cell>
          <cell r="C14097" t="str">
            <v>PC</v>
          </cell>
          <cell r="D14097">
            <v>551.59</v>
          </cell>
          <cell r="E14097">
            <v>624.73083400000007</v>
          </cell>
        </row>
        <row r="14098">
          <cell r="A14098" t="str">
            <v>M070667097</v>
          </cell>
          <cell r="B14098" t="str">
            <v>TE RD RPVC PBB JE CL. 6 DN 300 X 125</v>
          </cell>
          <cell r="C14098" t="str">
            <v>PC</v>
          </cell>
          <cell r="D14098">
            <v>574.1</v>
          </cell>
          <cell r="E14098">
            <v>650.22566000000006</v>
          </cell>
        </row>
        <row r="14099">
          <cell r="A14099" t="str">
            <v>M070667101</v>
          </cell>
          <cell r="B14099" t="str">
            <v>TE RD RPVC PBB JE CL. 6 DN 300 X 150</v>
          </cell>
          <cell r="C14099" t="str">
            <v>PC</v>
          </cell>
          <cell r="D14099">
            <v>599.87</v>
          </cell>
          <cell r="E14099">
            <v>679.41276200000004</v>
          </cell>
        </row>
        <row r="14100">
          <cell r="A14100" t="str">
            <v>M070667105</v>
          </cell>
          <cell r="B14100" t="str">
            <v>TE RD RPVC PBB JE CL. 6 DN 300 X 200</v>
          </cell>
          <cell r="C14100" t="str">
            <v>PC</v>
          </cell>
          <cell r="D14100">
            <v>653.28</v>
          </cell>
          <cell r="E14100">
            <v>739.90492800000004</v>
          </cell>
        </row>
        <row r="14101">
          <cell r="A14101" t="str">
            <v>M070667109</v>
          </cell>
          <cell r="B14101" t="str">
            <v>TE RD RPVC PBB JE CL. 6 DN 300 X 250</v>
          </cell>
          <cell r="C14101" t="str">
            <v>PC</v>
          </cell>
          <cell r="D14101">
            <v>706.29</v>
          </cell>
          <cell r="E14101">
            <v>799.94405400000005</v>
          </cell>
        </row>
        <row r="14102">
          <cell r="A14102" t="str">
            <v>M070667113</v>
          </cell>
          <cell r="B14102" t="str">
            <v>TE RD RPVC PBB JE CL. 6 DN 350 X 50</v>
          </cell>
          <cell r="C14102" t="str">
            <v>PC</v>
          </cell>
          <cell r="D14102">
            <v>675.96</v>
          </cell>
          <cell r="E14102">
            <v>765.59229600000003</v>
          </cell>
        </row>
        <row r="14103">
          <cell r="A14103" t="str">
            <v>M070667117</v>
          </cell>
          <cell r="B14103" t="str">
            <v>TE RD RPVC PBB JE CL. 6 DN 350 X 75</v>
          </cell>
          <cell r="C14103" t="str">
            <v>PC</v>
          </cell>
          <cell r="D14103">
            <v>667.45</v>
          </cell>
          <cell r="E14103">
            <v>755.95387000000005</v>
          </cell>
        </row>
        <row r="14104">
          <cell r="A14104" t="str">
            <v>M070667121</v>
          </cell>
          <cell r="B14104" t="str">
            <v>TE RD RPVC PBB JE CL. 6 DN 350 X 100</v>
          </cell>
          <cell r="C14104" t="str">
            <v>PC</v>
          </cell>
          <cell r="D14104">
            <v>671.68</v>
          </cell>
          <cell r="E14104">
            <v>760.74476800000002</v>
          </cell>
        </row>
        <row r="14105">
          <cell r="A14105" t="str">
            <v>M070667125</v>
          </cell>
          <cell r="B14105" t="str">
            <v>TE RD RPVC PBB JE CL. 6 DN 350 X 125</v>
          </cell>
          <cell r="C14105" t="str">
            <v>PC</v>
          </cell>
          <cell r="D14105">
            <v>694.21</v>
          </cell>
          <cell r="E14105">
            <v>786.26224600000012</v>
          </cell>
        </row>
        <row r="14106">
          <cell r="A14106" t="str">
            <v>M070667129</v>
          </cell>
          <cell r="B14106" t="str">
            <v>TE RD RPVC PBB JE CL. 6 DN 350 X 150</v>
          </cell>
          <cell r="C14106" t="str">
            <v>PC</v>
          </cell>
          <cell r="D14106">
            <v>719.94</v>
          </cell>
          <cell r="E14106">
            <v>815.40404400000011</v>
          </cell>
        </row>
        <row r="14107">
          <cell r="A14107" t="str">
            <v>M070667133</v>
          </cell>
          <cell r="B14107" t="str">
            <v>TE RD RPVC PBB JE CL. 6 DN 350 X 200</v>
          </cell>
          <cell r="C14107" t="str">
            <v>PC</v>
          </cell>
          <cell r="D14107">
            <v>773.38</v>
          </cell>
          <cell r="E14107">
            <v>875.93018800000004</v>
          </cell>
        </row>
        <row r="14108">
          <cell r="A14108" t="str">
            <v>M070667137</v>
          </cell>
          <cell r="B14108" t="str">
            <v>TE RD RPVC PBB JE CL. 6 DN 350 X 250</v>
          </cell>
          <cell r="C14108" t="str">
            <v>PC</v>
          </cell>
          <cell r="D14108">
            <v>826.37</v>
          </cell>
          <cell r="E14108">
            <v>935.94666200000006</v>
          </cell>
        </row>
        <row r="14109">
          <cell r="A14109" t="str">
            <v>M070667141</v>
          </cell>
          <cell r="B14109" t="str">
            <v>TE RD RPVC PBB JE CL. 6 DN 350 X 300</v>
          </cell>
          <cell r="C14109" t="str">
            <v>PC</v>
          </cell>
          <cell r="D14109">
            <v>873.06</v>
          </cell>
          <cell r="E14109">
            <v>988.82775600000002</v>
          </cell>
        </row>
        <row r="14110">
          <cell r="A14110" t="str">
            <v>M070667145</v>
          </cell>
          <cell r="B14110" t="str">
            <v>TE RD RPVC PBB JE CL. 6 DN 400 X 50</v>
          </cell>
          <cell r="C14110" t="str">
            <v>PC</v>
          </cell>
          <cell r="D14110">
            <v>810.09</v>
          </cell>
          <cell r="E14110">
            <v>917.50793400000009</v>
          </cell>
        </row>
        <row r="14111">
          <cell r="A14111" t="str">
            <v>M070667149</v>
          </cell>
          <cell r="B14111" t="str">
            <v>TE RD RPVC PBB JE CL. 6 DN 400 X 75</v>
          </cell>
          <cell r="C14111" t="str">
            <v>PC</v>
          </cell>
          <cell r="D14111">
            <v>801.56</v>
          </cell>
          <cell r="E14111">
            <v>907.846856</v>
          </cell>
        </row>
        <row r="14112">
          <cell r="A14112" t="str">
            <v>M070667153</v>
          </cell>
          <cell r="B14112" t="str">
            <v>TE RD RPVC PBB JE CL. 6 DN 400 X 100</v>
          </cell>
          <cell r="C14112" t="str">
            <v>PC</v>
          </cell>
          <cell r="D14112">
            <v>805.78</v>
          </cell>
          <cell r="E14112">
            <v>912.62642800000003</v>
          </cell>
        </row>
        <row r="14113">
          <cell r="A14113" t="str">
            <v>M070667157</v>
          </cell>
          <cell r="B14113" t="str">
            <v>TE RD RPVC PBB JE CL. 6 DN 400 X 125</v>
          </cell>
          <cell r="C14113" t="str">
            <v>PC</v>
          </cell>
          <cell r="D14113">
            <v>828.34</v>
          </cell>
          <cell r="E14113">
            <v>938.17788400000006</v>
          </cell>
        </row>
        <row r="14114">
          <cell r="A14114" t="str">
            <v>M070667161</v>
          </cell>
          <cell r="B14114" t="str">
            <v>TE RD RPVC PBB JE CL. 6 DN 400 X 150</v>
          </cell>
          <cell r="C14114" t="str">
            <v>PC</v>
          </cell>
          <cell r="D14114">
            <v>854.08</v>
          </cell>
          <cell r="E14114">
            <v>967.33100800000011</v>
          </cell>
        </row>
        <row r="14115">
          <cell r="A14115" t="str">
            <v>M070667165</v>
          </cell>
          <cell r="B14115" t="str">
            <v>TE RD RPVC PBB JE CL. 6 DN 400 X 200</v>
          </cell>
          <cell r="C14115" t="str">
            <v>PC</v>
          </cell>
          <cell r="D14115">
            <v>907.47</v>
          </cell>
          <cell r="E14115">
            <v>1027.800522</v>
          </cell>
        </row>
        <row r="14116">
          <cell r="A14116" t="str">
            <v>M070667169</v>
          </cell>
          <cell r="B14116" t="str">
            <v>TE RD RPVC PBB JE CL. 6 DN 400 X 250</v>
          </cell>
          <cell r="C14116" t="str">
            <v>PC</v>
          </cell>
          <cell r="D14116">
            <v>960.5</v>
          </cell>
          <cell r="E14116">
            <v>1087.8623</v>
          </cell>
        </row>
        <row r="14117">
          <cell r="A14117" t="str">
            <v>M070667173</v>
          </cell>
          <cell r="B14117" t="str">
            <v>TE RD RPVC PBB JE CL. 6 DN 400 X 300</v>
          </cell>
          <cell r="C14117" t="str">
            <v>PC</v>
          </cell>
          <cell r="D14117">
            <v>1007.18</v>
          </cell>
          <cell r="E14117">
            <v>1140.732068</v>
          </cell>
        </row>
        <row r="14118">
          <cell r="A14118" t="str">
            <v>M070667177</v>
          </cell>
          <cell r="B14118" t="str">
            <v>TE RD RPVC PBB JE CL. 6 DN 400 X 350</v>
          </cell>
          <cell r="C14118" t="str">
            <v>PC</v>
          </cell>
          <cell r="D14118">
            <v>1067.78</v>
          </cell>
          <cell r="E14118">
            <v>1209.367628</v>
          </cell>
        </row>
        <row r="14119">
          <cell r="A14119" t="str">
            <v>M070667181</v>
          </cell>
          <cell r="B14119" t="str">
            <v>TE RD RPVC PBB JE CL. 6 DN 450 X 50</v>
          </cell>
          <cell r="C14119" t="str">
            <v>PC</v>
          </cell>
          <cell r="D14119">
            <v>939.73</v>
          </cell>
          <cell r="E14119">
            <v>1064.3381980000001</v>
          </cell>
        </row>
        <row r="14120">
          <cell r="A14120" t="str">
            <v>M070667185</v>
          </cell>
          <cell r="B14120" t="str">
            <v>TE RD RPVC PBB JE CL. 6 DN 450 X 75</v>
          </cell>
          <cell r="C14120" t="str">
            <v>PC</v>
          </cell>
          <cell r="D14120">
            <v>931.24</v>
          </cell>
          <cell r="E14120">
            <v>1054.722424</v>
          </cell>
        </row>
        <row r="14121">
          <cell r="A14121" t="str">
            <v>M070667189</v>
          </cell>
          <cell r="B14121" t="str">
            <v>TE RD RPVC PBB JE CL. 6 DN 450 X 100</v>
          </cell>
          <cell r="C14121" t="str">
            <v>PC</v>
          </cell>
          <cell r="D14121">
            <v>935.46</v>
          </cell>
          <cell r="E14121">
            <v>1059.5019960000002</v>
          </cell>
        </row>
        <row r="14122">
          <cell r="A14122" t="str">
            <v>M070667193</v>
          </cell>
          <cell r="B14122" t="str">
            <v>TE RD RPVC PBB JE CL. 6 DN 450 X 125</v>
          </cell>
          <cell r="C14122" t="str">
            <v>PC</v>
          </cell>
          <cell r="D14122">
            <v>958.01</v>
          </cell>
          <cell r="E14122">
            <v>1085.0421260000001</v>
          </cell>
        </row>
        <row r="14123">
          <cell r="A14123" t="str">
            <v>M070667197</v>
          </cell>
          <cell r="B14123" t="str">
            <v>TE RD RPVC PBB JE CL. 6 DN 450 X 150</v>
          </cell>
          <cell r="C14123" t="str">
            <v>PC</v>
          </cell>
          <cell r="D14123">
            <v>983.73</v>
          </cell>
          <cell r="E14123">
            <v>1114.1725980000001</v>
          </cell>
        </row>
        <row r="14124">
          <cell r="A14124" t="str">
            <v>M070667201</v>
          </cell>
          <cell r="B14124" t="str">
            <v>TE RD RPVC PBB JE CL. 6 DN 450 X 200</v>
          </cell>
          <cell r="C14124" t="str">
            <v>PC</v>
          </cell>
          <cell r="D14124">
            <v>1037.1500000000001</v>
          </cell>
          <cell r="E14124">
            <v>1174.6760900000002</v>
          </cell>
        </row>
        <row r="14125">
          <cell r="A14125" t="str">
            <v>M070667205</v>
          </cell>
          <cell r="B14125" t="str">
            <v>TE RD RPVC PBB JE CL. 6 DN 450 X 250</v>
          </cell>
          <cell r="C14125" t="str">
            <v>PC</v>
          </cell>
          <cell r="D14125">
            <v>1090.1400000000001</v>
          </cell>
          <cell r="E14125">
            <v>1234.6925640000002</v>
          </cell>
        </row>
        <row r="14126">
          <cell r="A14126" t="str">
            <v>M070667209</v>
          </cell>
          <cell r="B14126" t="str">
            <v>TE RD RPVC PBB JE CL. 6 DN 450 X 300</v>
          </cell>
          <cell r="C14126" t="str">
            <v>PC</v>
          </cell>
          <cell r="D14126">
            <v>1136.8399999999999</v>
          </cell>
          <cell r="E14126">
            <v>1287.5849840000001</v>
          </cell>
        </row>
        <row r="14127">
          <cell r="A14127" t="str">
            <v>M070667213</v>
          </cell>
          <cell r="B14127" t="str">
            <v>TE RD RPVC PBB JE CL. 6 DN 450 X 350</v>
          </cell>
          <cell r="C14127" t="str">
            <v>PC</v>
          </cell>
          <cell r="D14127">
            <v>1197.46</v>
          </cell>
          <cell r="E14127">
            <v>1356.2431960000001</v>
          </cell>
        </row>
        <row r="14128">
          <cell r="A14128" t="str">
            <v>M070667217</v>
          </cell>
          <cell r="B14128" t="str">
            <v>TE RD RPVC PBB JE CL. 6 DN 450 X 400</v>
          </cell>
          <cell r="C14128" t="str">
            <v>PC</v>
          </cell>
          <cell r="D14128">
            <v>1256.58</v>
          </cell>
          <cell r="E14128">
            <v>1423.2025080000001</v>
          </cell>
        </row>
        <row r="14129">
          <cell r="A14129" t="str">
            <v>M070667221</v>
          </cell>
          <cell r="B14129" t="str">
            <v>TE RD RPVC PBB JE CL. 6 DN 500 X 50</v>
          </cell>
          <cell r="C14129" t="str">
            <v>PC</v>
          </cell>
          <cell r="D14129">
            <v>1038.95</v>
          </cell>
          <cell r="E14129">
            <v>1176.71477</v>
          </cell>
        </row>
        <row r="14130">
          <cell r="A14130" t="str">
            <v>M070667225</v>
          </cell>
          <cell r="B14130" t="str">
            <v>TE RD RPVC PBB JE CL. 6 DN 500 X 75</v>
          </cell>
          <cell r="C14130" t="str">
            <v>PC</v>
          </cell>
          <cell r="D14130">
            <v>1030.4000000000001</v>
          </cell>
          <cell r="E14130">
            <v>1167.0310400000001</v>
          </cell>
        </row>
        <row r="14131">
          <cell r="A14131" t="str">
            <v>M070667229</v>
          </cell>
          <cell r="B14131" t="str">
            <v>TE RD RPVC PBB JE CL. 6 DN 500 X 100</v>
          </cell>
          <cell r="C14131" t="str">
            <v>PC</v>
          </cell>
          <cell r="D14131">
            <v>1034.6300000000001</v>
          </cell>
          <cell r="E14131">
            <v>1171.8219380000003</v>
          </cell>
        </row>
        <row r="14132">
          <cell r="A14132" t="str">
            <v>M070667233</v>
          </cell>
          <cell r="B14132" t="str">
            <v>TE RD RPVC PBB JE CL. 6 DN 500 X 125</v>
          </cell>
          <cell r="C14132" t="str">
            <v>PC</v>
          </cell>
          <cell r="D14132">
            <v>1057.17</v>
          </cell>
          <cell r="E14132">
            <v>1197.3507420000001</v>
          </cell>
        </row>
        <row r="14133">
          <cell r="A14133" t="str">
            <v>M070667237</v>
          </cell>
          <cell r="B14133" t="str">
            <v>TE RD RPVC PBB JE CL. 6 DN 500 X 150</v>
          </cell>
          <cell r="C14133" t="str">
            <v>PC</v>
          </cell>
          <cell r="D14133">
            <v>1082.92</v>
          </cell>
          <cell r="E14133">
            <v>1226.5151920000001</v>
          </cell>
        </row>
        <row r="14134">
          <cell r="A14134" t="str">
            <v>M070667241</v>
          </cell>
          <cell r="B14134" t="str">
            <v>TE RD RPVC PBB JE CL. 6 DN 500 X 200</v>
          </cell>
          <cell r="C14134" t="str">
            <v>PC</v>
          </cell>
          <cell r="D14134">
            <v>1136.3399999999999</v>
          </cell>
          <cell r="E14134">
            <v>1287.0186839999999</v>
          </cell>
        </row>
        <row r="14135">
          <cell r="A14135" t="str">
            <v>M070667245</v>
          </cell>
          <cell r="B14135" t="str">
            <v>TE RD RPVC PBB JE CL. 6 DN 500 X 250</v>
          </cell>
          <cell r="C14135" t="str">
            <v>PC</v>
          </cell>
          <cell r="D14135">
            <v>1189.3599999999999</v>
          </cell>
          <cell r="E14135">
            <v>1347.0691359999998</v>
          </cell>
        </row>
        <row r="14136">
          <cell r="A14136" t="str">
            <v>M070667249</v>
          </cell>
          <cell r="B14136" t="str">
            <v>TE RD RPVC PBB JE CL. 6 DN 500 X 300</v>
          </cell>
          <cell r="C14136" t="str">
            <v>PC</v>
          </cell>
          <cell r="D14136">
            <v>1236.04</v>
          </cell>
          <cell r="E14136">
            <v>1399.9389040000001</v>
          </cell>
        </row>
        <row r="14137">
          <cell r="A14137" t="str">
            <v>M070667253</v>
          </cell>
          <cell r="B14137" t="str">
            <v>TE RD RPVC PBB JE CL. 6 DN 500 X 350</v>
          </cell>
          <cell r="C14137" t="str">
            <v>PC</v>
          </cell>
          <cell r="D14137">
            <v>1296.6500000000001</v>
          </cell>
          <cell r="E14137">
            <v>1468.5857900000001</v>
          </cell>
        </row>
        <row r="14138">
          <cell r="A14138" t="str">
            <v>M070667257</v>
          </cell>
          <cell r="B14138" t="str">
            <v>TE RD RPVC PBB JE CL. 6 DN 500 X 400</v>
          </cell>
          <cell r="C14138" t="str">
            <v>PC</v>
          </cell>
          <cell r="D14138">
            <v>1355.79</v>
          </cell>
          <cell r="E14138">
            <v>1535.5677539999999</v>
          </cell>
        </row>
        <row r="14139">
          <cell r="A14139" t="str">
            <v>M070667261</v>
          </cell>
          <cell r="B14139" t="str">
            <v>TE RD RPVC PBB JE CL. 6 DN 500 X 450</v>
          </cell>
          <cell r="C14139" t="str">
            <v>PC</v>
          </cell>
          <cell r="D14139">
            <v>1454.23</v>
          </cell>
          <cell r="E14139">
            <v>1647.0608980000002</v>
          </cell>
        </row>
        <row r="14140">
          <cell r="A14140" t="str">
            <v>M070667265</v>
          </cell>
          <cell r="B14140" t="str">
            <v>TE RD RPVC PBB JE CL. 6 DN 600 X 50</v>
          </cell>
          <cell r="C14140" t="str">
            <v>PC</v>
          </cell>
          <cell r="D14140">
            <v>1339.57</v>
          </cell>
          <cell r="E14140">
            <v>1517.1969819999999</v>
          </cell>
        </row>
        <row r="14141">
          <cell r="A14141" t="str">
            <v>M070667269</v>
          </cell>
          <cell r="B14141" t="str">
            <v>TE RD RPVC PBB JE CL. 6 DN 600 X 75</v>
          </cell>
          <cell r="C14141" t="str">
            <v>PC</v>
          </cell>
          <cell r="D14141">
            <v>1331.08</v>
          </cell>
          <cell r="E14141">
            <v>1507.5812080000001</v>
          </cell>
        </row>
        <row r="14142">
          <cell r="A14142" t="str">
            <v>M070667273</v>
          </cell>
          <cell r="B14142" t="str">
            <v>TE RD RPVC PBB JE CL. 6 DN 600 X 100</v>
          </cell>
          <cell r="C14142" t="str">
            <v>PC</v>
          </cell>
          <cell r="D14142">
            <v>1335.31</v>
          </cell>
          <cell r="E14142">
            <v>1512.372106</v>
          </cell>
        </row>
        <row r="14143">
          <cell r="A14143" t="str">
            <v>M070667277</v>
          </cell>
          <cell r="B14143" t="str">
            <v>TE RD RPVC PBB JE CL. 6 DN 600 X 125</v>
          </cell>
          <cell r="C14143" t="str">
            <v>PC</v>
          </cell>
          <cell r="D14143">
            <v>1357.65</v>
          </cell>
          <cell r="E14143">
            <v>1537.6743900000001</v>
          </cell>
        </row>
        <row r="14144">
          <cell r="A14144" t="str">
            <v>M070667281</v>
          </cell>
          <cell r="B14144" t="str">
            <v>TE RD RPVC PBB JE CL. 6 DN 600 X 150</v>
          </cell>
          <cell r="C14144" t="str">
            <v>PC</v>
          </cell>
          <cell r="D14144">
            <v>1383.57</v>
          </cell>
          <cell r="E14144">
            <v>1567.0313819999999</v>
          </cell>
        </row>
        <row r="14145">
          <cell r="A14145" t="str">
            <v>M070667285</v>
          </cell>
          <cell r="B14145" t="str">
            <v>TE RD RPVC PBB JE CL. 6 DN 600 X 200</v>
          </cell>
          <cell r="C14145" t="str">
            <v>PC</v>
          </cell>
          <cell r="D14145">
            <v>1437</v>
          </cell>
          <cell r="E14145">
            <v>1627.5462</v>
          </cell>
        </row>
        <row r="14146">
          <cell r="A14146" t="str">
            <v>M070667289</v>
          </cell>
          <cell r="B14146" t="str">
            <v>TE RD RPVC PBB JE CL. 6 DN 600 X 250</v>
          </cell>
          <cell r="C14146" t="str">
            <v>PC</v>
          </cell>
          <cell r="D14146">
            <v>1490.01</v>
          </cell>
          <cell r="E14146">
            <v>1687.5853260000001</v>
          </cell>
        </row>
        <row r="14147">
          <cell r="A14147" t="str">
            <v>M070667293</v>
          </cell>
          <cell r="B14147" t="str">
            <v>TE RD RPVC PBB JE CL. 6 DN 600 X 300</v>
          </cell>
          <cell r="C14147" t="str">
            <v>PC</v>
          </cell>
          <cell r="D14147">
            <v>1536.67</v>
          </cell>
          <cell r="E14147">
            <v>1740.4324420000003</v>
          </cell>
        </row>
        <row r="14148">
          <cell r="A14148" t="str">
            <v>M070667297</v>
          </cell>
          <cell r="B14148" t="str">
            <v>TE RD RPVC PBB JE CL. 6 DN 600 X 350</v>
          </cell>
          <cell r="C14148" t="str">
            <v>PC</v>
          </cell>
          <cell r="D14148">
            <v>1597.32</v>
          </cell>
          <cell r="E14148">
            <v>1809.124632</v>
          </cell>
        </row>
        <row r="14149">
          <cell r="A14149" t="str">
            <v>M070667301</v>
          </cell>
          <cell r="B14149" t="str">
            <v>TE RD RPVC PBB JE CL. 6 DN 600 X 400</v>
          </cell>
          <cell r="C14149" t="str">
            <v>PC</v>
          </cell>
          <cell r="D14149">
            <v>1656.44</v>
          </cell>
          <cell r="E14149">
            <v>1876.0839440000002</v>
          </cell>
        </row>
        <row r="14150">
          <cell r="A14150" t="str">
            <v>M070667305</v>
          </cell>
          <cell r="B14150" t="str">
            <v>TE RD RPVC PBB JE CL. 6 DN 600 X 450</v>
          </cell>
          <cell r="C14150" t="str">
            <v>PC</v>
          </cell>
          <cell r="D14150">
            <v>1754.85</v>
          </cell>
          <cell r="E14150">
            <v>1987.5431100000001</v>
          </cell>
        </row>
        <row r="14151">
          <cell r="A14151" t="str">
            <v>M070667309</v>
          </cell>
          <cell r="B14151" t="str">
            <v>TE RD RPVC PBB JE CL. 6 DN 600 X 500</v>
          </cell>
          <cell r="C14151" t="str">
            <v>PC</v>
          </cell>
          <cell r="D14151">
            <v>1821.69</v>
          </cell>
          <cell r="E14151">
            <v>2063.2460940000001</v>
          </cell>
        </row>
        <row r="14152">
          <cell r="A14152" t="str">
            <v>M070667313</v>
          </cell>
          <cell r="B14152" t="str">
            <v>TE RD RPVC PBB JE CL. 6 DN 700 X 50</v>
          </cell>
          <cell r="C14152" t="str">
            <v>PC</v>
          </cell>
          <cell r="D14152">
            <v>1659.61</v>
          </cell>
          <cell r="E14152">
            <v>1879.6742859999999</v>
          </cell>
        </row>
        <row r="14153">
          <cell r="A14153" t="str">
            <v>M070667317</v>
          </cell>
          <cell r="B14153" t="str">
            <v>TE RD RPVC PBB JE CL. 6 DN 700 X 75</v>
          </cell>
          <cell r="C14153" t="str">
            <v>PC</v>
          </cell>
          <cell r="D14153">
            <v>1651.1</v>
          </cell>
          <cell r="E14153">
            <v>1870.03586</v>
          </cell>
        </row>
        <row r="14154">
          <cell r="A14154" t="str">
            <v>M070667321</v>
          </cell>
          <cell r="B14154" t="str">
            <v>TE RD RPVC PBB JE CL. 6 DN 700 X 100</v>
          </cell>
          <cell r="C14154" t="str">
            <v>PC</v>
          </cell>
          <cell r="D14154">
            <v>1655.33</v>
          </cell>
          <cell r="E14154">
            <v>1874.8267579999999</v>
          </cell>
        </row>
        <row r="14155">
          <cell r="A14155" t="str">
            <v>M070667325</v>
          </cell>
          <cell r="B14155" t="str">
            <v>TE RD RPVC PBB JE CL. 6 DN 700 X 125</v>
          </cell>
          <cell r="C14155" t="str">
            <v>PC</v>
          </cell>
          <cell r="D14155">
            <v>1677.89</v>
          </cell>
          <cell r="E14155">
            <v>1900.3782140000003</v>
          </cell>
        </row>
        <row r="14156">
          <cell r="A14156" t="str">
            <v>M070667329</v>
          </cell>
          <cell r="B14156" t="str">
            <v>TE RD RPVC PBB JE CL. 6 DN 700 X 150</v>
          </cell>
          <cell r="C14156" t="str">
            <v>PC</v>
          </cell>
          <cell r="D14156">
            <v>1703.61</v>
          </cell>
          <cell r="E14156">
            <v>1929.5086859999999</v>
          </cell>
        </row>
        <row r="14157">
          <cell r="A14157" t="str">
            <v>M070667333</v>
          </cell>
          <cell r="B14157" t="str">
            <v>TE RD RPVC PBB JE CL. 6 DN 700 X 200</v>
          </cell>
          <cell r="C14157" t="str">
            <v>PC</v>
          </cell>
          <cell r="D14157">
            <v>1757.03</v>
          </cell>
          <cell r="E14157">
            <v>1990.0121779999999</v>
          </cell>
        </row>
        <row r="14158">
          <cell r="A14158" t="str">
            <v>M070667337</v>
          </cell>
          <cell r="B14158" t="str">
            <v>TE RD RPVC PBB JE CL. 6 DN 700 X 250</v>
          </cell>
          <cell r="C14158" t="str">
            <v>PC</v>
          </cell>
          <cell r="D14158">
            <v>1810.03</v>
          </cell>
          <cell r="E14158">
            <v>2050.0399780000002</v>
          </cell>
        </row>
        <row r="14159">
          <cell r="A14159" t="str">
            <v>M070667341</v>
          </cell>
          <cell r="B14159" t="str">
            <v>TE RD RPVC PBB JE CL. 6 DN 700 X 300</v>
          </cell>
          <cell r="C14159" t="str">
            <v>PC</v>
          </cell>
          <cell r="D14159">
            <v>1856.72</v>
          </cell>
          <cell r="E14159">
            <v>2102.9210720000001</v>
          </cell>
        </row>
        <row r="14160">
          <cell r="A14160" t="str">
            <v>M070667345</v>
          </cell>
          <cell r="B14160" t="str">
            <v>TE RD RPVC PBB JE CL. 6 DN 700 X 350</v>
          </cell>
          <cell r="C14160" t="str">
            <v>PC</v>
          </cell>
          <cell r="D14160">
            <v>1917.35</v>
          </cell>
          <cell r="E14160">
            <v>2171.5906100000002</v>
          </cell>
        </row>
        <row r="14161">
          <cell r="A14161" t="str">
            <v>M070667349</v>
          </cell>
          <cell r="B14161" t="str">
            <v>TE RD RPVC PBB JE CL. 6 DN 700 X 400</v>
          </cell>
          <cell r="C14161" t="str">
            <v>PC</v>
          </cell>
          <cell r="D14161">
            <v>1976.46</v>
          </cell>
          <cell r="E14161">
            <v>2238.5385960000003</v>
          </cell>
        </row>
        <row r="14162">
          <cell r="A14162" t="str">
            <v>M070667353</v>
          </cell>
          <cell r="B14162" t="str">
            <v>TE RD RPVC PBB JE CL. 6 DN 700 X 450</v>
          </cell>
          <cell r="C14162" t="str">
            <v>PC</v>
          </cell>
          <cell r="D14162">
            <v>2074.9</v>
          </cell>
          <cell r="E14162">
            <v>2350.0317400000004</v>
          </cell>
        </row>
        <row r="14163">
          <cell r="A14163" t="str">
            <v>M070667357</v>
          </cell>
          <cell r="B14163" t="str">
            <v>TE RD RPVC PBB JE CL. 6 DN 700 X 500</v>
          </cell>
          <cell r="C14163" t="str">
            <v>PC</v>
          </cell>
          <cell r="D14163">
            <v>2141.6799999999998</v>
          </cell>
          <cell r="E14163">
            <v>2425.666768</v>
          </cell>
        </row>
        <row r="14164">
          <cell r="A14164" t="str">
            <v>M070667361</v>
          </cell>
          <cell r="B14164" t="str">
            <v>TE RD RPVC PBB JE CL. 6 DN 700 X 600</v>
          </cell>
          <cell r="C14164" t="str">
            <v>PC</v>
          </cell>
          <cell r="D14164">
            <v>2315.0100000000002</v>
          </cell>
          <cell r="E14164">
            <v>2621.9803260000003</v>
          </cell>
        </row>
        <row r="14165">
          <cell r="A14165" t="str">
            <v>M070667365</v>
          </cell>
          <cell r="B14165" t="str">
            <v>TE RD RPVC PBB JE CL. 8 DN 75 X 50</v>
          </cell>
          <cell r="C14165" t="str">
            <v>PC</v>
          </cell>
          <cell r="D14165">
            <v>214.43</v>
          </cell>
          <cell r="E14165">
            <v>242.86341800000002</v>
          </cell>
        </row>
        <row r="14166">
          <cell r="A14166" t="str">
            <v>M070667369</v>
          </cell>
          <cell r="B14166" t="str">
            <v>TE RD RPVC PBB JE CL. 8 DN 100 X 50</v>
          </cell>
          <cell r="C14166" t="str">
            <v>PC</v>
          </cell>
          <cell r="D14166">
            <v>232.72</v>
          </cell>
          <cell r="E14166">
            <v>263.57867199999998</v>
          </cell>
        </row>
        <row r="14167">
          <cell r="A14167" t="str">
            <v>M070667373</v>
          </cell>
          <cell r="B14167" t="str">
            <v>TE RD RPVC PBB JE CL. 8 DN 100 X 75</v>
          </cell>
          <cell r="C14167" t="str">
            <v>PC</v>
          </cell>
          <cell r="D14167">
            <v>224.21</v>
          </cell>
          <cell r="E14167">
            <v>253.94024600000003</v>
          </cell>
        </row>
        <row r="14168">
          <cell r="A14168" t="str">
            <v>M070667377</v>
          </cell>
          <cell r="B14168" t="str">
            <v>TE RD RPVC PBB JE CL. 8 DN 125 X 50</v>
          </cell>
          <cell r="C14168" t="str">
            <v>PC</v>
          </cell>
          <cell r="D14168">
            <v>271.24</v>
          </cell>
          <cell r="E14168">
            <v>307.20642400000003</v>
          </cell>
        </row>
        <row r="14169">
          <cell r="A14169" t="str">
            <v>M070667381</v>
          </cell>
          <cell r="B14169" t="str">
            <v>TE RD RPVC PBB JE CL. 8 DN 125 X 75</v>
          </cell>
          <cell r="C14169" t="str">
            <v>PC</v>
          </cell>
          <cell r="D14169">
            <v>262.69</v>
          </cell>
          <cell r="E14169">
            <v>297.522694</v>
          </cell>
        </row>
        <row r="14170">
          <cell r="A14170" t="str">
            <v>M070667385</v>
          </cell>
          <cell r="B14170" t="str">
            <v>TE RD RPVC PBB JE CL. 8 DN 125 X 100</v>
          </cell>
          <cell r="C14170" t="str">
            <v>PC</v>
          </cell>
          <cell r="D14170">
            <v>266.91000000000003</v>
          </cell>
          <cell r="E14170">
            <v>302.30226600000003</v>
          </cell>
        </row>
        <row r="14171">
          <cell r="A14171" t="str">
            <v>M070667389</v>
          </cell>
          <cell r="B14171" t="str">
            <v>TE RD RPVC PBB JE CL. 8 DN 150 X 50</v>
          </cell>
          <cell r="C14171" t="str">
            <v>PC</v>
          </cell>
          <cell r="D14171">
            <v>309.93</v>
          </cell>
          <cell r="E14171">
            <v>351.02671800000002</v>
          </cell>
        </row>
        <row r="14172">
          <cell r="A14172" t="str">
            <v>M070667393</v>
          </cell>
          <cell r="B14172" t="str">
            <v>TE RD RPVC PBB JE CL. 8 DN 150 X 75</v>
          </cell>
          <cell r="C14172" t="str">
            <v>PC</v>
          </cell>
          <cell r="D14172">
            <v>301.39</v>
          </cell>
          <cell r="E14172">
            <v>341.35431399999999</v>
          </cell>
        </row>
        <row r="14173">
          <cell r="A14173" t="str">
            <v>M070667397</v>
          </cell>
          <cell r="B14173" t="str">
            <v>TE RD RPVC PBB JE CL. 8 DN 150 X 100</v>
          </cell>
          <cell r="C14173" t="str">
            <v>PC</v>
          </cell>
          <cell r="D14173">
            <v>305.62</v>
          </cell>
          <cell r="E14173">
            <v>346.14521200000001</v>
          </cell>
        </row>
        <row r="14174">
          <cell r="A14174" t="str">
            <v>M070667401</v>
          </cell>
          <cell r="B14174" t="str">
            <v>TE RD RPVC PBB JE CL. 8 DN 150 X 125</v>
          </cell>
          <cell r="C14174" t="str">
            <v>PC</v>
          </cell>
          <cell r="D14174">
            <v>328.16</v>
          </cell>
          <cell r="E14174">
            <v>371.67401600000005</v>
          </cell>
        </row>
        <row r="14175">
          <cell r="A14175" t="str">
            <v>M070667405</v>
          </cell>
          <cell r="B14175" t="str">
            <v>TE RD RPVC PBB JE CL. 8 DN 200 X 50</v>
          </cell>
          <cell r="C14175" t="str">
            <v>PC</v>
          </cell>
          <cell r="D14175">
            <v>389.92</v>
          </cell>
          <cell r="E14175">
            <v>441.62339200000002</v>
          </cell>
        </row>
        <row r="14176">
          <cell r="A14176" t="str">
            <v>M070667409</v>
          </cell>
          <cell r="B14176" t="str">
            <v>TE RD RPVC PBB JE CL. 8 DN 200 X 75</v>
          </cell>
          <cell r="C14176" t="str">
            <v>PC</v>
          </cell>
          <cell r="D14176">
            <v>381.4</v>
          </cell>
          <cell r="E14176">
            <v>431.97363999999999</v>
          </cell>
        </row>
        <row r="14177">
          <cell r="A14177" t="str">
            <v>M070667413</v>
          </cell>
          <cell r="B14177" t="str">
            <v>TE RD RPVC PBB JE CL. 8 DN 200 X 100</v>
          </cell>
          <cell r="C14177" t="str">
            <v>PC</v>
          </cell>
          <cell r="D14177">
            <v>385.62</v>
          </cell>
          <cell r="E14177">
            <v>436.75321200000002</v>
          </cell>
        </row>
        <row r="14178">
          <cell r="A14178" t="str">
            <v>M070667417</v>
          </cell>
          <cell r="B14178" t="str">
            <v>TE RD RPVC PBB JE CL. 8 DN 200 X 125</v>
          </cell>
          <cell r="C14178" t="str">
            <v>PC</v>
          </cell>
          <cell r="D14178">
            <v>408.17</v>
          </cell>
          <cell r="E14178">
            <v>462.29334200000005</v>
          </cell>
        </row>
        <row r="14179">
          <cell r="A14179" t="str">
            <v>M070667421</v>
          </cell>
          <cell r="B14179" t="str">
            <v>TE RD RPVC PBB JE CL. 8 DN 200 X 150</v>
          </cell>
          <cell r="C14179" t="str">
            <v>PC</v>
          </cell>
          <cell r="D14179">
            <v>433.88</v>
          </cell>
          <cell r="E14179">
            <v>491.412488</v>
          </cell>
        </row>
        <row r="14180">
          <cell r="A14180" t="str">
            <v>M070667425</v>
          </cell>
          <cell r="B14180" t="str">
            <v>TE RD RPVC PBB JE CL. 8 DN 250 X 50</v>
          </cell>
          <cell r="C14180" t="str">
            <v>PC</v>
          </cell>
          <cell r="D14180">
            <v>480.91</v>
          </cell>
          <cell r="E14180">
            <v>544.67866600000002</v>
          </cell>
        </row>
        <row r="14181">
          <cell r="A14181" t="str">
            <v>M070667429</v>
          </cell>
          <cell r="B14181" t="str">
            <v>TE RD RPVC PBB JE CL. 8 DN 250 X 75</v>
          </cell>
          <cell r="C14181" t="str">
            <v>PC</v>
          </cell>
          <cell r="D14181">
            <v>472.39</v>
          </cell>
          <cell r="E14181">
            <v>535.02891399999999</v>
          </cell>
        </row>
        <row r="14182">
          <cell r="A14182" t="str">
            <v>M070667433</v>
          </cell>
          <cell r="B14182" t="str">
            <v>TE RD RPVC PBB JE CL. 8 DN 250 X 100</v>
          </cell>
          <cell r="C14182" t="str">
            <v>PC</v>
          </cell>
          <cell r="D14182">
            <v>476.63</v>
          </cell>
          <cell r="E14182">
            <v>539.83113800000001</v>
          </cell>
        </row>
        <row r="14183">
          <cell r="A14183" t="str">
            <v>M070667437</v>
          </cell>
          <cell r="B14183" t="str">
            <v>TE RD RPVC PBB JE CL. 8 DN 250 X 125</v>
          </cell>
          <cell r="C14183" t="str">
            <v>PC</v>
          </cell>
          <cell r="D14183">
            <v>499.18</v>
          </cell>
          <cell r="E14183">
            <v>565.37126799999999</v>
          </cell>
        </row>
        <row r="14184">
          <cell r="A14184" t="str">
            <v>M070667441</v>
          </cell>
          <cell r="B14184" t="str">
            <v>TE RD RPVC PBB JE CL. 8 DN 250 X 150</v>
          </cell>
          <cell r="C14184" t="str">
            <v>PC</v>
          </cell>
          <cell r="D14184">
            <v>524.89</v>
          </cell>
          <cell r="E14184">
            <v>594.49041399999999</v>
          </cell>
        </row>
        <row r="14185">
          <cell r="A14185" t="str">
            <v>M070667445</v>
          </cell>
          <cell r="B14185" t="str">
            <v>TE RD RPVC PBB JE CL. 8 DN 250 X 200</v>
          </cell>
          <cell r="C14185" t="str">
            <v>PC</v>
          </cell>
          <cell r="D14185">
            <v>578.29999999999995</v>
          </cell>
          <cell r="E14185">
            <v>654.98257999999998</v>
          </cell>
        </row>
        <row r="14186">
          <cell r="A14186" t="str">
            <v>M070667449</v>
          </cell>
          <cell r="B14186" t="str">
            <v>TE RD RPVC PBB JE CL. 8 DN 300 X 50</v>
          </cell>
          <cell r="C14186" t="str">
            <v>PC</v>
          </cell>
          <cell r="D14186">
            <v>555.88</v>
          </cell>
          <cell r="E14186">
            <v>629.58968800000002</v>
          </cell>
        </row>
        <row r="14187">
          <cell r="A14187" t="str">
            <v>M070667453</v>
          </cell>
          <cell r="B14187" t="str">
            <v>TE RD RPVC PBB JE CL. 8 DN 300 X 75</v>
          </cell>
          <cell r="C14187" t="str">
            <v>PC</v>
          </cell>
          <cell r="D14187">
            <v>547.37</v>
          </cell>
          <cell r="E14187">
            <v>619.95126200000004</v>
          </cell>
        </row>
        <row r="14188">
          <cell r="A14188" t="str">
            <v>M070667457</v>
          </cell>
          <cell r="B14188" t="str">
            <v>TE RD RPVC PBB JE CL. 8 DN 300 X 100</v>
          </cell>
          <cell r="C14188" t="str">
            <v>PC</v>
          </cell>
          <cell r="D14188">
            <v>551.59</v>
          </cell>
          <cell r="E14188">
            <v>624.73083400000007</v>
          </cell>
        </row>
        <row r="14189">
          <cell r="A14189" t="str">
            <v>M070667461</v>
          </cell>
          <cell r="B14189" t="str">
            <v>TE RD RPVC PBB JE CL. 8 DN 300 X 125</v>
          </cell>
          <cell r="C14189" t="str">
            <v>PC</v>
          </cell>
          <cell r="D14189">
            <v>574.1</v>
          </cell>
          <cell r="E14189">
            <v>650.22566000000006</v>
          </cell>
        </row>
        <row r="14190">
          <cell r="A14190" t="str">
            <v>M070667465</v>
          </cell>
          <cell r="B14190" t="str">
            <v>TE RD RPVC PBB JE CL. 8 DN 300 X 150</v>
          </cell>
          <cell r="C14190" t="str">
            <v>PC</v>
          </cell>
          <cell r="D14190">
            <v>599.87</v>
          </cell>
          <cell r="E14190">
            <v>679.41276200000004</v>
          </cell>
        </row>
        <row r="14191">
          <cell r="A14191" t="str">
            <v>M070667469</v>
          </cell>
          <cell r="B14191" t="str">
            <v>TE RD RPVC PBB JE CL. 8 DN 300 X 200</v>
          </cell>
          <cell r="C14191" t="str">
            <v>PC</v>
          </cell>
          <cell r="D14191">
            <v>653.28</v>
          </cell>
          <cell r="E14191">
            <v>739.90492800000004</v>
          </cell>
        </row>
        <row r="14192">
          <cell r="A14192" t="str">
            <v>M070667473</v>
          </cell>
          <cell r="B14192" t="str">
            <v>TE RD RPVC PBB JE CL. 8 DN 300 X 250</v>
          </cell>
          <cell r="C14192" t="str">
            <v>PC</v>
          </cell>
          <cell r="D14192">
            <v>706.29</v>
          </cell>
          <cell r="E14192">
            <v>799.94405400000005</v>
          </cell>
        </row>
        <row r="14193">
          <cell r="A14193" t="str">
            <v>M070667477</v>
          </cell>
          <cell r="B14193" t="str">
            <v>TE RD RPVC PBB JE CL. 8 DN 350 X 50</v>
          </cell>
          <cell r="C14193" t="str">
            <v>PC</v>
          </cell>
          <cell r="D14193">
            <v>675.96</v>
          </cell>
          <cell r="E14193">
            <v>765.59229600000003</v>
          </cell>
        </row>
        <row r="14194">
          <cell r="A14194" t="str">
            <v>M070667481</v>
          </cell>
          <cell r="B14194" t="str">
            <v>TE RD RPVC PBB JE CL. 8 DN 350 X 75</v>
          </cell>
          <cell r="C14194" t="str">
            <v>PC</v>
          </cell>
          <cell r="D14194">
            <v>667.45</v>
          </cell>
          <cell r="E14194">
            <v>755.95387000000005</v>
          </cell>
        </row>
        <row r="14195">
          <cell r="A14195" t="str">
            <v>M070667485</v>
          </cell>
          <cell r="B14195" t="str">
            <v>TE RD RPVC PBB JE CL. 8 DN 350 X 100</v>
          </cell>
          <cell r="C14195" t="str">
            <v>PC</v>
          </cell>
          <cell r="D14195">
            <v>671.68</v>
          </cell>
          <cell r="E14195">
            <v>760.74476800000002</v>
          </cell>
        </row>
        <row r="14196">
          <cell r="A14196" t="str">
            <v>M070667489</v>
          </cell>
          <cell r="B14196" t="str">
            <v>TE RD RPVC PBB JE CL. 8 DN 350 X 125</v>
          </cell>
          <cell r="C14196" t="str">
            <v>PC</v>
          </cell>
          <cell r="D14196">
            <v>694.21</v>
          </cell>
          <cell r="E14196">
            <v>786.26224600000012</v>
          </cell>
        </row>
        <row r="14197">
          <cell r="A14197" t="str">
            <v>M070667493</v>
          </cell>
          <cell r="B14197" t="str">
            <v>TE RD RPVC PBB JE CL. 8 DN 350 X 150</v>
          </cell>
          <cell r="C14197" t="str">
            <v>PC</v>
          </cell>
          <cell r="D14197">
            <v>719.94</v>
          </cell>
          <cell r="E14197">
            <v>815.40404400000011</v>
          </cell>
        </row>
        <row r="14198">
          <cell r="A14198" t="str">
            <v>M070667497</v>
          </cell>
          <cell r="B14198" t="str">
            <v>TE RD RPVC PBB JE CL. 8 DN 350 X 200</v>
          </cell>
          <cell r="C14198" t="str">
            <v>PC</v>
          </cell>
          <cell r="D14198">
            <v>773.38</v>
          </cell>
          <cell r="E14198">
            <v>875.93018800000004</v>
          </cell>
        </row>
        <row r="14199">
          <cell r="A14199" t="str">
            <v>M070667501</v>
          </cell>
          <cell r="B14199" t="str">
            <v>TE RD RPVC PBB JE CL. 8 DN 350 X 250</v>
          </cell>
          <cell r="C14199" t="str">
            <v>PC</v>
          </cell>
          <cell r="D14199">
            <v>826.37</v>
          </cell>
          <cell r="E14199">
            <v>935.94666200000006</v>
          </cell>
        </row>
        <row r="14200">
          <cell r="A14200" t="str">
            <v>M070667505</v>
          </cell>
          <cell r="B14200" t="str">
            <v>TE RD RPVC PBB JE CL. 8 DN 350 X 300</v>
          </cell>
          <cell r="C14200" t="str">
            <v>PC</v>
          </cell>
          <cell r="D14200">
            <v>873.06</v>
          </cell>
          <cell r="E14200">
            <v>988.82775600000002</v>
          </cell>
        </row>
        <row r="14201">
          <cell r="A14201" t="str">
            <v>M070667509</v>
          </cell>
          <cell r="B14201" t="str">
            <v>TE RD RPVC PBB JE CL. 8 DN 400 X 50</v>
          </cell>
          <cell r="C14201" t="str">
            <v>PC</v>
          </cell>
          <cell r="D14201">
            <v>810.09</v>
          </cell>
          <cell r="E14201">
            <v>917.50793400000009</v>
          </cell>
        </row>
        <row r="14202">
          <cell r="A14202" t="str">
            <v>M070667513</v>
          </cell>
          <cell r="B14202" t="str">
            <v>TE RD RPVC PBB JE CL. 8 DN 400 X 75</v>
          </cell>
          <cell r="C14202" t="str">
            <v>PC</v>
          </cell>
          <cell r="D14202">
            <v>801.56</v>
          </cell>
          <cell r="E14202">
            <v>907.846856</v>
          </cell>
        </row>
        <row r="14203">
          <cell r="A14203" t="str">
            <v>M070667517</v>
          </cell>
          <cell r="B14203" t="str">
            <v>TE RD RPVC PBB JE CL. 8 DN 400 X 100</v>
          </cell>
          <cell r="C14203" t="str">
            <v>PC</v>
          </cell>
          <cell r="D14203">
            <v>805.78</v>
          </cell>
          <cell r="E14203">
            <v>912.62642800000003</v>
          </cell>
        </row>
        <row r="14204">
          <cell r="A14204" t="str">
            <v>M070667521</v>
          </cell>
          <cell r="B14204" t="str">
            <v>TE RD RPVC PBB JE CL. 8 DN 400 X 125</v>
          </cell>
          <cell r="C14204" t="str">
            <v>PC</v>
          </cell>
          <cell r="D14204">
            <v>828.34</v>
          </cell>
          <cell r="E14204">
            <v>938.17788400000006</v>
          </cell>
        </row>
        <row r="14205">
          <cell r="A14205" t="str">
            <v>M070667525</v>
          </cell>
          <cell r="B14205" t="str">
            <v>TE RD RPVC PBB JE CL. 8 DN 400 X 150</v>
          </cell>
          <cell r="C14205" t="str">
            <v>PC</v>
          </cell>
          <cell r="D14205">
            <v>854.08</v>
          </cell>
          <cell r="E14205">
            <v>967.33100800000011</v>
          </cell>
        </row>
        <row r="14206">
          <cell r="A14206" t="str">
            <v>M070667529</v>
          </cell>
          <cell r="B14206" t="str">
            <v>TE RD RPVC PBB JE CL. 8 DN 400 X 200</v>
          </cell>
          <cell r="C14206" t="str">
            <v>PC</v>
          </cell>
          <cell r="D14206">
            <v>907.47</v>
          </cell>
          <cell r="E14206">
            <v>1027.800522</v>
          </cell>
        </row>
        <row r="14207">
          <cell r="A14207" t="str">
            <v>M070667533</v>
          </cell>
          <cell r="B14207" t="str">
            <v>TE RD RPVC PBB JE CL. 8 DN 400 X 250</v>
          </cell>
          <cell r="C14207" t="str">
            <v>PC</v>
          </cell>
          <cell r="D14207">
            <v>960.5</v>
          </cell>
          <cell r="E14207">
            <v>1087.8623</v>
          </cell>
        </row>
        <row r="14208">
          <cell r="A14208" t="str">
            <v>M070667537</v>
          </cell>
          <cell r="B14208" t="str">
            <v>TE RD RPVC PBB JE CL. 8 DN 400 X 300</v>
          </cell>
          <cell r="C14208" t="str">
            <v>PC</v>
          </cell>
          <cell r="D14208">
            <v>1007.18</v>
          </cell>
          <cell r="E14208">
            <v>1140.732068</v>
          </cell>
        </row>
        <row r="14209">
          <cell r="A14209" t="str">
            <v>M070667541</v>
          </cell>
          <cell r="B14209" t="str">
            <v>TE RD RPVC PBB JE CL. 8 DN 400 X 350</v>
          </cell>
          <cell r="C14209" t="str">
            <v>PC</v>
          </cell>
          <cell r="D14209">
            <v>1067.78</v>
          </cell>
          <cell r="E14209">
            <v>1209.367628</v>
          </cell>
        </row>
        <row r="14210">
          <cell r="A14210" t="str">
            <v>M070667545</v>
          </cell>
          <cell r="B14210" t="str">
            <v>TE RD RPVC PBB JE CL. 8 DN 450 X 50</v>
          </cell>
          <cell r="C14210" t="str">
            <v>PC</v>
          </cell>
          <cell r="D14210">
            <v>939.73</v>
          </cell>
          <cell r="E14210">
            <v>1064.3381980000001</v>
          </cell>
        </row>
        <row r="14211">
          <cell r="A14211" t="str">
            <v>M070667549</v>
          </cell>
          <cell r="B14211" t="str">
            <v>TE RD RPVC PBB JE CL. 8 DN 450 X 75</v>
          </cell>
          <cell r="C14211" t="str">
            <v>PC</v>
          </cell>
          <cell r="D14211">
            <v>931.24</v>
          </cell>
          <cell r="E14211">
            <v>1054.722424</v>
          </cell>
        </row>
        <row r="14212">
          <cell r="A14212" t="str">
            <v>M070667553</v>
          </cell>
          <cell r="B14212" t="str">
            <v>TE RD RPVC PBB JE CL. 8 DN 450 X 100</v>
          </cell>
          <cell r="C14212" t="str">
            <v>PC</v>
          </cell>
          <cell r="D14212">
            <v>935.46</v>
          </cell>
          <cell r="E14212">
            <v>1059.5019960000002</v>
          </cell>
        </row>
        <row r="14213">
          <cell r="A14213" t="str">
            <v>M070667557</v>
          </cell>
          <cell r="B14213" t="str">
            <v>TE RD RPVC PBB JE CL. 8 DN 450 X 125</v>
          </cell>
          <cell r="C14213" t="str">
            <v>PC</v>
          </cell>
          <cell r="D14213">
            <v>958.01</v>
          </cell>
          <cell r="E14213">
            <v>1085.0421260000001</v>
          </cell>
        </row>
        <row r="14214">
          <cell r="A14214" t="str">
            <v>M070667561</v>
          </cell>
          <cell r="B14214" t="str">
            <v>TE RD RPVC PBB JE CL. 8 DN 450 X 150</v>
          </cell>
          <cell r="C14214" t="str">
            <v>PC</v>
          </cell>
          <cell r="D14214">
            <v>983.73</v>
          </cell>
          <cell r="E14214">
            <v>1114.1725980000001</v>
          </cell>
        </row>
        <row r="14215">
          <cell r="A14215" t="str">
            <v>M070667565</v>
          </cell>
          <cell r="B14215" t="str">
            <v>TE RD RPVC PBB JE CL. 8 DN 450 X 200</v>
          </cell>
          <cell r="C14215" t="str">
            <v>PC</v>
          </cell>
          <cell r="D14215">
            <v>1037.1500000000001</v>
          </cell>
          <cell r="E14215">
            <v>1174.6760900000002</v>
          </cell>
        </row>
        <row r="14216">
          <cell r="A14216" t="str">
            <v>M070667569</v>
          </cell>
          <cell r="B14216" t="str">
            <v>TE RD RPVC PBB JE CL. 8 DN 450 X 250</v>
          </cell>
          <cell r="C14216" t="str">
            <v>PC</v>
          </cell>
          <cell r="D14216">
            <v>1090.1400000000001</v>
          </cell>
          <cell r="E14216">
            <v>1234.6925640000002</v>
          </cell>
        </row>
        <row r="14217">
          <cell r="A14217" t="str">
            <v>M070667573</v>
          </cell>
          <cell r="B14217" t="str">
            <v>TE RD RPVC PBB JE CL. 8 DN 450 X 300</v>
          </cell>
          <cell r="C14217" t="str">
            <v>PC</v>
          </cell>
          <cell r="D14217">
            <v>1136.8399999999999</v>
          </cell>
          <cell r="E14217">
            <v>1287.5849840000001</v>
          </cell>
        </row>
        <row r="14218">
          <cell r="A14218" t="str">
            <v>M070667577</v>
          </cell>
          <cell r="B14218" t="str">
            <v>TE RD RPVC PBB JE CL. 8 DN 450 X 350</v>
          </cell>
          <cell r="C14218" t="str">
            <v>PC</v>
          </cell>
          <cell r="D14218">
            <v>1197.46</v>
          </cell>
          <cell r="E14218">
            <v>1356.2431960000001</v>
          </cell>
        </row>
        <row r="14219">
          <cell r="A14219" t="str">
            <v>M070667581</v>
          </cell>
          <cell r="B14219" t="str">
            <v>TE RD RPVC PBB JE CL. 8 DN 450 X 400</v>
          </cell>
          <cell r="C14219" t="str">
            <v>PC</v>
          </cell>
          <cell r="D14219">
            <v>1256.58</v>
          </cell>
          <cell r="E14219">
            <v>1423.2025080000001</v>
          </cell>
        </row>
        <row r="14220">
          <cell r="A14220" t="str">
            <v>M070667585</v>
          </cell>
          <cell r="B14220" t="str">
            <v>TE RD RPVC PBB JE CL. 8 DN 500 X 50</v>
          </cell>
          <cell r="C14220" t="str">
            <v>PC</v>
          </cell>
          <cell r="D14220">
            <v>1038.95</v>
          </cell>
          <cell r="E14220">
            <v>1176.71477</v>
          </cell>
        </row>
        <row r="14221">
          <cell r="A14221" t="str">
            <v>M070667589</v>
          </cell>
          <cell r="B14221" t="str">
            <v>TE RD RPVC PBB JE CL. 8 DN 500 X 75</v>
          </cell>
          <cell r="C14221" t="str">
            <v>PC</v>
          </cell>
          <cell r="D14221">
            <v>1030.4000000000001</v>
          </cell>
          <cell r="E14221">
            <v>1167.0310400000001</v>
          </cell>
        </row>
        <row r="14222">
          <cell r="A14222" t="str">
            <v>M070667593</v>
          </cell>
          <cell r="B14222" t="str">
            <v>TE RD RPVC PBB JE CL. 8 DN 500 X 100</v>
          </cell>
          <cell r="C14222" t="str">
            <v>PC</v>
          </cell>
          <cell r="D14222">
            <v>1034.6300000000001</v>
          </cell>
          <cell r="E14222">
            <v>1171.8219380000003</v>
          </cell>
        </row>
        <row r="14223">
          <cell r="A14223" t="str">
            <v>M070667597</v>
          </cell>
          <cell r="B14223" t="str">
            <v>TE RD RPVC PBB JE CL. 8 DN 500 X 125</v>
          </cell>
          <cell r="C14223" t="str">
            <v>PC</v>
          </cell>
          <cell r="D14223">
            <v>1057.17</v>
          </cell>
          <cell r="E14223">
            <v>1197.3507420000001</v>
          </cell>
        </row>
        <row r="14224">
          <cell r="A14224" t="str">
            <v>M070667601</v>
          </cell>
          <cell r="B14224" t="str">
            <v>TE RD RPVC PBB JE CL. 8 DN 500 X 150</v>
          </cell>
          <cell r="C14224" t="str">
            <v>PC</v>
          </cell>
          <cell r="D14224">
            <v>1082.92</v>
          </cell>
          <cell r="E14224">
            <v>1226.5151920000001</v>
          </cell>
        </row>
        <row r="14225">
          <cell r="A14225" t="str">
            <v>M070667605</v>
          </cell>
          <cell r="B14225" t="str">
            <v>TE RD RPVC PBB JE CL. 8 DN 500 X 200</v>
          </cell>
          <cell r="C14225" t="str">
            <v>PC</v>
          </cell>
          <cell r="D14225">
            <v>1136.3399999999999</v>
          </cell>
          <cell r="E14225">
            <v>1287.0186839999999</v>
          </cell>
        </row>
        <row r="14226">
          <cell r="A14226" t="str">
            <v>M070667609</v>
          </cell>
          <cell r="B14226" t="str">
            <v>TE RD RPVC PBB JE CL. 8 DN 500 X 250</v>
          </cell>
          <cell r="C14226" t="str">
            <v>PC</v>
          </cell>
          <cell r="D14226">
            <v>1189.3599999999999</v>
          </cell>
          <cell r="E14226">
            <v>1347.0691359999998</v>
          </cell>
        </row>
        <row r="14227">
          <cell r="A14227" t="str">
            <v>M070667613</v>
          </cell>
          <cell r="B14227" t="str">
            <v>TE RD RPVC PBB JE CL. 8 DN 500 X 300</v>
          </cell>
          <cell r="C14227" t="str">
            <v>PC</v>
          </cell>
          <cell r="D14227">
            <v>1236.04</v>
          </cell>
          <cell r="E14227">
            <v>1399.9389040000001</v>
          </cell>
        </row>
        <row r="14228">
          <cell r="A14228" t="str">
            <v>M070667617</v>
          </cell>
          <cell r="B14228" t="str">
            <v>TE RD RPVC PBB JE CL. 8 DN 500 X 350</v>
          </cell>
          <cell r="C14228" t="str">
            <v>PC</v>
          </cell>
          <cell r="D14228">
            <v>1296.6500000000001</v>
          </cell>
          <cell r="E14228">
            <v>1468.5857900000001</v>
          </cell>
        </row>
        <row r="14229">
          <cell r="A14229" t="str">
            <v>M070667621</v>
          </cell>
          <cell r="B14229" t="str">
            <v>TE RD RPVC PBB JE CL. 8 DN 500 X 400</v>
          </cell>
          <cell r="C14229" t="str">
            <v>PC</v>
          </cell>
          <cell r="D14229">
            <v>1355.79</v>
          </cell>
          <cell r="E14229">
            <v>1535.5677539999999</v>
          </cell>
        </row>
        <row r="14230">
          <cell r="A14230" t="str">
            <v>M070667625</v>
          </cell>
          <cell r="B14230" t="str">
            <v>TE RD RPVC PBB JE CL. 8 DN 500 X 450</v>
          </cell>
          <cell r="C14230" t="str">
            <v>PC</v>
          </cell>
          <cell r="D14230">
            <v>1454.23</v>
          </cell>
          <cell r="E14230">
            <v>1647.0608980000002</v>
          </cell>
        </row>
        <row r="14231">
          <cell r="A14231" t="str">
            <v>M070667629</v>
          </cell>
          <cell r="B14231" t="str">
            <v>TE RD RPVC PBB JE CL. 8 DN 600 X 50</v>
          </cell>
          <cell r="C14231" t="str">
            <v>PC</v>
          </cell>
          <cell r="D14231">
            <v>1339.57</v>
          </cell>
          <cell r="E14231">
            <v>1517.1969819999999</v>
          </cell>
        </row>
        <row r="14232">
          <cell r="A14232" t="str">
            <v>M070667633</v>
          </cell>
          <cell r="B14232" t="str">
            <v>TE RD RPVC PBB JE CL. 8 DN 600 X 75</v>
          </cell>
          <cell r="C14232" t="str">
            <v>PC</v>
          </cell>
          <cell r="D14232">
            <v>1331.08</v>
          </cell>
          <cell r="E14232">
            <v>1507.5812080000001</v>
          </cell>
        </row>
        <row r="14233">
          <cell r="A14233" t="str">
            <v>M070667637</v>
          </cell>
          <cell r="B14233" t="str">
            <v>TE RD RPVC PBB JE CL. 8 DN 600 X 100</v>
          </cell>
          <cell r="C14233" t="str">
            <v>PC</v>
          </cell>
          <cell r="D14233">
            <v>1335.31</v>
          </cell>
          <cell r="E14233">
            <v>1512.372106</v>
          </cell>
        </row>
        <row r="14234">
          <cell r="A14234" t="str">
            <v>M070667641</v>
          </cell>
          <cell r="B14234" t="str">
            <v>TE RD RPVC PBB JE CL. 8 DN 600 X 125</v>
          </cell>
          <cell r="C14234" t="str">
            <v>PC</v>
          </cell>
          <cell r="D14234">
            <v>1357.65</v>
          </cell>
          <cell r="E14234">
            <v>1537.6743900000001</v>
          </cell>
        </row>
        <row r="14235">
          <cell r="A14235" t="str">
            <v>M070667645</v>
          </cell>
          <cell r="B14235" t="str">
            <v>TE RD RPVC PBB JE CL. 8 DN 600 X 150</v>
          </cell>
          <cell r="C14235" t="str">
            <v>PC</v>
          </cell>
          <cell r="D14235">
            <v>1383.57</v>
          </cell>
          <cell r="E14235">
            <v>1567.0313819999999</v>
          </cell>
        </row>
        <row r="14236">
          <cell r="A14236" t="str">
            <v>M070667649</v>
          </cell>
          <cell r="B14236" t="str">
            <v>TE RD RPVC PBB JE CL. 8 DN 600 X 200</v>
          </cell>
          <cell r="C14236" t="str">
            <v>PC</v>
          </cell>
          <cell r="D14236">
            <v>1437</v>
          </cell>
          <cell r="E14236">
            <v>1627.5462</v>
          </cell>
        </row>
        <row r="14237">
          <cell r="A14237" t="str">
            <v>M070667653</v>
          </cell>
          <cell r="B14237" t="str">
            <v>TE RD RPVC PBB JE CL. 8 DN 600 X 250</v>
          </cell>
          <cell r="C14237" t="str">
            <v>PC</v>
          </cell>
          <cell r="D14237">
            <v>1490.01</v>
          </cell>
          <cell r="E14237">
            <v>1687.5853260000001</v>
          </cell>
        </row>
        <row r="14238">
          <cell r="A14238" t="str">
            <v>M070667657</v>
          </cell>
          <cell r="B14238" t="str">
            <v>TE RD RPVC PBB JE CL. 8 DN 600 X 300</v>
          </cell>
          <cell r="C14238" t="str">
            <v>PC</v>
          </cell>
          <cell r="D14238">
            <v>1536.67</v>
          </cell>
          <cell r="E14238">
            <v>1740.4324420000003</v>
          </cell>
        </row>
        <row r="14239">
          <cell r="A14239" t="str">
            <v>M070667661</v>
          </cell>
          <cell r="B14239" t="str">
            <v>TE RD RPVC PBB JE CL. 8 DN 600 X 350</v>
          </cell>
          <cell r="C14239" t="str">
            <v>PC</v>
          </cell>
          <cell r="D14239">
            <v>1597.32</v>
          </cell>
          <cell r="E14239">
            <v>1809.124632</v>
          </cell>
        </row>
        <row r="14240">
          <cell r="A14240" t="str">
            <v>M070667665</v>
          </cell>
          <cell r="B14240" t="str">
            <v>TE RD RPVC PBB JE CL. 8 DN 600 X 400</v>
          </cell>
          <cell r="C14240" t="str">
            <v>PC</v>
          </cell>
          <cell r="D14240">
            <v>1656.44</v>
          </cell>
          <cell r="E14240">
            <v>1876.0839440000002</v>
          </cell>
        </row>
        <row r="14241">
          <cell r="A14241" t="str">
            <v>M070667669</v>
          </cell>
          <cell r="B14241" t="str">
            <v>TE RD RPVC PBB JE CL. 8 DN 600 X 450</v>
          </cell>
          <cell r="C14241" t="str">
            <v>PC</v>
          </cell>
          <cell r="D14241">
            <v>1754.85</v>
          </cell>
          <cell r="E14241">
            <v>1987.5431100000001</v>
          </cell>
        </row>
        <row r="14242">
          <cell r="A14242" t="str">
            <v>M070667673</v>
          </cell>
          <cell r="B14242" t="str">
            <v>TE RD RPVC PBB JE CL. 8 DN 600 X 500</v>
          </cell>
          <cell r="C14242" t="str">
            <v>PC</v>
          </cell>
          <cell r="D14242">
            <v>1821.69</v>
          </cell>
          <cell r="E14242">
            <v>2063.2460940000001</v>
          </cell>
        </row>
        <row r="14243">
          <cell r="A14243" t="str">
            <v>M070667677</v>
          </cell>
          <cell r="B14243" t="str">
            <v>TE RD RPVC PBB JE CL. 8 DN 700 X 50</v>
          </cell>
          <cell r="C14243" t="str">
            <v>PC</v>
          </cell>
          <cell r="D14243">
            <v>1659.61</v>
          </cell>
          <cell r="E14243">
            <v>1879.6742859999999</v>
          </cell>
        </row>
        <row r="14244">
          <cell r="A14244" t="str">
            <v>M070667681</v>
          </cell>
          <cell r="B14244" t="str">
            <v>TE RD RPVC PBB JE CL. 8 DN 700 X 75</v>
          </cell>
          <cell r="C14244" t="str">
            <v>PC</v>
          </cell>
          <cell r="D14244">
            <v>1651.1</v>
          </cell>
          <cell r="E14244">
            <v>1870.03586</v>
          </cell>
        </row>
        <row r="14245">
          <cell r="A14245" t="str">
            <v>M070667685</v>
          </cell>
          <cell r="B14245" t="str">
            <v>TE RD RPVC PBB JE CL. 8 DN 700 X 100</v>
          </cell>
          <cell r="C14245" t="str">
            <v>PC</v>
          </cell>
          <cell r="D14245">
            <v>1655.33</v>
          </cell>
          <cell r="E14245">
            <v>1874.8267579999999</v>
          </cell>
        </row>
        <row r="14246">
          <cell r="A14246" t="str">
            <v>M070667689</v>
          </cell>
          <cell r="B14246" t="str">
            <v>TE RD RPVC PBB JE CL. 8 DN 700 X 125</v>
          </cell>
          <cell r="C14246" t="str">
            <v>PC</v>
          </cell>
          <cell r="D14246">
            <v>1677.89</v>
          </cell>
          <cell r="E14246">
            <v>1900.3782140000003</v>
          </cell>
        </row>
        <row r="14247">
          <cell r="A14247" t="str">
            <v>M070667693</v>
          </cell>
          <cell r="B14247" t="str">
            <v>TE RD RPVC PBB JE CL. 8 DN 700 X 150</v>
          </cell>
          <cell r="C14247" t="str">
            <v>PC</v>
          </cell>
          <cell r="D14247">
            <v>1703.61</v>
          </cell>
          <cell r="E14247">
            <v>1929.5086859999999</v>
          </cell>
        </row>
        <row r="14248">
          <cell r="A14248" t="str">
            <v>M070667697</v>
          </cell>
          <cell r="B14248" t="str">
            <v>TE RD RPVC PBB JE CL. 8 DN 700 X 200</v>
          </cell>
          <cell r="C14248" t="str">
            <v>PC</v>
          </cell>
          <cell r="D14248">
            <v>1757.03</v>
          </cell>
          <cell r="E14248">
            <v>1990.0121779999999</v>
          </cell>
        </row>
        <row r="14249">
          <cell r="A14249" t="str">
            <v>M070667701</v>
          </cell>
          <cell r="B14249" t="str">
            <v>TE RD RPVC PBB JE CL. 8 DN 700 X 250</v>
          </cell>
          <cell r="C14249" t="str">
            <v>PC</v>
          </cell>
          <cell r="D14249">
            <v>1810.03</v>
          </cell>
          <cell r="E14249">
            <v>2050.0399780000002</v>
          </cell>
        </row>
        <row r="14250">
          <cell r="A14250" t="str">
            <v>M070667705</v>
          </cell>
          <cell r="B14250" t="str">
            <v>TE RD RPVC PBB JE CL. 8 DN 700 X 300</v>
          </cell>
          <cell r="C14250" t="str">
            <v>PC</v>
          </cell>
          <cell r="D14250">
            <v>1856.72</v>
          </cell>
          <cell r="E14250">
            <v>2102.9210720000001</v>
          </cell>
        </row>
        <row r="14251">
          <cell r="A14251" t="str">
            <v>M070667709</v>
          </cell>
          <cell r="B14251" t="str">
            <v>TE RD RPVC PBB JE CL. 8 DN 700 X 350</v>
          </cell>
          <cell r="C14251" t="str">
            <v>PC</v>
          </cell>
          <cell r="D14251">
            <v>1917.35</v>
          </cell>
          <cell r="E14251">
            <v>2171.5906100000002</v>
          </cell>
        </row>
        <row r="14252">
          <cell r="A14252" t="str">
            <v>M070667713</v>
          </cell>
          <cell r="B14252" t="str">
            <v>TE RD RPVC PBB JE CL. 8 DN 700 X 400</v>
          </cell>
          <cell r="C14252" t="str">
            <v>PC</v>
          </cell>
          <cell r="D14252">
            <v>1976.46</v>
          </cell>
          <cell r="E14252">
            <v>2238.5385960000003</v>
          </cell>
        </row>
        <row r="14253">
          <cell r="A14253" t="str">
            <v>M070667717</v>
          </cell>
          <cell r="B14253" t="str">
            <v>TE RD RPVC PBB JE CL. 8 DN 700 X 450</v>
          </cell>
          <cell r="C14253" t="str">
            <v>PC</v>
          </cell>
          <cell r="D14253">
            <v>2074.9</v>
          </cell>
          <cell r="E14253">
            <v>2350.0317400000004</v>
          </cell>
        </row>
        <row r="14254">
          <cell r="A14254" t="str">
            <v>M070667721</v>
          </cell>
          <cell r="B14254" t="str">
            <v>TE RD RPVC PBB JE CL. 8 DN 700 X 500</v>
          </cell>
          <cell r="C14254" t="str">
            <v>PC</v>
          </cell>
          <cell r="D14254">
            <v>2141.6799999999998</v>
          </cell>
          <cell r="E14254">
            <v>2425.666768</v>
          </cell>
        </row>
        <row r="14255">
          <cell r="A14255" t="str">
            <v>M070667725</v>
          </cell>
          <cell r="B14255" t="str">
            <v>TE RD RPVC PBB JE CL. 8 DN 700 X 600</v>
          </cell>
          <cell r="C14255" t="str">
            <v>PC</v>
          </cell>
          <cell r="D14255">
            <v>2315.0100000000002</v>
          </cell>
          <cell r="E14255">
            <v>2621.9803260000003</v>
          </cell>
        </row>
        <row r="14256">
          <cell r="A14256" t="str">
            <v>M070668000</v>
          </cell>
          <cell r="B14256" t="str">
            <v>TE DE REDUCAO RPVC PBB JE CL. 10 / CL. 12</v>
          </cell>
        </row>
        <row r="14257">
          <cell r="A14257" t="str">
            <v>M070668001</v>
          </cell>
          <cell r="B14257" t="str">
            <v>TE RD RPVC PBB JE CL. 10 DN 75 X 50</v>
          </cell>
          <cell r="C14257" t="str">
            <v>PC</v>
          </cell>
          <cell r="D14257">
            <v>214.43</v>
          </cell>
          <cell r="E14257">
            <v>242.86341800000002</v>
          </cell>
        </row>
        <row r="14258">
          <cell r="A14258" t="str">
            <v>M070668005</v>
          </cell>
          <cell r="B14258" t="str">
            <v>TE RD RPVC PBB JE CL. 10 DN 100 X 50</v>
          </cell>
          <cell r="C14258" t="str">
            <v>PC</v>
          </cell>
          <cell r="D14258">
            <v>232.72</v>
          </cell>
          <cell r="E14258">
            <v>263.57867199999998</v>
          </cell>
        </row>
        <row r="14259">
          <cell r="A14259" t="str">
            <v>M070668009</v>
          </cell>
          <cell r="B14259" t="str">
            <v>TE RD RPVC PBB JE CL. 10 DN 100 X 75</v>
          </cell>
          <cell r="C14259" t="str">
            <v>PC</v>
          </cell>
          <cell r="D14259">
            <v>224.21</v>
          </cell>
          <cell r="E14259">
            <v>253.94024600000003</v>
          </cell>
        </row>
        <row r="14260">
          <cell r="A14260" t="str">
            <v>M070668013</v>
          </cell>
          <cell r="B14260" t="str">
            <v>TE RD RPVC PBB JE CL. 10 DN 125 X 50</v>
          </cell>
          <cell r="C14260" t="str">
            <v>PC</v>
          </cell>
          <cell r="D14260">
            <v>271.24</v>
          </cell>
          <cell r="E14260">
            <v>307.20642400000003</v>
          </cell>
        </row>
        <row r="14261">
          <cell r="A14261" t="str">
            <v>M070668017</v>
          </cell>
          <cell r="B14261" t="str">
            <v>TE RD RPVC PBB JE CL. 10 DN 125 X 75</v>
          </cell>
          <cell r="C14261" t="str">
            <v>PC</v>
          </cell>
          <cell r="D14261">
            <v>262.69</v>
          </cell>
          <cell r="E14261">
            <v>297.522694</v>
          </cell>
        </row>
        <row r="14262">
          <cell r="A14262" t="str">
            <v>M070668021</v>
          </cell>
          <cell r="B14262" t="str">
            <v>TE RD RPVC PBB JE CL. 10 DN 125 X 100</v>
          </cell>
          <cell r="C14262" t="str">
            <v>PC</v>
          </cell>
          <cell r="D14262">
            <v>266.91000000000003</v>
          </cell>
          <cell r="E14262">
            <v>302.30226600000003</v>
          </cell>
        </row>
        <row r="14263">
          <cell r="A14263" t="str">
            <v>M070668025</v>
          </cell>
          <cell r="B14263" t="str">
            <v>TE RD RPVC PBB JE CL. 10 DN 150 X 50</v>
          </cell>
          <cell r="C14263" t="str">
            <v>PC</v>
          </cell>
          <cell r="D14263">
            <v>309.93</v>
          </cell>
          <cell r="E14263">
            <v>351.02671800000002</v>
          </cell>
        </row>
        <row r="14264">
          <cell r="A14264" t="str">
            <v>M070668029</v>
          </cell>
          <cell r="B14264" t="str">
            <v>TE RD RPVC PBB JE CL. 10 DN 150 X 75</v>
          </cell>
          <cell r="C14264" t="str">
            <v>PC</v>
          </cell>
          <cell r="D14264">
            <v>301.39</v>
          </cell>
          <cell r="E14264">
            <v>341.35431399999999</v>
          </cell>
        </row>
        <row r="14265">
          <cell r="A14265" t="str">
            <v>M070668033</v>
          </cell>
          <cell r="B14265" t="str">
            <v>TE RD RPVC PBB JE CL. 10 DN 150 X 100</v>
          </cell>
          <cell r="C14265" t="str">
            <v>PC</v>
          </cell>
          <cell r="D14265">
            <v>305.62</v>
          </cell>
          <cell r="E14265">
            <v>346.14521200000001</v>
          </cell>
        </row>
        <row r="14266">
          <cell r="A14266" t="str">
            <v>M070668037</v>
          </cell>
          <cell r="B14266" t="str">
            <v>TE RD RPVC PBB JE CL. 10 DN 150 X 125</v>
          </cell>
          <cell r="C14266" t="str">
            <v>PC</v>
          </cell>
          <cell r="D14266">
            <v>328.16</v>
          </cell>
          <cell r="E14266">
            <v>371.67401600000005</v>
          </cell>
        </row>
        <row r="14267">
          <cell r="A14267" t="str">
            <v>M070668041</v>
          </cell>
          <cell r="B14267" t="str">
            <v>TE RD RPVC PBB JE CL. 10 DN 200 X 50</v>
          </cell>
          <cell r="C14267" t="str">
            <v>PC</v>
          </cell>
          <cell r="D14267">
            <v>389.92</v>
          </cell>
          <cell r="E14267">
            <v>441.62339200000002</v>
          </cell>
        </row>
        <row r="14268">
          <cell r="A14268" t="str">
            <v>M070668045</v>
          </cell>
          <cell r="B14268" t="str">
            <v>TE RD RPVC PBB JE CL. 10 DN 200 X 75</v>
          </cell>
          <cell r="C14268" t="str">
            <v>PC</v>
          </cell>
          <cell r="D14268">
            <v>381.4</v>
          </cell>
          <cell r="E14268">
            <v>431.97363999999999</v>
          </cell>
        </row>
        <row r="14269">
          <cell r="A14269" t="str">
            <v>M070668049</v>
          </cell>
          <cell r="B14269" t="str">
            <v>TE RD RPVC PBB JE CL. 10 DN 200 X 100</v>
          </cell>
          <cell r="C14269" t="str">
            <v>PC</v>
          </cell>
          <cell r="D14269">
            <v>385.62</v>
          </cell>
          <cell r="E14269">
            <v>436.75321200000002</v>
          </cell>
        </row>
        <row r="14270">
          <cell r="A14270" t="str">
            <v>M070668053</v>
          </cell>
          <cell r="B14270" t="str">
            <v>TE RD RPVC PBB JE CL. 10 DN 200 X 125</v>
          </cell>
          <cell r="C14270" t="str">
            <v>PC</v>
          </cell>
          <cell r="D14270">
            <v>408.17</v>
          </cell>
          <cell r="E14270">
            <v>462.29334200000005</v>
          </cell>
        </row>
        <row r="14271">
          <cell r="A14271" t="str">
            <v>M070668057</v>
          </cell>
          <cell r="B14271" t="str">
            <v>TE RD RPVC PBB JE CL. 10 DN 200 X 150</v>
          </cell>
          <cell r="C14271" t="str">
            <v>PC</v>
          </cell>
          <cell r="D14271">
            <v>433.88</v>
          </cell>
          <cell r="E14271">
            <v>491.412488</v>
          </cell>
        </row>
        <row r="14272">
          <cell r="A14272" t="str">
            <v>M070668061</v>
          </cell>
          <cell r="B14272" t="str">
            <v>TE RD RPVC PBB JE CL. 10 DN 250 X 50</v>
          </cell>
          <cell r="C14272" t="str">
            <v>PC</v>
          </cell>
          <cell r="D14272">
            <v>480.91</v>
          </cell>
          <cell r="E14272">
            <v>544.67866600000002</v>
          </cell>
        </row>
        <row r="14273">
          <cell r="A14273" t="str">
            <v>M070668065</v>
          </cell>
          <cell r="B14273" t="str">
            <v>TE RD RPVC PBB JE CL. 10 DN 250 X 75</v>
          </cell>
          <cell r="C14273" t="str">
            <v>PC</v>
          </cell>
          <cell r="D14273">
            <v>472.39</v>
          </cell>
          <cell r="E14273">
            <v>535.02891399999999</v>
          </cell>
        </row>
        <row r="14274">
          <cell r="A14274" t="str">
            <v>M070668069</v>
          </cell>
          <cell r="B14274" t="str">
            <v>TE RD RPVC PBB JE CL. 10 DN 250 X 100</v>
          </cell>
          <cell r="C14274" t="str">
            <v>PC</v>
          </cell>
          <cell r="D14274">
            <v>476.63</v>
          </cell>
          <cell r="E14274">
            <v>539.83113800000001</v>
          </cell>
        </row>
        <row r="14275">
          <cell r="A14275" t="str">
            <v>M070668073</v>
          </cell>
          <cell r="B14275" t="str">
            <v>TE RD RPVC PBB JE CL. 10 DN 250 X 125</v>
          </cell>
          <cell r="C14275" t="str">
            <v>PC</v>
          </cell>
          <cell r="D14275">
            <v>499.18</v>
          </cell>
          <cell r="E14275">
            <v>565.37126799999999</v>
          </cell>
        </row>
        <row r="14276">
          <cell r="A14276" t="str">
            <v>M070668077</v>
          </cell>
          <cell r="B14276" t="str">
            <v>TE RD RPVC PBB JE CL. 10 DN 250 X 150</v>
          </cell>
          <cell r="C14276" t="str">
            <v>PC</v>
          </cell>
          <cell r="D14276">
            <v>524.89</v>
          </cell>
          <cell r="E14276">
            <v>594.49041399999999</v>
          </cell>
        </row>
        <row r="14277">
          <cell r="A14277" t="str">
            <v>M070668081</v>
          </cell>
          <cell r="B14277" t="str">
            <v>TE RD RPVC PBB JE CL. 10 DN 250 X 200</v>
          </cell>
          <cell r="C14277" t="str">
            <v>PC</v>
          </cell>
          <cell r="D14277">
            <v>578.29999999999995</v>
          </cell>
          <cell r="E14277">
            <v>654.98257999999998</v>
          </cell>
        </row>
        <row r="14278">
          <cell r="A14278" t="str">
            <v>M070668085</v>
          </cell>
          <cell r="B14278" t="str">
            <v>TE RD RPVC PBB JE CL. 10 DN 300 X 50</v>
          </cell>
          <cell r="C14278" t="str">
            <v>PC</v>
          </cell>
          <cell r="D14278">
            <v>555.88</v>
          </cell>
          <cell r="E14278">
            <v>629.58968800000002</v>
          </cell>
        </row>
        <row r="14279">
          <cell r="A14279" t="str">
            <v>M070668089</v>
          </cell>
          <cell r="B14279" t="str">
            <v>TE RD RPVC PBB JE CL. 10 DN 300 X 75</v>
          </cell>
          <cell r="C14279" t="str">
            <v>PC</v>
          </cell>
          <cell r="D14279">
            <v>547.37</v>
          </cell>
          <cell r="E14279">
            <v>619.95126200000004</v>
          </cell>
        </row>
        <row r="14280">
          <cell r="A14280" t="str">
            <v>M070668093</v>
          </cell>
          <cell r="B14280" t="str">
            <v>TE RD RPVC PBB JE CL. 10 DN 300 X 100</v>
          </cell>
          <cell r="C14280" t="str">
            <v>PC</v>
          </cell>
          <cell r="D14280">
            <v>551.59</v>
          </cell>
          <cell r="E14280">
            <v>624.73083400000007</v>
          </cell>
        </row>
        <row r="14281">
          <cell r="A14281" t="str">
            <v>M070668097</v>
          </cell>
          <cell r="B14281" t="str">
            <v>TE RD RPVC PBB JE CL. 10 DN 300 X 125</v>
          </cell>
          <cell r="C14281" t="str">
            <v>PC</v>
          </cell>
          <cell r="D14281">
            <v>574.1</v>
          </cell>
          <cell r="E14281">
            <v>650.22566000000006</v>
          </cell>
        </row>
        <row r="14282">
          <cell r="A14282" t="str">
            <v>M070668101</v>
          </cell>
          <cell r="B14282" t="str">
            <v>TE RD RPVC PBB JE CL. 10 DN 300 X 150</v>
          </cell>
          <cell r="C14282" t="str">
            <v>PC</v>
          </cell>
          <cell r="D14282">
            <v>599.87</v>
          </cell>
          <cell r="E14282">
            <v>679.41276200000004</v>
          </cell>
        </row>
        <row r="14283">
          <cell r="A14283" t="str">
            <v>M070668105</v>
          </cell>
          <cell r="B14283" t="str">
            <v>TE RD RPVC PBB JE CL. 10 DN 300 X 200</v>
          </cell>
          <cell r="C14283" t="str">
            <v>PC</v>
          </cell>
          <cell r="D14283">
            <v>653.28</v>
          </cell>
          <cell r="E14283">
            <v>739.90492800000004</v>
          </cell>
        </row>
        <row r="14284">
          <cell r="A14284" t="str">
            <v>M070668109</v>
          </cell>
          <cell r="B14284" t="str">
            <v>TE RD RPVC PBB JE CL. 10 DN 300 X 250</v>
          </cell>
          <cell r="C14284" t="str">
            <v>PC</v>
          </cell>
          <cell r="D14284">
            <v>706.29</v>
          </cell>
          <cell r="E14284">
            <v>799.94405400000005</v>
          </cell>
        </row>
        <row r="14285">
          <cell r="A14285" t="str">
            <v>M070668113</v>
          </cell>
          <cell r="B14285" t="str">
            <v>TE RD RPVC PBB JE CL. 10 DN 350 X 50</v>
          </cell>
          <cell r="C14285" t="str">
            <v>PC</v>
          </cell>
          <cell r="D14285">
            <v>675.96</v>
          </cell>
          <cell r="E14285">
            <v>765.59229600000003</v>
          </cell>
        </row>
        <row r="14286">
          <cell r="A14286" t="str">
            <v>M070668117</v>
          </cell>
          <cell r="B14286" t="str">
            <v>TE RD RPVC PBB JE CL. 10 DN 350 X 75</v>
          </cell>
          <cell r="C14286" t="str">
            <v>PC</v>
          </cell>
          <cell r="D14286">
            <v>667.45</v>
          </cell>
          <cell r="E14286">
            <v>755.95387000000005</v>
          </cell>
        </row>
        <row r="14287">
          <cell r="A14287" t="str">
            <v>M070668121</v>
          </cell>
          <cell r="B14287" t="str">
            <v>TE RD RPVC PBB JE CL. 10 DN 350 X 100</v>
          </cell>
          <cell r="C14287" t="str">
            <v>PC</v>
          </cell>
          <cell r="D14287">
            <v>671.68</v>
          </cell>
          <cell r="E14287">
            <v>760.74476800000002</v>
          </cell>
        </row>
        <row r="14288">
          <cell r="A14288" t="str">
            <v>M070668125</v>
          </cell>
          <cell r="B14288" t="str">
            <v>TE RD RPVC PBB JE CL. 10 DN 350 X 125</v>
          </cell>
          <cell r="C14288" t="str">
            <v>PC</v>
          </cell>
          <cell r="D14288">
            <v>694.21</v>
          </cell>
          <cell r="E14288">
            <v>786.26224600000012</v>
          </cell>
        </row>
        <row r="14289">
          <cell r="A14289" t="str">
            <v>M070668129</v>
          </cell>
          <cell r="B14289" t="str">
            <v>TE RD RPVC PBB JE CL. 10 DN 350 X 150</v>
          </cell>
          <cell r="C14289" t="str">
            <v>PC</v>
          </cell>
          <cell r="D14289">
            <v>719.94</v>
          </cell>
          <cell r="E14289">
            <v>815.40404400000011</v>
          </cell>
        </row>
        <row r="14290">
          <cell r="A14290" t="str">
            <v>M070668133</v>
          </cell>
          <cell r="B14290" t="str">
            <v>TE RD RPVC PBB JE CL. 10 DN 350 X 200</v>
          </cell>
          <cell r="C14290" t="str">
            <v>PC</v>
          </cell>
          <cell r="D14290">
            <v>773.38</v>
          </cell>
          <cell r="E14290">
            <v>875.93018800000004</v>
          </cell>
        </row>
        <row r="14291">
          <cell r="A14291" t="str">
            <v>M070668137</v>
          </cell>
          <cell r="B14291" t="str">
            <v>TE RD RPVC PBB JE CL. 10 DN 350 X 250</v>
          </cell>
          <cell r="C14291" t="str">
            <v>PC</v>
          </cell>
          <cell r="D14291">
            <v>826.37</v>
          </cell>
          <cell r="E14291">
            <v>935.94666200000006</v>
          </cell>
        </row>
        <row r="14292">
          <cell r="A14292" t="str">
            <v>M070668141</v>
          </cell>
          <cell r="B14292" t="str">
            <v>TE RD RPVC PBB JE CL. 10 DN 350 X 300</v>
          </cell>
          <cell r="C14292" t="str">
            <v>PC</v>
          </cell>
          <cell r="D14292">
            <v>873.06</v>
          </cell>
          <cell r="E14292">
            <v>988.82775600000002</v>
          </cell>
        </row>
        <row r="14293">
          <cell r="A14293" t="str">
            <v>M070668145</v>
          </cell>
          <cell r="B14293" t="str">
            <v>TE RD RPVC PBB JE CL. 10 DN 400 X 50</v>
          </cell>
          <cell r="C14293" t="str">
            <v>PC</v>
          </cell>
          <cell r="D14293">
            <v>810.09</v>
          </cell>
          <cell r="E14293">
            <v>917.50793400000009</v>
          </cell>
        </row>
        <row r="14294">
          <cell r="A14294" t="str">
            <v>M070668149</v>
          </cell>
          <cell r="B14294" t="str">
            <v>TE RD RPVC PBB JE CL. 10 DN 400 X 75</v>
          </cell>
          <cell r="C14294" t="str">
            <v>PC</v>
          </cell>
          <cell r="D14294">
            <v>801.56</v>
          </cell>
          <cell r="E14294">
            <v>907.846856</v>
          </cell>
        </row>
        <row r="14295">
          <cell r="A14295" t="str">
            <v>M070668153</v>
          </cell>
          <cell r="B14295" t="str">
            <v>TE RD RPVC PBB JE CL. 10 DN 400 X 100</v>
          </cell>
          <cell r="C14295" t="str">
            <v>PC</v>
          </cell>
          <cell r="D14295">
            <v>805.78</v>
          </cell>
          <cell r="E14295">
            <v>912.62642800000003</v>
          </cell>
        </row>
        <row r="14296">
          <cell r="A14296" t="str">
            <v>M070668157</v>
          </cell>
          <cell r="B14296" t="str">
            <v>TE RD RPVC PBB JE CL. 10 DN 400 X 125</v>
          </cell>
          <cell r="C14296" t="str">
            <v>PC</v>
          </cell>
          <cell r="D14296">
            <v>828.34</v>
          </cell>
          <cell r="E14296">
            <v>938.17788400000006</v>
          </cell>
        </row>
        <row r="14297">
          <cell r="A14297" t="str">
            <v>M070668161</v>
          </cell>
          <cell r="B14297" t="str">
            <v>TE RD RPVC PBB JE CL. 10 DN 400 X 150</v>
          </cell>
          <cell r="C14297" t="str">
            <v>PC</v>
          </cell>
          <cell r="D14297">
            <v>854.08</v>
          </cell>
          <cell r="E14297">
            <v>967.33100800000011</v>
          </cell>
        </row>
        <row r="14298">
          <cell r="A14298" t="str">
            <v>M070668165</v>
          </cell>
          <cell r="B14298" t="str">
            <v>TE RD RPVC PBB JE CL. 10 DN 400 X 200</v>
          </cell>
          <cell r="C14298" t="str">
            <v>PC</v>
          </cell>
          <cell r="D14298">
            <v>907.47</v>
          </cell>
          <cell r="E14298">
            <v>1027.800522</v>
          </cell>
        </row>
        <row r="14299">
          <cell r="A14299" t="str">
            <v>M070668169</v>
          </cell>
          <cell r="B14299" t="str">
            <v>TE RD RPVC PBB JE CL. 10 DN 400 X 250</v>
          </cell>
          <cell r="C14299" t="str">
            <v>PC</v>
          </cell>
          <cell r="D14299">
            <v>960.5</v>
          </cell>
          <cell r="E14299">
            <v>1087.8623</v>
          </cell>
        </row>
        <row r="14300">
          <cell r="A14300" t="str">
            <v>M070668173</v>
          </cell>
          <cell r="B14300" t="str">
            <v>TE RD RPVC PBB JE CL. 10 DN 400 X 300</v>
          </cell>
          <cell r="C14300" t="str">
            <v>PC</v>
          </cell>
          <cell r="D14300">
            <v>1007.18</v>
          </cell>
          <cell r="E14300">
            <v>1140.732068</v>
          </cell>
        </row>
        <row r="14301">
          <cell r="A14301" t="str">
            <v>M070668177</v>
          </cell>
          <cell r="B14301" t="str">
            <v>TE RD RPVC PBB JE CL. 10 DN 400 X 350</v>
          </cell>
          <cell r="C14301" t="str">
            <v>PC</v>
          </cell>
          <cell r="D14301">
            <v>1067.78</v>
          </cell>
          <cell r="E14301">
            <v>1209.367628</v>
          </cell>
        </row>
        <row r="14302">
          <cell r="A14302" t="str">
            <v>M070668181</v>
          </cell>
          <cell r="B14302" t="str">
            <v>TE RD RPVC PBB JE CL. 10 DN 450 X 50</v>
          </cell>
          <cell r="C14302" t="str">
            <v>PC</v>
          </cell>
          <cell r="D14302">
            <v>939.73</v>
          </cell>
          <cell r="E14302">
            <v>1064.3381980000001</v>
          </cell>
        </row>
        <row r="14303">
          <cell r="A14303" t="str">
            <v>M070668185</v>
          </cell>
          <cell r="B14303" t="str">
            <v>TE RD RPVC PBB JE CL. 10 DN 450 X 75</v>
          </cell>
          <cell r="C14303" t="str">
            <v>PC</v>
          </cell>
          <cell r="D14303">
            <v>931.24</v>
          </cell>
          <cell r="E14303">
            <v>1054.722424</v>
          </cell>
        </row>
        <row r="14304">
          <cell r="A14304" t="str">
            <v>M070668189</v>
          </cell>
          <cell r="B14304" t="str">
            <v>TE RD RPVC PBB JE CL. 10 DN 450 X 100</v>
          </cell>
          <cell r="C14304" t="str">
            <v>PC</v>
          </cell>
          <cell r="D14304">
            <v>935.46</v>
          </cell>
          <cell r="E14304">
            <v>1059.5019960000002</v>
          </cell>
        </row>
        <row r="14305">
          <cell r="A14305" t="str">
            <v>M070668193</v>
          </cell>
          <cell r="B14305" t="str">
            <v>TE RD RPVC PBB JE CL. 10 DN 450 X 125</v>
          </cell>
          <cell r="C14305" t="str">
            <v>PC</v>
          </cell>
          <cell r="D14305">
            <v>958.01</v>
          </cell>
          <cell r="E14305">
            <v>1085.0421260000001</v>
          </cell>
        </row>
        <row r="14306">
          <cell r="A14306" t="str">
            <v>M070668197</v>
          </cell>
          <cell r="B14306" t="str">
            <v>TE RD RPVC PBB JE CL. 10 DN 450 X 150</v>
          </cell>
          <cell r="C14306" t="str">
            <v>PC</v>
          </cell>
          <cell r="D14306">
            <v>983.73</v>
          </cell>
          <cell r="E14306">
            <v>1114.1725980000001</v>
          </cell>
        </row>
        <row r="14307">
          <cell r="A14307" t="str">
            <v>M070668201</v>
          </cell>
          <cell r="B14307" t="str">
            <v>TE RD RPVC PBB JE CL. 10 DN 450 X 200</v>
          </cell>
          <cell r="C14307" t="str">
            <v>PC</v>
          </cell>
          <cell r="D14307">
            <v>1037.1500000000001</v>
          </cell>
          <cell r="E14307">
            <v>1174.6760900000002</v>
          </cell>
        </row>
        <row r="14308">
          <cell r="A14308" t="str">
            <v>M070668205</v>
          </cell>
          <cell r="B14308" t="str">
            <v>TE RD RPVC PBB JE CL. 10 DN 450 X 250</v>
          </cell>
          <cell r="C14308" t="str">
            <v>PC</v>
          </cell>
          <cell r="D14308">
            <v>1090.1400000000001</v>
          </cell>
          <cell r="E14308">
            <v>1234.6925640000002</v>
          </cell>
        </row>
        <row r="14309">
          <cell r="A14309" t="str">
            <v>M070668209</v>
          </cell>
          <cell r="B14309" t="str">
            <v>TE RD RPVC PBB JE CL. 10 DN 450 X 300</v>
          </cell>
          <cell r="C14309" t="str">
            <v>PC</v>
          </cell>
          <cell r="D14309">
            <v>1136.8399999999999</v>
          </cell>
          <cell r="E14309">
            <v>1287.5849840000001</v>
          </cell>
        </row>
        <row r="14310">
          <cell r="A14310" t="str">
            <v>M070668213</v>
          </cell>
          <cell r="B14310" t="str">
            <v>TE RD RPVC PBB JE CL. 10 DN 450 X 350</v>
          </cell>
          <cell r="C14310" t="str">
            <v>PC</v>
          </cell>
          <cell r="D14310">
            <v>1197.46</v>
          </cell>
          <cell r="E14310">
            <v>1356.2431960000001</v>
          </cell>
        </row>
        <row r="14311">
          <cell r="A14311" t="str">
            <v>M070668217</v>
          </cell>
          <cell r="B14311" t="str">
            <v>TE RD RPVC PBB JE CL. 10 DN 450 X 400</v>
          </cell>
          <cell r="C14311" t="str">
            <v>PC</v>
          </cell>
          <cell r="D14311">
            <v>1256.58</v>
          </cell>
          <cell r="E14311">
            <v>1423.2025080000001</v>
          </cell>
        </row>
        <row r="14312">
          <cell r="A14312" t="str">
            <v>M070668221</v>
          </cell>
          <cell r="B14312" t="str">
            <v>TE RD RPVC PBB JE CL. 10 DN 500 X 50</v>
          </cell>
          <cell r="C14312" t="str">
            <v>PC</v>
          </cell>
          <cell r="D14312">
            <v>1038.95</v>
          </cell>
          <cell r="E14312">
            <v>1176.71477</v>
          </cell>
        </row>
        <row r="14313">
          <cell r="A14313" t="str">
            <v>M070668225</v>
          </cell>
          <cell r="B14313" t="str">
            <v>TE RD RPVC PBB JE CL. 10 DN 500 X 75</v>
          </cell>
          <cell r="C14313" t="str">
            <v>PC</v>
          </cell>
          <cell r="D14313">
            <v>1030.4000000000001</v>
          </cell>
          <cell r="E14313">
            <v>1167.0310400000001</v>
          </cell>
        </row>
        <row r="14314">
          <cell r="A14314" t="str">
            <v>M070668229</v>
          </cell>
          <cell r="B14314" t="str">
            <v>TE RD RPVC PBB JE CL. 10 DN 500 X 100</v>
          </cell>
          <cell r="C14314" t="str">
            <v>PC</v>
          </cell>
          <cell r="D14314">
            <v>1034.6300000000001</v>
          </cell>
          <cell r="E14314">
            <v>1171.8219380000003</v>
          </cell>
        </row>
        <row r="14315">
          <cell r="A14315" t="str">
            <v>M070668233</v>
          </cell>
          <cell r="B14315" t="str">
            <v>TE RD RPVC PBB JE CL. 10 DN 500 X 125</v>
          </cell>
          <cell r="C14315" t="str">
            <v>PC</v>
          </cell>
          <cell r="D14315">
            <v>1057.17</v>
          </cell>
          <cell r="E14315">
            <v>1197.3507420000001</v>
          </cell>
        </row>
        <row r="14316">
          <cell r="A14316" t="str">
            <v>M070668237</v>
          </cell>
          <cell r="B14316" t="str">
            <v>TE RD RPVC PBB JE CL. 10 DN 500 X 150</v>
          </cell>
          <cell r="C14316" t="str">
            <v>PC</v>
          </cell>
          <cell r="D14316">
            <v>1082.92</v>
          </cell>
          <cell r="E14316">
            <v>1226.5151920000001</v>
          </cell>
        </row>
        <row r="14317">
          <cell r="A14317" t="str">
            <v>M070668241</v>
          </cell>
          <cell r="B14317" t="str">
            <v>TE RD RPVC PBB JE CL. 10 DN 500 X 200</v>
          </cell>
          <cell r="C14317" t="str">
            <v>PC</v>
          </cell>
          <cell r="D14317">
            <v>1136.3399999999999</v>
          </cell>
          <cell r="E14317">
            <v>1287.0186839999999</v>
          </cell>
        </row>
        <row r="14318">
          <cell r="A14318" t="str">
            <v>M070668245</v>
          </cell>
          <cell r="B14318" t="str">
            <v>TE RD RPVC PBB JE CL. 10 DN 500 X 250</v>
          </cell>
          <cell r="C14318" t="str">
            <v>PC</v>
          </cell>
          <cell r="D14318">
            <v>1189.3599999999999</v>
          </cell>
          <cell r="E14318">
            <v>1347.0691359999998</v>
          </cell>
        </row>
        <row r="14319">
          <cell r="A14319" t="str">
            <v>M070668249</v>
          </cell>
          <cell r="B14319" t="str">
            <v>TE RD RPVC PBB JE CL. 10 DN 500 X 300</v>
          </cell>
          <cell r="C14319" t="str">
            <v>PC</v>
          </cell>
          <cell r="D14319">
            <v>1236.04</v>
          </cell>
          <cell r="E14319">
            <v>1399.9389040000001</v>
          </cell>
        </row>
        <row r="14320">
          <cell r="A14320" t="str">
            <v>M070668253</v>
          </cell>
          <cell r="B14320" t="str">
            <v>TE RD RPVC PBB JE CL. 10 DN 500 X 350</v>
          </cell>
          <cell r="C14320" t="str">
            <v>PC</v>
          </cell>
          <cell r="D14320">
            <v>1296.6500000000001</v>
          </cell>
          <cell r="E14320">
            <v>1468.5857900000001</v>
          </cell>
        </row>
        <row r="14321">
          <cell r="A14321" t="str">
            <v>M070668257</v>
          </cell>
          <cell r="B14321" t="str">
            <v>TE RD RPVC PBB JE CL. 10 DN 500 X 400</v>
          </cell>
          <cell r="C14321" t="str">
            <v>PC</v>
          </cell>
          <cell r="D14321">
            <v>1355.79</v>
          </cell>
          <cell r="E14321">
            <v>1535.5677539999999</v>
          </cell>
        </row>
        <row r="14322">
          <cell r="A14322" t="str">
            <v>M070668261</v>
          </cell>
          <cell r="B14322" t="str">
            <v>TE RD RPVC PBB JE CL. 10 DN 500 X 450</v>
          </cell>
          <cell r="C14322" t="str">
            <v>PC</v>
          </cell>
          <cell r="D14322">
            <v>1454.23</v>
          </cell>
          <cell r="E14322">
            <v>1647.0608980000002</v>
          </cell>
        </row>
        <row r="14323">
          <cell r="A14323" t="str">
            <v>M070668265</v>
          </cell>
          <cell r="B14323" t="str">
            <v>TE RD RPVC PBB JE CL. 10 DN 600 X 50</v>
          </cell>
          <cell r="C14323" t="str">
            <v>PC</v>
          </cell>
          <cell r="D14323">
            <v>1339.57</v>
          </cell>
          <cell r="E14323">
            <v>1517.1969819999999</v>
          </cell>
        </row>
        <row r="14324">
          <cell r="A14324" t="str">
            <v>M070668269</v>
          </cell>
          <cell r="B14324" t="str">
            <v>TE RD RPVC PBB JE CL. 10 DN 600 X 75</v>
          </cell>
          <cell r="C14324" t="str">
            <v>PC</v>
          </cell>
          <cell r="D14324">
            <v>1331.08</v>
          </cell>
          <cell r="E14324">
            <v>1507.5812080000001</v>
          </cell>
        </row>
        <row r="14325">
          <cell r="A14325" t="str">
            <v>M070668273</v>
          </cell>
          <cell r="B14325" t="str">
            <v>TE RD RPVC PBB JE CL. 10 DN 600 X 100</v>
          </cell>
          <cell r="C14325" t="str">
            <v>PC</v>
          </cell>
          <cell r="D14325">
            <v>1335.31</v>
          </cell>
          <cell r="E14325">
            <v>1512.372106</v>
          </cell>
        </row>
        <row r="14326">
          <cell r="A14326" t="str">
            <v>M070668277</v>
          </cell>
          <cell r="B14326" t="str">
            <v>TE RD RPVC PBB JE CL. 10 DN 600 X 125</v>
          </cell>
          <cell r="C14326" t="str">
            <v>PC</v>
          </cell>
          <cell r="D14326">
            <v>1357.65</v>
          </cell>
          <cell r="E14326">
            <v>1537.6743900000001</v>
          </cell>
        </row>
        <row r="14327">
          <cell r="A14327" t="str">
            <v>M070668281</v>
          </cell>
          <cell r="B14327" t="str">
            <v>TE RD RPVC PBB JE CL. 10 DN 600 X 150</v>
          </cell>
          <cell r="C14327" t="str">
            <v>PC</v>
          </cell>
          <cell r="D14327">
            <v>1383.57</v>
          </cell>
          <cell r="E14327">
            <v>1567.0313819999999</v>
          </cell>
        </row>
        <row r="14328">
          <cell r="A14328" t="str">
            <v>M070668285</v>
          </cell>
          <cell r="B14328" t="str">
            <v>TE RD RPVC PBB JE CL. 10 DN 600 X 200</v>
          </cell>
          <cell r="C14328" t="str">
            <v>PC</v>
          </cell>
          <cell r="D14328">
            <v>1437</v>
          </cell>
          <cell r="E14328">
            <v>1627.5462</v>
          </cell>
        </row>
        <row r="14329">
          <cell r="A14329" t="str">
            <v>M070668289</v>
          </cell>
          <cell r="B14329" t="str">
            <v>TE RD RPVC PBB JE CL. 10 DN 600 X 250</v>
          </cell>
          <cell r="C14329" t="str">
            <v>PC</v>
          </cell>
          <cell r="D14329">
            <v>1490.01</v>
          </cell>
          <cell r="E14329">
            <v>1687.5853260000001</v>
          </cell>
        </row>
        <row r="14330">
          <cell r="A14330" t="str">
            <v>M070668293</v>
          </cell>
          <cell r="B14330" t="str">
            <v>TE RD RPVC PBB JE CL. 10 DN 600 X 300</v>
          </cell>
          <cell r="C14330" t="str">
            <v>PC</v>
          </cell>
          <cell r="D14330">
            <v>1536.67</v>
          </cell>
          <cell r="E14330">
            <v>1740.4324420000003</v>
          </cell>
        </row>
        <row r="14331">
          <cell r="A14331" t="str">
            <v>M070668297</v>
          </cell>
          <cell r="B14331" t="str">
            <v>TE RD RPVC PBB JE CL. 10 DN 600 X 350</v>
          </cell>
          <cell r="C14331" t="str">
            <v>PC</v>
          </cell>
          <cell r="D14331">
            <v>1597.32</v>
          </cell>
          <cell r="E14331">
            <v>1809.124632</v>
          </cell>
        </row>
        <row r="14332">
          <cell r="A14332" t="str">
            <v>M070668301</v>
          </cell>
          <cell r="B14332" t="str">
            <v>TE RD RPVC PBB JE CL. 10 DN 600 X 400</v>
          </cell>
          <cell r="C14332" t="str">
            <v>PC</v>
          </cell>
          <cell r="D14332">
            <v>1656.44</v>
          </cell>
          <cell r="E14332">
            <v>1876.0839440000002</v>
          </cell>
        </row>
        <row r="14333">
          <cell r="A14333" t="str">
            <v>M070668305</v>
          </cell>
          <cell r="B14333" t="str">
            <v>TE RD RPVC PBB JE CL. 10 DN 600 X 450</v>
          </cell>
          <cell r="C14333" t="str">
            <v>PC</v>
          </cell>
          <cell r="D14333">
            <v>1754.85</v>
          </cell>
          <cell r="E14333">
            <v>1987.5431100000001</v>
          </cell>
        </row>
        <row r="14334">
          <cell r="A14334" t="str">
            <v>M070668309</v>
          </cell>
          <cell r="B14334" t="str">
            <v>TE RD RPVC PBB JE CL. 10 DN 600 X 500</v>
          </cell>
          <cell r="C14334" t="str">
            <v>PC</v>
          </cell>
          <cell r="D14334">
            <v>1821.69</v>
          </cell>
          <cell r="E14334">
            <v>2063.2460940000001</v>
          </cell>
        </row>
        <row r="14335">
          <cell r="A14335" t="str">
            <v>M070668313</v>
          </cell>
          <cell r="B14335" t="str">
            <v>TE RD RPVC PBB JE CL. 10 DN 700 X 50</v>
          </cell>
          <cell r="C14335" t="str">
            <v>PC</v>
          </cell>
          <cell r="D14335">
            <v>1659.61</v>
          </cell>
          <cell r="E14335">
            <v>1879.6742859999999</v>
          </cell>
        </row>
        <row r="14336">
          <cell r="A14336" t="str">
            <v>M070668317</v>
          </cell>
          <cell r="B14336" t="str">
            <v>TE RD RPVC PBB JE CL. 10 DN 700 X 75</v>
          </cell>
          <cell r="C14336" t="str">
            <v>PC</v>
          </cell>
          <cell r="D14336">
            <v>1651.1</v>
          </cell>
          <cell r="E14336">
            <v>1870.03586</v>
          </cell>
        </row>
        <row r="14337">
          <cell r="A14337" t="str">
            <v>M070668321</v>
          </cell>
          <cell r="B14337" t="str">
            <v>TE RD RPVC PBB JE CL. 10 DN 700 X 100</v>
          </cell>
          <cell r="C14337" t="str">
            <v>PC</v>
          </cell>
          <cell r="D14337">
            <v>1655.33</v>
          </cell>
          <cell r="E14337">
            <v>1874.8267579999999</v>
          </cell>
        </row>
        <row r="14338">
          <cell r="A14338" t="str">
            <v>M070668325</v>
          </cell>
          <cell r="B14338" t="str">
            <v>TE RD RPVC PBB JE CL. 10 DN 700 X 125</v>
          </cell>
          <cell r="C14338" t="str">
            <v>PC</v>
          </cell>
          <cell r="D14338">
            <v>1677.89</v>
          </cell>
          <cell r="E14338">
            <v>1900.3782140000003</v>
          </cell>
        </row>
        <row r="14339">
          <cell r="A14339" t="str">
            <v>M070668329</v>
          </cell>
          <cell r="B14339" t="str">
            <v>TE RD RPVC PBB JE CL. 10 DN 700 X 150</v>
          </cell>
          <cell r="C14339" t="str">
            <v>PC</v>
          </cell>
          <cell r="D14339">
            <v>1703.61</v>
          </cell>
          <cell r="E14339">
            <v>1929.5086859999999</v>
          </cell>
        </row>
        <row r="14340">
          <cell r="A14340" t="str">
            <v>M070668333</v>
          </cell>
          <cell r="B14340" t="str">
            <v>TE RD RPVC PBB JE CL. 10 DN 700 X 200</v>
          </cell>
          <cell r="C14340" t="str">
            <v>PC</v>
          </cell>
          <cell r="D14340">
            <v>1757.03</v>
          </cell>
          <cell r="E14340">
            <v>1990.0121779999999</v>
          </cell>
        </row>
        <row r="14341">
          <cell r="A14341" t="str">
            <v>M070668337</v>
          </cell>
          <cell r="B14341" t="str">
            <v>TE RD RPVC PBB JE CL. 10 DN 700 X 250</v>
          </cell>
          <cell r="C14341" t="str">
            <v>PC</v>
          </cell>
          <cell r="D14341">
            <v>1810.03</v>
          </cell>
          <cell r="E14341">
            <v>2050.0399780000002</v>
          </cell>
        </row>
        <row r="14342">
          <cell r="A14342" t="str">
            <v>M070668341</v>
          </cell>
          <cell r="B14342" t="str">
            <v>TE RD RPVC PBB JE CL. 10 DN 700 X 300</v>
          </cell>
          <cell r="C14342" t="str">
            <v>PC</v>
          </cell>
          <cell r="D14342">
            <v>1856.72</v>
          </cell>
          <cell r="E14342">
            <v>2102.9210720000001</v>
          </cell>
        </row>
        <row r="14343">
          <cell r="A14343" t="str">
            <v>M070668345</v>
          </cell>
          <cell r="B14343" t="str">
            <v>TE RD RPVC PBB JE CL. 10 DN 700 X 350</v>
          </cell>
          <cell r="C14343" t="str">
            <v>PC</v>
          </cell>
          <cell r="D14343">
            <v>1917.35</v>
          </cell>
          <cell r="E14343">
            <v>2171.5906100000002</v>
          </cell>
        </row>
        <row r="14344">
          <cell r="A14344" t="str">
            <v>M070668349</v>
          </cell>
          <cell r="B14344" t="str">
            <v>TE RD RPVC PBB JE CL. 10 DN 700 X 400</v>
          </cell>
          <cell r="C14344" t="str">
            <v>PC</v>
          </cell>
          <cell r="D14344">
            <v>1976.46</v>
          </cell>
          <cell r="E14344">
            <v>2238.5385960000003</v>
          </cell>
        </row>
        <row r="14345">
          <cell r="A14345" t="str">
            <v>M070668353</v>
          </cell>
          <cell r="B14345" t="str">
            <v>TE RD RPVC PBB JE CL. 10 DN 700 X 450</v>
          </cell>
          <cell r="C14345" t="str">
            <v>PC</v>
          </cell>
          <cell r="D14345">
            <v>2074.9</v>
          </cell>
          <cell r="E14345">
            <v>2350.0317400000004</v>
          </cell>
        </row>
        <row r="14346">
          <cell r="A14346" t="str">
            <v>M070668357</v>
          </cell>
          <cell r="B14346" t="str">
            <v>TE RD RPVC PBB JE CL. 10 DN 700 X 500</v>
          </cell>
          <cell r="C14346" t="str">
            <v>PC</v>
          </cell>
          <cell r="D14346">
            <v>2141.6799999999998</v>
          </cell>
          <cell r="E14346">
            <v>2425.666768</v>
          </cell>
        </row>
        <row r="14347">
          <cell r="A14347" t="str">
            <v>M070668361</v>
          </cell>
          <cell r="B14347" t="str">
            <v>TE RD RPVC PBB JE CL. 10 DN 700 X 600</v>
          </cell>
          <cell r="C14347" t="str">
            <v>PC</v>
          </cell>
          <cell r="D14347">
            <v>2315.0100000000002</v>
          </cell>
          <cell r="E14347">
            <v>2621.9803260000003</v>
          </cell>
        </row>
        <row r="14348">
          <cell r="A14348" t="str">
            <v>M070668365</v>
          </cell>
          <cell r="B14348" t="str">
            <v>TE RD RPVC PBB JE CL. 12 DN 75 X 50</v>
          </cell>
          <cell r="C14348" t="str">
            <v>PC</v>
          </cell>
          <cell r="D14348">
            <v>227.54</v>
          </cell>
          <cell r="E14348">
            <v>257.71180400000003</v>
          </cell>
        </row>
        <row r="14349">
          <cell r="A14349" t="str">
            <v>M070668369</v>
          </cell>
          <cell r="B14349" t="str">
            <v>TE RD RPVC PBB JE CL. 12 DN 100 X 50</v>
          </cell>
          <cell r="C14349" t="str">
            <v>PC</v>
          </cell>
          <cell r="D14349">
            <v>247.2</v>
          </cell>
          <cell r="E14349">
            <v>279.97872000000001</v>
          </cell>
        </row>
        <row r="14350">
          <cell r="A14350" t="str">
            <v>M070668373</v>
          </cell>
          <cell r="B14350" t="str">
            <v>TE RD RPVC PBB JE CL. 12 DN 100 X 75</v>
          </cell>
          <cell r="C14350" t="str">
            <v>PC</v>
          </cell>
          <cell r="D14350">
            <v>248.56</v>
          </cell>
          <cell r="E14350">
            <v>281.51905600000003</v>
          </cell>
        </row>
        <row r="14351">
          <cell r="A14351" t="str">
            <v>M070668377</v>
          </cell>
          <cell r="B14351" t="str">
            <v>TE RD RPVC PBB JE CL. 12 DN 125 X 50</v>
          </cell>
          <cell r="C14351" t="str">
            <v>PC</v>
          </cell>
          <cell r="D14351">
            <v>291.63</v>
          </cell>
          <cell r="E14351">
            <v>330.300138</v>
          </cell>
        </row>
        <row r="14352">
          <cell r="A14352" t="str">
            <v>M070668381</v>
          </cell>
          <cell r="B14352" t="str">
            <v>TE RD RPVC PBB JE CL. 12 DN 125 X 75</v>
          </cell>
          <cell r="C14352" t="str">
            <v>PC</v>
          </cell>
          <cell r="D14352">
            <v>292.99</v>
          </cell>
          <cell r="E14352">
            <v>331.84047400000003</v>
          </cell>
        </row>
        <row r="14353">
          <cell r="A14353" t="str">
            <v>M070668385</v>
          </cell>
          <cell r="B14353" t="str">
            <v>TE RD RPVC PBB JE CL. 12 DN 125 X 100</v>
          </cell>
          <cell r="C14353" t="str">
            <v>PC</v>
          </cell>
          <cell r="D14353">
            <v>298.23</v>
          </cell>
          <cell r="E14353">
            <v>337.77529800000002</v>
          </cell>
        </row>
        <row r="14354">
          <cell r="A14354" t="str">
            <v>M070668389</v>
          </cell>
          <cell r="B14354" t="str">
            <v>TE RD RPVC PBB JE CL. 12 DN 150 X 50</v>
          </cell>
          <cell r="C14354" t="str">
            <v>PC</v>
          </cell>
          <cell r="D14354">
            <v>334.85</v>
          </cell>
          <cell r="E14354">
            <v>379.25111000000004</v>
          </cell>
        </row>
        <row r="14355">
          <cell r="A14355" t="str">
            <v>M070668393</v>
          </cell>
          <cell r="B14355" t="str">
            <v>TE RD RPVC PBB JE CL. 12 DN 150 X 75</v>
          </cell>
          <cell r="C14355" t="str">
            <v>PC</v>
          </cell>
          <cell r="D14355">
            <v>336.21</v>
          </cell>
          <cell r="E14355">
            <v>380.79144600000001</v>
          </cell>
        </row>
        <row r="14356">
          <cell r="A14356" t="str">
            <v>M070668397</v>
          </cell>
          <cell r="B14356" t="str">
            <v>TE RD RPVC PBB JE CL. 12 DN 150 X 100</v>
          </cell>
          <cell r="C14356" t="str">
            <v>PC</v>
          </cell>
          <cell r="D14356">
            <v>341.46</v>
          </cell>
          <cell r="E14356">
            <v>386.737596</v>
          </cell>
        </row>
        <row r="14357">
          <cell r="A14357" t="str">
            <v>M070668401</v>
          </cell>
          <cell r="B14357" t="str">
            <v>TE RD RPVC PBB JE CL. 12 DN 150 X 125</v>
          </cell>
          <cell r="C14357" t="str">
            <v>PC</v>
          </cell>
          <cell r="D14357">
            <v>368.49</v>
          </cell>
          <cell r="E14357">
            <v>417.35177400000003</v>
          </cell>
        </row>
        <row r="14358">
          <cell r="A14358" t="str">
            <v>M070668405</v>
          </cell>
          <cell r="B14358" t="str">
            <v>TE RD RPVC PBB JE CL. 12 DN 200 X 50</v>
          </cell>
          <cell r="C14358" t="str">
            <v>PC</v>
          </cell>
          <cell r="D14358">
            <v>420.79</v>
          </cell>
          <cell r="E14358">
            <v>476.58675400000004</v>
          </cell>
        </row>
        <row r="14359">
          <cell r="A14359" t="str">
            <v>M070668409</v>
          </cell>
          <cell r="B14359" t="str">
            <v>TE RD RPVC PBB JE CL. 12 DN 200 X 75</v>
          </cell>
          <cell r="C14359" t="str">
            <v>PC</v>
          </cell>
          <cell r="D14359">
            <v>422.15</v>
          </cell>
          <cell r="E14359">
            <v>478.12709000000001</v>
          </cell>
        </row>
        <row r="14360">
          <cell r="A14360" t="str">
            <v>M070668413</v>
          </cell>
          <cell r="B14360" t="str">
            <v>TE RD RPVC PBB JE CL. 12 DN 200 X 100</v>
          </cell>
          <cell r="C14360" t="str">
            <v>PC</v>
          </cell>
          <cell r="D14360">
            <v>427.4</v>
          </cell>
          <cell r="E14360">
            <v>484.07324</v>
          </cell>
        </row>
        <row r="14361">
          <cell r="A14361" t="str">
            <v>M070668417</v>
          </cell>
          <cell r="B14361" t="str">
            <v>TE RD RPVC PBB JE CL. 12 DN 200 X 125</v>
          </cell>
          <cell r="C14361" t="str">
            <v>PC</v>
          </cell>
          <cell r="D14361">
            <v>454.41</v>
          </cell>
          <cell r="E14361">
            <v>514.6647660000001</v>
          </cell>
        </row>
        <row r="14362">
          <cell r="A14362" t="str">
            <v>M070668421</v>
          </cell>
          <cell r="B14362" t="str">
            <v>TE RD RPVC PBB JE CL. 12 DN 200 X 150</v>
          </cell>
          <cell r="C14362" t="str">
            <v>PC</v>
          </cell>
          <cell r="D14362">
            <v>483.56</v>
          </cell>
          <cell r="E14362">
            <v>547.68005600000004</v>
          </cell>
        </row>
        <row r="14363">
          <cell r="A14363" t="str">
            <v>M070668425</v>
          </cell>
          <cell r="B14363" t="str">
            <v>TE RD RPVC PBB JE CL. 12 DN 250 X 50</v>
          </cell>
          <cell r="C14363" t="str">
            <v>PC</v>
          </cell>
          <cell r="D14363">
            <v>516.5</v>
          </cell>
          <cell r="E14363">
            <v>584.98790000000008</v>
          </cell>
        </row>
        <row r="14364">
          <cell r="A14364" t="str">
            <v>M070668429</v>
          </cell>
          <cell r="B14364" t="str">
            <v>TE RD RPVC PBB JE CL. 12 DN 250 X 75</v>
          </cell>
          <cell r="C14364" t="str">
            <v>PC</v>
          </cell>
          <cell r="D14364">
            <v>517.86</v>
          </cell>
          <cell r="E14364">
            <v>586.52823599999999</v>
          </cell>
        </row>
        <row r="14365">
          <cell r="A14365" t="str">
            <v>M070668433</v>
          </cell>
          <cell r="B14365" t="str">
            <v>TE RD RPVC PBB JE CL. 12 DN 250 X 100</v>
          </cell>
          <cell r="C14365" t="str">
            <v>PC</v>
          </cell>
          <cell r="D14365">
            <v>523.11</v>
          </cell>
          <cell r="E14365">
            <v>592.4743860000001</v>
          </cell>
        </row>
        <row r="14366">
          <cell r="A14366" t="str">
            <v>M070668437</v>
          </cell>
          <cell r="B14366" t="str">
            <v>TE RD RPVC PBB JE CL. 12 DN 250 X 125</v>
          </cell>
          <cell r="C14366" t="str">
            <v>PC</v>
          </cell>
          <cell r="D14366">
            <v>550.15</v>
          </cell>
          <cell r="E14366">
            <v>623.09988999999996</v>
          </cell>
        </row>
        <row r="14367">
          <cell r="A14367" t="str">
            <v>M070668441</v>
          </cell>
          <cell r="B14367" t="str">
            <v>TE RD RPVC PBB JE CL. 12 DN 250 X 150</v>
          </cell>
          <cell r="C14367" t="str">
            <v>PC</v>
          </cell>
          <cell r="D14367">
            <v>579.29</v>
          </cell>
          <cell r="E14367">
            <v>656.10385399999996</v>
          </cell>
        </row>
        <row r="14368">
          <cell r="A14368" t="str">
            <v>M070668445</v>
          </cell>
          <cell r="B14368" t="str">
            <v>TE RD RPVC PBB JE CL. 12 DN 250 X 200</v>
          </cell>
          <cell r="C14368" t="str">
            <v>PC</v>
          </cell>
          <cell r="D14368">
            <v>637.19000000000005</v>
          </cell>
          <cell r="E14368">
            <v>721.68139400000007</v>
          </cell>
        </row>
        <row r="14369">
          <cell r="A14369" t="str">
            <v>M070668449</v>
          </cell>
          <cell r="B14369" t="str">
            <v>TE RD RPVC PBB JE CL. 12 DN 300 X 50</v>
          </cell>
          <cell r="C14369" t="str">
            <v>PC</v>
          </cell>
          <cell r="D14369">
            <v>608.91999999999996</v>
          </cell>
          <cell r="E14369">
            <v>689.66279199999997</v>
          </cell>
        </row>
        <row r="14370">
          <cell r="A14370" t="str">
            <v>M070668453</v>
          </cell>
          <cell r="B14370" t="str">
            <v>TE RD RPVC PBB JE CL. 12 DN 300 X 75</v>
          </cell>
          <cell r="C14370" t="str">
            <v>PC</v>
          </cell>
          <cell r="D14370">
            <v>610.30999999999995</v>
          </cell>
          <cell r="E14370">
            <v>691.23710599999993</v>
          </cell>
        </row>
        <row r="14371">
          <cell r="A14371" t="str">
            <v>M070668457</v>
          </cell>
          <cell r="B14371" t="str">
            <v>TE RD RPVC PBB JE CL. 12 DN 300 X 100</v>
          </cell>
          <cell r="C14371" t="str">
            <v>PC</v>
          </cell>
          <cell r="D14371">
            <v>615.54999999999995</v>
          </cell>
          <cell r="E14371">
            <v>697.17192999999997</v>
          </cell>
        </row>
        <row r="14372">
          <cell r="A14372" t="str">
            <v>M070668461</v>
          </cell>
          <cell r="B14372" t="str">
            <v>TE RD RPVC PBB JE CL. 12 DN 300 X 125</v>
          </cell>
          <cell r="C14372" t="str">
            <v>PC</v>
          </cell>
          <cell r="D14372">
            <v>642.58000000000004</v>
          </cell>
          <cell r="E14372">
            <v>727.78610800000013</v>
          </cell>
        </row>
        <row r="14373">
          <cell r="A14373" t="str">
            <v>M070668465</v>
          </cell>
          <cell r="B14373" t="str">
            <v>TE RD RPVC PBB JE CL. 12 DN 300 X 150</v>
          </cell>
          <cell r="C14373" t="str">
            <v>PC</v>
          </cell>
          <cell r="D14373">
            <v>671.74</v>
          </cell>
          <cell r="E14373">
            <v>760.812724</v>
          </cell>
        </row>
        <row r="14374">
          <cell r="A14374" t="str">
            <v>M070668469</v>
          </cell>
          <cell r="B14374" t="str">
            <v>TE RD RPVC PBB JE CL. 12 DN 300 X 200</v>
          </cell>
          <cell r="C14374" t="str">
            <v>PC</v>
          </cell>
          <cell r="D14374">
            <v>729.62</v>
          </cell>
          <cell r="E14374">
            <v>826.36761200000001</v>
          </cell>
        </row>
        <row r="14375">
          <cell r="A14375" t="str">
            <v>M070668473</v>
          </cell>
          <cell r="B14375" t="str">
            <v>TE RD RPVC PBB JE CL. 12 DN 300 X 250</v>
          </cell>
          <cell r="C14375" t="str">
            <v>PC</v>
          </cell>
          <cell r="D14375">
            <v>786.19</v>
          </cell>
          <cell r="E14375">
            <v>890.43879400000014</v>
          </cell>
        </row>
        <row r="14376">
          <cell r="A14376" t="str">
            <v>M070668477</v>
          </cell>
          <cell r="B14376" t="str">
            <v>TE RD RPVC PBB JE CL. 12 DN 350 X 50</v>
          </cell>
          <cell r="C14376" t="str">
            <v>PC</v>
          </cell>
          <cell r="D14376">
            <v>741.75</v>
          </cell>
          <cell r="E14376">
            <v>840.10604999999998</v>
          </cell>
        </row>
        <row r="14377">
          <cell r="A14377" t="str">
            <v>M070668481</v>
          </cell>
          <cell r="B14377" t="str">
            <v>TE RD RPVC PBB JE CL. 12 DN 350 X 75</v>
          </cell>
          <cell r="C14377" t="str">
            <v>PC</v>
          </cell>
          <cell r="D14377">
            <v>743.12</v>
          </cell>
          <cell r="E14377">
            <v>841.65771200000006</v>
          </cell>
        </row>
        <row r="14378">
          <cell r="A14378" t="str">
            <v>M070668485</v>
          </cell>
          <cell r="B14378" t="str">
            <v>TE RD RPVC PBB JE CL. 12 DN 350 X 100</v>
          </cell>
          <cell r="C14378" t="str">
            <v>PC</v>
          </cell>
          <cell r="D14378">
            <v>748.37</v>
          </cell>
          <cell r="E14378">
            <v>847.60386200000005</v>
          </cell>
        </row>
        <row r="14379">
          <cell r="A14379" t="str">
            <v>M070668489</v>
          </cell>
          <cell r="B14379" t="str">
            <v>TE RD RPVC PBB JE CL. 12 DN 350 X 125</v>
          </cell>
          <cell r="C14379" t="str">
            <v>PC</v>
          </cell>
          <cell r="D14379">
            <v>775.39</v>
          </cell>
          <cell r="E14379">
            <v>878.20671400000003</v>
          </cell>
        </row>
        <row r="14380">
          <cell r="A14380" t="str">
            <v>M070668493</v>
          </cell>
          <cell r="B14380" t="str">
            <v>TE RD RPVC PBB JE CL. 12 DN 350 X 150</v>
          </cell>
          <cell r="C14380" t="str">
            <v>PC</v>
          </cell>
          <cell r="D14380">
            <v>804.55</v>
          </cell>
          <cell r="E14380">
            <v>911.23333000000002</v>
          </cell>
        </row>
        <row r="14381">
          <cell r="A14381" t="str">
            <v>M070668497</v>
          </cell>
          <cell r="B14381" t="str">
            <v>TE RD RPVC PBB JE CL. 12 DN 350 X 200</v>
          </cell>
          <cell r="C14381" t="str">
            <v>PC</v>
          </cell>
          <cell r="D14381">
            <v>862.46</v>
          </cell>
          <cell r="E14381">
            <v>976.82219600000008</v>
          </cell>
        </row>
        <row r="14382">
          <cell r="A14382" t="str">
            <v>M070668501</v>
          </cell>
          <cell r="B14382" t="str">
            <v>TE RD RPVC PBB JE CL. 12 DN 350 X 250</v>
          </cell>
          <cell r="C14382" t="str">
            <v>PC</v>
          </cell>
          <cell r="D14382">
            <v>919.03</v>
          </cell>
          <cell r="E14382">
            <v>1040.893378</v>
          </cell>
        </row>
        <row r="14383">
          <cell r="A14383" t="str">
            <v>M070668505</v>
          </cell>
          <cell r="B14383" t="str">
            <v>TE RD RPVC PBB JE CL. 12 DN 350 X 300</v>
          </cell>
          <cell r="C14383" t="str">
            <v>PC</v>
          </cell>
          <cell r="D14383">
            <v>978.87</v>
          </cell>
          <cell r="E14383">
            <v>1108.6681620000002</v>
          </cell>
        </row>
        <row r="14384">
          <cell r="A14384" t="str">
            <v>M070668509</v>
          </cell>
          <cell r="B14384" t="str">
            <v>TE RD RPVC PBB JE CL. 12 DN 400 X 50</v>
          </cell>
          <cell r="C14384" t="str">
            <v>PC</v>
          </cell>
          <cell r="D14384">
            <v>881.47</v>
          </cell>
          <cell r="E14384">
            <v>998.35292200000004</v>
          </cell>
        </row>
        <row r="14385">
          <cell r="A14385" t="str">
            <v>M070668513</v>
          </cell>
          <cell r="B14385" t="str">
            <v>TE RD RPVC PBB JE CL. 12 DN 400 X 75</v>
          </cell>
          <cell r="C14385" t="str">
            <v>PC</v>
          </cell>
          <cell r="D14385">
            <v>882.85</v>
          </cell>
          <cell r="E14385">
            <v>999.91591000000005</v>
          </cell>
        </row>
        <row r="14386">
          <cell r="A14386" t="str">
            <v>M070668517</v>
          </cell>
          <cell r="B14386" t="str">
            <v>TE RD RPVC PBB JE CL. 12 DN 400 X 100</v>
          </cell>
          <cell r="C14386" t="str">
            <v>PC</v>
          </cell>
          <cell r="D14386">
            <v>888.08</v>
          </cell>
          <cell r="E14386">
            <v>1005.839408</v>
          </cell>
        </row>
        <row r="14387">
          <cell r="A14387" t="str">
            <v>M070668521</v>
          </cell>
          <cell r="B14387" t="str">
            <v>TE RD RPVC PBB JE CL. 12 DN 400 X 125</v>
          </cell>
          <cell r="C14387" t="str">
            <v>PC</v>
          </cell>
          <cell r="D14387">
            <v>915.1</v>
          </cell>
          <cell r="E14387">
            <v>1036.44226</v>
          </cell>
        </row>
        <row r="14388">
          <cell r="A14388" t="str">
            <v>M070668525</v>
          </cell>
          <cell r="B14388" t="str">
            <v>TE RD RPVC PBB JE CL. 12 DN 400 X 150</v>
          </cell>
          <cell r="C14388" t="str">
            <v>PC</v>
          </cell>
          <cell r="D14388">
            <v>944.27</v>
          </cell>
          <cell r="E14388">
            <v>1069.480202</v>
          </cell>
        </row>
        <row r="14389">
          <cell r="A14389" t="str">
            <v>M070668529</v>
          </cell>
          <cell r="B14389" t="str">
            <v>TE RD RPVC PBB JE CL. 12 DN 400 X 200</v>
          </cell>
          <cell r="C14389" t="str">
            <v>PC</v>
          </cell>
          <cell r="D14389">
            <v>1002.14</v>
          </cell>
          <cell r="E14389">
            <v>1135.023764</v>
          </cell>
        </row>
        <row r="14390">
          <cell r="A14390" t="str">
            <v>M070668533</v>
          </cell>
          <cell r="B14390" t="str">
            <v>TE RD RPVC PBB JE CL. 12 DN 400 X 250</v>
          </cell>
          <cell r="C14390" t="str">
            <v>PC</v>
          </cell>
          <cell r="D14390">
            <v>1058.73</v>
          </cell>
          <cell r="E14390">
            <v>1199.117598</v>
          </cell>
        </row>
        <row r="14391">
          <cell r="A14391" t="str">
            <v>M070668537</v>
          </cell>
          <cell r="B14391" t="str">
            <v>TE RD RPVC PBB JE CL. 12 DN 400 X 300</v>
          </cell>
          <cell r="C14391" t="str">
            <v>PC</v>
          </cell>
          <cell r="D14391">
            <v>1118.5899999999999</v>
          </cell>
          <cell r="E14391">
            <v>1266.9150339999999</v>
          </cell>
        </row>
        <row r="14392">
          <cell r="A14392" t="str">
            <v>M070668541</v>
          </cell>
          <cell r="B14392" t="str">
            <v>TE RD RPVC PBB JE CL. 12 DN 400 X 350</v>
          </cell>
          <cell r="C14392" t="str">
            <v>PC</v>
          </cell>
          <cell r="D14392">
            <v>1188.81</v>
          </cell>
          <cell r="E14392">
            <v>1346.4462060000001</v>
          </cell>
        </row>
        <row r="14393">
          <cell r="A14393" t="str">
            <v>M070668545</v>
          </cell>
          <cell r="B14393" t="str">
            <v>TE RD RPVC PBB JE CL. 12 DN 450 X 50</v>
          </cell>
          <cell r="C14393" t="str">
            <v>PC</v>
          </cell>
          <cell r="D14393">
            <v>1016.13</v>
          </cell>
          <cell r="E14393">
            <v>1150.8688380000001</v>
          </cell>
        </row>
        <row r="14394">
          <cell r="A14394" t="str">
            <v>M070668549</v>
          </cell>
          <cell r="B14394" t="str">
            <v>TE RD RPVC PBB JE CL. 12 DN 450 X 75</v>
          </cell>
          <cell r="C14394" t="str">
            <v>PC</v>
          </cell>
          <cell r="D14394">
            <v>1017.52</v>
          </cell>
          <cell r="E14394">
            <v>1152.4431520000001</v>
          </cell>
        </row>
        <row r="14395">
          <cell r="A14395" t="str">
            <v>M070668553</v>
          </cell>
          <cell r="B14395" t="str">
            <v>TE RD RPVC PBB JE CL. 12 DN 450 X 100</v>
          </cell>
          <cell r="C14395" t="str">
            <v>PC</v>
          </cell>
          <cell r="D14395">
            <v>1022.78</v>
          </cell>
          <cell r="E14395">
            <v>1158.4006280000001</v>
          </cell>
        </row>
        <row r="14396">
          <cell r="A14396" t="str">
            <v>M070668557</v>
          </cell>
          <cell r="B14396" t="str">
            <v>TE RD RPVC PBB JE CL. 12 DN 450 X 125</v>
          </cell>
          <cell r="C14396" t="str">
            <v>PC</v>
          </cell>
          <cell r="D14396">
            <v>1049.76</v>
          </cell>
          <cell r="E14396">
            <v>1188.9581760000001</v>
          </cell>
        </row>
        <row r="14397">
          <cell r="A14397" t="str">
            <v>M070668561</v>
          </cell>
          <cell r="B14397" t="str">
            <v>TE RD RPVC PBB JE CL. 12 DN 450 X 150</v>
          </cell>
          <cell r="C14397" t="str">
            <v>PC</v>
          </cell>
          <cell r="D14397">
            <v>1078.94</v>
          </cell>
          <cell r="E14397">
            <v>1222.0074440000001</v>
          </cell>
        </row>
        <row r="14398">
          <cell r="A14398" t="str">
            <v>M070668565</v>
          </cell>
          <cell r="B14398" t="str">
            <v>TE RD RPVC PBB JE CL. 12 DN 450 X 200</v>
          </cell>
          <cell r="C14398" t="str">
            <v>PC</v>
          </cell>
          <cell r="D14398">
            <v>1136.82</v>
          </cell>
          <cell r="E14398">
            <v>1287.562332</v>
          </cell>
        </row>
        <row r="14399">
          <cell r="A14399" t="str">
            <v>M070668569</v>
          </cell>
          <cell r="B14399" t="str">
            <v>TE RD RPVC PBB JE CL. 12 DN 450 X 250</v>
          </cell>
          <cell r="C14399" t="str">
            <v>PC</v>
          </cell>
          <cell r="D14399">
            <v>1193.4100000000001</v>
          </cell>
          <cell r="E14399">
            <v>1351.6561660000002</v>
          </cell>
        </row>
        <row r="14400">
          <cell r="A14400" t="str">
            <v>M070668573</v>
          </cell>
          <cell r="B14400" t="str">
            <v>TE RD RPVC PBB JE CL. 12 DN 450 X 300</v>
          </cell>
          <cell r="C14400" t="str">
            <v>PC</v>
          </cell>
          <cell r="D14400">
            <v>1253.26</v>
          </cell>
          <cell r="E14400">
            <v>1419.442276</v>
          </cell>
        </row>
        <row r="14401">
          <cell r="A14401" t="str">
            <v>M070668577</v>
          </cell>
          <cell r="B14401" t="str">
            <v>TE RD RPVC PBB JE CL. 12 DN 450 X 350</v>
          </cell>
          <cell r="C14401" t="str">
            <v>PC</v>
          </cell>
          <cell r="D14401">
            <v>1323.49</v>
          </cell>
          <cell r="E14401">
            <v>1498.984774</v>
          </cell>
        </row>
        <row r="14402">
          <cell r="A14402" t="str">
            <v>M070668581</v>
          </cell>
          <cell r="B14402" t="str">
            <v>TE RD RPVC PBB JE CL. 12 DN 450 X 400</v>
          </cell>
          <cell r="C14402" t="str">
            <v>PC</v>
          </cell>
          <cell r="D14402">
            <v>1386.81</v>
          </cell>
          <cell r="E14402">
            <v>1570.701006</v>
          </cell>
        </row>
        <row r="14403">
          <cell r="A14403" t="str">
            <v>M070668585</v>
          </cell>
          <cell r="B14403" t="str">
            <v>TE RD RPVC PBB JE CL. 12 DN 500 X 50</v>
          </cell>
          <cell r="C14403" t="str">
            <v>PC</v>
          </cell>
          <cell r="D14403">
            <v>1146.0999999999999</v>
          </cell>
          <cell r="E14403">
            <v>1298.07286</v>
          </cell>
        </row>
        <row r="14404">
          <cell r="A14404" t="str">
            <v>M070668589</v>
          </cell>
          <cell r="B14404" t="str">
            <v>TE RD RPVC PBB JE CL. 12 DN 500 X 75</v>
          </cell>
          <cell r="C14404" t="str">
            <v>PC</v>
          </cell>
          <cell r="D14404">
            <v>1147.49</v>
          </cell>
          <cell r="E14404">
            <v>1299.6471740000002</v>
          </cell>
        </row>
        <row r="14405">
          <cell r="A14405" t="str">
            <v>M070668593</v>
          </cell>
          <cell r="B14405" t="str">
            <v>TE RD RPVC PBB JE CL. 12 DN 500 X 100</v>
          </cell>
          <cell r="C14405" t="str">
            <v>PC</v>
          </cell>
          <cell r="D14405">
            <v>1152.72</v>
          </cell>
          <cell r="E14405">
            <v>1305.5706720000001</v>
          </cell>
        </row>
        <row r="14406">
          <cell r="A14406" t="str">
            <v>M070668597</v>
          </cell>
          <cell r="B14406" t="str">
            <v>TE RD RPVC PBB JE CL. 12 DN 500 X 125</v>
          </cell>
          <cell r="C14406" t="str">
            <v>PC</v>
          </cell>
          <cell r="D14406">
            <v>1179.71</v>
          </cell>
          <cell r="E14406">
            <v>1336.1395460000001</v>
          </cell>
        </row>
        <row r="14407">
          <cell r="A14407" t="str">
            <v>M070668601</v>
          </cell>
          <cell r="B14407" t="str">
            <v>TE RD RPVC PBB JE CL. 12 DN 500 X 150</v>
          </cell>
          <cell r="C14407" t="str">
            <v>PC</v>
          </cell>
          <cell r="D14407">
            <v>1208.9100000000001</v>
          </cell>
          <cell r="E14407">
            <v>1369.2114660000002</v>
          </cell>
        </row>
        <row r="14408">
          <cell r="A14408" t="str">
            <v>M070668605</v>
          </cell>
          <cell r="B14408" t="str">
            <v>TE RD RPVC PBB JE CL. 12 DN 500 X 200</v>
          </cell>
          <cell r="C14408" t="str">
            <v>PC</v>
          </cell>
          <cell r="D14408">
            <v>1266.79</v>
          </cell>
          <cell r="E14408">
            <v>1434.7663540000001</v>
          </cell>
        </row>
        <row r="14409">
          <cell r="A14409" t="str">
            <v>M070668609</v>
          </cell>
          <cell r="B14409" t="str">
            <v>TE RD RPVC PBB JE CL. 12 DN 500 X 250</v>
          </cell>
          <cell r="C14409" t="str">
            <v>PC</v>
          </cell>
          <cell r="D14409">
            <v>1323.37</v>
          </cell>
          <cell r="E14409">
            <v>1498.8488620000001</v>
          </cell>
        </row>
        <row r="14410">
          <cell r="A14410" t="str">
            <v>M070668613</v>
          </cell>
          <cell r="B14410" t="str">
            <v>TE RD RPVC PBB JE CL. 12 DN 500 X 300</v>
          </cell>
          <cell r="C14410" t="str">
            <v>PC</v>
          </cell>
          <cell r="D14410">
            <v>1383.23</v>
          </cell>
          <cell r="E14410">
            <v>1566.6462980000001</v>
          </cell>
        </row>
        <row r="14411">
          <cell r="A14411" t="str">
            <v>M070668617</v>
          </cell>
          <cell r="B14411" t="str">
            <v>TE RD RPVC PBB JE CL. 12 DN 500 X 350</v>
          </cell>
          <cell r="C14411" t="str">
            <v>PC</v>
          </cell>
          <cell r="D14411">
            <v>1453.46</v>
          </cell>
          <cell r="E14411">
            <v>1646.1887960000001</v>
          </cell>
        </row>
        <row r="14412">
          <cell r="A14412" t="str">
            <v>M070668621</v>
          </cell>
          <cell r="B14412" t="str">
            <v>TE RD RPVC PBB JE CL. 12 DN 500 X 400</v>
          </cell>
          <cell r="C14412" t="str">
            <v>PC</v>
          </cell>
          <cell r="D14412">
            <v>1516.79</v>
          </cell>
          <cell r="E14412">
            <v>1717.916354</v>
          </cell>
        </row>
        <row r="14413">
          <cell r="A14413" t="str">
            <v>M070668625</v>
          </cell>
          <cell r="B14413" t="str">
            <v>TE RD RPVC PBB JE CL. 12 DN 500 X 450</v>
          </cell>
          <cell r="C14413" t="str">
            <v>PC</v>
          </cell>
          <cell r="D14413">
            <v>1619.02</v>
          </cell>
          <cell r="E14413">
            <v>1833.7020520000001</v>
          </cell>
        </row>
        <row r="14414">
          <cell r="A14414" t="str">
            <v>M070668629</v>
          </cell>
          <cell r="B14414" t="str">
            <v>TE RD RPVC PBB JE CL. 12 DN 600 X 50</v>
          </cell>
          <cell r="C14414" t="str">
            <v>PC</v>
          </cell>
          <cell r="D14414">
            <v>1465.95</v>
          </cell>
          <cell r="E14414">
            <v>1660.3349700000001</v>
          </cell>
        </row>
        <row r="14415">
          <cell r="A14415" t="str">
            <v>M070668633</v>
          </cell>
          <cell r="B14415" t="str">
            <v>TE RD RPVC PBB JE CL. 12 DN 600 X 75</v>
          </cell>
          <cell r="C14415" t="str">
            <v>PC</v>
          </cell>
          <cell r="D14415">
            <v>1467.33</v>
          </cell>
          <cell r="E14415">
            <v>1661.897958</v>
          </cell>
        </row>
        <row r="14416">
          <cell r="A14416" t="str">
            <v>M070668637</v>
          </cell>
          <cell r="B14416" t="str">
            <v>TE RD RPVC PBB JE CL. 12 DN 600 X 100</v>
          </cell>
          <cell r="C14416" t="str">
            <v>PC</v>
          </cell>
          <cell r="D14416">
            <v>1472.57</v>
          </cell>
          <cell r="E14416">
            <v>1667.832782</v>
          </cell>
        </row>
        <row r="14417">
          <cell r="A14417" t="str">
            <v>M070668641</v>
          </cell>
          <cell r="B14417" t="str">
            <v>TE RD RPVC PBB JE CL. 12 DN 600 X 125</v>
          </cell>
          <cell r="C14417" t="str">
            <v>PC</v>
          </cell>
          <cell r="D14417">
            <v>1499.58</v>
          </cell>
          <cell r="E14417">
            <v>1698.4243079999999</v>
          </cell>
        </row>
        <row r="14418">
          <cell r="A14418" t="str">
            <v>M070668645</v>
          </cell>
          <cell r="B14418" t="str">
            <v>TE RD RPVC PBB JE CL. 12 DN 600 X 150</v>
          </cell>
          <cell r="C14418" t="str">
            <v>PC</v>
          </cell>
          <cell r="D14418">
            <v>1528.76</v>
          </cell>
          <cell r="E14418">
            <v>1731.4735760000001</v>
          </cell>
        </row>
        <row r="14419">
          <cell r="A14419" t="str">
            <v>M070668649</v>
          </cell>
          <cell r="B14419" t="str">
            <v>TE RD RPVC PBB JE CL. 12 DN 600 X 200</v>
          </cell>
          <cell r="C14419" t="str">
            <v>PC</v>
          </cell>
          <cell r="D14419">
            <v>1586.64</v>
          </cell>
          <cell r="E14419">
            <v>1797.0284640000002</v>
          </cell>
        </row>
        <row r="14420">
          <cell r="A14420" t="str">
            <v>M070668653</v>
          </cell>
          <cell r="B14420" t="str">
            <v>TE RD RPVC PBB JE CL. 12 DN 600 X 250</v>
          </cell>
          <cell r="C14420" t="str">
            <v>PC</v>
          </cell>
          <cell r="D14420">
            <v>1643.23</v>
          </cell>
          <cell r="E14420">
            <v>1861.122298</v>
          </cell>
        </row>
        <row r="14421">
          <cell r="A14421" t="str">
            <v>M070668657</v>
          </cell>
          <cell r="B14421" t="str">
            <v>TE RD RPVC PBB JE CL. 12 DN 600 X 300</v>
          </cell>
          <cell r="C14421" t="str">
            <v>PC</v>
          </cell>
          <cell r="D14421">
            <v>1703.07</v>
          </cell>
          <cell r="E14421">
            <v>1928.897082</v>
          </cell>
        </row>
        <row r="14422">
          <cell r="A14422" t="str">
            <v>M070668661</v>
          </cell>
          <cell r="B14422" t="str">
            <v>TE RD RPVC PBB JE CL. 12 DN 600 X 350</v>
          </cell>
          <cell r="C14422" t="str">
            <v>PC</v>
          </cell>
          <cell r="D14422">
            <v>1773.32</v>
          </cell>
          <cell r="E14422">
            <v>2008.4622320000001</v>
          </cell>
        </row>
        <row r="14423">
          <cell r="A14423" t="str">
            <v>M070668665</v>
          </cell>
          <cell r="B14423" t="str">
            <v>TE RD RPVC PBB JE CL. 12 DN 600 X 400</v>
          </cell>
          <cell r="C14423" t="str">
            <v>PC</v>
          </cell>
          <cell r="D14423">
            <v>1836.65</v>
          </cell>
          <cell r="E14423">
            <v>2080.1897900000004</v>
          </cell>
        </row>
        <row r="14424">
          <cell r="A14424" t="str">
            <v>M070668669</v>
          </cell>
          <cell r="B14424" t="str">
            <v>TE RD RPVC PBB JE CL. 12 DN 600 X 450</v>
          </cell>
          <cell r="C14424" t="str">
            <v>PC</v>
          </cell>
          <cell r="D14424">
            <v>1938.86</v>
          </cell>
          <cell r="E14424">
            <v>2195.9528359999999</v>
          </cell>
        </row>
        <row r="14425">
          <cell r="A14425" t="str">
            <v>M070668673</v>
          </cell>
          <cell r="B14425" t="str">
            <v>TE RD RPVC PBB JE CL. 12 DN 600 X 500</v>
          </cell>
          <cell r="C14425" t="str">
            <v>PC</v>
          </cell>
          <cell r="D14425">
            <v>2028.86</v>
          </cell>
          <cell r="E14425">
            <v>2297.8868360000001</v>
          </cell>
        </row>
        <row r="14426">
          <cell r="A14426" t="str">
            <v>M070668677</v>
          </cell>
          <cell r="B14426" t="str">
            <v>TE RD RPVC PBB JE CL. 12 DN 700 X 50</v>
          </cell>
          <cell r="C14426" t="str">
            <v>PC</v>
          </cell>
          <cell r="D14426">
            <v>1819.03</v>
          </cell>
          <cell r="E14426">
            <v>2060.2333779999999</v>
          </cell>
        </row>
        <row r="14427">
          <cell r="A14427" t="str">
            <v>M070668681</v>
          </cell>
          <cell r="B14427" t="str">
            <v>TE RD RPVC PBB JE CL. 12 DN 700 X 75</v>
          </cell>
          <cell r="C14427" t="str">
            <v>PC</v>
          </cell>
          <cell r="D14427">
            <v>1820.41</v>
          </cell>
          <cell r="E14427">
            <v>2061.796366</v>
          </cell>
        </row>
        <row r="14428">
          <cell r="A14428" t="str">
            <v>M070668685</v>
          </cell>
          <cell r="B14428" t="str">
            <v>TE RD RPVC PBB JE CL. 12 DN 700 X 100</v>
          </cell>
          <cell r="C14428" t="str">
            <v>PC</v>
          </cell>
          <cell r="D14428">
            <v>1825.64</v>
          </cell>
          <cell r="E14428">
            <v>2067.7198640000001</v>
          </cell>
        </row>
        <row r="14429">
          <cell r="A14429" t="str">
            <v>M070668689</v>
          </cell>
          <cell r="B14429" t="str">
            <v>TE RD RPVC PBB JE CL. 12 DN 700 X 125</v>
          </cell>
          <cell r="C14429" t="str">
            <v>PC</v>
          </cell>
          <cell r="D14429">
            <v>1852.65</v>
          </cell>
          <cell r="E14429">
            <v>2098.3113900000003</v>
          </cell>
        </row>
        <row r="14430">
          <cell r="A14430" t="str">
            <v>M070668693</v>
          </cell>
          <cell r="B14430" t="str">
            <v>TE RD RPVC PBB JE CL. 12 DN 700 X 150</v>
          </cell>
          <cell r="C14430" t="str">
            <v>PC</v>
          </cell>
          <cell r="D14430">
            <v>1881.82</v>
          </cell>
          <cell r="E14430">
            <v>2131.3493320000002</v>
          </cell>
        </row>
        <row r="14431">
          <cell r="A14431" t="str">
            <v>M070668697</v>
          </cell>
          <cell r="B14431" t="str">
            <v>TE RD RPVC PBB JE CL. 12 DN 700 X 200</v>
          </cell>
          <cell r="C14431" t="str">
            <v>PC</v>
          </cell>
          <cell r="D14431">
            <v>1939.69</v>
          </cell>
          <cell r="E14431">
            <v>2196.8928940000001</v>
          </cell>
        </row>
        <row r="14432">
          <cell r="A14432" t="str">
            <v>M070668701</v>
          </cell>
          <cell r="B14432" t="str">
            <v>TE RD RPVC PBB JE CL. 12 DN 700 X 250</v>
          </cell>
          <cell r="C14432" t="str">
            <v>PC</v>
          </cell>
          <cell r="D14432">
            <v>1996.3</v>
          </cell>
          <cell r="E14432">
            <v>2261.00938</v>
          </cell>
        </row>
        <row r="14433">
          <cell r="A14433" t="str">
            <v>M070668705</v>
          </cell>
          <cell r="B14433" t="str">
            <v>TE RD RPVC PBB JE CL. 12 DN 700 X 300</v>
          </cell>
          <cell r="C14433" t="str">
            <v>PC</v>
          </cell>
          <cell r="D14433">
            <v>2056.15</v>
          </cell>
          <cell r="E14433">
            <v>2328.7954900000004</v>
          </cell>
        </row>
        <row r="14434">
          <cell r="A14434" t="str">
            <v>M070668709</v>
          </cell>
          <cell r="B14434" t="str">
            <v>TE RD RPVC PBB JE CL. 12 DN 700 X 350</v>
          </cell>
          <cell r="C14434" t="str">
            <v>PC</v>
          </cell>
          <cell r="D14434">
            <v>2126.38</v>
          </cell>
          <cell r="E14434">
            <v>2408.3379880000002</v>
          </cell>
        </row>
        <row r="14435">
          <cell r="A14435" t="str">
            <v>M070668713</v>
          </cell>
          <cell r="B14435" t="str">
            <v>TE RD RPVC PBB JE CL. 12 DN 700 X 400</v>
          </cell>
          <cell r="C14435" t="str">
            <v>PC</v>
          </cell>
          <cell r="D14435">
            <v>2189.71</v>
          </cell>
          <cell r="E14435">
            <v>2480.0655460000003</v>
          </cell>
        </row>
        <row r="14436">
          <cell r="A14436" t="str">
            <v>M070668717</v>
          </cell>
          <cell r="B14436" t="str">
            <v>TE RD RPVC PBB JE CL. 12 DN 700 X 450</v>
          </cell>
          <cell r="C14436" t="str">
            <v>PC</v>
          </cell>
          <cell r="D14436">
            <v>2291.92</v>
          </cell>
          <cell r="E14436">
            <v>2595.8285920000003</v>
          </cell>
        </row>
        <row r="14437">
          <cell r="A14437" t="str">
            <v>M070668721</v>
          </cell>
          <cell r="B14437" t="str">
            <v>TE RD RPVC PBB JE CL. 12 DN 700 X 500</v>
          </cell>
          <cell r="C14437" t="str">
            <v>PC</v>
          </cell>
          <cell r="D14437">
            <v>2544.04</v>
          </cell>
          <cell r="E14437">
            <v>2881.3797039999999</v>
          </cell>
        </row>
        <row r="14438">
          <cell r="A14438" t="str">
            <v>M070668725</v>
          </cell>
          <cell r="B14438" t="str">
            <v>TE RD RPVC PBB JE CL. 12 DN 700 X 600</v>
          </cell>
          <cell r="C14438" t="str">
            <v>PC</v>
          </cell>
          <cell r="D14438">
            <v>2569.75</v>
          </cell>
          <cell r="E14438">
            <v>2910.4988499999999</v>
          </cell>
        </row>
        <row r="14439">
          <cell r="A14439" t="str">
            <v>M070669000</v>
          </cell>
          <cell r="B14439" t="str">
            <v>TE DE REDUCAO RPVC PBB JE CL. 14 / CL. 16</v>
          </cell>
        </row>
        <row r="14440">
          <cell r="A14440" t="str">
            <v>M070669001</v>
          </cell>
          <cell r="B14440" t="str">
            <v>TE RD RPVC PBB JE CL. 14 DN 75 X 50</v>
          </cell>
          <cell r="C14440" t="str">
            <v>PC</v>
          </cell>
          <cell r="D14440">
            <v>227.54</v>
          </cell>
          <cell r="E14440">
            <v>257.71180400000003</v>
          </cell>
        </row>
        <row r="14441">
          <cell r="A14441" t="str">
            <v>M070669005</v>
          </cell>
          <cell r="B14441" t="str">
            <v>TE RD RPVC PBB JE CL. 14 DN 100 X 50</v>
          </cell>
          <cell r="C14441" t="str">
            <v>PC</v>
          </cell>
          <cell r="D14441">
            <v>247.2</v>
          </cell>
          <cell r="E14441">
            <v>279.97872000000001</v>
          </cell>
        </row>
        <row r="14442">
          <cell r="A14442" t="str">
            <v>M070669009</v>
          </cell>
          <cell r="B14442" t="str">
            <v>TE RD RPVC PBB JE CL. 14 DN 100 X 75</v>
          </cell>
          <cell r="C14442" t="str">
            <v>PC</v>
          </cell>
          <cell r="D14442">
            <v>248.56</v>
          </cell>
          <cell r="E14442">
            <v>281.51905600000003</v>
          </cell>
        </row>
        <row r="14443">
          <cell r="A14443" t="str">
            <v>M070669013</v>
          </cell>
          <cell r="B14443" t="str">
            <v>TE RD RPVC PBB JE CL. 14 DN 125 X 50</v>
          </cell>
          <cell r="C14443" t="str">
            <v>PC</v>
          </cell>
          <cell r="D14443">
            <v>291.63</v>
          </cell>
          <cell r="E14443">
            <v>330.300138</v>
          </cell>
        </row>
        <row r="14444">
          <cell r="A14444" t="str">
            <v>M070669017</v>
          </cell>
          <cell r="B14444" t="str">
            <v>TE RD RPVC PBB JE CL. 14 DN 125 X 75</v>
          </cell>
          <cell r="C14444" t="str">
            <v>PC</v>
          </cell>
          <cell r="D14444">
            <v>292.99</v>
          </cell>
          <cell r="E14444">
            <v>331.84047400000003</v>
          </cell>
        </row>
        <row r="14445">
          <cell r="A14445" t="str">
            <v>M070669021</v>
          </cell>
          <cell r="B14445" t="str">
            <v>TE RD RPVC PBB JE CL. 14 DN 125 X 100</v>
          </cell>
          <cell r="C14445" t="str">
            <v>PC</v>
          </cell>
          <cell r="D14445">
            <v>298.23</v>
          </cell>
          <cell r="E14445">
            <v>337.77529800000002</v>
          </cell>
        </row>
        <row r="14446">
          <cell r="A14446" t="str">
            <v>M070669025</v>
          </cell>
          <cell r="B14446" t="str">
            <v>TE RD RPVC PBB JE CL. 14 DN 150 X 50</v>
          </cell>
          <cell r="C14446" t="str">
            <v>PC</v>
          </cell>
          <cell r="D14446">
            <v>334.85</v>
          </cell>
          <cell r="E14446">
            <v>379.25111000000004</v>
          </cell>
        </row>
        <row r="14447">
          <cell r="A14447" t="str">
            <v>M070669029</v>
          </cell>
          <cell r="B14447" t="str">
            <v>TE RD RPVC PBB JE CL. 14 DN 150 X 75</v>
          </cell>
          <cell r="C14447" t="str">
            <v>PC</v>
          </cell>
          <cell r="D14447">
            <v>336.21</v>
          </cell>
          <cell r="E14447">
            <v>380.79144600000001</v>
          </cell>
        </row>
        <row r="14448">
          <cell r="A14448" t="str">
            <v>M070669033</v>
          </cell>
          <cell r="B14448" t="str">
            <v>TE RD RPVC PBB JE CL. 14 DN 150 X 100</v>
          </cell>
          <cell r="C14448" t="str">
            <v>PC</v>
          </cell>
          <cell r="D14448">
            <v>341.46</v>
          </cell>
          <cell r="E14448">
            <v>386.737596</v>
          </cell>
        </row>
        <row r="14449">
          <cell r="A14449" t="str">
            <v>M070669037</v>
          </cell>
          <cell r="B14449" t="str">
            <v>TE RD RPVC PBB JE CL. 14 DN 150 X 125</v>
          </cell>
          <cell r="C14449" t="str">
            <v>PC</v>
          </cell>
          <cell r="D14449">
            <v>368.49</v>
          </cell>
          <cell r="E14449">
            <v>417.35177400000003</v>
          </cell>
        </row>
        <row r="14450">
          <cell r="A14450" t="str">
            <v>M070669041</v>
          </cell>
          <cell r="B14450" t="str">
            <v>TE RD RPVC PBB JE CL. 14 DN 200 X 50</v>
          </cell>
          <cell r="C14450" t="str">
            <v>PC</v>
          </cell>
          <cell r="D14450">
            <v>420.79</v>
          </cell>
          <cell r="E14450">
            <v>476.58675400000004</v>
          </cell>
        </row>
        <row r="14451">
          <cell r="A14451" t="str">
            <v>M070669045</v>
          </cell>
          <cell r="B14451" t="str">
            <v>TE RD RPVC PBB JE CL. 14 DN 200 X 75</v>
          </cell>
          <cell r="C14451" t="str">
            <v>PC</v>
          </cell>
          <cell r="D14451">
            <v>422.15</v>
          </cell>
          <cell r="E14451">
            <v>478.12709000000001</v>
          </cell>
        </row>
        <row r="14452">
          <cell r="A14452" t="str">
            <v>M070669049</v>
          </cell>
          <cell r="B14452" t="str">
            <v>TE RD RPVC PBB JE CL. 14 DN 200 X 100</v>
          </cell>
          <cell r="C14452" t="str">
            <v>PC</v>
          </cell>
          <cell r="D14452">
            <v>427.4</v>
          </cell>
          <cell r="E14452">
            <v>484.07324</v>
          </cell>
        </row>
        <row r="14453">
          <cell r="A14453" t="str">
            <v>M070669053</v>
          </cell>
          <cell r="B14453" t="str">
            <v>TE RD RPVC PBB JE CL. 14 DN 200 X 125</v>
          </cell>
          <cell r="C14453" t="str">
            <v>PC</v>
          </cell>
          <cell r="D14453">
            <v>454.41</v>
          </cell>
          <cell r="E14453">
            <v>514.6647660000001</v>
          </cell>
        </row>
        <row r="14454">
          <cell r="A14454" t="str">
            <v>M070669057</v>
          </cell>
          <cell r="B14454" t="str">
            <v>TE RD RPVC PBB JE CL. 14 DN 200 X 150</v>
          </cell>
          <cell r="C14454" t="str">
            <v>PC</v>
          </cell>
          <cell r="D14454">
            <v>483.56</v>
          </cell>
          <cell r="E14454">
            <v>547.68005600000004</v>
          </cell>
        </row>
        <row r="14455">
          <cell r="A14455" t="str">
            <v>M070669061</v>
          </cell>
          <cell r="B14455" t="str">
            <v>TE RD RPVC PBB JE CL. 14 DN 250 X 50</v>
          </cell>
          <cell r="C14455" t="str">
            <v>PC</v>
          </cell>
          <cell r="D14455">
            <v>516.5</v>
          </cell>
          <cell r="E14455">
            <v>584.98790000000008</v>
          </cell>
        </row>
        <row r="14456">
          <cell r="A14456" t="str">
            <v>M070669065</v>
          </cell>
          <cell r="B14456" t="str">
            <v>TE RD RPVC PBB JE CL. 14 DN 250 X 75</v>
          </cell>
          <cell r="C14456" t="str">
            <v>PC</v>
          </cell>
          <cell r="D14456">
            <v>517.86</v>
          </cell>
          <cell r="E14456">
            <v>586.52823599999999</v>
          </cell>
        </row>
        <row r="14457">
          <cell r="A14457" t="str">
            <v>M070669069</v>
          </cell>
          <cell r="B14457" t="str">
            <v>TE RD RPVC PBB JE CL. 14 DN 250 X 100</v>
          </cell>
          <cell r="C14457" t="str">
            <v>PC</v>
          </cell>
          <cell r="D14457">
            <v>523.11</v>
          </cell>
          <cell r="E14457">
            <v>592.4743860000001</v>
          </cell>
        </row>
        <row r="14458">
          <cell r="A14458" t="str">
            <v>M070669073</v>
          </cell>
          <cell r="B14458" t="str">
            <v>TE RD RPVC PBB JE CL. 14 DN 250 X 125</v>
          </cell>
          <cell r="C14458" t="str">
            <v>PC</v>
          </cell>
          <cell r="D14458">
            <v>550.15</v>
          </cell>
          <cell r="E14458">
            <v>623.09988999999996</v>
          </cell>
        </row>
        <row r="14459">
          <cell r="A14459" t="str">
            <v>M070669077</v>
          </cell>
          <cell r="B14459" t="str">
            <v>TE RD RPVC PBB JE CL. 14 DN 250 X 150</v>
          </cell>
          <cell r="C14459" t="str">
            <v>PC</v>
          </cell>
          <cell r="D14459">
            <v>579.29</v>
          </cell>
          <cell r="E14459">
            <v>656.10385399999996</v>
          </cell>
        </row>
        <row r="14460">
          <cell r="A14460" t="str">
            <v>M070669081</v>
          </cell>
          <cell r="B14460" t="str">
            <v>TE RD RPVC PBB JE CL. 14 DN 250 X 200</v>
          </cell>
          <cell r="C14460" t="str">
            <v>PC</v>
          </cell>
          <cell r="D14460">
            <v>637.19000000000005</v>
          </cell>
          <cell r="E14460">
            <v>721.68139400000007</v>
          </cell>
        </row>
        <row r="14461">
          <cell r="A14461" t="str">
            <v>M070669085</v>
          </cell>
          <cell r="B14461" t="str">
            <v>TE RD RPVC PBB JE CL. 14 DN 300 X 50</v>
          </cell>
          <cell r="C14461" t="str">
            <v>PC</v>
          </cell>
          <cell r="D14461">
            <v>608.91999999999996</v>
          </cell>
          <cell r="E14461">
            <v>689.66279199999997</v>
          </cell>
        </row>
        <row r="14462">
          <cell r="A14462" t="str">
            <v>M070669089</v>
          </cell>
          <cell r="B14462" t="str">
            <v>TE RD RPVC PBB JE CL. 14 DN 300 X 75</v>
          </cell>
          <cell r="C14462" t="str">
            <v>PC</v>
          </cell>
          <cell r="D14462">
            <v>610.30999999999995</v>
          </cell>
          <cell r="E14462">
            <v>691.23710599999993</v>
          </cell>
        </row>
        <row r="14463">
          <cell r="A14463" t="str">
            <v>M070669093</v>
          </cell>
          <cell r="B14463" t="str">
            <v>TE RD RPVC PBB JE CL. 14 DN 300 X 100</v>
          </cell>
          <cell r="C14463" t="str">
            <v>PC</v>
          </cell>
          <cell r="D14463">
            <v>615.54999999999995</v>
          </cell>
          <cell r="E14463">
            <v>697.17192999999997</v>
          </cell>
        </row>
        <row r="14464">
          <cell r="A14464" t="str">
            <v>M070669097</v>
          </cell>
          <cell r="B14464" t="str">
            <v>TE RD RPVC PBB JE CL. 14 DN 300 X 125</v>
          </cell>
          <cell r="C14464" t="str">
            <v>PC</v>
          </cell>
          <cell r="D14464">
            <v>642.58000000000004</v>
          </cell>
          <cell r="E14464">
            <v>727.78610800000013</v>
          </cell>
        </row>
        <row r="14465">
          <cell r="A14465" t="str">
            <v>M070669101</v>
          </cell>
          <cell r="B14465" t="str">
            <v>TE RD RPVC PBB JE CL. 14 DN 300 X 150</v>
          </cell>
          <cell r="C14465" t="str">
            <v>PC</v>
          </cell>
          <cell r="D14465">
            <v>671.74</v>
          </cell>
          <cell r="E14465">
            <v>760.812724</v>
          </cell>
        </row>
        <row r="14466">
          <cell r="A14466" t="str">
            <v>M070669105</v>
          </cell>
          <cell r="B14466" t="str">
            <v>TE RD RPVC PBB JE CL. 14 DN 300 X 200</v>
          </cell>
          <cell r="C14466" t="str">
            <v>PC</v>
          </cell>
          <cell r="D14466">
            <v>729.62</v>
          </cell>
          <cell r="E14466">
            <v>826.36761200000001</v>
          </cell>
        </row>
        <row r="14467">
          <cell r="A14467" t="str">
            <v>M070669109</v>
          </cell>
          <cell r="B14467" t="str">
            <v>TE RD RPVC PBB JE CL. 14 DN 300 X 250</v>
          </cell>
          <cell r="C14467" t="str">
            <v>PC</v>
          </cell>
          <cell r="D14467">
            <v>786.19</v>
          </cell>
          <cell r="E14467">
            <v>890.43879400000014</v>
          </cell>
        </row>
        <row r="14468">
          <cell r="A14468" t="str">
            <v>M070669113</v>
          </cell>
          <cell r="B14468" t="str">
            <v>TE RD RPVC PBB JE CL. 14 DN 350 X 50</v>
          </cell>
          <cell r="C14468" t="str">
            <v>PC</v>
          </cell>
          <cell r="D14468">
            <v>741.75</v>
          </cell>
          <cell r="E14468">
            <v>840.10604999999998</v>
          </cell>
        </row>
        <row r="14469">
          <cell r="A14469" t="str">
            <v>M070669117</v>
          </cell>
          <cell r="B14469" t="str">
            <v>TE RD RPVC PBB JE CL. 14 DN 350 X 75</v>
          </cell>
          <cell r="C14469" t="str">
            <v>PC</v>
          </cell>
          <cell r="D14469">
            <v>743.12</v>
          </cell>
          <cell r="E14469">
            <v>841.65771200000006</v>
          </cell>
        </row>
        <row r="14470">
          <cell r="A14470" t="str">
            <v>M070669121</v>
          </cell>
          <cell r="B14470" t="str">
            <v>TE RD RPVC PBB JE CL. 14 DN 350 X 100</v>
          </cell>
          <cell r="C14470" t="str">
            <v>PC</v>
          </cell>
          <cell r="D14470">
            <v>748.37</v>
          </cell>
          <cell r="E14470">
            <v>847.60386200000005</v>
          </cell>
        </row>
        <row r="14471">
          <cell r="A14471" t="str">
            <v>M070669125</v>
          </cell>
          <cell r="B14471" t="str">
            <v>TE RD RPVC PBB JE CL. 14 DN 350 X 125</v>
          </cell>
          <cell r="C14471" t="str">
            <v>PC</v>
          </cell>
          <cell r="D14471">
            <v>775.39</v>
          </cell>
          <cell r="E14471">
            <v>878.20671400000003</v>
          </cell>
        </row>
        <row r="14472">
          <cell r="A14472" t="str">
            <v>M070669129</v>
          </cell>
          <cell r="B14472" t="str">
            <v>TE RD RPVC PBB JE CL. 14 DN 350 X 150</v>
          </cell>
          <cell r="C14472" t="str">
            <v>PC</v>
          </cell>
          <cell r="D14472">
            <v>804.55</v>
          </cell>
          <cell r="E14472">
            <v>911.23333000000002</v>
          </cell>
        </row>
        <row r="14473">
          <cell r="A14473" t="str">
            <v>M070669133</v>
          </cell>
          <cell r="B14473" t="str">
            <v>TE RD RPVC PBB JE CL. 14 DN 350 X 200</v>
          </cell>
          <cell r="C14473" t="str">
            <v>PC</v>
          </cell>
          <cell r="D14473">
            <v>862.46</v>
          </cell>
          <cell r="E14473">
            <v>976.82219600000008</v>
          </cell>
        </row>
        <row r="14474">
          <cell r="A14474" t="str">
            <v>M070669137</v>
          </cell>
          <cell r="B14474" t="str">
            <v>TE RD RPVC PBB JE CL. 14 DN 350 X 250</v>
          </cell>
          <cell r="C14474" t="str">
            <v>PC</v>
          </cell>
          <cell r="D14474">
            <v>919.03</v>
          </cell>
          <cell r="E14474">
            <v>1040.893378</v>
          </cell>
        </row>
        <row r="14475">
          <cell r="A14475" t="str">
            <v>M070669141</v>
          </cell>
          <cell r="B14475" t="str">
            <v>TE RD RPVC PBB JE CL. 14 DN 350 X 300</v>
          </cell>
          <cell r="C14475" t="str">
            <v>PC</v>
          </cell>
          <cell r="D14475">
            <v>978.87</v>
          </cell>
          <cell r="E14475">
            <v>1108.6681620000002</v>
          </cell>
        </row>
        <row r="14476">
          <cell r="A14476" t="str">
            <v>M070669145</v>
          </cell>
          <cell r="B14476" t="str">
            <v>TE RD RPVC PBB JE CL. 14 DN 400 X 50</v>
          </cell>
          <cell r="C14476" t="str">
            <v>PC</v>
          </cell>
          <cell r="D14476">
            <v>881.47</v>
          </cell>
          <cell r="E14476">
            <v>998.35292200000004</v>
          </cell>
        </row>
        <row r="14477">
          <cell r="A14477" t="str">
            <v>M070669149</v>
          </cell>
          <cell r="B14477" t="str">
            <v>TE RD RPVC PBB JE CL. 14 DN 400 X 75</v>
          </cell>
          <cell r="C14477" t="str">
            <v>PC</v>
          </cell>
          <cell r="D14477">
            <v>882.85</v>
          </cell>
          <cell r="E14477">
            <v>999.91591000000005</v>
          </cell>
        </row>
        <row r="14478">
          <cell r="A14478" t="str">
            <v>M070669153</v>
          </cell>
          <cell r="B14478" t="str">
            <v>TE RD RPVC PBB JE CL. 14 DN 400 X 100</v>
          </cell>
          <cell r="C14478" t="str">
            <v>PC</v>
          </cell>
          <cell r="D14478">
            <v>888.08</v>
          </cell>
          <cell r="E14478">
            <v>1005.839408</v>
          </cell>
        </row>
        <row r="14479">
          <cell r="A14479" t="str">
            <v>M070669157</v>
          </cell>
          <cell r="B14479" t="str">
            <v>TE RD RPVC PBB JE CL. 14 DN 400 X 125</v>
          </cell>
          <cell r="C14479" t="str">
            <v>PC</v>
          </cell>
          <cell r="D14479">
            <v>915.1</v>
          </cell>
          <cell r="E14479">
            <v>1036.44226</v>
          </cell>
        </row>
        <row r="14480">
          <cell r="A14480" t="str">
            <v>M070669161</v>
          </cell>
          <cell r="B14480" t="str">
            <v>TE RD RPVC PBB JE CL. 14 DN 400 X 150</v>
          </cell>
          <cell r="C14480" t="str">
            <v>PC</v>
          </cell>
          <cell r="D14480">
            <v>944.27</v>
          </cell>
          <cell r="E14480">
            <v>1069.480202</v>
          </cell>
        </row>
        <row r="14481">
          <cell r="A14481" t="str">
            <v>M070669165</v>
          </cell>
          <cell r="B14481" t="str">
            <v>TE RD RPVC PBB JE CL. 14 DN 400 X 200</v>
          </cell>
          <cell r="C14481" t="str">
            <v>PC</v>
          </cell>
          <cell r="D14481">
            <v>1002.14</v>
          </cell>
          <cell r="E14481">
            <v>1135.023764</v>
          </cell>
        </row>
        <row r="14482">
          <cell r="A14482" t="str">
            <v>M070669169</v>
          </cell>
          <cell r="B14482" t="str">
            <v>TE RD RPVC PBB JE CL. 14 DN 400 X 250</v>
          </cell>
          <cell r="C14482" t="str">
            <v>PC</v>
          </cell>
          <cell r="D14482">
            <v>1058.73</v>
          </cell>
          <cell r="E14482">
            <v>1199.117598</v>
          </cell>
        </row>
        <row r="14483">
          <cell r="A14483" t="str">
            <v>M070669173</v>
          </cell>
          <cell r="B14483" t="str">
            <v>TE RD RPVC PBB JE CL. 14 DN 400 X 300</v>
          </cell>
          <cell r="C14483" t="str">
            <v>PC</v>
          </cell>
          <cell r="D14483">
            <v>1118.5899999999999</v>
          </cell>
          <cell r="E14483">
            <v>1266.9150339999999</v>
          </cell>
        </row>
        <row r="14484">
          <cell r="A14484" t="str">
            <v>M070669177</v>
          </cell>
          <cell r="B14484" t="str">
            <v>TE RD RPVC PBB JE CL. 14 DN 400 X 350</v>
          </cell>
          <cell r="C14484" t="str">
            <v>PC</v>
          </cell>
          <cell r="D14484">
            <v>1188.81</v>
          </cell>
          <cell r="E14484">
            <v>1346.4462060000001</v>
          </cell>
        </row>
        <row r="14485">
          <cell r="A14485" t="str">
            <v>M070669181</v>
          </cell>
          <cell r="B14485" t="str">
            <v>TE RD RPVC PBB JE CL. 14 DN 450 X 50</v>
          </cell>
          <cell r="C14485" t="str">
            <v>PC</v>
          </cell>
          <cell r="D14485">
            <v>1016.13</v>
          </cell>
          <cell r="E14485">
            <v>1150.8688380000001</v>
          </cell>
        </row>
        <row r="14486">
          <cell r="A14486" t="str">
            <v>M070669185</v>
          </cell>
          <cell r="B14486" t="str">
            <v>TE RD RPVC PBB JE CL. 14 DN 450 X 75</v>
          </cell>
          <cell r="C14486" t="str">
            <v>PC</v>
          </cell>
          <cell r="D14486">
            <v>1017.52</v>
          </cell>
          <cell r="E14486">
            <v>1152.4431520000001</v>
          </cell>
        </row>
        <row r="14487">
          <cell r="A14487" t="str">
            <v>M070669189</v>
          </cell>
          <cell r="B14487" t="str">
            <v>TE RD RPVC PBB JE CL. 14 DN 450 X 100</v>
          </cell>
          <cell r="C14487" t="str">
            <v>PC</v>
          </cell>
          <cell r="D14487">
            <v>1022.78</v>
          </cell>
          <cell r="E14487">
            <v>1158.4006280000001</v>
          </cell>
        </row>
        <row r="14488">
          <cell r="A14488" t="str">
            <v>M070669193</v>
          </cell>
          <cell r="B14488" t="str">
            <v>TE RD RPVC PBB JE CL. 14 DN 450 X 125</v>
          </cell>
          <cell r="C14488" t="str">
            <v>PC</v>
          </cell>
          <cell r="D14488">
            <v>1049.76</v>
          </cell>
          <cell r="E14488">
            <v>1188.9581760000001</v>
          </cell>
        </row>
        <row r="14489">
          <cell r="A14489" t="str">
            <v>M070669197</v>
          </cell>
          <cell r="B14489" t="str">
            <v>TE RD RPVC PBB JE CL. 14 DN 450 X 150</v>
          </cell>
          <cell r="C14489" t="str">
            <v>PC</v>
          </cell>
          <cell r="D14489">
            <v>1078.94</v>
          </cell>
          <cell r="E14489">
            <v>1222.0074440000001</v>
          </cell>
        </row>
        <row r="14490">
          <cell r="A14490" t="str">
            <v>M070669201</v>
          </cell>
          <cell r="B14490" t="str">
            <v>TE RD RPVC PBB JE CL. 14 DN 450 X 200</v>
          </cell>
          <cell r="C14490" t="str">
            <v>PC</v>
          </cell>
          <cell r="D14490">
            <v>1136.82</v>
          </cell>
          <cell r="E14490">
            <v>1287.562332</v>
          </cell>
        </row>
        <row r="14491">
          <cell r="A14491" t="str">
            <v>M070669205</v>
          </cell>
          <cell r="B14491" t="str">
            <v>TE RD RPVC PBB JE CL. 14 DN 450 X 250</v>
          </cell>
          <cell r="C14491" t="str">
            <v>PC</v>
          </cell>
          <cell r="D14491">
            <v>1193.4100000000001</v>
          </cell>
          <cell r="E14491">
            <v>1351.6561660000002</v>
          </cell>
        </row>
        <row r="14492">
          <cell r="A14492" t="str">
            <v>M070669209</v>
          </cell>
          <cell r="B14492" t="str">
            <v>TE RD RPVC PBB JE CL. 14 DN 450 X 300</v>
          </cell>
          <cell r="C14492" t="str">
            <v>PC</v>
          </cell>
          <cell r="D14492">
            <v>1253.26</v>
          </cell>
          <cell r="E14492">
            <v>1419.442276</v>
          </cell>
        </row>
        <row r="14493">
          <cell r="A14493" t="str">
            <v>M070669213</v>
          </cell>
          <cell r="B14493" t="str">
            <v>TE RD RPVC PBB JE CL. 14 DN 450 X 350</v>
          </cell>
          <cell r="C14493" t="str">
            <v>PC</v>
          </cell>
          <cell r="D14493">
            <v>1323.49</v>
          </cell>
          <cell r="E14493">
            <v>1498.984774</v>
          </cell>
        </row>
        <row r="14494">
          <cell r="A14494" t="str">
            <v>M070669217</v>
          </cell>
          <cell r="B14494" t="str">
            <v>TE RD RPVC PBB JE CL. 14 DN 450 X 400</v>
          </cell>
          <cell r="C14494" t="str">
            <v>PC</v>
          </cell>
          <cell r="D14494">
            <v>1386.81</v>
          </cell>
          <cell r="E14494">
            <v>1570.701006</v>
          </cell>
        </row>
        <row r="14495">
          <cell r="A14495" t="str">
            <v>M070669221</v>
          </cell>
          <cell r="B14495" t="str">
            <v>TE RD RPVC PBB JE CL. 14 DN 500 X 50</v>
          </cell>
          <cell r="C14495" t="str">
            <v>PC</v>
          </cell>
          <cell r="D14495">
            <v>1146.0999999999999</v>
          </cell>
          <cell r="E14495">
            <v>1298.07286</v>
          </cell>
        </row>
        <row r="14496">
          <cell r="A14496" t="str">
            <v>M070669225</v>
          </cell>
          <cell r="B14496" t="str">
            <v>TE RD RPVC PBB JE CL. 14 DN 500 X 75</v>
          </cell>
          <cell r="C14496" t="str">
            <v>PC</v>
          </cell>
          <cell r="D14496">
            <v>1147.49</v>
          </cell>
          <cell r="E14496">
            <v>1299.6471740000002</v>
          </cell>
        </row>
        <row r="14497">
          <cell r="A14497" t="str">
            <v>M070669229</v>
          </cell>
          <cell r="B14497" t="str">
            <v>TE RD RPVC PBB JE CL. 14 DN 500 X 100</v>
          </cell>
          <cell r="C14497" t="str">
            <v>PC</v>
          </cell>
          <cell r="D14497">
            <v>1152.72</v>
          </cell>
          <cell r="E14497">
            <v>1305.5706720000001</v>
          </cell>
        </row>
        <row r="14498">
          <cell r="A14498" t="str">
            <v>M070669233</v>
          </cell>
          <cell r="B14498" t="str">
            <v>TE RD RPVC PBB JE CL. 14 DN 500 X 125</v>
          </cell>
          <cell r="C14498" t="str">
            <v>PC</v>
          </cell>
          <cell r="D14498">
            <v>1179.71</v>
          </cell>
          <cell r="E14498">
            <v>1336.1395460000001</v>
          </cell>
        </row>
        <row r="14499">
          <cell r="A14499" t="str">
            <v>M070669237</v>
          </cell>
          <cell r="B14499" t="str">
            <v>TE RD RPVC PBB JE CL. 14 DN 500 X 150</v>
          </cell>
          <cell r="C14499" t="str">
            <v>PC</v>
          </cell>
          <cell r="D14499">
            <v>1208.9100000000001</v>
          </cell>
          <cell r="E14499">
            <v>1369.2114660000002</v>
          </cell>
        </row>
        <row r="14500">
          <cell r="A14500" t="str">
            <v>M070669241</v>
          </cell>
          <cell r="B14500" t="str">
            <v>TE RD RPVC PBB JE CL. 14 DN 500 X 200</v>
          </cell>
          <cell r="C14500" t="str">
            <v>PC</v>
          </cell>
          <cell r="D14500">
            <v>1266.79</v>
          </cell>
          <cell r="E14500">
            <v>1434.7663540000001</v>
          </cell>
        </row>
        <row r="14501">
          <cell r="A14501" t="str">
            <v>M070669245</v>
          </cell>
          <cell r="B14501" t="str">
            <v>TE RD RPVC PBB JE CL. 14 DN 500 X 250</v>
          </cell>
          <cell r="C14501" t="str">
            <v>PC</v>
          </cell>
          <cell r="D14501">
            <v>1323.37</v>
          </cell>
          <cell r="E14501">
            <v>1498.8488620000001</v>
          </cell>
        </row>
        <row r="14502">
          <cell r="A14502" t="str">
            <v>M070669249</v>
          </cell>
          <cell r="B14502" t="str">
            <v>TE RD RPVC PBB JE CL. 14 DN 500 X 300</v>
          </cell>
          <cell r="C14502" t="str">
            <v>PC</v>
          </cell>
          <cell r="D14502">
            <v>1383.23</v>
          </cell>
          <cell r="E14502">
            <v>1566.6462980000001</v>
          </cell>
        </row>
        <row r="14503">
          <cell r="A14503" t="str">
            <v>M070669253</v>
          </cell>
          <cell r="B14503" t="str">
            <v>TE RD RPVC PBB JE CL. 14 DN 500 X 350</v>
          </cell>
          <cell r="C14503" t="str">
            <v>PC</v>
          </cell>
          <cell r="D14503">
            <v>1453.46</v>
          </cell>
          <cell r="E14503">
            <v>1646.1887960000001</v>
          </cell>
        </row>
        <row r="14504">
          <cell r="A14504" t="str">
            <v>M070669257</v>
          </cell>
          <cell r="B14504" t="str">
            <v>TE RD RPVC PBB JE CL. 14 DN 500 X 400</v>
          </cell>
          <cell r="C14504" t="str">
            <v>PC</v>
          </cell>
          <cell r="D14504">
            <v>1516.79</v>
          </cell>
          <cell r="E14504">
            <v>1717.916354</v>
          </cell>
        </row>
        <row r="14505">
          <cell r="A14505" t="str">
            <v>M070669261</v>
          </cell>
          <cell r="B14505" t="str">
            <v>TE RD RPVC PBB JE CL. 14 DN 500 X 450</v>
          </cell>
          <cell r="C14505" t="str">
            <v>PC</v>
          </cell>
          <cell r="D14505">
            <v>1619.02</v>
          </cell>
          <cell r="E14505">
            <v>1833.7020520000001</v>
          </cell>
        </row>
        <row r="14506">
          <cell r="A14506" t="str">
            <v>M070669265</v>
          </cell>
          <cell r="B14506" t="str">
            <v>TE RD RPVC PBB JE CL. 14 DN 600 X 50</v>
          </cell>
          <cell r="C14506" t="str">
            <v>PC</v>
          </cell>
          <cell r="D14506">
            <v>1465.95</v>
          </cell>
          <cell r="E14506">
            <v>1660.3349700000001</v>
          </cell>
        </row>
        <row r="14507">
          <cell r="A14507" t="str">
            <v>M070669269</v>
          </cell>
          <cell r="B14507" t="str">
            <v>TE RD RPVC PBB JE CL. 14 DN 600 X 75</v>
          </cell>
          <cell r="C14507" t="str">
            <v>PC</v>
          </cell>
          <cell r="D14507">
            <v>1467.33</v>
          </cell>
          <cell r="E14507">
            <v>1661.897958</v>
          </cell>
        </row>
        <row r="14508">
          <cell r="A14508" t="str">
            <v>M070669273</v>
          </cell>
          <cell r="B14508" t="str">
            <v>TE RD RPVC PBB JE CL. 14 DN 600 X 100</v>
          </cell>
          <cell r="C14508" t="str">
            <v>PC</v>
          </cell>
          <cell r="D14508">
            <v>1472.57</v>
          </cell>
          <cell r="E14508">
            <v>1667.832782</v>
          </cell>
        </row>
        <row r="14509">
          <cell r="A14509" t="str">
            <v>M070669277</v>
          </cell>
          <cell r="B14509" t="str">
            <v>TE RD RPVC PBB JE CL. 14 DN 600 X 125</v>
          </cell>
          <cell r="C14509" t="str">
            <v>PC</v>
          </cell>
          <cell r="D14509">
            <v>1499.58</v>
          </cell>
          <cell r="E14509">
            <v>1698.4243079999999</v>
          </cell>
        </row>
        <row r="14510">
          <cell r="A14510" t="str">
            <v>M070669281</v>
          </cell>
          <cell r="B14510" t="str">
            <v>TE RD RPVC PBB JE CL. 14 DN 600 X 150</v>
          </cell>
          <cell r="C14510" t="str">
            <v>PC</v>
          </cell>
          <cell r="D14510">
            <v>1528.76</v>
          </cell>
          <cell r="E14510">
            <v>1731.4735760000001</v>
          </cell>
        </row>
        <row r="14511">
          <cell r="A14511" t="str">
            <v>M070669285</v>
          </cell>
          <cell r="B14511" t="str">
            <v>TE RD RPVC PBB JE CL. 14 DN 600 X 200</v>
          </cell>
          <cell r="C14511" t="str">
            <v>PC</v>
          </cell>
          <cell r="D14511">
            <v>1586.64</v>
          </cell>
          <cell r="E14511">
            <v>1797.0284640000002</v>
          </cell>
        </row>
        <row r="14512">
          <cell r="A14512" t="str">
            <v>M070669289</v>
          </cell>
          <cell r="B14512" t="str">
            <v>TE RD RPVC PBB JE CL. 14 DN 600 X 250</v>
          </cell>
          <cell r="C14512" t="str">
            <v>PC</v>
          </cell>
          <cell r="D14512">
            <v>1643.23</v>
          </cell>
          <cell r="E14512">
            <v>1861.122298</v>
          </cell>
        </row>
        <row r="14513">
          <cell r="A14513" t="str">
            <v>M070669293</v>
          </cell>
          <cell r="B14513" t="str">
            <v>TE RD RPVC PBB JE CL. 14 DN 600 X 300</v>
          </cell>
          <cell r="C14513" t="str">
            <v>PC</v>
          </cell>
          <cell r="D14513">
            <v>1703.07</v>
          </cell>
          <cell r="E14513">
            <v>1928.897082</v>
          </cell>
        </row>
        <row r="14514">
          <cell r="A14514" t="str">
            <v>M070669297</v>
          </cell>
          <cell r="B14514" t="str">
            <v>TE RD RPVC PBB JE CL. 14 DN 600 X 350</v>
          </cell>
          <cell r="C14514" t="str">
            <v>PC</v>
          </cell>
          <cell r="D14514">
            <v>1773.32</v>
          </cell>
          <cell r="E14514">
            <v>2008.4622320000001</v>
          </cell>
        </row>
        <row r="14515">
          <cell r="A14515" t="str">
            <v>M070669301</v>
          </cell>
          <cell r="B14515" t="str">
            <v>TE RD RPVC PBB JE CL. 14 DN 600 X 400</v>
          </cell>
          <cell r="C14515" t="str">
            <v>PC</v>
          </cell>
          <cell r="D14515">
            <v>1836.65</v>
          </cell>
          <cell r="E14515">
            <v>2080.1897900000004</v>
          </cell>
        </row>
        <row r="14516">
          <cell r="A14516" t="str">
            <v>M070669305</v>
          </cell>
          <cell r="B14516" t="str">
            <v>TE RD RPVC PBB JE CL. 14 DN 600 X 450</v>
          </cell>
          <cell r="C14516" t="str">
            <v>PC</v>
          </cell>
          <cell r="D14516">
            <v>1938.86</v>
          </cell>
          <cell r="E14516">
            <v>2195.9528359999999</v>
          </cell>
        </row>
        <row r="14517">
          <cell r="A14517" t="str">
            <v>M070669309</v>
          </cell>
          <cell r="B14517" t="str">
            <v>TE RD RPVC PBB JE CL. 14 DN 600 X 500</v>
          </cell>
          <cell r="C14517" t="str">
            <v>PC</v>
          </cell>
          <cell r="D14517">
            <v>2028.86</v>
          </cell>
          <cell r="E14517">
            <v>2297.8868360000001</v>
          </cell>
        </row>
        <row r="14518">
          <cell r="A14518" t="str">
            <v>M070669313</v>
          </cell>
          <cell r="B14518" t="str">
            <v>TE RD RPVC PBB JE CL. 14 DN 700 X 50</v>
          </cell>
          <cell r="C14518" t="str">
            <v>PC</v>
          </cell>
          <cell r="D14518">
            <v>1819.03</v>
          </cell>
          <cell r="E14518">
            <v>2060.2333779999999</v>
          </cell>
        </row>
        <row r="14519">
          <cell r="A14519" t="str">
            <v>M070669317</v>
          </cell>
          <cell r="B14519" t="str">
            <v>TE RD RPVC PBB JE CL. 14 DN 700 X 75</v>
          </cell>
          <cell r="C14519" t="str">
            <v>PC</v>
          </cell>
          <cell r="D14519">
            <v>1820.41</v>
          </cell>
          <cell r="E14519">
            <v>2061.796366</v>
          </cell>
        </row>
        <row r="14520">
          <cell r="A14520" t="str">
            <v>M070669321</v>
          </cell>
          <cell r="B14520" t="str">
            <v>TE RD RPVC PBB JE CL. 14 DN 700 X 100</v>
          </cell>
          <cell r="C14520" t="str">
            <v>PC</v>
          </cell>
          <cell r="D14520">
            <v>1825.64</v>
          </cell>
          <cell r="E14520">
            <v>2067.7198640000001</v>
          </cell>
        </row>
        <row r="14521">
          <cell r="A14521" t="str">
            <v>M070669325</v>
          </cell>
          <cell r="B14521" t="str">
            <v>TE RD RPVC PBB JE CL. 14 DN 700 X 125</v>
          </cell>
          <cell r="C14521" t="str">
            <v>PC</v>
          </cell>
          <cell r="D14521">
            <v>1852.65</v>
          </cell>
          <cell r="E14521">
            <v>2098.3113900000003</v>
          </cell>
        </row>
        <row r="14522">
          <cell r="A14522" t="str">
            <v>M070669329</v>
          </cell>
          <cell r="B14522" t="str">
            <v>TE RD RPVC PBB JE CL. 14 DN 700 X 150</v>
          </cell>
          <cell r="C14522" t="str">
            <v>PC</v>
          </cell>
          <cell r="D14522">
            <v>1881.82</v>
          </cell>
          <cell r="E14522">
            <v>2131.3493320000002</v>
          </cell>
        </row>
        <row r="14523">
          <cell r="A14523" t="str">
            <v>M070669333</v>
          </cell>
          <cell r="B14523" t="str">
            <v>TE RD RPVC PBB JE CL. 14 DN 700 X 200</v>
          </cell>
          <cell r="C14523" t="str">
            <v>PC</v>
          </cell>
          <cell r="D14523">
            <v>1939.69</v>
          </cell>
          <cell r="E14523">
            <v>2196.8928940000001</v>
          </cell>
        </row>
        <row r="14524">
          <cell r="A14524" t="str">
            <v>M070669337</v>
          </cell>
          <cell r="B14524" t="str">
            <v>TE RD RPVC PBB JE CL. 14 DN 700 X 250</v>
          </cell>
          <cell r="C14524" t="str">
            <v>PC</v>
          </cell>
          <cell r="D14524">
            <v>1996.3</v>
          </cell>
          <cell r="E14524">
            <v>2261.00938</v>
          </cell>
        </row>
        <row r="14525">
          <cell r="A14525" t="str">
            <v>M070669341</v>
          </cell>
          <cell r="B14525" t="str">
            <v>TE RD RPVC PBB JE CL. 14 DN 700 X 300</v>
          </cell>
          <cell r="C14525" t="str">
            <v>PC</v>
          </cell>
          <cell r="D14525">
            <v>2056.15</v>
          </cell>
          <cell r="E14525">
            <v>2328.7954900000004</v>
          </cell>
        </row>
        <row r="14526">
          <cell r="A14526" t="str">
            <v>M070669345</v>
          </cell>
          <cell r="B14526" t="str">
            <v>TE RD RPVC PBB JE CL. 14 DN 700 X 350</v>
          </cell>
          <cell r="C14526" t="str">
            <v>PC</v>
          </cell>
          <cell r="D14526">
            <v>2126.38</v>
          </cell>
          <cell r="E14526">
            <v>2408.3379880000002</v>
          </cell>
        </row>
        <row r="14527">
          <cell r="A14527" t="str">
            <v>M070669349</v>
          </cell>
          <cell r="B14527" t="str">
            <v>TE RD RPVC PBB JE CL. 14 DN 700 X 400</v>
          </cell>
          <cell r="C14527" t="str">
            <v>PC</v>
          </cell>
          <cell r="D14527">
            <v>2189.71</v>
          </cell>
          <cell r="E14527">
            <v>2480.0655460000003</v>
          </cell>
        </row>
        <row r="14528">
          <cell r="A14528" t="str">
            <v>M070669353</v>
          </cell>
          <cell r="B14528" t="str">
            <v>TE RD RPVC PBB JE CL. 14 DN 700 X 450</v>
          </cell>
          <cell r="C14528" t="str">
            <v>PC</v>
          </cell>
          <cell r="D14528">
            <v>2291.92</v>
          </cell>
          <cell r="E14528">
            <v>2595.8285920000003</v>
          </cell>
        </row>
        <row r="14529">
          <cell r="A14529" t="str">
            <v>M070669357</v>
          </cell>
          <cell r="B14529" t="str">
            <v>TE RD RPVC PBB JE CL. 14 DN 700 X 500</v>
          </cell>
          <cell r="C14529" t="str">
            <v>PC</v>
          </cell>
          <cell r="D14529">
            <v>2544.04</v>
          </cell>
          <cell r="E14529">
            <v>2881.3797039999999</v>
          </cell>
        </row>
        <row r="14530">
          <cell r="A14530" t="str">
            <v>M070669361</v>
          </cell>
          <cell r="B14530" t="str">
            <v>TE RD RPVC PBB JE CL. 14 DN 700 X 600</v>
          </cell>
          <cell r="C14530" t="str">
            <v>PC</v>
          </cell>
          <cell r="D14530">
            <v>2569.75</v>
          </cell>
          <cell r="E14530">
            <v>2910.4988499999999</v>
          </cell>
        </row>
        <row r="14531">
          <cell r="A14531" t="str">
            <v>M070669365</v>
          </cell>
          <cell r="B14531" t="str">
            <v>TE RD RPVC PBB JE CL. 16 DN 75 X 50</v>
          </cell>
          <cell r="C14531" t="str">
            <v>PC</v>
          </cell>
          <cell r="D14531">
            <v>227.54</v>
          </cell>
          <cell r="E14531">
            <v>257.71180400000003</v>
          </cell>
        </row>
        <row r="14532">
          <cell r="A14532" t="str">
            <v>M070669369</v>
          </cell>
          <cell r="B14532" t="str">
            <v>TE RD RPVC PBB JE CL. 16 DN 100 X 50</v>
          </cell>
          <cell r="C14532" t="str">
            <v>PC</v>
          </cell>
          <cell r="D14532">
            <v>247.2</v>
          </cell>
          <cell r="E14532">
            <v>279.97872000000001</v>
          </cell>
        </row>
        <row r="14533">
          <cell r="A14533" t="str">
            <v>M070669373</v>
          </cell>
          <cell r="B14533" t="str">
            <v>TE RD RPVC PBB JE CL. 16 DN 100 X 75</v>
          </cell>
          <cell r="C14533" t="str">
            <v>PC</v>
          </cell>
          <cell r="D14533">
            <v>248.56</v>
          </cell>
          <cell r="E14533">
            <v>281.51905600000003</v>
          </cell>
        </row>
        <row r="14534">
          <cell r="A14534" t="str">
            <v>M070669377</v>
          </cell>
          <cell r="B14534" t="str">
            <v>TE RD RPVC PBB JE CL. 16 DN 125 X 50</v>
          </cell>
          <cell r="C14534" t="str">
            <v>PC</v>
          </cell>
          <cell r="D14534">
            <v>291.63</v>
          </cell>
          <cell r="E14534">
            <v>330.300138</v>
          </cell>
        </row>
        <row r="14535">
          <cell r="A14535" t="str">
            <v>M070669381</v>
          </cell>
          <cell r="B14535" t="str">
            <v>TE RD RPVC PBB JE CL. 16 DN 125 X 75</v>
          </cell>
          <cell r="C14535" t="str">
            <v>PC</v>
          </cell>
          <cell r="D14535">
            <v>292.99</v>
          </cell>
          <cell r="E14535">
            <v>331.84047400000003</v>
          </cell>
        </row>
        <row r="14536">
          <cell r="A14536" t="str">
            <v>M070669385</v>
          </cell>
          <cell r="B14536" t="str">
            <v>TE RD RPVC PBB JE CL. 16 DN 125 X 100</v>
          </cell>
          <cell r="C14536" t="str">
            <v>PC</v>
          </cell>
          <cell r="D14536">
            <v>298.23</v>
          </cell>
          <cell r="E14536">
            <v>337.77529800000002</v>
          </cell>
        </row>
        <row r="14537">
          <cell r="A14537" t="str">
            <v>M070669389</v>
          </cell>
          <cell r="B14537" t="str">
            <v>TE RD RPVC PBB JE CL. 16 DN 150 X 50</v>
          </cell>
          <cell r="C14537" t="str">
            <v>PC</v>
          </cell>
          <cell r="D14537">
            <v>334.85</v>
          </cell>
          <cell r="E14537">
            <v>379.25111000000004</v>
          </cell>
        </row>
        <row r="14538">
          <cell r="A14538" t="str">
            <v>M070669393</v>
          </cell>
          <cell r="B14538" t="str">
            <v>TE RD RPVC PBB JE CL. 16 DN 150 X 75</v>
          </cell>
          <cell r="C14538" t="str">
            <v>PC</v>
          </cell>
          <cell r="D14538">
            <v>336.21</v>
          </cell>
          <cell r="E14538">
            <v>380.79144600000001</v>
          </cell>
        </row>
        <row r="14539">
          <cell r="A14539" t="str">
            <v>M070669397</v>
          </cell>
          <cell r="B14539" t="str">
            <v>TE RD RPVC PBB JE CL. 16 DN 150 X 100</v>
          </cell>
          <cell r="C14539" t="str">
            <v>PC</v>
          </cell>
          <cell r="D14539">
            <v>341.46</v>
          </cell>
          <cell r="E14539">
            <v>386.737596</v>
          </cell>
        </row>
        <row r="14540">
          <cell r="A14540" t="str">
            <v>M070669401</v>
          </cell>
          <cell r="B14540" t="str">
            <v>TE RD RPVC PBB JE CL. 16 DN 150 X 125</v>
          </cell>
          <cell r="C14540" t="str">
            <v>PC</v>
          </cell>
          <cell r="D14540">
            <v>368.49</v>
          </cell>
          <cell r="E14540">
            <v>417.35177400000003</v>
          </cell>
        </row>
        <row r="14541">
          <cell r="A14541" t="str">
            <v>M070669405</v>
          </cell>
          <cell r="B14541" t="str">
            <v>TE RD RPVC PBB JE CL. 16 DN 200 X 50</v>
          </cell>
          <cell r="C14541" t="str">
            <v>PC</v>
          </cell>
          <cell r="D14541">
            <v>420.79</v>
          </cell>
          <cell r="E14541">
            <v>476.58675400000004</v>
          </cell>
        </row>
        <row r="14542">
          <cell r="A14542" t="str">
            <v>M070669409</v>
          </cell>
          <cell r="B14542" t="str">
            <v>TE RD RPVC PBB JE CL. 16 DN 200 X 75</v>
          </cell>
          <cell r="C14542" t="str">
            <v>PC</v>
          </cell>
          <cell r="D14542">
            <v>422.15</v>
          </cell>
          <cell r="E14542">
            <v>478.12709000000001</v>
          </cell>
        </row>
        <row r="14543">
          <cell r="A14543" t="str">
            <v>M070669413</v>
          </cell>
          <cell r="B14543" t="str">
            <v>TE RD RPVC PBB JE CL. 16 DN 200 X 100</v>
          </cell>
          <cell r="C14543" t="str">
            <v>PC</v>
          </cell>
          <cell r="D14543">
            <v>427.4</v>
          </cell>
          <cell r="E14543">
            <v>484.07324</v>
          </cell>
        </row>
        <row r="14544">
          <cell r="A14544" t="str">
            <v>M070669417</v>
          </cell>
          <cell r="B14544" t="str">
            <v>TE RD RPVC PBB JE CL. 16 DN 200 X 125</v>
          </cell>
          <cell r="C14544" t="str">
            <v>PC</v>
          </cell>
          <cell r="D14544">
            <v>454.41</v>
          </cell>
          <cell r="E14544">
            <v>514.6647660000001</v>
          </cell>
        </row>
        <row r="14545">
          <cell r="A14545" t="str">
            <v>M070669421</v>
          </cell>
          <cell r="B14545" t="str">
            <v>TE RD RPVC PBB JE CL. 16 DN 200 X 150</v>
          </cell>
          <cell r="C14545" t="str">
            <v>PC</v>
          </cell>
          <cell r="D14545">
            <v>483.56</v>
          </cell>
          <cell r="E14545">
            <v>547.68005600000004</v>
          </cell>
        </row>
        <row r="14546">
          <cell r="A14546" t="str">
            <v>M070669425</v>
          </cell>
          <cell r="B14546" t="str">
            <v>TE RD RPVC PBB JE CL. 16 DN 250 X 50</v>
          </cell>
          <cell r="C14546" t="str">
            <v>PC</v>
          </cell>
          <cell r="D14546">
            <v>516.5</v>
          </cell>
          <cell r="E14546">
            <v>584.98790000000008</v>
          </cell>
        </row>
        <row r="14547">
          <cell r="A14547" t="str">
            <v>M070669429</v>
          </cell>
          <cell r="B14547" t="str">
            <v>TE RD RPVC PBB JE CL. 16 DN 250 X 75</v>
          </cell>
          <cell r="C14547" t="str">
            <v>PC</v>
          </cell>
          <cell r="D14547">
            <v>517.86</v>
          </cell>
          <cell r="E14547">
            <v>586.52823599999999</v>
          </cell>
        </row>
        <row r="14548">
          <cell r="A14548" t="str">
            <v>M070669433</v>
          </cell>
          <cell r="B14548" t="str">
            <v>TE RD RPVC PBB JE CL. 16 DN 250 X 100</v>
          </cell>
          <cell r="C14548" t="str">
            <v>PC</v>
          </cell>
          <cell r="D14548">
            <v>523.11</v>
          </cell>
          <cell r="E14548">
            <v>592.4743860000001</v>
          </cell>
        </row>
        <row r="14549">
          <cell r="A14549" t="str">
            <v>M070669437</v>
          </cell>
          <cell r="B14549" t="str">
            <v>TE RD RPVC PBB JE CL. 16 DN 250 X 125</v>
          </cell>
          <cell r="C14549" t="str">
            <v>PC</v>
          </cell>
          <cell r="D14549">
            <v>550.15</v>
          </cell>
          <cell r="E14549">
            <v>623.09988999999996</v>
          </cell>
        </row>
        <row r="14550">
          <cell r="A14550" t="str">
            <v>M070669441</v>
          </cell>
          <cell r="B14550" t="str">
            <v>TE RD RPVC PBB JE CL. 16 DN 250 X 150</v>
          </cell>
          <cell r="C14550" t="str">
            <v>PC</v>
          </cell>
          <cell r="D14550">
            <v>579.29</v>
          </cell>
          <cell r="E14550">
            <v>656.10385399999996</v>
          </cell>
        </row>
        <row r="14551">
          <cell r="A14551" t="str">
            <v>M070669445</v>
          </cell>
          <cell r="B14551" t="str">
            <v>TE RD RPVC PBB JE CL. 16 DN 250 X 200</v>
          </cell>
          <cell r="C14551" t="str">
            <v>PC</v>
          </cell>
          <cell r="D14551">
            <v>637.19000000000005</v>
          </cell>
          <cell r="E14551">
            <v>721.68139400000007</v>
          </cell>
        </row>
        <row r="14552">
          <cell r="A14552" t="str">
            <v>M070669449</v>
          </cell>
          <cell r="B14552" t="str">
            <v>TE RD RPVC PBB JE CL. 16 DN 300 X 50</v>
          </cell>
          <cell r="C14552" t="str">
            <v>PC</v>
          </cell>
          <cell r="D14552">
            <v>608.91999999999996</v>
          </cell>
          <cell r="E14552">
            <v>689.66279199999997</v>
          </cell>
        </row>
        <row r="14553">
          <cell r="A14553" t="str">
            <v>M070669453</v>
          </cell>
          <cell r="B14553" t="str">
            <v>TE RD RPVC PBB JE CL. 16 DN 300 X 75</v>
          </cell>
          <cell r="C14553" t="str">
            <v>PC</v>
          </cell>
          <cell r="D14553">
            <v>610.30999999999995</v>
          </cell>
          <cell r="E14553">
            <v>691.23710599999993</v>
          </cell>
        </row>
        <row r="14554">
          <cell r="A14554" t="str">
            <v>M070669457</v>
          </cell>
          <cell r="B14554" t="str">
            <v>TE RD RPVC PBB JE CL. 16 DN 300 X 100</v>
          </cell>
          <cell r="C14554" t="str">
            <v>PC</v>
          </cell>
          <cell r="D14554">
            <v>615.54999999999995</v>
          </cell>
          <cell r="E14554">
            <v>697.17192999999997</v>
          </cell>
        </row>
        <row r="14555">
          <cell r="A14555" t="str">
            <v>M070669461</v>
          </cell>
          <cell r="B14555" t="str">
            <v>TE RD RPVC PBB JE CL. 16 DN 300 X 125</v>
          </cell>
          <cell r="C14555" t="str">
            <v>PC</v>
          </cell>
          <cell r="D14555">
            <v>642.58000000000004</v>
          </cell>
          <cell r="E14555">
            <v>727.78610800000013</v>
          </cell>
        </row>
        <row r="14556">
          <cell r="A14556" t="str">
            <v>M070669465</v>
          </cell>
          <cell r="B14556" t="str">
            <v>TE RD RPVC PBB JE CL. 16 DN 300 X 150</v>
          </cell>
          <cell r="C14556" t="str">
            <v>PC</v>
          </cell>
          <cell r="D14556">
            <v>671.74</v>
          </cell>
          <cell r="E14556">
            <v>760.812724</v>
          </cell>
        </row>
        <row r="14557">
          <cell r="A14557" t="str">
            <v>M070669469</v>
          </cell>
          <cell r="B14557" t="str">
            <v>TE RD RPVC PBB JE CL. 16 DN 300 X 200</v>
          </cell>
          <cell r="C14557" t="str">
            <v>PC</v>
          </cell>
          <cell r="D14557">
            <v>729.62</v>
          </cell>
          <cell r="E14557">
            <v>826.36761200000001</v>
          </cell>
        </row>
        <row r="14558">
          <cell r="A14558" t="str">
            <v>M070669473</v>
          </cell>
          <cell r="B14558" t="str">
            <v>TE RD RPVC PBB JE CL. 16 DN 300 X 250</v>
          </cell>
          <cell r="C14558" t="str">
            <v>PC</v>
          </cell>
          <cell r="D14558">
            <v>786.19</v>
          </cell>
          <cell r="E14558">
            <v>890.43879400000014</v>
          </cell>
        </row>
        <row r="14559">
          <cell r="A14559" t="str">
            <v>M070669477</v>
          </cell>
          <cell r="B14559" t="str">
            <v>TE RD RPVC PBB JE CL. 16 DN 350 X 50</v>
          </cell>
          <cell r="C14559" t="str">
            <v>PC</v>
          </cell>
          <cell r="D14559">
            <v>741.75</v>
          </cell>
          <cell r="E14559">
            <v>840.10604999999998</v>
          </cell>
        </row>
        <row r="14560">
          <cell r="A14560" t="str">
            <v>M070669481</v>
          </cell>
          <cell r="B14560" t="str">
            <v>TE RD RPVC PBB JE CL. 16 DN 350 X 75</v>
          </cell>
          <cell r="C14560" t="str">
            <v>PC</v>
          </cell>
          <cell r="D14560">
            <v>743.12</v>
          </cell>
          <cell r="E14560">
            <v>841.65771200000006</v>
          </cell>
        </row>
        <row r="14561">
          <cell r="A14561" t="str">
            <v>M070669485</v>
          </cell>
          <cell r="B14561" t="str">
            <v>TE RD RPVC PBB JE CL. 16 DN 350 X 100</v>
          </cell>
          <cell r="C14561" t="str">
            <v>PC</v>
          </cell>
          <cell r="D14561">
            <v>748.37</v>
          </cell>
          <cell r="E14561">
            <v>847.60386200000005</v>
          </cell>
        </row>
        <row r="14562">
          <cell r="A14562" t="str">
            <v>M070669489</v>
          </cell>
          <cell r="B14562" t="str">
            <v>TE RD RPVC PBB JE CL. 16 DN 350 X 125</v>
          </cell>
          <cell r="C14562" t="str">
            <v>PC</v>
          </cell>
          <cell r="D14562">
            <v>775.39</v>
          </cell>
          <cell r="E14562">
            <v>878.20671400000003</v>
          </cell>
        </row>
        <row r="14563">
          <cell r="A14563" t="str">
            <v>M070669493</v>
          </cell>
          <cell r="B14563" t="str">
            <v>TE RD RPVC PBB JE CL. 16 DN 350 X 150</v>
          </cell>
          <cell r="C14563" t="str">
            <v>PC</v>
          </cell>
          <cell r="D14563">
            <v>804.55</v>
          </cell>
          <cell r="E14563">
            <v>911.23333000000002</v>
          </cell>
        </row>
        <row r="14564">
          <cell r="A14564" t="str">
            <v>M070669497</v>
          </cell>
          <cell r="B14564" t="str">
            <v>TE RD RPVC PBB JE CL. 16 DN 350 X 200</v>
          </cell>
          <cell r="C14564" t="str">
            <v>PC</v>
          </cell>
          <cell r="D14564">
            <v>862.46</v>
          </cell>
          <cell r="E14564">
            <v>976.82219600000008</v>
          </cell>
        </row>
        <row r="14565">
          <cell r="A14565" t="str">
            <v>M070669501</v>
          </cell>
          <cell r="B14565" t="str">
            <v>TE RD RPVC PBB JE CL. 16 DN 350 X 250</v>
          </cell>
          <cell r="C14565" t="str">
            <v>PC</v>
          </cell>
          <cell r="D14565">
            <v>919.03</v>
          </cell>
          <cell r="E14565">
            <v>1040.893378</v>
          </cell>
        </row>
        <row r="14566">
          <cell r="A14566" t="str">
            <v>M070669505</v>
          </cell>
          <cell r="B14566" t="str">
            <v>TE RD RPVC PBB JE CL. 16 DN 350 X 300</v>
          </cell>
          <cell r="C14566" t="str">
            <v>PC</v>
          </cell>
          <cell r="D14566">
            <v>978.87</v>
          </cell>
          <cell r="E14566">
            <v>1108.6681620000002</v>
          </cell>
        </row>
        <row r="14567">
          <cell r="A14567" t="str">
            <v>M070669509</v>
          </cell>
          <cell r="B14567" t="str">
            <v>TE RD RPVC PBB JE CL. 16 DN 400 X 50</v>
          </cell>
          <cell r="C14567" t="str">
            <v>PC</v>
          </cell>
          <cell r="D14567">
            <v>881.47</v>
          </cell>
          <cell r="E14567">
            <v>998.35292200000004</v>
          </cell>
        </row>
        <row r="14568">
          <cell r="A14568" t="str">
            <v>M070669513</v>
          </cell>
          <cell r="B14568" t="str">
            <v>TE RD RPVC PBB JE CL. 16 DN 400 X 75</v>
          </cell>
          <cell r="C14568" t="str">
            <v>PC</v>
          </cell>
          <cell r="D14568">
            <v>882.85</v>
          </cell>
          <cell r="E14568">
            <v>999.91591000000005</v>
          </cell>
        </row>
        <row r="14569">
          <cell r="A14569" t="str">
            <v>M070669517</v>
          </cell>
          <cell r="B14569" t="str">
            <v>TE RD RPVC PBB JE CL. 16 DN 400 X 100</v>
          </cell>
          <cell r="C14569" t="str">
            <v>PC</v>
          </cell>
          <cell r="D14569">
            <v>888.08</v>
          </cell>
          <cell r="E14569">
            <v>1005.839408</v>
          </cell>
        </row>
        <row r="14570">
          <cell r="A14570" t="str">
            <v>M070669521</v>
          </cell>
          <cell r="B14570" t="str">
            <v>TE RD RPVC PBB JE CL. 16 DN 400 X 125</v>
          </cell>
          <cell r="C14570" t="str">
            <v>PC</v>
          </cell>
          <cell r="D14570">
            <v>915.1</v>
          </cell>
          <cell r="E14570">
            <v>1036.44226</v>
          </cell>
        </row>
        <row r="14571">
          <cell r="A14571" t="str">
            <v>M070669525</v>
          </cell>
          <cell r="B14571" t="str">
            <v>TE RD RPVC PBB JE CL. 16 DN 400 X 150</v>
          </cell>
          <cell r="C14571" t="str">
            <v>PC</v>
          </cell>
          <cell r="D14571">
            <v>944.27</v>
          </cell>
          <cell r="E14571">
            <v>1069.480202</v>
          </cell>
        </row>
        <row r="14572">
          <cell r="A14572" t="str">
            <v>M070669529</v>
          </cell>
          <cell r="B14572" t="str">
            <v>TE RD RPVC PBB JE CL. 16 DN 400 X 200</v>
          </cell>
          <cell r="C14572" t="str">
            <v>PC</v>
          </cell>
          <cell r="D14572">
            <v>1002.14</v>
          </cell>
          <cell r="E14572">
            <v>1135.023764</v>
          </cell>
        </row>
        <row r="14573">
          <cell r="A14573" t="str">
            <v>M070669533</v>
          </cell>
          <cell r="B14573" t="str">
            <v>TE RD RPVC PBB JE CL. 16 DN 400 X 250</v>
          </cell>
          <cell r="C14573" t="str">
            <v>PC</v>
          </cell>
          <cell r="D14573">
            <v>1058.73</v>
          </cell>
          <cell r="E14573">
            <v>1199.117598</v>
          </cell>
        </row>
        <row r="14574">
          <cell r="A14574" t="str">
            <v>M070669537</v>
          </cell>
          <cell r="B14574" t="str">
            <v>TE RD RPVC PBB JE CL. 16 DN 400 X 300</v>
          </cell>
          <cell r="C14574" t="str">
            <v>PC</v>
          </cell>
          <cell r="D14574">
            <v>1118.5899999999999</v>
          </cell>
          <cell r="E14574">
            <v>1266.9150339999999</v>
          </cell>
        </row>
        <row r="14575">
          <cell r="A14575" t="str">
            <v>M070669541</v>
          </cell>
          <cell r="B14575" t="str">
            <v>TE RD RPVC PBB JE CL. 16 DN 400 X 350</v>
          </cell>
          <cell r="C14575" t="str">
            <v>PC</v>
          </cell>
          <cell r="D14575">
            <v>1188.81</v>
          </cell>
          <cell r="E14575">
            <v>1346.4462060000001</v>
          </cell>
        </row>
        <row r="14576">
          <cell r="A14576" t="str">
            <v>M070669545</v>
          </cell>
          <cell r="B14576" t="str">
            <v>TE RD RPVC PBB JE CL. 16 DN 450 X 50</v>
          </cell>
          <cell r="C14576" t="str">
            <v>PC</v>
          </cell>
          <cell r="D14576">
            <v>1016.13</v>
          </cell>
          <cell r="E14576">
            <v>1150.8688380000001</v>
          </cell>
        </row>
        <row r="14577">
          <cell r="A14577" t="str">
            <v>M070669549</v>
          </cell>
          <cell r="B14577" t="str">
            <v>TE RD RPVC PBB JE CL. 16 DN 450 X 75</v>
          </cell>
          <cell r="C14577" t="str">
            <v>PC</v>
          </cell>
          <cell r="D14577">
            <v>1017.52</v>
          </cell>
          <cell r="E14577">
            <v>1152.4431520000001</v>
          </cell>
        </row>
        <row r="14578">
          <cell r="A14578" t="str">
            <v>M070669553</v>
          </cell>
          <cell r="B14578" t="str">
            <v>TE RD RPVC PBB JE CL. 16 DN 450 X 100</v>
          </cell>
          <cell r="C14578" t="str">
            <v>PC</v>
          </cell>
          <cell r="D14578">
            <v>1022.78</v>
          </cell>
          <cell r="E14578">
            <v>1158.4006280000001</v>
          </cell>
        </row>
        <row r="14579">
          <cell r="A14579" t="str">
            <v>M070669557</v>
          </cell>
          <cell r="B14579" t="str">
            <v>TE RD RPVC PBB JE CL. 16 DN 450 X 125</v>
          </cell>
          <cell r="C14579" t="str">
            <v>PC</v>
          </cell>
          <cell r="D14579">
            <v>1049.76</v>
          </cell>
          <cell r="E14579">
            <v>1188.9581760000001</v>
          </cell>
        </row>
        <row r="14580">
          <cell r="A14580" t="str">
            <v>M070669561</v>
          </cell>
          <cell r="B14580" t="str">
            <v>TE RD RPVC PBB JE CL. 16 DN 450 X 150</v>
          </cell>
          <cell r="C14580" t="str">
            <v>PC</v>
          </cell>
          <cell r="D14580">
            <v>1078.94</v>
          </cell>
          <cell r="E14580">
            <v>1222.0074440000001</v>
          </cell>
        </row>
        <row r="14581">
          <cell r="A14581" t="str">
            <v>M070669565</v>
          </cell>
          <cell r="B14581" t="str">
            <v>TE RD RPVC PBB JE CL. 16 DN 450 X 200</v>
          </cell>
          <cell r="C14581" t="str">
            <v>PC</v>
          </cell>
          <cell r="D14581">
            <v>1136.82</v>
          </cell>
          <cell r="E14581">
            <v>1287.562332</v>
          </cell>
        </row>
        <row r="14582">
          <cell r="A14582" t="str">
            <v>M070669569</v>
          </cell>
          <cell r="B14582" t="str">
            <v>TE RD RPVC PBB JE CL. 16 DN 450 X 250</v>
          </cell>
          <cell r="C14582" t="str">
            <v>PC</v>
          </cell>
          <cell r="D14582">
            <v>1193.4100000000001</v>
          </cell>
          <cell r="E14582">
            <v>1351.6561660000002</v>
          </cell>
        </row>
        <row r="14583">
          <cell r="A14583" t="str">
            <v>M070669573</v>
          </cell>
          <cell r="B14583" t="str">
            <v>TE RD RPVC PBB JE CL. 16 DN 450 X 300</v>
          </cell>
          <cell r="C14583" t="str">
            <v>PC</v>
          </cell>
          <cell r="D14583">
            <v>1253.26</v>
          </cell>
          <cell r="E14583">
            <v>1419.442276</v>
          </cell>
        </row>
        <row r="14584">
          <cell r="A14584" t="str">
            <v>M070669577</v>
          </cell>
          <cell r="B14584" t="str">
            <v>TE RD RPVC PBB JE CL. 16 DN 450 X 350</v>
          </cell>
          <cell r="C14584" t="str">
            <v>PC</v>
          </cell>
          <cell r="D14584">
            <v>1323.49</v>
          </cell>
          <cell r="E14584">
            <v>1498.984774</v>
          </cell>
        </row>
        <row r="14585">
          <cell r="A14585" t="str">
            <v>M070669581</v>
          </cell>
          <cell r="B14585" t="str">
            <v>TE RD RPVC PBB JE CL. 16 DN 450 X 400</v>
          </cell>
          <cell r="C14585" t="str">
            <v>PC</v>
          </cell>
          <cell r="D14585">
            <v>1386.81</v>
          </cell>
          <cell r="E14585">
            <v>1570.701006</v>
          </cell>
        </row>
        <row r="14586">
          <cell r="A14586" t="str">
            <v>M070669585</v>
          </cell>
          <cell r="B14586" t="str">
            <v>TE RD RPVC PBB JE CL. 16 DN 500 X 50</v>
          </cell>
          <cell r="C14586" t="str">
            <v>PC</v>
          </cell>
          <cell r="D14586">
            <v>1146.0999999999999</v>
          </cell>
          <cell r="E14586">
            <v>1298.07286</v>
          </cell>
        </row>
        <row r="14587">
          <cell r="A14587" t="str">
            <v>M070669589</v>
          </cell>
          <cell r="B14587" t="str">
            <v>TE RD RPVC PBB JE CL. 16 DN 500 X 75</v>
          </cell>
          <cell r="C14587" t="str">
            <v>PC</v>
          </cell>
          <cell r="D14587">
            <v>1147.49</v>
          </cell>
          <cell r="E14587">
            <v>1299.6471740000002</v>
          </cell>
        </row>
        <row r="14588">
          <cell r="A14588" t="str">
            <v>M070669593</v>
          </cell>
          <cell r="B14588" t="str">
            <v>TE RD RPVC PBB JE CL. 16 DN 500 X 100</v>
          </cell>
          <cell r="C14588" t="str">
            <v>PC</v>
          </cell>
          <cell r="D14588">
            <v>1152.72</v>
          </cell>
          <cell r="E14588">
            <v>1305.5706720000001</v>
          </cell>
        </row>
        <row r="14589">
          <cell r="A14589" t="str">
            <v>M070669597</v>
          </cell>
          <cell r="B14589" t="str">
            <v>TE RD RPVC PBB JE CL. 16 DN 500 X 125</v>
          </cell>
          <cell r="C14589" t="str">
            <v>PC</v>
          </cell>
          <cell r="D14589">
            <v>1179.71</v>
          </cell>
          <cell r="E14589">
            <v>1336.1395460000001</v>
          </cell>
        </row>
        <row r="14590">
          <cell r="A14590" t="str">
            <v>M070669601</v>
          </cell>
          <cell r="B14590" t="str">
            <v>TE RD RPVC PBB JE CL. 16 DN 500 X 150</v>
          </cell>
          <cell r="C14590" t="str">
            <v>PC</v>
          </cell>
          <cell r="D14590">
            <v>1208.9100000000001</v>
          </cell>
          <cell r="E14590">
            <v>1369.2114660000002</v>
          </cell>
        </row>
        <row r="14591">
          <cell r="A14591" t="str">
            <v>M070669605</v>
          </cell>
          <cell r="B14591" t="str">
            <v>TE RD RPVC PBB JE CL. 16 DN 500 X 200</v>
          </cell>
          <cell r="C14591" t="str">
            <v>PC</v>
          </cell>
          <cell r="D14591">
            <v>1266.79</v>
          </cell>
          <cell r="E14591">
            <v>1434.7663540000001</v>
          </cell>
        </row>
        <row r="14592">
          <cell r="A14592" t="str">
            <v>M070669609</v>
          </cell>
          <cell r="B14592" t="str">
            <v>TE RD RPVC PBB JE CL. 16 DN 500 X 250</v>
          </cell>
          <cell r="C14592" t="str">
            <v>PC</v>
          </cell>
          <cell r="D14592">
            <v>1323.37</v>
          </cell>
          <cell r="E14592">
            <v>1498.8488620000001</v>
          </cell>
        </row>
        <row r="14593">
          <cell r="A14593" t="str">
            <v>M070669613</v>
          </cell>
          <cell r="B14593" t="str">
            <v>TE RD RPVC PBB JE CL. 16 DN 500 X 300</v>
          </cell>
          <cell r="C14593" t="str">
            <v>PC</v>
          </cell>
          <cell r="D14593">
            <v>1383.23</v>
          </cell>
          <cell r="E14593">
            <v>1566.6462980000001</v>
          </cell>
        </row>
        <row r="14594">
          <cell r="A14594" t="str">
            <v>M070669617</v>
          </cell>
          <cell r="B14594" t="str">
            <v>TE RD RPVC PBB JE CL. 16 DN 500 X 350</v>
          </cell>
          <cell r="C14594" t="str">
            <v>PC</v>
          </cell>
          <cell r="D14594">
            <v>1453.46</v>
          </cell>
          <cell r="E14594">
            <v>1646.1887960000001</v>
          </cell>
        </row>
        <row r="14595">
          <cell r="A14595" t="str">
            <v>M070669621</v>
          </cell>
          <cell r="B14595" t="str">
            <v>TE RD RPVC PBB JE CL. 16 DN 500 X 400</v>
          </cell>
          <cell r="C14595" t="str">
            <v>PC</v>
          </cell>
          <cell r="D14595">
            <v>1516.79</v>
          </cell>
          <cell r="E14595">
            <v>1717.916354</v>
          </cell>
        </row>
        <row r="14596">
          <cell r="A14596" t="str">
            <v>M070669625</v>
          </cell>
          <cell r="B14596" t="str">
            <v>TE RD RPVC PBB JE CL. 16 DN 500 X 450</v>
          </cell>
          <cell r="C14596" t="str">
            <v>PC</v>
          </cell>
          <cell r="D14596">
            <v>1619.02</v>
          </cell>
          <cell r="E14596">
            <v>1833.7020520000001</v>
          </cell>
        </row>
        <row r="14597">
          <cell r="A14597" t="str">
            <v>M070669629</v>
          </cell>
          <cell r="B14597" t="str">
            <v>TE RD RPVC PBB JE CL. 16 DN 600 X 50</v>
          </cell>
          <cell r="C14597" t="str">
            <v>PC</v>
          </cell>
          <cell r="D14597">
            <v>1465.95</v>
          </cell>
          <cell r="E14597">
            <v>1660.3349700000001</v>
          </cell>
        </row>
        <row r="14598">
          <cell r="A14598" t="str">
            <v>M070669633</v>
          </cell>
          <cell r="B14598" t="str">
            <v>TE RD RPVC PBB JE CL. 16 DN 600 X 75</v>
          </cell>
          <cell r="C14598" t="str">
            <v>PC</v>
          </cell>
          <cell r="D14598">
            <v>1467.33</v>
          </cell>
          <cell r="E14598">
            <v>1661.897958</v>
          </cell>
        </row>
        <row r="14599">
          <cell r="A14599" t="str">
            <v>M070669637</v>
          </cell>
          <cell r="B14599" t="str">
            <v>TE RD RPVC PBB JE CL. 16 DN 600 X 100</v>
          </cell>
          <cell r="C14599" t="str">
            <v>PC</v>
          </cell>
          <cell r="D14599">
            <v>1472.57</v>
          </cell>
          <cell r="E14599">
            <v>1667.832782</v>
          </cell>
        </row>
        <row r="14600">
          <cell r="A14600" t="str">
            <v>M070669641</v>
          </cell>
          <cell r="B14600" t="str">
            <v>TE RD RPVC PBB JE CL. 16 DN 600 X 125</v>
          </cell>
          <cell r="C14600" t="str">
            <v>PC</v>
          </cell>
          <cell r="D14600">
            <v>1499.58</v>
          </cell>
          <cell r="E14600">
            <v>1698.4243079999999</v>
          </cell>
        </row>
        <row r="14601">
          <cell r="A14601" t="str">
            <v>M070669645</v>
          </cell>
          <cell r="B14601" t="str">
            <v>TE RD RPVC PBB JE CL. 16 DN 600 X 150</v>
          </cell>
          <cell r="C14601" t="str">
            <v>PC</v>
          </cell>
          <cell r="D14601">
            <v>1528.76</v>
          </cell>
          <cell r="E14601">
            <v>1731.4735760000001</v>
          </cell>
        </row>
        <row r="14602">
          <cell r="A14602" t="str">
            <v>M070669649</v>
          </cell>
          <cell r="B14602" t="str">
            <v>TE RD RPVC PBB JE CL. 16 DN 600 X 200</v>
          </cell>
          <cell r="C14602" t="str">
            <v>PC</v>
          </cell>
          <cell r="D14602">
            <v>1586.64</v>
          </cell>
          <cell r="E14602">
            <v>1797.0284640000002</v>
          </cell>
        </row>
        <row r="14603">
          <cell r="A14603" t="str">
            <v>M070669653</v>
          </cell>
          <cell r="B14603" t="str">
            <v>TE RD RPVC PBB JE CL. 16 DN 600 X 250</v>
          </cell>
          <cell r="C14603" t="str">
            <v>PC</v>
          </cell>
          <cell r="D14603">
            <v>1643.23</v>
          </cell>
          <cell r="E14603">
            <v>1861.122298</v>
          </cell>
        </row>
        <row r="14604">
          <cell r="A14604" t="str">
            <v>M070669657</v>
          </cell>
          <cell r="B14604" t="str">
            <v>TE RD RPVC PBB JE CL. 16 DN 600 X 300</v>
          </cell>
          <cell r="C14604" t="str">
            <v>PC</v>
          </cell>
          <cell r="D14604">
            <v>1703.07</v>
          </cell>
          <cell r="E14604">
            <v>1928.897082</v>
          </cell>
        </row>
        <row r="14605">
          <cell r="A14605" t="str">
            <v>M070669661</v>
          </cell>
          <cell r="B14605" t="str">
            <v>TE RD RPVC PBB JE CL. 16 DN 600 X 350</v>
          </cell>
          <cell r="C14605" t="str">
            <v>PC</v>
          </cell>
          <cell r="D14605">
            <v>1773.32</v>
          </cell>
          <cell r="E14605">
            <v>2008.4622320000001</v>
          </cell>
        </row>
        <row r="14606">
          <cell r="A14606" t="str">
            <v>M070669665</v>
          </cell>
          <cell r="B14606" t="str">
            <v>TE RD RPVC PBB JE CL. 16 DN 600 X 400</v>
          </cell>
          <cell r="C14606" t="str">
            <v>PC</v>
          </cell>
          <cell r="D14606">
            <v>1836.65</v>
          </cell>
          <cell r="E14606">
            <v>2080.1897900000004</v>
          </cell>
        </row>
        <row r="14607">
          <cell r="A14607" t="str">
            <v>M070669669</v>
          </cell>
          <cell r="B14607" t="str">
            <v>TE RD RPVC PBB JE CL. 16 DN 600 X 450</v>
          </cell>
          <cell r="C14607" t="str">
            <v>PC</v>
          </cell>
          <cell r="D14607">
            <v>1938.86</v>
          </cell>
          <cell r="E14607">
            <v>2195.9528359999999</v>
          </cell>
        </row>
        <row r="14608">
          <cell r="A14608" t="str">
            <v>M070669673</v>
          </cell>
          <cell r="B14608" t="str">
            <v>TE RD RPVC PBB JE CL. 16 DN 600 X 500</v>
          </cell>
          <cell r="C14608" t="str">
            <v>PC</v>
          </cell>
          <cell r="D14608">
            <v>2028.86</v>
          </cell>
          <cell r="E14608">
            <v>2297.8868360000001</v>
          </cell>
        </row>
        <row r="14609">
          <cell r="A14609" t="str">
            <v>M070669677</v>
          </cell>
          <cell r="B14609" t="str">
            <v>TE RD RPVC PBB JE CL. 16 DN 700 X 50</v>
          </cell>
          <cell r="C14609" t="str">
            <v>PC</v>
          </cell>
          <cell r="D14609">
            <v>1819.03</v>
          </cell>
          <cell r="E14609">
            <v>2060.2333779999999</v>
          </cell>
        </row>
        <row r="14610">
          <cell r="A14610" t="str">
            <v>M070669681</v>
          </cell>
          <cell r="B14610" t="str">
            <v>TE RD RPVC PBB JE CL. 16 DN 700 X 75</v>
          </cell>
          <cell r="C14610" t="str">
            <v>PC</v>
          </cell>
          <cell r="D14610">
            <v>1820.41</v>
          </cell>
          <cell r="E14610">
            <v>2061.796366</v>
          </cell>
        </row>
        <row r="14611">
          <cell r="A14611" t="str">
            <v>M070669685</v>
          </cell>
          <cell r="B14611" t="str">
            <v>TE RD RPVC PBB JE CL. 16 DN 700 X 100</v>
          </cell>
          <cell r="C14611" t="str">
            <v>PC</v>
          </cell>
          <cell r="D14611">
            <v>1825.64</v>
          </cell>
          <cell r="E14611">
            <v>2067.7198640000001</v>
          </cell>
        </row>
        <row r="14612">
          <cell r="A14612" t="str">
            <v>M070669689</v>
          </cell>
          <cell r="B14612" t="str">
            <v>TE RD RPVC PBB JE CL. 16 DN 700 X 125</v>
          </cell>
          <cell r="C14612" t="str">
            <v>PC</v>
          </cell>
          <cell r="D14612">
            <v>1852.65</v>
          </cell>
          <cell r="E14612">
            <v>2098.3113900000003</v>
          </cell>
        </row>
        <row r="14613">
          <cell r="A14613" t="str">
            <v>M070669693</v>
          </cell>
          <cell r="B14613" t="str">
            <v>TE RD RPVC PBB JE CL. 16 DN 700 X 150</v>
          </cell>
          <cell r="C14613" t="str">
            <v>PC</v>
          </cell>
          <cell r="D14613">
            <v>1881.82</v>
          </cell>
          <cell r="E14613">
            <v>2131.3493320000002</v>
          </cell>
        </row>
        <row r="14614">
          <cell r="A14614" t="str">
            <v>M070669697</v>
          </cell>
          <cell r="B14614" t="str">
            <v>TE RD RPVC PBB JE CL. 16 DN 700 X 200</v>
          </cell>
          <cell r="C14614" t="str">
            <v>PC</v>
          </cell>
          <cell r="D14614">
            <v>1939.69</v>
          </cell>
          <cell r="E14614">
            <v>2196.8928940000001</v>
          </cell>
        </row>
        <row r="14615">
          <cell r="A14615" t="str">
            <v>M070669701</v>
          </cell>
          <cell r="B14615" t="str">
            <v>TE RD RPVC PBB JE CL. 16 DN 700 X 250</v>
          </cell>
          <cell r="C14615" t="str">
            <v>PC</v>
          </cell>
          <cell r="D14615">
            <v>1996.3</v>
          </cell>
          <cell r="E14615">
            <v>2261.00938</v>
          </cell>
        </row>
        <row r="14616">
          <cell r="A14616" t="str">
            <v>M070669705</v>
          </cell>
          <cell r="B14616" t="str">
            <v>TE RD RPVC PBB JE CL. 16 DN 700 X 300</v>
          </cell>
          <cell r="C14616" t="str">
            <v>PC</v>
          </cell>
          <cell r="D14616">
            <v>2056.15</v>
          </cell>
          <cell r="E14616">
            <v>2328.7954900000004</v>
          </cell>
        </row>
        <row r="14617">
          <cell r="A14617" t="str">
            <v>M070669709</v>
          </cell>
          <cell r="B14617" t="str">
            <v>TE RD RPVC PBB JE CL. 16 DN 700 X 350</v>
          </cell>
          <cell r="C14617" t="str">
            <v>PC</v>
          </cell>
          <cell r="D14617">
            <v>2126.38</v>
          </cell>
          <cell r="E14617">
            <v>2408.3379880000002</v>
          </cell>
        </row>
        <row r="14618">
          <cell r="A14618" t="str">
            <v>M070669713</v>
          </cell>
          <cell r="B14618" t="str">
            <v>TE RD RPVC PBB JE CL. 16 DN 700 X 400</v>
          </cell>
          <cell r="C14618" t="str">
            <v>PC</v>
          </cell>
          <cell r="D14618">
            <v>2189.71</v>
          </cell>
          <cell r="E14618">
            <v>2480.0655460000003</v>
          </cell>
        </row>
        <row r="14619">
          <cell r="A14619" t="str">
            <v>M070669717</v>
          </cell>
          <cell r="B14619" t="str">
            <v>TE RD RPVC PBB JE CL. 16 DN 700 X 450</v>
          </cell>
          <cell r="C14619" t="str">
            <v>PC</v>
          </cell>
          <cell r="D14619">
            <v>2291.92</v>
          </cell>
          <cell r="E14619">
            <v>2595.8285920000003</v>
          </cell>
        </row>
        <row r="14620">
          <cell r="A14620" t="str">
            <v>M070669721</v>
          </cell>
          <cell r="B14620" t="str">
            <v>TE RD RPVC PBB JE CL. 16 DN 700 X 500</v>
          </cell>
          <cell r="C14620" t="str">
            <v>PC</v>
          </cell>
          <cell r="D14620">
            <v>2544.04</v>
          </cell>
          <cell r="E14620">
            <v>2881.3797039999999</v>
          </cell>
        </row>
        <row r="14621">
          <cell r="A14621" t="str">
            <v>M070669725</v>
          </cell>
          <cell r="B14621" t="str">
            <v>TE RD RPVC PBB JE CL. 16 DN 700 X 600</v>
          </cell>
          <cell r="C14621" t="str">
            <v>PC</v>
          </cell>
          <cell r="D14621">
            <v>2569.75</v>
          </cell>
          <cell r="E14621">
            <v>2910.4988499999999</v>
          </cell>
        </row>
        <row r="14622">
          <cell r="A14622" t="str">
            <v>M070670000</v>
          </cell>
          <cell r="B14622" t="str">
            <v>TE DE REDUCAO RPVC PBB JE CL. 18 / CL. 20</v>
          </cell>
        </row>
        <row r="14623">
          <cell r="A14623" t="str">
            <v>M070670001</v>
          </cell>
          <cell r="B14623" t="str">
            <v>TE RD RPVC PBB JE CL. 18 DN 75 X 50</v>
          </cell>
          <cell r="C14623" t="str">
            <v>PC</v>
          </cell>
          <cell r="D14623">
            <v>227.54</v>
          </cell>
          <cell r="E14623">
            <v>257.71180400000003</v>
          </cell>
        </row>
        <row r="14624">
          <cell r="A14624" t="str">
            <v>M070670005</v>
          </cell>
          <cell r="B14624" t="str">
            <v>TE RD RPVC PBB JE CL. 18 DN 100 X 50</v>
          </cell>
          <cell r="C14624" t="str">
            <v>PC</v>
          </cell>
          <cell r="D14624">
            <v>247.2</v>
          </cell>
          <cell r="E14624">
            <v>279.97872000000001</v>
          </cell>
        </row>
        <row r="14625">
          <cell r="A14625" t="str">
            <v>M070670009</v>
          </cell>
          <cell r="B14625" t="str">
            <v>TE RD RPVC PBB JE CL. 18 DN 100 X 75</v>
          </cell>
          <cell r="C14625" t="str">
            <v>PC</v>
          </cell>
          <cell r="D14625">
            <v>248.56</v>
          </cell>
          <cell r="E14625">
            <v>281.51905600000003</v>
          </cell>
        </row>
        <row r="14626">
          <cell r="A14626" t="str">
            <v>M070670013</v>
          </cell>
          <cell r="B14626" t="str">
            <v>TE RD RPVC PBB JE CL. 18 DN 125 X 50</v>
          </cell>
          <cell r="C14626" t="str">
            <v>PC</v>
          </cell>
          <cell r="D14626">
            <v>291.63</v>
          </cell>
          <cell r="E14626">
            <v>330.300138</v>
          </cell>
        </row>
        <row r="14627">
          <cell r="A14627" t="str">
            <v>M070670017</v>
          </cell>
          <cell r="B14627" t="str">
            <v>TE RD RPVC PBB JE CL. 18 DN 125 X 75</v>
          </cell>
          <cell r="C14627" t="str">
            <v>PC</v>
          </cell>
          <cell r="D14627">
            <v>292.99</v>
          </cell>
          <cell r="E14627">
            <v>331.84047400000003</v>
          </cell>
        </row>
        <row r="14628">
          <cell r="A14628" t="str">
            <v>M070670021</v>
          </cell>
          <cell r="B14628" t="str">
            <v>TE RD RPVC PBB JE CL. 18 DN 125 X 100</v>
          </cell>
          <cell r="C14628" t="str">
            <v>PC</v>
          </cell>
          <cell r="D14628">
            <v>298.23</v>
          </cell>
          <cell r="E14628">
            <v>337.77529800000002</v>
          </cell>
        </row>
        <row r="14629">
          <cell r="A14629" t="str">
            <v>M070670025</v>
          </cell>
          <cell r="B14629" t="str">
            <v>TE RD RPVC PBB JE CL. 18 DN 150 X 50</v>
          </cell>
          <cell r="C14629" t="str">
            <v>PC</v>
          </cell>
          <cell r="D14629">
            <v>334.85</v>
          </cell>
          <cell r="E14629">
            <v>379.25111000000004</v>
          </cell>
        </row>
        <row r="14630">
          <cell r="A14630" t="str">
            <v>M070670029</v>
          </cell>
          <cell r="B14630" t="str">
            <v>TE RD RPVC PBB JE CL. 18 DN 150 X 75</v>
          </cell>
          <cell r="C14630" t="str">
            <v>PC</v>
          </cell>
          <cell r="D14630">
            <v>336.21</v>
          </cell>
          <cell r="E14630">
            <v>380.79144600000001</v>
          </cell>
        </row>
        <row r="14631">
          <cell r="A14631" t="str">
            <v>M070670033</v>
          </cell>
          <cell r="B14631" t="str">
            <v>TE RD RPVC PBB JE CL. 18 DN 150 X 100</v>
          </cell>
          <cell r="C14631" t="str">
            <v>PC</v>
          </cell>
          <cell r="D14631">
            <v>341.46</v>
          </cell>
          <cell r="E14631">
            <v>386.737596</v>
          </cell>
        </row>
        <row r="14632">
          <cell r="A14632" t="str">
            <v>M070670037</v>
          </cell>
          <cell r="B14632" t="str">
            <v>TE RD RPVC PBB JE CL. 18 DN 150 X 125</v>
          </cell>
          <cell r="C14632" t="str">
            <v>PC</v>
          </cell>
          <cell r="D14632">
            <v>368.49</v>
          </cell>
          <cell r="E14632">
            <v>417.35177400000003</v>
          </cell>
        </row>
        <row r="14633">
          <cell r="A14633" t="str">
            <v>M070670041</v>
          </cell>
          <cell r="B14633" t="str">
            <v>TE RD RPVC PBB JE CL. 18 DN 200 X 50</v>
          </cell>
          <cell r="C14633" t="str">
            <v>PC</v>
          </cell>
          <cell r="D14633">
            <v>420.79</v>
          </cell>
          <cell r="E14633">
            <v>476.58675400000004</v>
          </cell>
        </row>
        <row r="14634">
          <cell r="A14634" t="str">
            <v>M070670045</v>
          </cell>
          <cell r="B14634" t="str">
            <v>TE RD RPVC PBB JE CL. 18 DN 200 X 75</v>
          </cell>
          <cell r="C14634" t="str">
            <v>PC</v>
          </cell>
          <cell r="D14634">
            <v>422.15</v>
          </cell>
          <cell r="E14634">
            <v>478.12709000000001</v>
          </cell>
        </row>
        <row r="14635">
          <cell r="A14635" t="str">
            <v>M070670049</v>
          </cell>
          <cell r="B14635" t="str">
            <v>TE RD RPVC PBB JE CL. 18 DN 200 X 100</v>
          </cell>
          <cell r="C14635" t="str">
            <v>PC</v>
          </cell>
          <cell r="D14635">
            <v>427.4</v>
          </cell>
          <cell r="E14635">
            <v>484.07324</v>
          </cell>
        </row>
        <row r="14636">
          <cell r="A14636" t="str">
            <v>M070670053</v>
          </cell>
          <cell r="B14636" t="str">
            <v>TE RD RPVC PBB JE CL. 18 DN 200 X 125</v>
          </cell>
          <cell r="C14636" t="str">
            <v>PC</v>
          </cell>
          <cell r="D14636">
            <v>454.41</v>
          </cell>
          <cell r="E14636">
            <v>514.6647660000001</v>
          </cell>
        </row>
        <row r="14637">
          <cell r="A14637" t="str">
            <v>M070670057</v>
          </cell>
          <cell r="B14637" t="str">
            <v>TE RD RPVC PBB JE CL. 18 DN 200 X 150</v>
          </cell>
          <cell r="C14637" t="str">
            <v>PC</v>
          </cell>
          <cell r="D14637">
            <v>483.56</v>
          </cell>
          <cell r="E14637">
            <v>547.68005600000004</v>
          </cell>
        </row>
        <row r="14638">
          <cell r="A14638" t="str">
            <v>M070670061</v>
          </cell>
          <cell r="B14638" t="str">
            <v>TE RD RPVC PBB JE CL. 18 DN 250 X 50</v>
          </cell>
          <cell r="C14638" t="str">
            <v>PC</v>
          </cell>
          <cell r="D14638">
            <v>516.5</v>
          </cell>
          <cell r="E14638">
            <v>584.98790000000008</v>
          </cell>
        </row>
        <row r="14639">
          <cell r="A14639" t="str">
            <v>M070670065</v>
          </cell>
          <cell r="B14639" t="str">
            <v>TE RD RPVC PBB JE CL. 18 DN 250 X 75</v>
          </cell>
          <cell r="C14639" t="str">
            <v>PC</v>
          </cell>
          <cell r="D14639">
            <v>517.86</v>
          </cell>
          <cell r="E14639">
            <v>586.52823599999999</v>
          </cell>
        </row>
        <row r="14640">
          <cell r="A14640" t="str">
            <v>M070670069</v>
          </cell>
          <cell r="B14640" t="str">
            <v>TE RD RPVC PBB JE CL. 18 DN 250 X 100</v>
          </cell>
          <cell r="C14640" t="str">
            <v>PC</v>
          </cell>
          <cell r="D14640">
            <v>523.11</v>
          </cell>
          <cell r="E14640">
            <v>592.4743860000001</v>
          </cell>
        </row>
        <row r="14641">
          <cell r="A14641" t="str">
            <v>M070670073</v>
          </cell>
          <cell r="B14641" t="str">
            <v>TE RD RPVC PBB JE CL. 18 DN 250 X 125</v>
          </cell>
          <cell r="C14641" t="str">
            <v>PC</v>
          </cell>
          <cell r="D14641">
            <v>550.15</v>
          </cell>
          <cell r="E14641">
            <v>623.09988999999996</v>
          </cell>
        </row>
        <row r="14642">
          <cell r="A14642" t="str">
            <v>M070670077</v>
          </cell>
          <cell r="B14642" t="str">
            <v>TE RD RPVC PBB JE CL. 18 DN 250 X 150</v>
          </cell>
          <cell r="C14642" t="str">
            <v>PC</v>
          </cell>
          <cell r="D14642">
            <v>579.29</v>
          </cell>
          <cell r="E14642">
            <v>656.10385399999996</v>
          </cell>
        </row>
        <row r="14643">
          <cell r="A14643" t="str">
            <v>M070670081</v>
          </cell>
          <cell r="B14643" t="str">
            <v>TE RD RPVC PBB JE CL. 18 DN 250 X 200</v>
          </cell>
          <cell r="C14643" t="str">
            <v>PC</v>
          </cell>
          <cell r="D14643">
            <v>637.19000000000005</v>
          </cell>
          <cell r="E14643">
            <v>721.68139400000007</v>
          </cell>
        </row>
        <row r="14644">
          <cell r="A14644" t="str">
            <v>M070670085</v>
          </cell>
          <cell r="B14644" t="str">
            <v>TE RD RPVC PBB JE CL. 18 DN 300 X 50</v>
          </cell>
          <cell r="C14644" t="str">
            <v>PC</v>
          </cell>
          <cell r="D14644">
            <v>608.91999999999996</v>
          </cell>
          <cell r="E14644">
            <v>689.66279199999997</v>
          </cell>
        </row>
        <row r="14645">
          <cell r="A14645" t="str">
            <v>M070670089</v>
          </cell>
          <cell r="B14645" t="str">
            <v>TE RD RPVC PBB JE CL. 18 DN 300 X 75</v>
          </cell>
          <cell r="C14645" t="str">
            <v>PC</v>
          </cell>
          <cell r="D14645">
            <v>610.30999999999995</v>
          </cell>
          <cell r="E14645">
            <v>691.23710599999993</v>
          </cell>
        </row>
        <row r="14646">
          <cell r="A14646" t="str">
            <v>M070670093</v>
          </cell>
          <cell r="B14646" t="str">
            <v>TE RD RPVC PBB JE CL. 18 DN 300 X 100</v>
          </cell>
          <cell r="C14646" t="str">
            <v>PC</v>
          </cell>
          <cell r="D14646">
            <v>615.54999999999995</v>
          </cell>
          <cell r="E14646">
            <v>697.17192999999997</v>
          </cell>
        </row>
        <row r="14647">
          <cell r="A14647" t="str">
            <v>M070670097</v>
          </cell>
          <cell r="B14647" t="str">
            <v>TE RD RPVC PBB JE CL. 18 DN 300 X 125</v>
          </cell>
          <cell r="C14647" t="str">
            <v>PC</v>
          </cell>
          <cell r="D14647">
            <v>642.58000000000004</v>
          </cell>
          <cell r="E14647">
            <v>727.78610800000013</v>
          </cell>
        </row>
        <row r="14648">
          <cell r="A14648" t="str">
            <v>M070670101</v>
          </cell>
          <cell r="B14648" t="str">
            <v>TE RD RPVC PBB JE CL. 18 DN 300 X 150</v>
          </cell>
          <cell r="C14648" t="str">
            <v>PC</v>
          </cell>
          <cell r="D14648">
            <v>671.74</v>
          </cell>
          <cell r="E14648">
            <v>760.812724</v>
          </cell>
        </row>
        <row r="14649">
          <cell r="A14649" t="str">
            <v>M070670105</v>
          </cell>
          <cell r="B14649" t="str">
            <v>TE RD RPVC PBB JE CL. 18 DN 300 X 200</v>
          </cell>
          <cell r="C14649" t="str">
            <v>PC</v>
          </cell>
          <cell r="D14649">
            <v>729.62</v>
          </cell>
          <cell r="E14649">
            <v>826.36761200000001</v>
          </cell>
        </row>
        <row r="14650">
          <cell r="A14650" t="str">
            <v>M070670109</v>
          </cell>
          <cell r="B14650" t="str">
            <v>TE RD RPVC PBB JE CL. 18 DN 300 X 250</v>
          </cell>
          <cell r="C14650" t="str">
            <v>PC</v>
          </cell>
          <cell r="D14650">
            <v>786.19</v>
          </cell>
          <cell r="E14650">
            <v>890.43879400000014</v>
          </cell>
        </row>
        <row r="14651">
          <cell r="A14651" t="str">
            <v>M070670113</v>
          </cell>
          <cell r="B14651" t="str">
            <v>TE RD RPVC PBB JE CL. 18 DN 350 X 50</v>
          </cell>
          <cell r="C14651" t="str">
            <v>PC</v>
          </cell>
          <cell r="D14651">
            <v>741.75</v>
          </cell>
          <cell r="E14651">
            <v>840.10604999999998</v>
          </cell>
        </row>
        <row r="14652">
          <cell r="A14652" t="str">
            <v>M070670117</v>
          </cell>
          <cell r="B14652" t="str">
            <v>TE RD RPVC PBB JE CL. 18 DN 350 X 75</v>
          </cell>
          <cell r="C14652" t="str">
            <v>PC</v>
          </cell>
          <cell r="D14652">
            <v>743.12</v>
          </cell>
          <cell r="E14652">
            <v>841.65771200000006</v>
          </cell>
        </row>
        <row r="14653">
          <cell r="A14653" t="str">
            <v>M070670121</v>
          </cell>
          <cell r="B14653" t="str">
            <v>TE RD RPVC PBB JE CL. 18 DN 350 X 100</v>
          </cell>
          <cell r="C14653" t="str">
            <v>PC</v>
          </cell>
          <cell r="D14653">
            <v>748.37</v>
          </cell>
          <cell r="E14653">
            <v>847.60386200000005</v>
          </cell>
        </row>
        <row r="14654">
          <cell r="A14654" t="str">
            <v>M070670125</v>
          </cell>
          <cell r="B14654" t="str">
            <v>TE RD RPVC PBB JE CL. 18 DN 350 X 125</v>
          </cell>
          <cell r="C14654" t="str">
            <v>PC</v>
          </cell>
          <cell r="D14654">
            <v>775.39</v>
          </cell>
          <cell r="E14654">
            <v>878.20671400000003</v>
          </cell>
        </row>
        <row r="14655">
          <cell r="A14655" t="str">
            <v>M070670129</v>
          </cell>
          <cell r="B14655" t="str">
            <v>TE RD RPVC PBB JE CL. 18 DN 350 X 150</v>
          </cell>
          <cell r="C14655" t="str">
            <v>PC</v>
          </cell>
          <cell r="D14655">
            <v>804.55</v>
          </cell>
          <cell r="E14655">
            <v>911.23333000000002</v>
          </cell>
        </row>
        <row r="14656">
          <cell r="A14656" t="str">
            <v>M070670133</v>
          </cell>
          <cell r="B14656" t="str">
            <v>TE RD RPVC PBB JE CL. 18 DN 350 X 200</v>
          </cell>
          <cell r="C14656" t="str">
            <v>PC</v>
          </cell>
          <cell r="D14656">
            <v>862.46</v>
          </cell>
          <cell r="E14656">
            <v>976.82219600000008</v>
          </cell>
        </row>
        <row r="14657">
          <cell r="A14657" t="str">
            <v>M070670137</v>
          </cell>
          <cell r="B14657" t="str">
            <v>TE RD RPVC PBB JE CL. 18 DN 350 X 250</v>
          </cell>
          <cell r="C14657" t="str">
            <v>PC</v>
          </cell>
          <cell r="D14657">
            <v>919.03</v>
          </cell>
          <cell r="E14657">
            <v>1040.893378</v>
          </cell>
        </row>
        <row r="14658">
          <cell r="A14658" t="str">
            <v>M070670141</v>
          </cell>
          <cell r="B14658" t="str">
            <v>TE RD RPVC PBB JE CL. 18 DN 350 X 300</v>
          </cell>
          <cell r="C14658" t="str">
            <v>PC</v>
          </cell>
          <cell r="D14658">
            <v>978.87</v>
          </cell>
          <cell r="E14658">
            <v>1108.6681620000002</v>
          </cell>
        </row>
        <row r="14659">
          <cell r="A14659" t="str">
            <v>M070670145</v>
          </cell>
          <cell r="B14659" t="str">
            <v>TE RD RPVC PBB JE CL. 18 DN 400 X 50</v>
          </cell>
          <cell r="C14659" t="str">
            <v>PC</v>
          </cell>
          <cell r="D14659">
            <v>881.47</v>
          </cell>
          <cell r="E14659">
            <v>998.35292200000004</v>
          </cell>
        </row>
        <row r="14660">
          <cell r="A14660" t="str">
            <v>M070670149</v>
          </cell>
          <cell r="B14660" t="str">
            <v>TE RD RPVC PBB JE CL. 18 DN 400 X 75</v>
          </cell>
          <cell r="C14660" t="str">
            <v>PC</v>
          </cell>
          <cell r="D14660">
            <v>882.85</v>
          </cell>
          <cell r="E14660">
            <v>999.91591000000005</v>
          </cell>
        </row>
        <row r="14661">
          <cell r="A14661" t="str">
            <v>M070670153</v>
          </cell>
          <cell r="B14661" t="str">
            <v>TE RD RPVC PBB JE CL. 18 DN 400 X 100</v>
          </cell>
          <cell r="C14661" t="str">
            <v>PC</v>
          </cell>
          <cell r="D14661">
            <v>888.08</v>
          </cell>
          <cell r="E14661">
            <v>1005.839408</v>
          </cell>
        </row>
        <row r="14662">
          <cell r="A14662" t="str">
            <v>M070670157</v>
          </cell>
          <cell r="B14662" t="str">
            <v>TE RD RPVC PBB JE CL. 18 DN 400 X 125</v>
          </cell>
          <cell r="C14662" t="str">
            <v>PC</v>
          </cell>
          <cell r="D14662">
            <v>915.1</v>
          </cell>
          <cell r="E14662">
            <v>1036.44226</v>
          </cell>
        </row>
        <row r="14663">
          <cell r="A14663" t="str">
            <v>M070670161</v>
          </cell>
          <cell r="B14663" t="str">
            <v>TE RD RPVC PBB JE CL. 18 DN 400 X 150</v>
          </cell>
          <cell r="C14663" t="str">
            <v>PC</v>
          </cell>
          <cell r="D14663">
            <v>944.27</v>
          </cell>
          <cell r="E14663">
            <v>1069.480202</v>
          </cell>
        </row>
        <row r="14664">
          <cell r="A14664" t="str">
            <v>M070670165</v>
          </cell>
          <cell r="B14664" t="str">
            <v>TE RD RPVC PBB JE CL. 18 DN 400 X 200</v>
          </cell>
          <cell r="C14664" t="str">
            <v>PC</v>
          </cell>
          <cell r="D14664">
            <v>1002.14</v>
          </cell>
          <cell r="E14664">
            <v>1135.023764</v>
          </cell>
        </row>
        <row r="14665">
          <cell r="A14665" t="str">
            <v>M070670169</v>
          </cell>
          <cell r="B14665" t="str">
            <v>TE RD RPVC PBB JE CL. 18 DN 400 X 250</v>
          </cell>
          <cell r="C14665" t="str">
            <v>PC</v>
          </cell>
          <cell r="D14665">
            <v>1058.73</v>
          </cell>
          <cell r="E14665">
            <v>1199.117598</v>
          </cell>
        </row>
        <row r="14666">
          <cell r="A14666" t="str">
            <v>M070670173</v>
          </cell>
          <cell r="B14666" t="str">
            <v>TE RD RPVC PBB JE CL. 18 DN 400 X 300</v>
          </cell>
          <cell r="C14666" t="str">
            <v>PC</v>
          </cell>
          <cell r="D14666">
            <v>1118.5899999999999</v>
          </cell>
          <cell r="E14666">
            <v>1266.9150339999999</v>
          </cell>
        </row>
        <row r="14667">
          <cell r="A14667" t="str">
            <v>M070670177</v>
          </cell>
          <cell r="B14667" t="str">
            <v>TE RD RPVC PBB JE CL. 18 DN 400 X 350</v>
          </cell>
          <cell r="C14667" t="str">
            <v>PC</v>
          </cell>
          <cell r="D14667">
            <v>1188.81</v>
          </cell>
          <cell r="E14667">
            <v>1346.4462060000001</v>
          </cell>
        </row>
        <row r="14668">
          <cell r="A14668" t="str">
            <v>M070670181</v>
          </cell>
          <cell r="B14668" t="str">
            <v>TE RD RPVC PBB JE CL. 18 DN 450 X 50</v>
          </cell>
          <cell r="C14668" t="str">
            <v>PC</v>
          </cell>
          <cell r="D14668">
            <v>1016.13</v>
          </cell>
          <cell r="E14668">
            <v>1150.8688380000001</v>
          </cell>
        </row>
        <row r="14669">
          <cell r="A14669" t="str">
            <v>M070670185</v>
          </cell>
          <cell r="B14669" t="str">
            <v>TE RD RPVC PBB JE CL. 18 DN 450 X 75</v>
          </cell>
          <cell r="C14669" t="str">
            <v>PC</v>
          </cell>
          <cell r="D14669">
            <v>1017.52</v>
          </cell>
          <cell r="E14669">
            <v>1152.4431520000001</v>
          </cell>
        </row>
        <row r="14670">
          <cell r="A14670" t="str">
            <v>M070670189</v>
          </cell>
          <cell r="B14670" t="str">
            <v>TE RD RPVC PBB JE CL. 18 DN 450 X 100</v>
          </cell>
          <cell r="C14670" t="str">
            <v>PC</v>
          </cell>
          <cell r="D14670">
            <v>1022.78</v>
          </cell>
          <cell r="E14670">
            <v>1158.4006280000001</v>
          </cell>
        </row>
        <row r="14671">
          <cell r="A14671" t="str">
            <v>M070670193</v>
          </cell>
          <cell r="B14671" t="str">
            <v>TE RD RPVC PBB JE CL. 18 DN 450 X 125</v>
          </cell>
          <cell r="C14671" t="str">
            <v>PC</v>
          </cell>
          <cell r="D14671">
            <v>1049.76</v>
          </cell>
          <cell r="E14671">
            <v>1188.9581760000001</v>
          </cell>
        </row>
        <row r="14672">
          <cell r="A14672" t="str">
            <v>M070670197</v>
          </cell>
          <cell r="B14672" t="str">
            <v>TE RD RPVC PBB JE CL. 18 DN 450 X 150</v>
          </cell>
          <cell r="C14672" t="str">
            <v>PC</v>
          </cell>
          <cell r="D14672">
            <v>1078.94</v>
          </cell>
          <cell r="E14672">
            <v>1222.0074440000001</v>
          </cell>
        </row>
        <row r="14673">
          <cell r="A14673" t="str">
            <v>M070670201</v>
          </cell>
          <cell r="B14673" t="str">
            <v>TE RD RPVC PBB JE CL. 18 DN 450 X 200</v>
          </cell>
          <cell r="C14673" t="str">
            <v>PC</v>
          </cell>
          <cell r="D14673">
            <v>1136.82</v>
          </cell>
          <cell r="E14673">
            <v>1287.562332</v>
          </cell>
        </row>
        <row r="14674">
          <cell r="A14674" t="str">
            <v>M070670205</v>
          </cell>
          <cell r="B14674" t="str">
            <v>TE RD RPVC PBB JE CL. 18 DN 450 X 250</v>
          </cell>
          <cell r="C14674" t="str">
            <v>PC</v>
          </cell>
          <cell r="D14674">
            <v>1193.4100000000001</v>
          </cell>
          <cell r="E14674">
            <v>1351.6561660000002</v>
          </cell>
        </row>
        <row r="14675">
          <cell r="A14675" t="str">
            <v>M070670209</v>
          </cell>
          <cell r="B14675" t="str">
            <v>TE RD RPVC PBB JE CL. 18 DN 450 X 300</v>
          </cell>
          <cell r="C14675" t="str">
            <v>PC</v>
          </cell>
          <cell r="D14675">
            <v>1253.26</v>
          </cell>
          <cell r="E14675">
            <v>1419.442276</v>
          </cell>
        </row>
        <row r="14676">
          <cell r="A14676" t="str">
            <v>M070670213</v>
          </cell>
          <cell r="B14676" t="str">
            <v>TE RD RPVC PBB JE CL. 18 DN 450 X 350</v>
          </cell>
          <cell r="C14676" t="str">
            <v>PC</v>
          </cell>
          <cell r="D14676">
            <v>1323.49</v>
          </cell>
          <cell r="E14676">
            <v>1498.984774</v>
          </cell>
        </row>
        <row r="14677">
          <cell r="A14677" t="str">
            <v>M070670217</v>
          </cell>
          <cell r="B14677" t="str">
            <v>TE RD RPVC PBB JE CL. 18 DN 450 X 400</v>
          </cell>
          <cell r="C14677" t="str">
            <v>PC</v>
          </cell>
          <cell r="D14677">
            <v>1386.81</v>
          </cell>
          <cell r="E14677">
            <v>1570.701006</v>
          </cell>
        </row>
        <row r="14678">
          <cell r="A14678" t="str">
            <v>M070670221</v>
          </cell>
          <cell r="B14678" t="str">
            <v>TE RD RPVC PBB JE CL. 18 DN 500 X 50</v>
          </cell>
          <cell r="C14678" t="str">
            <v>PC</v>
          </cell>
          <cell r="D14678">
            <v>1146.0999999999999</v>
          </cell>
          <cell r="E14678">
            <v>1298.07286</v>
          </cell>
        </row>
        <row r="14679">
          <cell r="A14679" t="str">
            <v>M070670225</v>
          </cell>
          <cell r="B14679" t="str">
            <v>TE RD RPVC PBB JE CL. 18 DN 500 X 75</v>
          </cell>
          <cell r="C14679" t="str">
            <v>PC</v>
          </cell>
          <cell r="D14679">
            <v>1147.49</v>
          </cell>
          <cell r="E14679">
            <v>1299.6471740000002</v>
          </cell>
        </row>
        <row r="14680">
          <cell r="A14680" t="str">
            <v>M070670229</v>
          </cell>
          <cell r="B14680" t="str">
            <v>TE RD RPVC PBB JE CL. 18 DN 500 X 100</v>
          </cell>
          <cell r="C14680" t="str">
            <v>PC</v>
          </cell>
          <cell r="D14680">
            <v>1152.72</v>
          </cell>
          <cell r="E14680">
            <v>1305.5706720000001</v>
          </cell>
        </row>
        <row r="14681">
          <cell r="A14681" t="str">
            <v>M070670233</v>
          </cell>
          <cell r="B14681" t="str">
            <v>TE RD RPVC PBB JE CL. 18 DN 500 X 125</v>
          </cell>
          <cell r="C14681" t="str">
            <v>PC</v>
          </cell>
          <cell r="D14681">
            <v>1179.71</v>
          </cell>
          <cell r="E14681">
            <v>1336.1395460000001</v>
          </cell>
        </row>
        <row r="14682">
          <cell r="A14682" t="str">
            <v>M070670237</v>
          </cell>
          <cell r="B14682" t="str">
            <v>TE RD RPVC PBB JE CL. 18 DN 500 X 150</v>
          </cell>
          <cell r="C14682" t="str">
            <v>PC</v>
          </cell>
          <cell r="D14682">
            <v>1208.9100000000001</v>
          </cell>
          <cell r="E14682">
            <v>1369.2114660000002</v>
          </cell>
        </row>
        <row r="14683">
          <cell r="A14683" t="str">
            <v>M070670241</v>
          </cell>
          <cell r="B14683" t="str">
            <v>TE RD RPVC PBB JE CL. 18 DN 500 X 200</v>
          </cell>
          <cell r="C14683" t="str">
            <v>PC</v>
          </cell>
          <cell r="D14683">
            <v>1266.79</v>
          </cell>
          <cell r="E14683">
            <v>1434.7663540000001</v>
          </cell>
        </row>
        <row r="14684">
          <cell r="A14684" t="str">
            <v>M070670245</v>
          </cell>
          <cell r="B14684" t="str">
            <v>TE RD RPVC PBB JE CL. 18 DN 500 X 250</v>
          </cell>
          <cell r="C14684" t="str">
            <v>PC</v>
          </cell>
          <cell r="D14684">
            <v>1323.37</v>
          </cell>
          <cell r="E14684">
            <v>1498.8488620000001</v>
          </cell>
        </row>
        <row r="14685">
          <cell r="A14685" t="str">
            <v>M070670249</v>
          </cell>
          <cell r="B14685" t="str">
            <v>TE RD RPVC PBB JE CL. 18 DN 500 X 300</v>
          </cell>
          <cell r="C14685" t="str">
            <v>PC</v>
          </cell>
          <cell r="D14685">
            <v>1383.23</v>
          </cell>
          <cell r="E14685">
            <v>1566.6462980000001</v>
          </cell>
        </row>
        <row r="14686">
          <cell r="A14686" t="str">
            <v>M070670253</v>
          </cell>
          <cell r="B14686" t="str">
            <v>TE RD RPVC PBB JE CL. 18 DN 500 X 350</v>
          </cell>
          <cell r="C14686" t="str">
            <v>PC</v>
          </cell>
          <cell r="D14686">
            <v>1453.46</v>
          </cell>
          <cell r="E14686">
            <v>1646.1887960000001</v>
          </cell>
        </row>
        <row r="14687">
          <cell r="A14687" t="str">
            <v>M070670257</v>
          </cell>
          <cell r="B14687" t="str">
            <v>TE RD RPVC PBB JE CL. 18 DN 500 X 400</v>
          </cell>
          <cell r="C14687" t="str">
            <v>PC</v>
          </cell>
          <cell r="D14687">
            <v>1516.79</v>
          </cell>
          <cell r="E14687">
            <v>1717.916354</v>
          </cell>
        </row>
        <row r="14688">
          <cell r="A14688" t="str">
            <v>M070670261</v>
          </cell>
          <cell r="B14688" t="str">
            <v>TE RD RPVC PBB JE CL. 18 DN 500 X 450</v>
          </cell>
          <cell r="C14688" t="str">
            <v>PC</v>
          </cell>
          <cell r="D14688">
            <v>1619.02</v>
          </cell>
          <cell r="E14688">
            <v>1833.7020520000001</v>
          </cell>
        </row>
        <row r="14689">
          <cell r="A14689" t="str">
            <v>M070670265</v>
          </cell>
          <cell r="B14689" t="str">
            <v>TE RD RPVC PBB JE CL. 18 DN 600 X 50</v>
          </cell>
          <cell r="C14689" t="str">
            <v>PC</v>
          </cell>
          <cell r="D14689">
            <v>1465.95</v>
          </cell>
          <cell r="E14689">
            <v>1660.3349700000001</v>
          </cell>
        </row>
        <row r="14690">
          <cell r="A14690" t="str">
            <v>M070670269</v>
          </cell>
          <cell r="B14690" t="str">
            <v>TE RD RPVC PBB JE CL. 18 DN 600 X 75</v>
          </cell>
          <cell r="C14690" t="str">
            <v>PC</v>
          </cell>
          <cell r="D14690">
            <v>1467.33</v>
          </cell>
          <cell r="E14690">
            <v>1661.897958</v>
          </cell>
        </row>
        <row r="14691">
          <cell r="A14691" t="str">
            <v>M070670273</v>
          </cell>
          <cell r="B14691" t="str">
            <v>TE RD RPVC PBB JE CL. 18 DN 600 X 100</v>
          </cell>
          <cell r="C14691" t="str">
            <v>PC</v>
          </cell>
          <cell r="D14691">
            <v>1472.57</v>
          </cell>
          <cell r="E14691">
            <v>1667.832782</v>
          </cell>
        </row>
        <row r="14692">
          <cell r="A14692" t="str">
            <v>M070670277</v>
          </cell>
          <cell r="B14692" t="str">
            <v>TE RD RPVC PBB JE CL. 18 DN 600 X 125</v>
          </cell>
          <cell r="C14692" t="str">
            <v>PC</v>
          </cell>
          <cell r="D14692">
            <v>1499.58</v>
          </cell>
          <cell r="E14692">
            <v>1698.4243079999999</v>
          </cell>
        </row>
        <row r="14693">
          <cell r="A14693" t="str">
            <v>M070670281</v>
          </cell>
          <cell r="B14693" t="str">
            <v>TE RD RPVC PBB JE CL. 18 DN 600 X 150</v>
          </cell>
          <cell r="C14693" t="str">
            <v>PC</v>
          </cell>
          <cell r="D14693">
            <v>1528.76</v>
          </cell>
          <cell r="E14693">
            <v>1731.4735760000001</v>
          </cell>
        </row>
        <row r="14694">
          <cell r="A14694" t="str">
            <v>M070670285</v>
          </cell>
          <cell r="B14694" t="str">
            <v>TE RD RPVC PBB JE CL. 18 DN 600 X 200</v>
          </cell>
          <cell r="C14694" t="str">
            <v>PC</v>
          </cell>
          <cell r="D14694">
            <v>1586.64</v>
          </cell>
          <cell r="E14694">
            <v>1797.0284640000002</v>
          </cell>
        </row>
        <row r="14695">
          <cell r="A14695" t="str">
            <v>M070670289</v>
          </cell>
          <cell r="B14695" t="str">
            <v>TE RD RPVC PBB JE CL. 18 DN 600 X 250</v>
          </cell>
          <cell r="C14695" t="str">
            <v>PC</v>
          </cell>
          <cell r="D14695">
            <v>1643.23</v>
          </cell>
          <cell r="E14695">
            <v>1861.122298</v>
          </cell>
        </row>
        <row r="14696">
          <cell r="A14696" t="str">
            <v>M070670293</v>
          </cell>
          <cell r="B14696" t="str">
            <v>TE RD RPVC PBB JE CL. 18 DN 600 X 300</v>
          </cell>
          <cell r="C14696" t="str">
            <v>PC</v>
          </cell>
          <cell r="D14696">
            <v>1703.07</v>
          </cell>
          <cell r="E14696">
            <v>1928.897082</v>
          </cell>
        </row>
        <row r="14697">
          <cell r="A14697" t="str">
            <v>M070670297</v>
          </cell>
          <cell r="B14697" t="str">
            <v>TE RD RPVC PBB JE CL. 18 DN 600 X 350</v>
          </cell>
          <cell r="C14697" t="str">
            <v>PC</v>
          </cell>
          <cell r="D14697">
            <v>1773.32</v>
          </cell>
          <cell r="E14697">
            <v>2008.4622320000001</v>
          </cell>
        </row>
        <row r="14698">
          <cell r="A14698" t="str">
            <v>M070670301</v>
          </cell>
          <cell r="B14698" t="str">
            <v>TE RD RPVC PBB JE CL. 18 DN 600 X 400</v>
          </cell>
          <cell r="C14698" t="str">
            <v>PC</v>
          </cell>
          <cell r="D14698">
            <v>1836.65</v>
          </cell>
          <cell r="E14698">
            <v>2080.1897900000004</v>
          </cell>
        </row>
        <row r="14699">
          <cell r="A14699" t="str">
            <v>M070670305</v>
          </cell>
          <cell r="B14699" t="str">
            <v>TE RD RPVC PBB JE CL. 18 DN 600 X 450</v>
          </cell>
          <cell r="C14699" t="str">
            <v>PC</v>
          </cell>
          <cell r="D14699">
            <v>1938.86</v>
          </cell>
          <cell r="E14699">
            <v>2195.9528359999999</v>
          </cell>
        </row>
        <row r="14700">
          <cell r="A14700" t="str">
            <v>M070670309</v>
          </cell>
          <cell r="B14700" t="str">
            <v>TE RD RPVC PBB JE CL. 18 DN 600 X 500</v>
          </cell>
          <cell r="C14700" t="str">
            <v>PC</v>
          </cell>
          <cell r="D14700">
            <v>2028.86</v>
          </cell>
          <cell r="E14700">
            <v>2297.8868360000001</v>
          </cell>
        </row>
        <row r="14701">
          <cell r="A14701" t="str">
            <v>M070670313</v>
          </cell>
          <cell r="B14701" t="str">
            <v>TE RD RPVC PBB JE CL. 18 DN 700 X 50</v>
          </cell>
          <cell r="C14701" t="str">
            <v>PC</v>
          </cell>
          <cell r="D14701">
            <v>1819.03</v>
          </cell>
          <cell r="E14701">
            <v>2060.2333779999999</v>
          </cell>
        </row>
        <row r="14702">
          <cell r="A14702" t="str">
            <v>M070670317</v>
          </cell>
          <cell r="B14702" t="str">
            <v>TE RD RPVC PBB JE CL. 18 DN 700 X 75</v>
          </cell>
          <cell r="C14702" t="str">
            <v>PC</v>
          </cell>
          <cell r="D14702">
            <v>1820.41</v>
          </cell>
          <cell r="E14702">
            <v>2061.796366</v>
          </cell>
        </row>
        <row r="14703">
          <cell r="A14703" t="str">
            <v>M070670321</v>
          </cell>
          <cell r="B14703" t="str">
            <v>TE RD RPVC PBB JE CL. 18 DN 700 X 100</v>
          </cell>
          <cell r="C14703" t="str">
            <v>PC</v>
          </cell>
          <cell r="D14703">
            <v>1825.64</v>
          </cell>
          <cell r="E14703">
            <v>2067.7198640000001</v>
          </cell>
        </row>
        <row r="14704">
          <cell r="A14704" t="str">
            <v>M070670325</v>
          </cell>
          <cell r="B14704" t="str">
            <v>TE RD RPVC PBB JE CL. 18 DN 700 X 125</v>
          </cell>
          <cell r="C14704" t="str">
            <v>PC</v>
          </cell>
          <cell r="D14704">
            <v>1852.65</v>
          </cell>
          <cell r="E14704">
            <v>2098.3113900000003</v>
          </cell>
        </row>
        <row r="14705">
          <cell r="A14705" t="str">
            <v>M070670329</v>
          </cell>
          <cell r="B14705" t="str">
            <v>TE RD RPVC PBB JE CL. 18 DN 700 X 150</v>
          </cell>
          <cell r="C14705" t="str">
            <v>PC</v>
          </cell>
          <cell r="D14705">
            <v>1881.82</v>
          </cell>
          <cell r="E14705">
            <v>2131.3493320000002</v>
          </cell>
        </row>
        <row r="14706">
          <cell r="A14706" t="str">
            <v>M070670333</v>
          </cell>
          <cell r="B14706" t="str">
            <v>TE RD RPVC PBB JE CL. 18 DN 700 X 200</v>
          </cell>
          <cell r="C14706" t="str">
            <v>PC</v>
          </cell>
          <cell r="D14706">
            <v>1939.69</v>
          </cell>
          <cell r="E14706">
            <v>2196.8928940000001</v>
          </cell>
        </row>
        <row r="14707">
          <cell r="A14707" t="str">
            <v>M070670337</v>
          </cell>
          <cell r="B14707" t="str">
            <v>TE RD RPVC PBB JE CL. 18 DN 700 X 250</v>
          </cell>
          <cell r="C14707" t="str">
            <v>PC</v>
          </cell>
          <cell r="D14707">
            <v>1996.3</v>
          </cell>
          <cell r="E14707">
            <v>2261.00938</v>
          </cell>
        </row>
        <row r="14708">
          <cell r="A14708" t="str">
            <v>M070670341</v>
          </cell>
          <cell r="B14708" t="str">
            <v>TE RD RPVC PBB JE CL. 18 DN 700 X 300</v>
          </cell>
          <cell r="C14708" t="str">
            <v>PC</v>
          </cell>
          <cell r="D14708">
            <v>2056.15</v>
          </cell>
          <cell r="E14708">
            <v>2328.7954900000004</v>
          </cell>
        </row>
        <row r="14709">
          <cell r="A14709" t="str">
            <v>M070670345</v>
          </cell>
          <cell r="B14709" t="str">
            <v>TE RD RPVC PBB JE CL. 18 DN 700 X 350</v>
          </cell>
          <cell r="C14709" t="str">
            <v>PC</v>
          </cell>
          <cell r="D14709">
            <v>2126.38</v>
          </cell>
          <cell r="E14709">
            <v>2408.3379880000002</v>
          </cell>
        </row>
        <row r="14710">
          <cell r="A14710" t="str">
            <v>M070670349</v>
          </cell>
          <cell r="B14710" t="str">
            <v>TE RD RPVC PBB JE CL. 18 DN 700 X 400</v>
          </cell>
          <cell r="C14710" t="str">
            <v>PC</v>
          </cell>
          <cell r="D14710">
            <v>2189.71</v>
          </cell>
          <cell r="E14710">
            <v>2480.0655460000003</v>
          </cell>
        </row>
        <row r="14711">
          <cell r="A14711" t="str">
            <v>M070670353</v>
          </cell>
          <cell r="B14711" t="str">
            <v>TE RD RPVC PBB JE CL. 18 DN 700 X 450</v>
          </cell>
          <cell r="C14711" t="str">
            <v>PC</v>
          </cell>
          <cell r="D14711">
            <v>2291.92</v>
          </cell>
          <cell r="E14711">
            <v>2595.8285920000003</v>
          </cell>
        </row>
        <row r="14712">
          <cell r="A14712" t="str">
            <v>M070670357</v>
          </cell>
          <cell r="B14712" t="str">
            <v>TE RD RPVC PBB JE CL. 18 DN 700 X 500</v>
          </cell>
          <cell r="C14712" t="str">
            <v>PC</v>
          </cell>
          <cell r="D14712">
            <v>2544.04</v>
          </cell>
          <cell r="E14712">
            <v>2881.3797039999999</v>
          </cell>
        </row>
        <row r="14713">
          <cell r="A14713" t="str">
            <v>M070670361</v>
          </cell>
          <cell r="B14713" t="str">
            <v>TE RD RPVC PBB JE CL. 18 DN 700 X 600</v>
          </cell>
          <cell r="C14713" t="str">
            <v>PC</v>
          </cell>
          <cell r="D14713">
            <v>2569.75</v>
          </cell>
          <cell r="E14713">
            <v>2910.4988499999999</v>
          </cell>
        </row>
        <row r="14714">
          <cell r="A14714" t="str">
            <v>M070670365</v>
          </cell>
          <cell r="B14714" t="str">
            <v>TE RD RPVC PBB JE CL. 20 DN 75 X 50</v>
          </cell>
          <cell r="C14714" t="str">
            <v>PC</v>
          </cell>
          <cell r="D14714">
            <v>227.54</v>
          </cell>
          <cell r="E14714">
            <v>257.71180400000003</v>
          </cell>
        </row>
        <row r="14715">
          <cell r="A14715" t="str">
            <v>M070670369</v>
          </cell>
          <cell r="B14715" t="str">
            <v>TE RD RPVC PBB JE CL. 20 DN 100 X 50</v>
          </cell>
          <cell r="C14715" t="str">
            <v>PC</v>
          </cell>
          <cell r="D14715">
            <v>247.2</v>
          </cell>
          <cell r="E14715">
            <v>279.97872000000001</v>
          </cell>
        </row>
        <row r="14716">
          <cell r="A14716" t="str">
            <v>M070670373</v>
          </cell>
          <cell r="B14716" t="str">
            <v>TE RD RPVC PBB JE CL. 20 DN 100 X 75</v>
          </cell>
          <cell r="C14716" t="str">
            <v>PC</v>
          </cell>
          <cell r="D14716">
            <v>248.56</v>
          </cell>
          <cell r="E14716">
            <v>281.51905600000003</v>
          </cell>
        </row>
        <row r="14717">
          <cell r="A14717" t="str">
            <v>M070670377</v>
          </cell>
          <cell r="B14717" t="str">
            <v>TE RD RPVC PBB JE CL. 20 DN 125 X 50</v>
          </cell>
          <cell r="C14717" t="str">
            <v>PC</v>
          </cell>
          <cell r="D14717">
            <v>291.63</v>
          </cell>
          <cell r="E14717">
            <v>330.300138</v>
          </cell>
        </row>
        <row r="14718">
          <cell r="A14718" t="str">
            <v>M070670381</v>
          </cell>
          <cell r="B14718" t="str">
            <v>TE RD RPVC PBB JE CL. 20 DN 125 X 75</v>
          </cell>
          <cell r="C14718" t="str">
            <v>PC</v>
          </cell>
          <cell r="D14718">
            <v>292.99</v>
          </cell>
          <cell r="E14718">
            <v>331.84047400000003</v>
          </cell>
        </row>
        <row r="14719">
          <cell r="A14719" t="str">
            <v>M070670385</v>
          </cell>
          <cell r="B14719" t="str">
            <v>TE RD RPVC PBB JE CL. 20 DN 125 X 100</v>
          </cell>
          <cell r="C14719" t="str">
            <v>PC</v>
          </cell>
          <cell r="D14719">
            <v>298.23</v>
          </cell>
          <cell r="E14719">
            <v>337.77529800000002</v>
          </cell>
        </row>
        <row r="14720">
          <cell r="A14720" t="str">
            <v>M070670389</v>
          </cell>
          <cell r="B14720" t="str">
            <v>TE RD RPVC PBB JE CL. 20 DN 150 X 50</v>
          </cell>
          <cell r="C14720" t="str">
            <v>PC</v>
          </cell>
          <cell r="D14720">
            <v>334.85</v>
          </cell>
          <cell r="E14720">
            <v>379.25111000000004</v>
          </cell>
        </row>
        <row r="14721">
          <cell r="A14721" t="str">
            <v>M070670393</v>
          </cell>
          <cell r="B14721" t="str">
            <v>TE RD RPVC PBB JE CL. 20 DN 150 X 75</v>
          </cell>
          <cell r="C14721" t="str">
            <v>PC</v>
          </cell>
          <cell r="D14721">
            <v>336.21</v>
          </cell>
          <cell r="E14721">
            <v>380.79144600000001</v>
          </cell>
        </row>
        <row r="14722">
          <cell r="A14722" t="str">
            <v>M070670397</v>
          </cell>
          <cell r="B14722" t="str">
            <v>TE RD RPVC PBB JE CL. 20 DN 150 X 100</v>
          </cell>
          <cell r="C14722" t="str">
            <v>PC</v>
          </cell>
          <cell r="D14722">
            <v>341.46</v>
          </cell>
          <cell r="E14722">
            <v>386.737596</v>
          </cell>
        </row>
        <row r="14723">
          <cell r="A14723" t="str">
            <v>M070670401</v>
          </cell>
          <cell r="B14723" t="str">
            <v>TE RD RPVC PBB JE CL. 20 DN 150 X 125</v>
          </cell>
          <cell r="C14723" t="str">
            <v>PC</v>
          </cell>
          <cell r="D14723">
            <v>368.49</v>
          </cell>
          <cell r="E14723">
            <v>417.35177400000003</v>
          </cell>
        </row>
        <row r="14724">
          <cell r="A14724" t="str">
            <v>M070670405</v>
          </cell>
          <cell r="B14724" t="str">
            <v>TE RD RPVC PBB JE CL. 20 DN 200 X 50</v>
          </cell>
          <cell r="C14724" t="str">
            <v>PC</v>
          </cell>
          <cell r="D14724">
            <v>420.79</v>
          </cell>
          <cell r="E14724">
            <v>476.58675400000004</v>
          </cell>
        </row>
        <row r="14725">
          <cell r="A14725" t="str">
            <v>M070670409</v>
          </cell>
          <cell r="B14725" t="str">
            <v>TE RD RPVC PBB JE CL. 20 DN 200 X 75</v>
          </cell>
          <cell r="C14725" t="str">
            <v>PC</v>
          </cell>
          <cell r="D14725">
            <v>422.15</v>
          </cell>
          <cell r="E14725">
            <v>478.12709000000001</v>
          </cell>
        </row>
        <row r="14726">
          <cell r="A14726" t="str">
            <v>M070670413</v>
          </cell>
          <cell r="B14726" t="str">
            <v>TE RD RPVC PBB JE CL. 20 DN 200 X 100</v>
          </cell>
          <cell r="C14726" t="str">
            <v>PC</v>
          </cell>
          <cell r="D14726">
            <v>427.4</v>
          </cell>
          <cell r="E14726">
            <v>484.07324</v>
          </cell>
        </row>
        <row r="14727">
          <cell r="A14727" t="str">
            <v>M070670417</v>
          </cell>
          <cell r="B14727" t="str">
            <v>TE RD RPVC PBB JE CL. 20 DN 200 X 125</v>
          </cell>
          <cell r="C14727" t="str">
            <v>PC</v>
          </cell>
          <cell r="D14727">
            <v>454.41</v>
          </cell>
          <cell r="E14727">
            <v>514.6647660000001</v>
          </cell>
        </row>
        <row r="14728">
          <cell r="A14728" t="str">
            <v>M070670421</v>
          </cell>
          <cell r="B14728" t="str">
            <v>TE RD RPVC PBB JE CL. 20 DN 200 X 150</v>
          </cell>
          <cell r="C14728" t="str">
            <v>PC</v>
          </cell>
          <cell r="D14728">
            <v>483.56</v>
          </cell>
          <cell r="E14728">
            <v>547.68005600000004</v>
          </cell>
        </row>
        <row r="14729">
          <cell r="A14729" t="str">
            <v>M070670425</v>
          </cell>
          <cell r="B14729" t="str">
            <v>TE RD RPVC PBB JE CL. 20 DN 250 X 50</v>
          </cell>
          <cell r="C14729" t="str">
            <v>PC</v>
          </cell>
          <cell r="D14729">
            <v>516.5</v>
          </cell>
          <cell r="E14729">
            <v>584.98790000000008</v>
          </cell>
        </row>
        <row r="14730">
          <cell r="A14730" t="str">
            <v>M070670429</v>
          </cell>
          <cell r="B14730" t="str">
            <v>TE RD RPVC PBB JE CL. 20 DN 250 X 75</v>
          </cell>
          <cell r="C14730" t="str">
            <v>PC</v>
          </cell>
          <cell r="D14730">
            <v>517.86</v>
          </cell>
          <cell r="E14730">
            <v>586.52823599999999</v>
          </cell>
        </row>
        <row r="14731">
          <cell r="A14731" t="str">
            <v>M070670433</v>
          </cell>
          <cell r="B14731" t="str">
            <v>TE RD RPVC PBB JE CL. 20 DN 250 X 100</v>
          </cell>
          <cell r="C14731" t="str">
            <v>PC</v>
          </cell>
          <cell r="D14731">
            <v>523.11</v>
          </cell>
          <cell r="E14731">
            <v>592.4743860000001</v>
          </cell>
        </row>
        <row r="14732">
          <cell r="A14732" t="str">
            <v>M070670437</v>
          </cell>
          <cell r="B14732" t="str">
            <v>TE RD RPVC PBB JE CL. 20 DN 250 X 125</v>
          </cell>
          <cell r="C14732" t="str">
            <v>PC</v>
          </cell>
          <cell r="D14732">
            <v>550.15</v>
          </cell>
          <cell r="E14732">
            <v>623.09988999999996</v>
          </cell>
        </row>
        <row r="14733">
          <cell r="A14733" t="str">
            <v>M070670441</v>
          </cell>
          <cell r="B14733" t="str">
            <v>TE RD RPVC PBB JE CL. 20 DN 250 X 150</v>
          </cell>
          <cell r="C14733" t="str">
            <v>PC</v>
          </cell>
          <cell r="D14733">
            <v>579.29</v>
          </cell>
          <cell r="E14733">
            <v>656.10385399999996</v>
          </cell>
        </row>
        <row r="14734">
          <cell r="A14734" t="str">
            <v>M070670445</v>
          </cell>
          <cell r="B14734" t="str">
            <v>TE RD RPVC PBB JE CL. 20 DN 250 X 200</v>
          </cell>
          <cell r="C14734" t="str">
            <v>PC</v>
          </cell>
          <cell r="D14734">
            <v>637.19000000000005</v>
          </cell>
          <cell r="E14734">
            <v>721.68139400000007</v>
          </cell>
        </row>
        <row r="14735">
          <cell r="A14735" t="str">
            <v>M070670449</v>
          </cell>
          <cell r="B14735" t="str">
            <v>TE RD RPVC PBB JE CL. 20 DN 300 X 50</v>
          </cell>
          <cell r="C14735" t="str">
            <v>PC</v>
          </cell>
          <cell r="D14735">
            <v>608.91999999999996</v>
          </cell>
          <cell r="E14735">
            <v>689.66279199999997</v>
          </cell>
        </row>
        <row r="14736">
          <cell r="A14736" t="str">
            <v>M070670453</v>
          </cell>
          <cell r="B14736" t="str">
            <v>TE RD RPVC PBB JE CL. 20 DN 300 X 75</v>
          </cell>
          <cell r="C14736" t="str">
            <v>PC</v>
          </cell>
          <cell r="D14736">
            <v>610.30999999999995</v>
          </cell>
          <cell r="E14736">
            <v>691.23710599999993</v>
          </cell>
        </row>
        <row r="14737">
          <cell r="A14737" t="str">
            <v>M070670457</v>
          </cell>
          <cell r="B14737" t="str">
            <v>TE RD RPVC PBB JE CL. 20 DN 300 X 100</v>
          </cell>
          <cell r="C14737" t="str">
            <v>PC</v>
          </cell>
          <cell r="D14737">
            <v>615.54999999999995</v>
          </cell>
          <cell r="E14737">
            <v>697.17192999999997</v>
          </cell>
        </row>
        <row r="14738">
          <cell r="A14738" t="str">
            <v>M070670461</v>
          </cell>
          <cell r="B14738" t="str">
            <v>TE RD RPVC PBB JE CL. 20 DN 300 X 125</v>
          </cell>
          <cell r="C14738" t="str">
            <v>PC</v>
          </cell>
          <cell r="D14738">
            <v>642.58000000000004</v>
          </cell>
          <cell r="E14738">
            <v>727.78610800000013</v>
          </cell>
        </row>
        <row r="14739">
          <cell r="A14739" t="str">
            <v>M070670465</v>
          </cell>
          <cell r="B14739" t="str">
            <v>TE RD RPVC PBB JE CL. 20 DN 300 X 150</v>
          </cell>
          <cell r="C14739" t="str">
            <v>PC</v>
          </cell>
          <cell r="D14739">
            <v>671.74</v>
          </cell>
          <cell r="E14739">
            <v>760.812724</v>
          </cell>
        </row>
        <row r="14740">
          <cell r="A14740" t="str">
            <v>M070670469</v>
          </cell>
          <cell r="B14740" t="str">
            <v>TE RD RPVC PBB JE CL. 20 DN 300 X 200</v>
          </cell>
          <cell r="C14740" t="str">
            <v>PC</v>
          </cell>
          <cell r="D14740">
            <v>729.62</v>
          </cell>
          <cell r="E14740">
            <v>826.36761200000001</v>
          </cell>
        </row>
        <row r="14741">
          <cell r="A14741" t="str">
            <v>M070670473</v>
          </cell>
          <cell r="B14741" t="str">
            <v>TE RD RPVC PBB JE CL. 20 DN 300 X 250</v>
          </cell>
          <cell r="C14741" t="str">
            <v>PC</v>
          </cell>
          <cell r="D14741">
            <v>786.19</v>
          </cell>
          <cell r="E14741">
            <v>890.43879400000014</v>
          </cell>
        </row>
        <row r="14742">
          <cell r="A14742" t="str">
            <v>M070670477</v>
          </cell>
          <cell r="B14742" t="str">
            <v>TE RD RPVC PBB JE CL. 20 DN 350 X 50</v>
          </cell>
          <cell r="C14742" t="str">
            <v>PC</v>
          </cell>
          <cell r="D14742">
            <v>741.75</v>
          </cell>
          <cell r="E14742">
            <v>840.10604999999998</v>
          </cell>
        </row>
        <row r="14743">
          <cell r="A14743" t="str">
            <v>M070670481</v>
          </cell>
          <cell r="B14743" t="str">
            <v>TE RD RPVC PBB JE CL. 20 DN 350 X 75</v>
          </cell>
          <cell r="C14743" t="str">
            <v>PC</v>
          </cell>
          <cell r="D14743">
            <v>743.12</v>
          </cell>
          <cell r="E14743">
            <v>841.65771200000006</v>
          </cell>
        </row>
        <row r="14744">
          <cell r="A14744" t="str">
            <v>M070670485</v>
          </cell>
          <cell r="B14744" t="str">
            <v>TE RD RPVC PBB JE CL. 20 DN 350 X 100</v>
          </cell>
          <cell r="C14744" t="str">
            <v>PC</v>
          </cell>
          <cell r="D14744">
            <v>748.37</v>
          </cell>
          <cell r="E14744">
            <v>847.60386200000005</v>
          </cell>
        </row>
        <row r="14745">
          <cell r="A14745" t="str">
            <v>M070670489</v>
          </cell>
          <cell r="B14745" t="str">
            <v>TE RD RPVC PBB JE CL. 20 DN 350 X 125</v>
          </cell>
          <cell r="C14745" t="str">
            <v>PC</v>
          </cell>
          <cell r="D14745">
            <v>775.39</v>
          </cell>
          <cell r="E14745">
            <v>878.20671400000003</v>
          </cell>
        </row>
        <row r="14746">
          <cell r="A14746" t="str">
            <v>M070670493</v>
          </cell>
          <cell r="B14746" t="str">
            <v>TE RD RPVC PBB JE CL. 20 DN 350 X 150</v>
          </cell>
          <cell r="C14746" t="str">
            <v>PC</v>
          </cell>
          <cell r="D14746">
            <v>804.55</v>
          </cell>
          <cell r="E14746">
            <v>911.23333000000002</v>
          </cell>
        </row>
        <row r="14747">
          <cell r="A14747" t="str">
            <v>M070670497</v>
          </cell>
          <cell r="B14747" t="str">
            <v>TE RD RPVC PBB JE CL. 20 DN 350 X 200</v>
          </cell>
          <cell r="C14747" t="str">
            <v>PC</v>
          </cell>
          <cell r="D14747">
            <v>862.46</v>
          </cell>
          <cell r="E14747">
            <v>976.82219600000008</v>
          </cell>
        </row>
        <row r="14748">
          <cell r="A14748" t="str">
            <v>M070670501</v>
          </cell>
          <cell r="B14748" t="str">
            <v>TE RD RPVC PBB JE CL. 20 DN 350 X 250</v>
          </cell>
          <cell r="C14748" t="str">
            <v>PC</v>
          </cell>
          <cell r="D14748">
            <v>919.03</v>
          </cell>
          <cell r="E14748">
            <v>1040.893378</v>
          </cell>
        </row>
        <row r="14749">
          <cell r="A14749" t="str">
            <v>M070670505</v>
          </cell>
          <cell r="B14749" t="str">
            <v>TE RD RPVC PBB JE CL. 20 DN 350 X 300</v>
          </cell>
          <cell r="C14749" t="str">
            <v>PC</v>
          </cell>
          <cell r="D14749">
            <v>978.87</v>
          </cell>
          <cell r="E14749">
            <v>1108.6681620000002</v>
          </cell>
        </row>
        <row r="14750">
          <cell r="A14750" t="str">
            <v>M070670509</v>
          </cell>
          <cell r="B14750" t="str">
            <v>TE RD RPVC PBB JE CL. 20 DN 400 X 50</v>
          </cell>
          <cell r="C14750" t="str">
            <v>PC</v>
          </cell>
          <cell r="D14750">
            <v>881.47</v>
          </cell>
          <cell r="E14750">
            <v>998.35292200000004</v>
          </cell>
        </row>
        <row r="14751">
          <cell r="A14751" t="str">
            <v>M070670513</v>
          </cell>
          <cell r="B14751" t="str">
            <v>TE RD RPVC PBB JE CL. 20 DN 400 X 75</v>
          </cell>
          <cell r="C14751" t="str">
            <v>PC</v>
          </cell>
          <cell r="D14751">
            <v>882.85</v>
          </cell>
          <cell r="E14751">
            <v>999.91591000000005</v>
          </cell>
        </row>
        <row r="14752">
          <cell r="A14752" t="str">
            <v>M070670517</v>
          </cell>
          <cell r="B14752" t="str">
            <v>TE RD RPVC PBB JE CL. 20 DN 400 X 100</v>
          </cell>
          <cell r="C14752" t="str">
            <v>PC</v>
          </cell>
          <cell r="D14752">
            <v>888.08</v>
          </cell>
          <cell r="E14752">
            <v>1005.839408</v>
          </cell>
        </row>
        <row r="14753">
          <cell r="A14753" t="str">
            <v>M070670521</v>
          </cell>
          <cell r="B14753" t="str">
            <v>TE RD RPVC PBB JE CL. 20 DN 400 X 125</v>
          </cell>
          <cell r="C14753" t="str">
            <v>PC</v>
          </cell>
          <cell r="D14753">
            <v>915.1</v>
          </cell>
          <cell r="E14753">
            <v>1036.44226</v>
          </cell>
        </row>
        <row r="14754">
          <cell r="A14754" t="str">
            <v>M070670525</v>
          </cell>
          <cell r="B14754" t="str">
            <v>TE RD RPVC PBB JE CL. 20 DN 400 X 150</v>
          </cell>
          <cell r="C14754" t="str">
            <v>PC</v>
          </cell>
          <cell r="D14754">
            <v>944.27</v>
          </cell>
          <cell r="E14754">
            <v>1069.480202</v>
          </cell>
        </row>
        <row r="14755">
          <cell r="A14755" t="str">
            <v>M070670529</v>
          </cell>
          <cell r="B14755" t="str">
            <v>TE RD RPVC PBB JE CL. 20 DN 400 X 200</v>
          </cell>
          <cell r="C14755" t="str">
            <v>PC</v>
          </cell>
          <cell r="D14755">
            <v>1002.14</v>
          </cell>
          <cell r="E14755">
            <v>1135.023764</v>
          </cell>
        </row>
        <row r="14756">
          <cell r="A14756" t="str">
            <v>M070670533</v>
          </cell>
          <cell r="B14756" t="str">
            <v>TE RD RPVC PBB JE CL. 20 DN 400 X 250</v>
          </cell>
          <cell r="C14756" t="str">
            <v>PC</v>
          </cell>
          <cell r="D14756">
            <v>1058.73</v>
          </cell>
          <cell r="E14756">
            <v>1199.117598</v>
          </cell>
        </row>
        <row r="14757">
          <cell r="A14757" t="str">
            <v>M070670537</v>
          </cell>
          <cell r="B14757" t="str">
            <v>TE RD RPVC PBB JE CL. 20 DN 400 X 300</v>
          </cell>
          <cell r="C14757" t="str">
            <v>PC</v>
          </cell>
          <cell r="D14757">
            <v>1118.5899999999999</v>
          </cell>
          <cell r="E14757">
            <v>1266.9150339999999</v>
          </cell>
        </row>
        <row r="14758">
          <cell r="A14758" t="str">
            <v>M070670541</v>
          </cell>
          <cell r="B14758" t="str">
            <v>TE RD RPVC PBB JE CL. 20 DN 400 X 350</v>
          </cell>
          <cell r="C14758" t="str">
            <v>PC</v>
          </cell>
          <cell r="D14758">
            <v>1188.81</v>
          </cell>
          <cell r="E14758">
            <v>1346.4462060000001</v>
          </cell>
        </row>
        <row r="14759">
          <cell r="A14759" t="str">
            <v>M070670545</v>
          </cell>
          <cell r="B14759" t="str">
            <v>TE RD RPVC PBB JE CL. 20 DN 450 X 50</v>
          </cell>
          <cell r="C14759" t="str">
            <v>PC</v>
          </cell>
          <cell r="D14759">
            <v>1016.13</v>
          </cell>
          <cell r="E14759">
            <v>1150.8688380000001</v>
          </cell>
        </row>
        <row r="14760">
          <cell r="A14760" t="str">
            <v>M070670549</v>
          </cell>
          <cell r="B14760" t="str">
            <v>TE RD RPVC PBB JE CL. 20 DN 450 X 75</v>
          </cell>
          <cell r="C14760" t="str">
            <v>PC</v>
          </cell>
          <cell r="D14760">
            <v>1017.52</v>
          </cell>
          <cell r="E14760">
            <v>1152.4431520000001</v>
          </cell>
        </row>
        <row r="14761">
          <cell r="A14761" t="str">
            <v>M070670553</v>
          </cell>
          <cell r="B14761" t="str">
            <v>TE RD RPVC PBB JE CL. 20 DN 450 X 100</v>
          </cell>
          <cell r="C14761" t="str">
            <v>PC</v>
          </cell>
          <cell r="D14761">
            <v>1022.78</v>
          </cell>
          <cell r="E14761">
            <v>1158.4006280000001</v>
          </cell>
        </row>
        <row r="14762">
          <cell r="A14762" t="str">
            <v>M070670557</v>
          </cell>
          <cell r="B14762" t="str">
            <v>TE RD RPVC PBB JE CL. 20 DN 450 X 125</v>
          </cell>
          <cell r="C14762" t="str">
            <v>PC</v>
          </cell>
          <cell r="D14762">
            <v>1049.76</v>
          </cell>
          <cell r="E14762">
            <v>1188.9581760000001</v>
          </cell>
        </row>
        <row r="14763">
          <cell r="A14763" t="str">
            <v>M070670561</v>
          </cell>
          <cell r="B14763" t="str">
            <v>TE RD RPVC PBB JE CL. 20 DN 450 X 150</v>
          </cell>
          <cell r="C14763" t="str">
            <v>PC</v>
          </cell>
          <cell r="D14763">
            <v>1078.94</v>
          </cell>
          <cell r="E14763">
            <v>1222.0074440000001</v>
          </cell>
        </row>
        <row r="14764">
          <cell r="A14764" t="str">
            <v>M070670565</v>
          </cell>
          <cell r="B14764" t="str">
            <v>TE RD RPVC PBB JE CL. 20 DN 450 X 200</v>
          </cell>
          <cell r="C14764" t="str">
            <v>PC</v>
          </cell>
          <cell r="D14764">
            <v>1136.82</v>
          </cell>
          <cell r="E14764">
            <v>1287.562332</v>
          </cell>
        </row>
        <row r="14765">
          <cell r="A14765" t="str">
            <v>M070670569</v>
          </cell>
          <cell r="B14765" t="str">
            <v>TE RD RPVC PBB JE CL. 20 DN 450 X 250</v>
          </cell>
          <cell r="C14765" t="str">
            <v>PC</v>
          </cell>
          <cell r="D14765">
            <v>1193.4100000000001</v>
          </cell>
          <cell r="E14765">
            <v>1351.6561660000002</v>
          </cell>
        </row>
        <row r="14766">
          <cell r="A14766" t="str">
            <v>M070670573</v>
          </cell>
          <cell r="B14766" t="str">
            <v>TE RD RPVC PBB JE CL. 20 DN 450 X 300</v>
          </cell>
          <cell r="C14766" t="str">
            <v>PC</v>
          </cell>
          <cell r="D14766">
            <v>1253.26</v>
          </cell>
          <cell r="E14766">
            <v>1419.442276</v>
          </cell>
        </row>
        <row r="14767">
          <cell r="A14767" t="str">
            <v>M070670577</v>
          </cell>
          <cell r="B14767" t="str">
            <v>TE RD RPVC PBB JE CL. 20 DN 450 X 350</v>
          </cell>
          <cell r="C14767" t="str">
            <v>PC</v>
          </cell>
          <cell r="D14767">
            <v>1323.49</v>
          </cell>
          <cell r="E14767">
            <v>1498.984774</v>
          </cell>
        </row>
        <row r="14768">
          <cell r="A14768" t="str">
            <v>M070670581</v>
          </cell>
          <cell r="B14768" t="str">
            <v>TE RD RPVC PBB JE CL. 20 DN 450 X 400</v>
          </cell>
          <cell r="C14768" t="str">
            <v>PC</v>
          </cell>
          <cell r="D14768">
            <v>1386.81</v>
          </cell>
          <cell r="E14768">
            <v>1570.701006</v>
          </cell>
        </row>
        <row r="14769">
          <cell r="A14769" t="str">
            <v>M070670585</v>
          </cell>
          <cell r="B14769" t="str">
            <v>TE RD RPVC PBB JE CL. 20 DN 500 X 50</v>
          </cell>
          <cell r="C14769" t="str">
            <v>PC</v>
          </cell>
          <cell r="D14769">
            <v>1146.0999999999999</v>
          </cell>
          <cell r="E14769">
            <v>1298.07286</v>
          </cell>
        </row>
        <row r="14770">
          <cell r="A14770" t="str">
            <v>M070670589</v>
          </cell>
          <cell r="B14770" t="str">
            <v>TE RD RPVC PBB JE CL. 20 DN 500 X 75</v>
          </cell>
          <cell r="C14770" t="str">
            <v>PC</v>
          </cell>
          <cell r="D14770">
            <v>1147.49</v>
          </cell>
          <cell r="E14770">
            <v>1299.6471740000002</v>
          </cell>
        </row>
        <row r="14771">
          <cell r="A14771" t="str">
            <v>M070670593</v>
          </cell>
          <cell r="B14771" t="str">
            <v>TE RD RPVC PBB JE CL. 20 DN 500 X 100</v>
          </cell>
          <cell r="C14771" t="str">
            <v>PC</v>
          </cell>
          <cell r="D14771">
            <v>1152.72</v>
          </cell>
          <cell r="E14771">
            <v>1305.5706720000001</v>
          </cell>
        </row>
        <row r="14772">
          <cell r="A14772" t="str">
            <v>M070670597</v>
          </cell>
          <cell r="B14772" t="str">
            <v>TE RD RPVC PBB JE CL. 20 DN 500 X 125</v>
          </cell>
          <cell r="C14772" t="str">
            <v>PC</v>
          </cell>
          <cell r="D14772">
            <v>1179.71</v>
          </cell>
          <cell r="E14772">
            <v>1336.1395460000001</v>
          </cell>
        </row>
        <row r="14773">
          <cell r="A14773" t="str">
            <v>M070670601</v>
          </cell>
          <cell r="B14773" t="str">
            <v>TE RD RPVC PBB JE CL. 20 DN 500 X 150</v>
          </cell>
          <cell r="C14773" t="str">
            <v>PC</v>
          </cell>
          <cell r="D14773">
            <v>1208.9100000000001</v>
          </cell>
          <cell r="E14773">
            <v>1369.2114660000002</v>
          </cell>
        </row>
        <row r="14774">
          <cell r="A14774" t="str">
            <v>M070670605</v>
          </cell>
          <cell r="B14774" t="str">
            <v>TE RD RPVC PBB JE CL. 20 DN 500 X 200</v>
          </cell>
          <cell r="C14774" t="str">
            <v>PC</v>
          </cell>
          <cell r="D14774">
            <v>1266.79</v>
          </cell>
          <cell r="E14774">
            <v>1434.7663540000001</v>
          </cell>
        </row>
        <row r="14775">
          <cell r="A14775" t="str">
            <v>M070670609</v>
          </cell>
          <cell r="B14775" t="str">
            <v>TE RD RPVC PBB JE CL. 20 DN 500 X 250</v>
          </cell>
          <cell r="C14775" t="str">
            <v>PC</v>
          </cell>
          <cell r="D14775">
            <v>1323.37</v>
          </cell>
          <cell r="E14775">
            <v>1498.8488620000001</v>
          </cell>
        </row>
        <row r="14776">
          <cell r="A14776" t="str">
            <v>M070670613</v>
          </cell>
          <cell r="B14776" t="str">
            <v>TE RD RPVC PBB JE CL. 20 DN 500 X 300</v>
          </cell>
          <cell r="C14776" t="str">
            <v>PC</v>
          </cell>
          <cell r="D14776">
            <v>1383.23</v>
          </cell>
          <cell r="E14776">
            <v>1566.6462980000001</v>
          </cell>
        </row>
        <row r="14777">
          <cell r="A14777" t="str">
            <v>M070670617</v>
          </cell>
          <cell r="B14777" t="str">
            <v>TE RD RPVC PBB JE CL. 20 DN 500 X 350</v>
          </cell>
          <cell r="C14777" t="str">
            <v>PC</v>
          </cell>
          <cell r="D14777">
            <v>1453.46</v>
          </cell>
          <cell r="E14777">
            <v>1646.1887960000001</v>
          </cell>
        </row>
        <row r="14778">
          <cell r="A14778" t="str">
            <v>M070670621</v>
          </cell>
          <cell r="B14778" t="str">
            <v>TE RD RPVC PBB JE CL. 20 DN 500 X 400</v>
          </cell>
          <cell r="C14778" t="str">
            <v>PC</v>
          </cell>
          <cell r="D14778">
            <v>1516.79</v>
          </cell>
          <cell r="E14778">
            <v>1717.916354</v>
          </cell>
        </row>
        <row r="14779">
          <cell r="A14779" t="str">
            <v>M070670625</v>
          </cell>
          <cell r="B14779" t="str">
            <v>TE RD RPVC PBB JE CL. 20 DN 500 X 450</v>
          </cell>
          <cell r="C14779" t="str">
            <v>PC</v>
          </cell>
          <cell r="D14779">
            <v>1619.02</v>
          </cell>
          <cell r="E14779">
            <v>1833.7020520000001</v>
          </cell>
        </row>
        <row r="14780">
          <cell r="A14780" t="str">
            <v>M070670629</v>
          </cell>
          <cell r="B14780" t="str">
            <v>TE RD RPVC PBB JE CL. 20 DN 600 X 50</v>
          </cell>
          <cell r="C14780" t="str">
            <v>PC</v>
          </cell>
          <cell r="D14780">
            <v>1465.95</v>
          </cell>
          <cell r="E14780">
            <v>1660.3349700000001</v>
          </cell>
        </row>
        <row r="14781">
          <cell r="A14781" t="str">
            <v>M070670633</v>
          </cell>
          <cell r="B14781" t="str">
            <v>TE RD RPVC PBB JE CL. 20 DN 600 X 75</v>
          </cell>
          <cell r="C14781" t="str">
            <v>PC</v>
          </cell>
          <cell r="D14781">
            <v>1467.33</v>
          </cell>
          <cell r="E14781">
            <v>1661.897958</v>
          </cell>
        </row>
        <row r="14782">
          <cell r="A14782" t="str">
            <v>M070670637</v>
          </cell>
          <cell r="B14782" t="str">
            <v>TE RD RPVC PBB JE CL. 20 DN 600 X 100</v>
          </cell>
          <cell r="C14782" t="str">
            <v>PC</v>
          </cell>
          <cell r="D14782">
            <v>1472.57</v>
          </cell>
          <cell r="E14782">
            <v>1667.832782</v>
          </cell>
        </row>
        <row r="14783">
          <cell r="A14783" t="str">
            <v>M070670641</v>
          </cell>
          <cell r="B14783" t="str">
            <v>TE RD RPVC PBB JE CL. 20 DN 600 X 125</v>
          </cell>
          <cell r="C14783" t="str">
            <v>PC</v>
          </cell>
          <cell r="D14783">
            <v>1499.58</v>
          </cell>
          <cell r="E14783">
            <v>1698.4243079999999</v>
          </cell>
        </row>
        <row r="14784">
          <cell r="A14784" t="str">
            <v>M070670645</v>
          </cell>
          <cell r="B14784" t="str">
            <v>TE RD RPVC PBB JE CL. 20 DN 600 X 150</v>
          </cell>
          <cell r="C14784" t="str">
            <v>PC</v>
          </cell>
          <cell r="D14784">
            <v>1528.76</v>
          </cell>
          <cell r="E14784">
            <v>1731.4735760000001</v>
          </cell>
        </row>
        <row r="14785">
          <cell r="A14785" t="str">
            <v>M070670649</v>
          </cell>
          <cell r="B14785" t="str">
            <v>TE RD RPVC PBB JE CL. 20 DN 600 X 200</v>
          </cell>
          <cell r="C14785" t="str">
            <v>PC</v>
          </cell>
          <cell r="D14785">
            <v>1586.64</v>
          </cell>
          <cell r="E14785">
            <v>1797.0284640000002</v>
          </cell>
        </row>
        <row r="14786">
          <cell r="A14786" t="str">
            <v>M070670653</v>
          </cell>
          <cell r="B14786" t="str">
            <v>TE RD RPVC PBB JE CL. 20 DN 600 X 250</v>
          </cell>
          <cell r="C14786" t="str">
            <v>PC</v>
          </cell>
          <cell r="D14786">
            <v>1643.23</v>
          </cell>
          <cell r="E14786">
            <v>1861.122298</v>
          </cell>
        </row>
        <row r="14787">
          <cell r="A14787" t="str">
            <v>M070670657</v>
          </cell>
          <cell r="B14787" t="str">
            <v>TE RD RPVC PBB JE CL. 20 DN 600 X 300</v>
          </cell>
          <cell r="C14787" t="str">
            <v>PC</v>
          </cell>
          <cell r="D14787">
            <v>1703.07</v>
          </cell>
          <cell r="E14787">
            <v>1928.897082</v>
          </cell>
        </row>
        <row r="14788">
          <cell r="A14788" t="str">
            <v>M070670661</v>
          </cell>
          <cell r="B14788" t="str">
            <v>TE RD RPVC PBB JE CL. 20 DN 600 X 350</v>
          </cell>
          <cell r="C14788" t="str">
            <v>PC</v>
          </cell>
          <cell r="D14788">
            <v>1773.32</v>
          </cell>
          <cell r="E14788">
            <v>2008.4622320000001</v>
          </cell>
        </row>
        <row r="14789">
          <cell r="A14789" t="str">
            <v>M070670665</v>
          </cell>
          <cell r="B14789" t="str">
            <v>TE RD RPVC PBB JE CL. 20 DN 600 X 400</v>
          </cell>
          <cell r="C14789" t="str">
            <v>PC</v>
          </cell>
          <cell r="D14789">
            <v>1836.65</v>
          </cell>
          <cell r="E14789">
            <v>2080.1897900000004</v>
          </cell>
        </row>
        <row r="14790">
          <cell r="A14790" t="str">
            <v>M070670669</v>
          </cell>
          <cell r="B14790" t="str">
            <v>TE RD RPVC PBB JE CL. 20 DN 600 X 450</v>
          </cell>
          <cell r="C14790" t="str">
            <v>PC</v>
          </cell>
          <cell r="D14790">
            <v>1938.86</v>
          </cell>
          <cell r="E14790">
            <v>2195.9528359999999</v>
          </cell>
        </row>
        <row r="14791">
          <cell r="A14791" t="str">
            <v>M070670673</v>
          </cell>
          <cell r="B14791" t="str">
            <v>TE RD RPVC PBB JE CL. 20 DN 600 X 500</v>
          </cell>
          <cell r="C14791" t="str">
            <v>PC</v>
          </cell>
          <cell r="D14791">
            <v>2028.86</v>
          </cell>
          <cell r="E14791">
            <v>2297.8868360000001</v>
          </cell>
        </row>
        <row r="14792">
          <cell r="A14792" t="str">
            <v>M070670677</v>
          </cell>
          <cell r="B14792" t="str">
            <v>TE RD RPVC PBB JE CL. 20 DN 700 X 50</v>
          </cell>
          <cell r="C14792" t="str">
            <v>PC</v>
          </cell>
          <cell r="D14792">
            <v>1819.03</v>
          </cell>
          <cell r="E14792">
            <v>2060.2333779999999</v>
          </cell>
        </row>
        <row r="14793">
          <cell r="A14793" t="str">
            <v>M070670681</v>
          </cell>
          <cell r="B14793" t="str">
            <v>TE RD RPVC PBB JE CL. 20 DN 700 X 75</v>
          </cell>
          <cell r="C14793" t="str">
            <v>PC</v>
          </cell>
          <cell r="D14793">
            <v>1820.41</v>
          </cell>
          <cell r="E14793">
            <v>2061.796366</v>
          </cell>
        </row>
        <row r="14794">
          <cell r="A14794" t="str">
            <v>M070670685</v>
          </cell>
          <cell r="B14794" t="str">
            <v>TE RD RPVC PBB JE CL. 20 DN 700 X 100</v>
          </cell>
          <cell r="C14794" t="str">
            <v>PC</v>
          </cell>
          <cell r="D14794">
            <v>1825.64</v>
          </cell>
          <cell r="E14794">
            <v>2067.7198640000001</v>
          </cell>
        </row>
        <row r="14795">
          <cell r="A14795" t="str">
            <v>M070670689</v>
          </cell>
          <cell r="B14795" t="str">
            <v>TE RD RPVC PBB JE CL. 20 DN 700 X 125</v>
          </cell>
          <cell r="C14795" t="str">
            <v>PC</v>
          </cell>
          <cell r="D14795">
            <v>1852.65</v>
          </cell>
          <cell r="E14795">
            <v>2098.3113900000003</v>
          </cell>
        </row>
        <row r="14796">
          <cell r="A14796" t="str">
            <v>M070670693</v>
          </cell>
          <cell r="B14796" t="str">
            <v>TE RD RPVC PBB JE CL. 20 DN 700 X 150</v>
          </cell>
          <cell r="C14796" t="str">
            <v>PC</v>
          </cell>
          <cell r="D14796">
            <v>1881.82</v>
          </cell>
          <cell r="E14796">
            <v>2131.3493320000002</v>
          </cell>
        </row>
        <row r="14797">
          <cell r="A14797" t="str">
            <v>M070670697</v>
          </cell>
          <cell r="B14797" t="str">
            <v>TE RD RPVC PBB JE CL. 20 DN 700 X 200</v>
          </cell>
          <cell r="C14797" t="str">
            <v>PC</v>
          </cell>
          <cell r="D14797">
            <v>1939.69</v>
          </cell>
          <cell r="E14797">
            <v>2196.8928940000001</v>
          </cell>
        </row>
        <row r="14798">
          <cell r="A14798" t="str">
            <v>M070670701</v>
          </cell>
          <cell r="B14798" t="str">
            <v>TE RD RPVC PBB JE CL. 20 DN 700 X 250</v>
          </cell>
          <cell r="C14798" t="str">
            <v>PC</v>
          </cell>
          <cell r="D14798">
            <v>1996.3</v>
          </cell>
          <cell r="E14798">
            <v>2261.00938</v>
          </cell>
        </row>
        <row r="14799">
          <cell r="A14799" t="str">
            <v>M070670705</v>
          </cell>
          <cell r="B14799" t="str">
            <v>TE RD RPVC PBB JE CL. 20 DN 700 X 300</v>
          </cell>
          <cell r="C14799" t="str">
            <v>PC</v>
          </cell>
          <cell r="D14799">
            <v>2056.15</v>
          </cell>
          <cell r="E14799">
            <v>2328.7954900000004</v>
          </cell>
        </row>
        <row r="14800">
          <cell r="A14800" t="str">
            <v>M070670709</v>
          </cell>
          <cell r="B14800" t="str">
            <v>TE RD RPVC PBB JE CL. 20 DN 700 X 350</v>
          </cell>
          <cell r="C14800" t="str">
            <v>PC</v>
          </cell>
          <cell r="D14800">
            <v>2126.38</v>
          </cell>
          <cell r="E14800">
            <v>2408.3379880000002</v>
          </cell>
        </row>
        <row r="14801">
          <cell r="A14801" t="str">
            <v>M070670713</v>
          </cell>
          <cell r="B14801" t="str">
            <v>TE RD RPVC PBB JE CL. 20 DN 700 X 400</v>
          </cell>
          <cell r="C14801" t="str">
            <v>PC</v>
          </cell>
          <cell r="D14801">
            <v>2189.71</v>
          </cell>
          <cell r="E14801">
            <v>2480.0655460000003</v>
          </cell>
        </row>
        <row r="14802">
          <cell r="A14802" t="str">
            <v>M070670717</v>
          </cell>
          <cell r="B14802" t="str">
            <v>TE RD RPVC PBB JE CL. 20 DN 700 X 450</v>
          </cell>
          <cell r="C14802" t="str">
            <v>PC</v>
          </cell>
          <cell r="D14802">
            <v>2291.92</v>
          </cell>
          <cell r="E14802">
            <v>2595.8285920000003</v>
          </cell>
        </row>
        <row r="14803">
          <cell r="A14803" t="str">
            <v>M070670721</v>
          </cell>
          <cell r="B14803" t="str">
            <v>TE RD RPVC PBB JE CL. 20 DN 700 X 500</v>
          </cell>
          <cell r="C14803" t="str">
            <v>PC</v>
          </cell>
          <cell r="D14803">
            <v>2544.04</v>
          </cell>
          <cell r="E14803">
            <v>2881.3797039999999</v>
          </cell>
        </row>
        <row r="14804">
          <cell r="A14804" t="str">
            <v>M070670725</v>
          </cell>
          <cell r="B14804" t="str">
            <v>TE RD RPVC PBB JE CL. 20 DN 700 X 600</v>
          </cell>
          <cell r="C14804" t="str">
            <v>PC</v>
          </cell>
          <cell r="D14804">
            <v>2569.75</v>
          </cell>
          <cell r="E14804">
            <v>2910.4988499999999</v>
          </cell>
        </row>
        <row r="14805">
          <cell r="A14805" t="str">
            <v>M070672000</v>
          </cell>
          <cell r="B14805" t="str">
            <v>LUVA DE CORRER RPVC BB JE CL. 6 / CL. 8</v>
          </cell>
        </row>
        <row r="14806">
          <cell r="A14806" t="str">
            <v>M070672001</v>
          </cell>
          <cell r="B14806" t="str">
            <v>LCR RPVC BB JE CL. 6 DN 50</v>
          </cell>
          <cell r="C14806" t="str">
            <v>PC</v>
          </cell>
          <cell r="D14806">
            <v>63.57</v>
          </cell>
          <cell r="E14806">
            <v>71.999381999999997</v>
          </cell>
        </row>
        <row r="14807">
          <cell r="A14807" t="str">
            <v>M070672005</v>
          </cell>
          <cell r="B14807" t="str">
            <v>LCR RPVC BB JE CL. 6 DN 75</v>
          </cell>
          <cell r="C14807" t="str">
            <v>PC</v>
          </cell>
          <cell r="D14807">
            <v>66.959999999999994</v>
          </cell>
          <cell r="E14807">
            <v>75.838895999999991</v>
          </cell>
        </row>
        <row r="14808">
          <cell r="A14808" t="str">
            <v>M070672009</v>
          </cell>
          <cell r="B14808" t="str">
            <v>LCR RPVC BB JE CL. 6 DN 100</v>
          </cell>
          <cell r="C14808" t="str">
            <v>PC</v>
          </cell>
          <cell r="D14808">
            <v>70.510000000000005</v>
          </cell>
          <cell r="E14808">
            <v>79.859626000000006</v>
          </cell>
        </row>
        <row r="14809">
          <cell r="A14809" t="str">
            <v>M070672013</v>
          </cell>
          <cell r="B14809" t="str">
            <v>LCR RPVC BB JE CL. 6 DN 125</v>
          </cell>
          <cell r="C14809" t="str">
            <v>PC</v>
          </cell>
          <cell r="D14809">
            <v>90.45</v>
          </cell>
          <cell r="E14809">
            <v>102.44367000000001</v>
          </cell>
        </row>
        <row r="14810">
          <cell r="A14810" t="str">
            <v>M070672017</v>
          </cell>
          <cell r="B14810" t="str">
            <v>LCR RPVC BB JE CL. 6 DN 150</v>
          </cell>
          <cell r="C14810" t="str">
            <v>PC</v>
          </cell>
          <cell r="D14810">
            <v>110.45</v>
          </cell>
          <cell r="E14810">
            <v>125.09567000000001</v>
          </cell>
        </row>
        <row r="14811">
          <cell r="A14811" t="str">
            <v>M070672021</v>
          </cell>
          <cell r="B14811" t="str">
            <v>LCR RPVC BB JE CL. 6 DN 200</v>
          </cell>
          <cell r="C14811" t="str">
            <v>PC</v>
          </cell>
          <cell r="D14811">
            <v>150.4</v>
          </cell>
          <cell r="E14811">
            <v>170.34304</v>
          </cell>
        </row>
        <row r="14812">
          <cell r="A14812" t="str">
            <v>M070672025</v>
          </cell>
          <cell r="B14812" t="str">
            <v>LCR RPVC BB JE CL. 6 DN 250</v>
          </cell>
          <cell r="C14812" t="str">
            <v>PC</v>
          </cell>
          <cell r="D14812">
            <v>192.7</v>
          </cell>
          <cell r="E14812">
            <v>218.25201999999999</v>
          </cell>
        </row>
        <row r="14813">
          <cell r="A14813" t="str">
            <v>M070672029</v>
          </cell>
          <cell r="B14813" t="str">
            <v>LCR RPVC BB JE CL. 6 DN 300</v>
          </cell>
          <cell r="C14813" t="str">
            <v>PC</v>
          </cell>
          <cell r="D14813">
            <v>235.01</v>
          </cell>
          <cell r="E14813">
            <v>266.172326</v>
          </cell>
        </row>
        <row r="14814">
          <cell r="A14814" t="str">
            <v>M070672033</v>
          </cell>
          <cell r="B14814" t="str">
            <v>LCR RPVC BB JE CL. 6 DN 350</v>
          </cell>
          <cell r="C14814" t="str">
            <v>PC</v>
          </cell>
          <cell r="D14814">
            <v>291.43</v>
          </cell>
          <cell r="E14814">
            <v>330.07361800000001</v>
          </cell>
        </row>
        <row r="14815">
          <cell r="A14815" t="str">
            <v>M070672037</v>
          </cell>
          <cell r="B14815" t="str">
            <v>LCR RPVC BB JE CL. 6 DN 400</v>
          </cell>
          <cell r="C14815" t="str">
            <v>PC</v>
          </cell>
          <cell r="D14815">
            <v>347.91</v>
          </cell>
          <cell r="E14815">
            <v>394.04286600000006</v>
          </cell>
        </row>
        <row r="14816">
          <cell r="A14816" t="str">
            <v>M070672041</v>
          </cell>
          <cell r="B14816" t="str">
            <v>LCR RPVC BB JE CL. 6 DN 450</v>
          </cell>
          <cell r="C14816" t="str">
            <v>PC</v>
          </cell>
          <cell r="D14816">
            <v>413.63</v>
          </cell>
          <cell r="E14816">
            <v>468.47733800000003</v>
          </cell>
        </row>
        <row r="14817">
          <cell r="A14817" t="str">
            <v>M070672045</v>
          </cell>
          <cell r="B14817" t="str">
            <v>LCR RPVC BB JE CL. 6 DN 500</v>
          </cell>
          <cell r="C14817" t="str">
            <v>PC</v>
          </cell>
          <cell r="D14817">
            <v>474.71</v>
          </cell>
          <cell r="E14817">
            <v>537.65654600000005</v>
          </cell>
        </row>
        <row r="14818">
          <cell r="A14818" t="str">
            <v>M070672049</v>
          </cell>
          <cell r="B14818" t="str">
            <v>LCR RPVC BB JE CL. 6 DN 600</v>
          </cell>
          <cell r="C14818" t="str">
            <v>PC</v>
          </cell>
          <cell r="D14818">
            <v>615.74</v>
          </cell>
          <cell r="E14818">
            <v>697.38712400000009</v>
          </cell>
        </row>
        <row r="14819">
          <cell r="A14819" t="str">
            <v>M070672053</v>
          </cell>
          <cell r="B14819" t="str">
            <v>LCR RPVC BB JE CL. 6 DN 700</v>
          </cell>
          <cell r="C14819" t="str">
            <v>PC</v>
          </cell>
          <cell r="D14819">
            <v>776.85</v>
          </cell>
          <cell r="E14819">
            <v>879.86031000000003</v>
          </cell>
        </row>
        <row r="14820">
          <cell r="A14820" t="str">
            <v>M070672057</v>
          </cell>
          <cell r="B14820" t="str">
            <v>LCR RPVC BB JE CL. 8 DN 50</v>
          </cell>
          <cell r="C14820" t="str">
            <v>PC</v>
          </cell>
          <cell r="D14820">
            <v>63.57</v>
          </cell>
          <cell r="E14820">
            <v>71.999381999999997</v>
          </cell>
        </row>
        <row r="14821">
          <cell r="A14821" t="str">
            <v>M070672061</v>
          </cell>
          <cell r="B14821" t="str">
            <v>LCR RPVC BB JE CL. 8 DN 75</v>
          </cell>
          <cell r="C14821" t="str">
            <v>PC</v>
          </cell>
          <cell r="D14821">
            <v>66.959999999999994</v>
          </cell>
          <cell r="E14821">
            <v>75.838895999999991</v>
          </cell>
        </row>
        <row r="14822">
          <cell r="A14822" t="str">
            <v>M070672065</v>
          </cell>
          <cell r="B14822" t="str">
            <v>LCR RPVC BB JE CL. 8 DN 100</v>
          </cell>
          <cell r="C14822" t="str">
            <v>PC</v>
          </cell>
          <cell r="D14822">
            <v>70.510000000000005</v>
          </cell>
          <cell r="E14822">
            <v>79.859626000000006</v>
          </cell>
        </row>
        <row r="14823">
          <cell r="A14823" t="str">
            <v>M070672069</v>
          </cell>
          <cell r="B14823" t="str">
            <v>LCR RPVC BB JE CL. 8 DN 125</v>
          </cell>
          <cell r="C14823" t="str">
            <v>PC</v>
          </cell>
          <cell r="D14823">
            <v>90.45</v>
          </cell>
          <cell r="E14823">
            <v>102.44367000000001</v>
          </cell>
        </row>
        <row r="14824">
          <cell r="A14824" t="str">
            <v>M070672073</v>
          </cell>
          <cell r="B14824" t="str">
            <v>LCR RPVC BB JE CL. 8 DN 150</v>
          </cell>
          <cell r="C14824" t="str">
            <v>PC</v>
          </cell>
          <cell r="D14824">
            <v>110.45</v>
          </cell>
          <cell r="E14824">
            <v>125.09567000000001</v>
          </cell>
        </row>
        <row r="14825">
          <cell r="A14825" t="str">
            <v>M070672077</v>
          </cell>
          <cell r="B14825" t="str">
            <v>LCR RPVC BB JE CL. 8 DN 200</v>
          </cell>
          <cell r="C14825" t="str">
            <v>PC</v>
          </cell>
          <cell r="D14825">
            <v>150.4</v>
          </cell>
          <cell r="E14825">
            <v>170.34304</v>
          </cell>
        </row>
        <row r="14826">
          <cell r="A14826" t="str">
            <v>M070672081</v>
          </cell>
          <cell r="B14826" t="str">
            <v>LCR RPVC BB JE CL. 8 DN 250</v>
          </cell>
          <cell r="C14826" t="str">
            <v>PC</v>
          </cell>
          <cell r="D14826">
            <v>192.7</v>
          </cell>
          <cell r="E14826">
            <v>218.25201999999999</v>
          </cell>
        </row>
        <row r="14827">
          <cell r="A14827" t="str">
            <v>M070672085</v>
          </cell>
          <cell r="B14827" t="str">
            <v>LCR RPVC BB JE CL. 8 DN 300</v>
          </cell>
          <cell r="C14827" t="str">
            <v>PC</v>
          </cell>
          <cell r="D14827">
            <v>235.01</v>
          </cell>
          <cell r="E14827">
            <v>266.172326</v>
          </cell>
        </row>
        <row r="14828">
          <cell r="A14828" t="str">
            <v>M070672089</v>
          </cell>
          <cell r="B14828" t="str">
            <v>LCR RPVC BB JE CL. 8 DN 350</v>
          </cell>
          <cell r="C14828" t="str">
            <v>PC</v>
          </cell>
          <cell r="D14828">
            <v>291.43</v>
          </cell>
          <cell r="E14828">
            <v>330.07361800000001</v>
          </cell>
        </row>
        <row r="14829">
          <cell r="A14829" t="str">
            <v>M070672093</v>
          </cell>
          <cell r="B14829" t="str">
            <v>LCR RPVC BB JE CL. 8 DN 400</v>
          </cell>
          <cell r="C14829" t="str">
            <v>PC</v>
          </cell>
          <cell r="D14829">
            <v>347.91</v>
          </cell>
          <cell r="E14829">
            <v>394.04286600000006</v>
          </cell>
        </row>
        <row r="14830">
          <cell r="A14830" t="str">
            <v>M070672097</v>
          </cell>
          <cell r="B14830" t="str">
            <v>LCR RPVC BB JE CL. 8 DN 450</v>
          </cell>
          <cell r="C14830" t="str">
            <v>PC</v>
          </cell>
          <cell r="D14830">
            <v>413.63</v>
          </cell>
          <cell r="E14830">
            <v>468.47733800000003</v>
          </cell>
        </row>
        <row r="14831">
          <cell r="A14831" t="str">
            <v>M070672101</v>
          </cell>
          <cell r="B14831" t="str">
            <v>LCR RPVC BB JE CL. 8 DN 500</v>
          </cell>
          <cell r="C14831" t="str">
            <v>PC</v>
          </cell>
          <cell r="D14831">
            <v>474.71</v>
          </cell>
          <cell r="E14831">
            <v>537.65654600000005</v>
          </cell>
        </row>
        <row r="14832">
          <cell r="A14832" t="str">
            <v>M070672105</v>
          </cell>
          <cell r="B14832" t="str">
            <v>LCR RPVC BB JE CL. 8 DN 600</v>
          </cell>
          <cell r="C14832" t="str">
            <v>PC</v>
          </cell>
          <cell r="D14832">
            <v>615.74</v>
          </cell>
          <cell r="E14832">
            <v>697.38712400000009</v>
          </cell>
        </row>
        <row r="14833">
          <cell r="A14833" t="str">
            <v>M070672109</v>
          </cell>
          <cell r="B14833" t="str">
            <v>LCR RPVC BB JE CL. 8 DN 700</v>
          </cell>
          <cell r="C14833" t="str">
            <v>PC</v>
          </cell>
          <cell r="D14833">
            <v>776.85</v>
          </cell>
          <cell r="E14833">
            <v>879.86031000000003</v>
          </cell>
        </row>
        <row r="14834">
          <cell r="A14834" t="str">
            <v>M070673000</v>
          </cell>
          <cell r="B14834" t="str">
            <v>LUVA DE CORRER RPVC BB JE CL. 10 / CL. 12</v>
          </cell>
        </row>
        <row r="14835">
          <cell r="A14835" t="str">
            <v>M070673001</v>
          </cell>
          <cell r="B14835" t="str">
            <v>LCR RPVC BB JE CL.10 DN 50</v>
          </cell>
          <cell r="C14835" t="str">
            <v>PC</v>
          </cell>
          <cell r="D14835">
            <v>63.57</v>
          </cell>
          <cell r="E14835">
            <v>71.999381999999997</v>
          </cell>
        </row>
        <row r="14836">
          <cell r="A14836" t="str">
            <v>M070673005</v>
          </cell>
          <cell r="B14836" t="str">
            <v>LCR RPVC BB JE CL.10 DN 75</v>
          </cell>
          <cell r="C14836" t="str">
            <v>PC</v>
          </cell>
          <cell r="D14836">
            <v>66.959999999999994</v>
          </cell>
          <cell r="E14836">
            <v>75.838895999999991</v>
          </cell>
        </row>
        <row r="14837">
          <cell r="A14837" t="str">
            <v>M070673009</v>
          </cell>
          <cell r="B14837" t="str">
            <v>LCR RPVC BB JE CL.10 DN 100</v>
          </cell>
          <cell r="C14837" t="str">
            <v>PC</v>
          </cell>
          <cell r="D14837">
            <v>70.510000000000005</v>
          </cell>
          <cell r="E14837">
            <v>79.859626000000006</v>
          </cell>
        </row>
        <row r="14838">
          <cell r="A14838" t="str">
            <v>M070673013</v>
          </cell>
          <cell r="B14838" t="str">
            <v>LCR RPVC BB JE CL.10 DN 125</v>
          </cell>
          <cell r="C14838" t="str">
            <v>PC</v>
          </cell>
          <cell r="D14838">
            <v>90.45</v>
          </cell>
          <cell r="E14838">
            <v>102.44367000000001</v>
          </cell>
        </row>
        <row r="14839">
          <cell r="A14839" t="str">
            <v>M070673017</v>
          </cell>
          <cell r="B14839" t="str">
            <v>LCR RPVC BB JE CL.10 DN 150</v>
          </cell>
          <cell r="C14839" t="str">
            <v>PC</v>
          </cell>
          <cell r="D14839">
            <v>110.45</v>
          </cell>
          <cell r="E14839">
            <v>125.09567000000001</v>
          </cell>
        </row>
        <row r="14840">
          <cell r="A14840" t="str">
            <v>M070673021</v>
          </cell>
          <cell r="B14840" t="str">
            <v>LCR RPVC BB JE CL.10 DN 200</v>
          </cell>
          <cell r="C14840" t="str">
            <v>PC</v>
          </cell>
          <cell r="D14840">
            <v>150.4</v>
          </cell>
          <cell r="E14840">
            <v>170.34304</v>
          </cell>
        </row>
        <row r="14841">
          <cell r="A14841" t="str">
            <v>M070673025</v>
          </cell>
          <cell r="B14841" t="str">
            <v>LCR RPVC BB JE CL.10 DN 250</v>
          </cell>
          <cell r="C14841" t="str">
            <v>PC</v>
          </cell>
          <cell r="D14841">
            <v>192.7</v>
          </cell>
          <cell r="E14841">
            <v>218.25201999999999</v>
          </cell>
        </row>
        <row r="14842">
          <cell r="A14842" t="str">
            <v>M070673029</v>
          </cell>
          <cell r="B14842" t="str">
            <v>LCR RPVC BB JE CL.10 DN 300</v>
          </cell>
          <cell r="C14842" t="str">
            <v>PC</v>
          </cell>
          <cell r="D14842">
            <v>235.01</v>
          </cell>
          <cell r="E14842">
            <v>266.172326</v>
          </cell>
        </row>
        <row r="14843">
          <cell r="A14843" t="str">
            <v>M070673033</v>
          </cell>
          <cell r="B14843" t="str">
            <v>LCR RPVC BB JE CL.10 DN 350</v>
          </cell>
          <cell r="C14843" t="str">
            <v>PC</v>
          </cell>
          <cell r="D14843">
            <v>291.43</v>
          </cell>
          <cell r="E14843">
            <v>330.07361800000001</v>
          </cell>
        </row>
        <row r="14844">
          <cell r="A14844" t="str">
            <v>M070673037</v>
          </cell>
          <cell r="B14844" t="str">
            <v>LCR RPVC BB JE CL.10 DN 400</v>
          </cell>
          <cell r="C14844" t="str">
            <v>PC</v>
          </cell>
          <cell r="D14844">
            <v>347.91</v>
          </cell>
          <cell r="E14844">
            <v>394.04286600000006</v>
          </cell>
        </row>
        <row r="14845">
          <cell r="A14845" t="str">
            <v>M070673041</v>
          </cell>
          <cell r="B14845" t="str">
            <v>LCR RPVC BB JE CL.10 DN 450</v>
          </cell>
          <cell r="C14845" t="str">
            <v>PC</v>
          </cell>
          <cell r="D14845">
            <v>413.63</v>
          </cell>
          <cell r="E14845">
            <v>468.47733800000003</v>
          </cell>
        </row>
        <row r="14846">
          <cell r="A14846" t="str">
            <v>M070673045</v>
          </cell>
          <cell r="B14846" t="str">
            <v>LCR RPVC BB JE CL.10 DN 500</v>
          </cell>
          <cell r="C14846" t="str">
            <v>PC</v>
          </cell>
          <cell r="D14846">
            <v>474.71</v>
          </cell>
          <cell r="E14846">
            <v>537.65654600000005</v>
          </cell>
        </row>
        <row r="14847">
          <cell r="A14847" t="str">
            <v>M070673049</v>
          </cell>
          <cell r="B14847" t="str">
            <v>LCR RPVC BB JE CL.10 DN 600</v>
          </cell>
          <cell r="C14847" t="str">
            <v>PC</v>
          </cell>
          <cell r="D14847">
            <v>615.74</v>
          </cell>
          <cell r="E14847">
            <v>697.38712400000009</v>
          </cell>
        </row>
        <row r="14848">
          <cell r="A14848" t="str">
            <v>M070673053</v>
          </cell>
          <cell r="B14848" t="str">
            <v>LCR RPVC BB JE CL.10 DN 700</v>
          </cell>
          <cell r="C14848" t="str">
            <v>PC</v>
          </cell>
          <cell r="D14848">
            <v>776.85</v>
          </cell>
          <cell r="E14848">
            <v>879.86031000000003</v>
          </cell>
        </row>
        <row r="14849">
          <cell r="A14849" t="str">
            <v>M070673057</v>
          </cell>
          <cell r="B14849" t="str">
            <v>LCR RPVC BB JE CL.12 DN 50</v>
          </cell>
          <cell r="C14849" t="str">
            <v>PC</v>
          </cell>
          <cell r="D14849">
            <v>73.12</v>
          </cell>
          <cell r="E14849">
            <v>82.815712000000005</v>
          </cell>
        </row>
        <row r="14850">
          <cell r="A14850" t="str">
            <v>M070673061</v>
          </cell>
          <cell r="B14850" t="str">
            <v>LCR RPVC BB JE CL.12 DN 75</v>
          </cell>
          <cell r="C14850" t="str">
            <v>PC</v>
          </cell>
          <cell r="D14850">
            <v>77</v>
          </cell>
          <cell r="E14850">
            <v>87.2102</v>
          </cell>
        </row>
        <row r="14851">
          <cell r="A14851" t="str">
            <v>M070673065</v>
          </cell>
          <cell r="B14851" t="str">
            <v>LCR RPVC BB JE CL.12 DN 100</v>
          </cell>
          <cell r="C14851" t="str">
            <v>PC</v>
          </cell>
          <cell r="D14851">
            <v>81.09</v>
          </cell>
          <cell r="E14851">
            <v>91.842534000000015</v>
          </cell>
        </row>
        <row r="14852">
          <cell r="A14852" t="str">
            <v>M070673069</v>
          </cell>
          <cell r="B14852" t="str">
            <v>LCR RPVC BB JE CL.12 DN 125</v>
          </cell>
          <cell r="C14852" t="str">
            <v>PC</v>
          </cell>
          <cell r="D14852">
            <v>104.06</v>
          </cell>
          <cell r="E14852">
            <v>117.85835600000001</v>
          </cell>
        </row>
        <row r="14853">
          <cell r="A14853" t="str">
            <v>M070673073</v>
          </cell>
          <cell r="B14853" t="str">
            <v>LCR RPVC BB JE CL.12 DN 150</v>
          </cell>
          <cell r="C14853" t="str">
            <v>PC</v>
          </cell>
          <cell r="D14853">
            <v>127.02</v>
          </cell>
          <cell r="E14853">
            <v>143.862852</v>
          </cell>
        </row>
        <row r="14854">
          <cell r="A14854" t="str">
            <v>M070673077</v>
          </cell>
          <cell r="B14854" t="str">
            <v>LCR RPVC BB JE CL.12 DN 200</v>
          </cell>
          <cell r="C14854" t="str">
            <v>PC</v>
          </cell>
          <cell r="D14854">
            <v>172.97</v>
          </cell>
          <cell r="E14854">
            <v>195.905822</v>
          </cell>
        </row>
        <row r="14855">
          <cell r="A14855" t="str">
            <v>M070673081</v>
          </cell>
          <cell r="B14855" t="str">
            <v>LCR RPVC BB JE CL.12 DN 250</v>
          </cell>
          <cell r="C14855" t="str">
            <v>PC</v>
          </cell>
          <cell r="D14855">
            <v>221.64</v>
          </cell>
          <cell r="E14855">
            <v>251.02946399999999</v>
          </cell>
        </row>
        <row r="14856">
          <cell r="A14856" t="str">
            <v>M070673085</v>
          </cell>
          <cell r="B14856" t="str">
            <v>LCR RPVC BB JE CL.12 DN 300</v>
          </cell>
          <cell r="C14856" t="str">
            <v>PC</v>
          </cell>
          <cell r="D14856">
            <v>270.27999999999997</v>
          </cell>
          <cell r="E14856">
            <v>306.11912799999999</v>
          </cell>
        </row>
        <row r="14857">
          <cell r="A14857" t="str">
            <v>M070673089</v>
          </cell>
          <cell r="B14857" t="str">
            <v>LCR RPVC BB JE CL.12 DN 350</v>
          </cell>
          <cell r="C14857" t="str">
            <v>PC</v>
          </cell>
          <cell r="D14857">
            <v>335.16</v>
          </cell>
          <cell r="E14857">
            <v>379.60221600000006</v>
          </cell>
        </row>
        <row r="14858">
          <cell r="A14858" t="str">
            <v>M070673093</v>
          </cell>
          <cell r="B14858" t="str">
            <v>LCR RPVC BB JE CL.12 DN 400</v>
          </cell>
          <cell r="C14858" t="str">
            <v>PC</v>
          </cell>
          <cell r="D14858">
            <v>400.1</v>
          </cell>
          <cell r="E14858">
            <v>453.15326000000005</v>
          </cell>
        </row>
        <row r="14859">
          <cell r="A14859" t="str">
            <v>M070673097</v>
          </cell>
          <cell r="B14859" t="str">
            <v>LCR RPVC BB JE CL.12 DN 450</v>
          </cell>
          <cell r="C14859" t="str">
            <v>PC</v>
          </cell>
          <cell r="D14859">
            <v>475.66</v>
          </cell>
          <cell r="E14859">
            <v>538.73251600000003</v>
          </cell>
        </row>
        <row r="14860">
          <cell r="A14860" t="str">
            <v>M070673101</v>
          </cell>
          <cell r="B14860" t="str">
            <v>LCR RPVC BB JE CL.12 DN 500</v>
          </cell>
          <cell r="C14860" t="str">
            <v>PC</v>
          </cell>
          <cell r="D14860">
            <v>545.94000000000005</v>
          </cell>
          <cell r="E14860">
            <v>618.3316440000001</v>
          </cell>
        </row>
        <row r="14861">
          <cell r="A14861" t="str">
            <v>M070673105</v>
          </cell>
          <cell r="B14861" t="str">
            <v>LCR RPVC BB JE CL.12 DN 600</v>
          </cell>
          <cell r="C14861" t="str">
            <v>PC</v>
          </cell>
          <cell r="D14861">
            <v>708.12</v>
          </cell>
          <cell r="E14861">
            <v>802.0167120000001</v>
          </cell>
        </row>
        <row r="14862">
          <cell r="A14862" t="str">
            <v>M070673109</v>
          </cell>
          <cell r="B14862" t="str">
            <v>LCR RPVC BB JE CL.12 DN 700</v>
          </cell>
          <cell r="C14862" t="str">
            <v>PC</v>
          </cell>
          <cell r="D14862">
            <v>893.37</v>
          </cell>
          <cell r="E14862">
            <v>1011.830862</v>
          </cell>
        </row>
        <row r="14863">
          <cell r="A14863" t="str">
            <v>M070674000</v>
          </cell>
          <cell r="B14863" t="str">
            <v>LUVA DE CORRER RPVC BB JE CL. 14 / CL. 16</v>
          </cell>
        </row>
        <row r="14864">
          <cell r="A14864" t="str">
            <v>M070674001</v>
          </cell>
          <cell r="B14864" t="str">
            <v>LCR RPVC BB JE CL.14 DN 50</v>
          </cell>
          <cell r="C14864" t="str">
            <v>PC</v>
          </cell>
          <cell r="D14864">
            <v>73.12</v>
          </cell>
          <cell r="E14864">
            <v>82.815712000000005</v>
          </cell>
        </row>
        <row r="14865">
          <cell r="A14865" t="str">
            <v>M070674005</v>
          </cell>
          <cell r="B14865" t="str">
            <v>LCR RPVC BB JE CL.14 DN 75</v>
          </cell>
          <cell r="C14865" t="str">
            <v>PC</v>
          </cell>
          <cell r="D14865">
            <v>77</v>
          </cell>
          <cell r="E14865">
            <v>87.2102</v>
          </cell>
        </row>
        <row r="14866">
          <cell r="A14866" t="str">
            <v>M070674009</v>
          </cell>
          <cell r="B14866" t="str">
            <v>LCR RPVC BB JE CL.14 DN 100</v>
          </cell>
          <cell r="C14866" t="str">
            <v>PC</v>
          </cell>
          <cell r="D14866">
            <v>81.09</v>
          </cell>
          <cell r="E14866">
            <v>91.842534000000015</v>
          </cell>
        </row>
        <row r="14867">
          <cell r="A14867" t="str">
            <v>M070674013</v>
          </cell>
          <cell r="B14867" t="str">
            <v>LCR RPVC BB JE CL.14 DN 125</v>
          </cell>
          <cell r="C14867" t="str">
            <v>PC</v>
          </cell>
          <cell r="D14867">
            <v>104.06</v>
          </cell>
          <cell r="E14867">
            <v>117.85835600000001</v>
          </cell>
        </row>
        <row r="14868">
          <cell r="A14868" t="str">
            <v>M070674017</v>
          </cell>
          <cell r="B14868" t="str">
            <v>LCR RPVC BB JE CL.14 DN 150</v>
          </cell>
          <cell r="C14868" t="str">
            <v>PC</v>
          </cell>
          <cell r="D14868">
            <v>127.02</v>
          </cell>
          <cell r="E14868">
            <v>143.862852</v>
          </cell>
        </row>
        <row r="14869">
          <cell r="A14869" t="str">
            <v>M070674021</v>
          </cell>
          <cell r="B14869" t="str">
            <v>LCR RPVC BB JE CL.14 DN 200</v>
          </cell>
          <cell r="C14869" t="str">
            <v>PC</v>
          </cell>
          <cell r="D14869">
            <v>172.97</v>
          </cell>
          <cell r="E14869">
            <v>195.905822</v>
          </cell>
        </row>
        <row r="14870">
          <cell r="A14870" t="str">
            <v>M070674025</v>
          </cell>
          <cell r="B14870" t="str">
            <v>LCR RPVC BB JE CL.14 DN 250</v>
          </cell>
          <cell r="C14870" t="str">
            <v>PC</v>
          </cell>
          <cell r="D14870">
            <v>221.64</v>
          </cell>
          <cell r="E14870">
            <v>251.02946399999999</v>
          </cell>
        </row>
        <row r="14871">
          <cell r="A14871" t="str">
            <v>M070674029</v>
          </cell>
          <cell r="B14871" t="str">
            <v>LCR RPVC BB JE CL.14 DN 300</v>
          </cell>
          <cell r="C14871" t="str">
            <v>PC</v>
          </cell>
          <cell r="D14871">
            <v>270.27999999999997</v>
          </cell>
          <cell r="E14871">
            <v>306.11912799999999</v>
          </cell>
        </row>
        <row r="14872">
          <cell r="A14872" t="str">
            <v>M070674033</v>
          </cell>
          <cell r="B14872" t="str">
            <v>LCR RPVC BB JE CL.14 DN 350</v>
          </cell>
          <cell r="C14872" t="str">
            <v>PC</v>
          </cell>
          <cell r="D14872">
            <v>335.16</v>
          </cell>
          <cell r="E14872">
            <v>379.60221600000006</v>
          </cell>
        </row>
        <row r="14873">
          <cell r="A14873" t="str">
            <v>M070674037</v>
          </cell>
          <cell r="B14873" t="str">
            <v>LCR RPVC BB JE CL.14 DN 400</v>
          </cell>
          <cell r="C14873" t="str">
            <v>PC</v>
          </cell>
          <cell r="D14873">
            <v>400.1</v>
          </cell>
          <cell r="E14873">
            <v>453.15326000000005</v>
          </cell>
        </row>
        <row r="14874">
          <cell r="A14874" t="str">
            <v>M070674041</v>
          </cell>
          <cell r="B14874" t="str">
            <v>LCR RPVC BB JE CL.14 DN 450</v>
          </cell>
          <cell r="C14874" t="str">
            <v>PC</v>
          </cell>
          <cell r="D14874">
            <v>475.66</v>
          </cell>
          <cell r="E14874">
            <v>538.73251600000003</v>
          </cell>
        </row>
        <row r="14875">
          <cell r="A14875" t="str">
            <v>M070674045</v>
          </cell>
          <cell r="B14875" t="str">
            <v>LCR RPVC BB JE CL.14 DN 500</v>
          </cell>
          <cell r="C14875" t="str">
            <v>PC</v>
          </cell>
          <cell r="D14875">
            <v>545.94000000000005</v>
          </cell>
          <cell r="E14875">
            <v>618.3316440000001</v>
          </cell>
        </row>
        <row r="14876">
          <cell r="A14876" t="str">
            <v>M070674049</v>
          </cell>
          <cell r="B14876" t="str">
            <v>LCR RPVC BB JE CL.14 DN 600</v>
          </cell>
          <cell r="C14876" t="str">
            <v>PC</v>
          </cell>
          <cell r="D14876">
            <v>708.12</v>
          </cell>
          <cell r="E14876">
            <v>802.0167120000001</v>
          </cell>
        </row>
        <row r="14877">
          <cell r="A14877" t="str">
            <v>M070674053</v>
          </cell>
          <cell r="B14877" t="str">
            <v>LCR RPVC BB JE CL.14 DN 700</v>
          </cell>
          <cell r="C14877" t="str">
            <v>PC</v>
          </cell>
          <cell r="D14877">
            <v>893.37</v>
          </cell>
          <cell r="E14877">
            <v>1011.830862</v>
          </cell>
        </row>
        <row r="14878">
          <cell r="A14878" t="str">
            <v>M070674057</v>
          </cell>
          <cell r="B14878" t="str">
            <v>LCR RPVC BB JE CL.16 DN 50</v>
          </cell>
          <cell r="C14878" t="str">
            <v>PC</v>
          </cell>
          <cell r="D14878">
            <v>73.12</v>
          </cell>
          <cell r="E14878">
            <v>82.815712000000005</v>
          </cell>
        </row>
        <row r="14879">
          <cell r="A14879" t="str">
            <v>M070674061</v>
          </cell>
          <cell r="B14879" t="str">
            <v>LCR RPVC BB JE CL.16 DN 75</v>
          </cell>
          <cell r="C14879" t="str">
            <v>PC</v>
          </cell>
          <cell r="D14879">
            <v>77</v>
          </cell>
          <cell r="E14879">
            <v>87.2102</v>
          </cell>
        </row>
        <row r="14880">
          <cell r="A14880" t="str">
            <v>M070674065</v>
          </cell>
          <cell r="B14880" t="str">
            <v>LCR RPVC BB JE CL.16 DN 100</v>
          </cell>
          <cell r="C14880" t="str">
            <v>PC</v>
          </cell>
          <cell r="D14880">
            <v>81.09</v>
          </cell>
          <cell r="E14880">
            <v>91.842534000000015</v>
          </cell>
        </row>
        <row r="14881">
          <cell r="A14881" t="str">
            <v>M070674069</v>
          </cell>
          <cell r="B14881" t="str">
            <v>LCR RPVC BB JE CL.16 DN 125</v>
          </cell>
          <cell r="C14881" t="str">
            <v>PC</v>
          </cell>
          <cell r="D14881">
            <v>104.06</v>
          </cell>
          <cell r="E14881">
            <v>117.85835600000001</v>
          </cell>
        </row>
        <row r="14882">
          <cell r="A14882" t="str">
            <v>M070674073</v>
          </cell>
          <cell r="B14882" t="str">
            <v>LCR RPVC BB JE CL.16 DN 150</v>
          </cell>
          <cell r="C14882" t="str">
            <v>PC</v>
          </cell>
          <cell r="D14882">
            <v>127.02</v>
          </cell>
          <cell r="E14882">
            <v>143.862852</v>
          </cell>
        </row>
        <row r="14883">
          <cell r="A14883" t="str">
            <v>M070674077</v>
          </cell>
          <cell r="B14883" t="str">
            <v>LCR RPVC BB JE CL.16 DN 200</v>
          </cell>
          <cell r="C14883" t="str">
            <v>PC</v>
          </cell>
          <cell r="D14883">
            <v>172.97</v>
          </cell>
          <cell r="E14883">
            <v>195.905822</v>
          </cell>
        </row>
        <row r="14884">
          <cell r="A14884" t="str">
            <v>M070674081</v>
          </cell>
          <cell r="B14884" t="str">
            <v>LCR RPVC BB JE CL.16 DN 250</v>
          </cell>
          <cell r="C14884" t="str">
            <v>PC</v>
          </cell>
          <cell r="D14884">
            <v>221.64</v>
          </cell>
          <cell r="E14884">
            <v>251.02946399999999</v>
          </cell>
        </row>
        <row r="14885">
          <cell r="A14885" t="str">
            <v>M070674085</v>
          </cell>
          <cell r="B14885" t="str">
            <v>LCR RPVC BB JE CL.16 DN 300</v>
          </cell>
          <cell r="C14885" t="str">
            <v>PC</v>
          </cell>
          <cell r="D14885">
            <v>270.27999999999997</v>
          </cell>
          <cell r="E14885">
            <v>306.11912799999999</v>
          </cell>
        </row>
        <row r="14886">
          <cell r="A14886" t="str">
            <v>M070674089</v>
          </cell>
          <cell r="B14886" t="str">
            <v>LCR RPVC BB JE CL.16 DN 350</v>
          </cell>
          <cell r="C14886" t="str">
            <v>PC</v>
          </cell>
          <cell r="D14886">
            <v>335.16</v>
          </cell>
          <cell r="E14886">
            <v>379.60221600000006</v>
          </cell>
        </row>
        <row r="14887">
          <cell r="A14887" t="str">
            <v>M070674093</v>
          </cell>
          <cell r="B14887" t="str">
            <v>LCR RPVC BB JE CL.16 DN 400</v>
          </cell>
          <cell r="C14887" t="str">
            <v>PC</v>
          </cell>
          <cell r="D14887">
            <v>400.1</v>
          </cell>
          <cell r="E14887">
            <v>453.15326000000005</v>
          </cell>
        </row>
        <row r="14888">
          <cell r="A14888" t="str">
            <v>M070674097</v>
          </cell>
          <cell r="B14888" t="str">
            <v>LCR RPVC BB JE CL.16 DN 450</v>
          </cell>
          <cell r="C14888" t="str">
            <v>PC</v>
          </cell>
          <cell r="D14888">
            <v>475.66</v>
          </cell>
          <cell r="E14888">
            <v>538.73251600000003</v>
          </cell>
        </row>
        <row r="14889">
          <cell r="A14889" t="str">
            <v>M070674101</v>
          </cell>
          <cell r="B14889" t="str">
            <v>LCR RPVC BB JE CL.16 DN 500</v>
          </cell>
          <cell r="C14889" t="str">
            <v>PC</v>
          </cell>
          <cell r="D14889">
            <v>545.94000000000005</v>
          </cell>
          <cell r="E14889">
            <v>618.3316440000001</v>
          </cell>
        </row>
        <row r="14890">
          <cell r="A14890" t="str">
            <v>M070674105</v>
          </cell>
          <cell r="B14890" t="str">
            <v>LCR RPVC BB JE CL.16 DN 600</v>
          </cell>
          <cell r="C14890" t="str">
            <v>PC</v>
          </cell>
          <cell r="D14890">
            <v>708.12</v>
          </cell>
          <cell r="E14890">
            <v>802.0167120000001</v>
          </cell>
        </row>
        <row r="14891">
          <cell r="A14891" t="str">
            <v>M070674109</v>
          </cell>
          <cell r="B14891" t="str">
            <v>LCR RPVC BB JE CL.16 DN 700</v>
          </cell>
          <cell r="C14891" t="str">
            <v>PC</v>
          </cell>
          <cell r="D14891">
            <v>893.37</v>
          </cell>
          <cell r="E14891">
            <v>1011.830862</v>
          </cell>
        </row>
        <row r="14892">
          <cell r="A14892" t="str">
            <v>M070675000</v>
          </cell>
          <cell r="B14892" t="str">
            <v>LUVA DE CORRER RPVC BB JE CL. 18 / CL. 20</v>
          </cell>
        </row>
        <row r="14893">
          <cell r="A14893" t="str">
            <v>M070675001</v>
          </cell>
          <cell r="B14893" t="str">
            <v>LCR RPVC BB JE CL.18 DN 50</v>
          </cell>
          <cell r="C14893" t="str">
            <v>PC</v>
          </cell>
          <cell r="D14893">
            <v>73.12</v>
          </cell>
          <cell r="E14893">
            <v>82.815712000000005</v>
          </cell>
        </row>
        <row r="14894">
          <cell r="A14894" t="str">
            <v>M070675005</v>
          </cell>
          <cell r="B14894" t="str">
            <v>LCR RPVC BB JE CL.18 DN 75</v>
          </cell>
          <cell r="C14894" t="str">
            <v>PC</v>
          </cell>
          <cell r="D14894">
            <v>77</v>
          </cell>
          <cell r="E14894">
            <v>87.2102</v>
          </cell>
        </row>
        <row r="14895">
          <cell r="A14895" t="str">
            <v>M070675009</v>
          </cell>
          <cell r="B14895" t="str">
            <v>LCR RPVC BB JE CL.18 DN 100</v>
          </cell>
          <cell r="C14895" t="str">
            <v>PC</v>
          </cell>
          <cell r="D14895">
            <v>81.09</v>
          </cell>
          <cell r="E14895">
            <v>91.842534000000015</v>
          </cell>
        </row>
        <row r="14896">
          <cell r="A14896" t="str">
            <v>M070675013</v>
          </cell>
          <cell r="B14896" t="str">
            <v>LCR RPVC BB JE CL.18 DN 125</v>
          </cell>
          <cell r="C14896" t="str">
            <v>PC</v>
          </cell>
          <cell r="D14896">
            <v>104.06</v>
          </cell>
          <cell r="E14896">
            <v>117.85835600000001</v>
          </cell>
        </row>
        <row r="14897">
          <cell r="A14897" t="str">
            <v>M070675017</v>
          </cell>
          <cell r="B14897" t="str">
            <v>LCR RPVC BB JE CL.18 DN 150</v>
          </cell>
          <cell r="C14897" t="str">
            <v>PC</v>
          </cell>
          <cell r="D14897">
            <v>127.02</v>
          </cell>
          <cell r="E14897">
            <v>143.862852</v>
          </cell>
        </row>
        <row r="14898">
          <cell r="A14898" t="str">
            <v>M070675021</v>
          </cell>
          <cell r="B14898" t="str">
            <v>LCR RPVC BB JE CL.18 DN 200</v>
          </cell>
          <cell r="C14898" t="str">
            <v>PC</v>
          </cell>
          <cell r="D14898">
            <v>172.97</v>
          </cell>
          <cell r="E14898">
            <v>195.905822</v>
          </cell>
        </row>
        <row r="14899">
          <cell r="A14899" t="str">
            <v>M070675025</v>
          </cell>
          <cell r="B14899" t="str">
            <v>LCR RPVC BB JE CL.18 DN 250</v>
          </cell>
          <cell r="C14899" t="str">
            <v>PC</v>
          </cell>
          <cell r="D14899">
            <v>221.64</v>
          </cell>
          <cell r="E14899">
            <v>251.02946399999999</v>
          </cell>
        </row>
        <row r="14900">
          <cell r="A14900" t="str">
            <v>M070675029</v>
          </cell>
          <cell r="B14900" t="str">
            <v>LCR RPVC BB JE CL.18 DN 300</v>
          </cell>
          <cell r="C14900" t="str">
            <v>PC</v>
          </cell>
          <cell r="D14900">
            <v>270.27999999999997</v>
          </cell>
          <cell r="E14900">
            <v>306.11912799999999</v>
          </cell>
        </row>
        <row r="14901">
          <cell r="A14901" t="str">
            <v>M070675033</v>
          </cell>
          <cell r="B14901" t="str">
            <v>LCR RPVC BB JE CL.18 DN 350</v>
          </cell>
          <cell r="C14901" t="str">
            <v>PC</v>
          </cell>
          <cell r="D14901">
            <v>335.16</v>
          </cell>
          <cell r="E14901">
            <v>379.60221600000006</v>
          </cell>
        </row>
        <row r="14902">
          <cell r="A14902" t="str">
            <v>M070675037</v>
          </cell>
          <cell r="B14902" t="str">
            <v>LCR RPVC BB JE CL.18 DN 400</v>
          </cell>
          <cell r="C14902" t="str">
            <v>PC</v>
          </cell>
          <cell r="D14902">
            <v>400.1</v>
          </cell>
          <cell r="E14902">
            <v>453.15326000000005</v>
          </cell>
        </row>
        <row r="14903">
          <cell r="A14903" t="str">
            <v>M070675041</v>
          </cell>
          <cell r="B14903" t="str">
            <v>LCR RPVC BB JE CL.18 DN 450</v>
          </cell>
          <cell r="C14903" t="str">
            <v>PC</v>
          </cell>
          <cell r="D14903">
            <v>475.66</v>
          </cell>
          <cell r="E14903">
            <v>538.73251600000003</v>
          </cell>
        </row>
        <row r="14904">
          <cell r="A14904" t="str">
            <v>M070675045</v>
          </cell>
          <cell r="B14904" t="str">
            <v>LCR RPVC BB JE CL.18 DN 500</v>
          </cell>
          <cell r="C14904" t="str">
            <v>PC</v>
          </cell>
          <cell r="D14904">
            <v>545.94000000000005</v>
          </cell>
          <cell r="E14904">
            <v>618.3316440000001</v>
          </cell>
        </row>
        <row r="14905">
          <cell r="A14905" t="str">
            <v>M070675049</v>
          </cell>
          <cell r="B14905" t="str">
            <v>LCR RPVC BB JE CL.18 DN 600</v>
          </cell>
          <cell r="C14905" t="str">
            <v>PC</v>
          </cell>
          <cell r="D14905">
            <v>708.12</v>
          </cell>
          <cell r="E14905">
            <v>802.0167120000001</v>
          </cell>
        </row>
        <row r="14906">
          <cell r="A14906" t="str">
            <v>M070675053</v>
          </cell>
          <cell r="B14906" t="str">
            <v>LCR RPVC BB JE CL.18 DN 700</v>
          </cell>
          <cell r="C14906" t="str">
            <v>PC</v>
          </cell>
          <cell r="D14906">
            <v>893.37</v>
          </cell>
          <cell r="E14906">
            <v>1011.830862</v>
          </cell>
        </row>
        <row r="14907">
          <cell r="A14907" t="str">
            <v>M070675057</v>
          </cell>
          <cell r="B14907" t="str">
            <v>LCR RPVC BB JE CL.20 DN 125</v>
          </cell>
          <cell r="C14907" t="str">
            <v>PC</v>
          </cell>
          <cell r="D14907">
            <v>104.06</v>
          </cell>
          <cell r="E14907">
            <v>117.85835600000001</v>
          </cell>
        </row>
        <row r="14908">
          <cell r="A14908" t="str">
            <v>M070675061</v>
          </cell>
          <cell r="B14908" t="str">
            <v>LCR RPVC BB JE CL.20 DN 150</v>
          </cell>
          <cell r="C14908" t="str">
            <v>PC</v>
          </cell>
          <cell r="D14908">
            <v>127.02</v>
          </cell>
          <cell r="E14908">
            <v>143.862852</v>
          </cell>
        </row>
        <row r="14909">
          <cell r="A14909" t="str">
            <v>M070675065</v>
          </cell>
          <cell r="B14909" t="str">
            <v>LCR RPVC BB JE CL.20 DN 200</v>
          </cell>
          <cell r="C14909" t="str">
            <v>PC</v>
          </cell>
          <cell r="D14909">
            <v>172.97</v>
          </cell>
          <cell r="E14909">
            <v>195.905822</v>
          </cell>
        </row>
        <row r="14910">
          <cell r="A14910" t="str">
            <v>M070675069</v>
          </cell>
          <cell r="B14910" t="str">
            <v>LCR RPVC BB JE CL.20 DN 250</v>
          </cell>
          <cell r="C14910" t="str">
            <v>PC</v>
          </cell>
          <cell r="D14910">
            <v>221.64</v>
          </cell>
          <cell r="E14910">
            <v>251.02946399999999</v>
          </cell>
        </row>
        <row r="14911">
          <cell r="A14911" t="str">
            <v>M070675073</v>
          </cell>
          <cell r="B14911" t="str">
            <v>LCR RPVC BB JE CL.20 DN 300</v>
          </cell>
          <cell r="C14911" t="str">
            <v>PC</v>
          </cell>
          <cell r="D14911">
            <v>270.27999999999997</v>
          </cell>
          <cell r="E14911">
            <v>306.11912799999999</v>
          </cell>
        </row>
        <row r="14912">
          <cell r="A14912" t="str">
            <v>M070675077</v>
          </cell>
          <cell r="B14912" t="str">
            <v>LCR RPVC BB JE CL.20 DN 350</v>
          </cell>
          <cell r="C14912" t="str">
            <v>PC</v>
          </cell>
          <cell r="D14912">
            <v>335.16</v>
          </cell>
          <cell r="E14912">
            <v>379.60221600000006</v>
          </cell>
        </row>
        <row r="14913">
          <cell r="A14913" t="str">
            <v>M070675081</v>
          </cell>
          <cell r="B14913" t="str">
            <v>LCR RPVC BB JE CL.20 DN 400</v>
          </cell>
          <cell r="C14913" t="str">
            <v>PC</v>
          </cell>
          <cell r="D14913">
            <v>400.1</v>
          </cell>
          <cell r="E14913">
            <v>453.15326000000005</v>
          </cell>
        </row>
        <row r="14914">
          <cell r="A14914" t="str">
            <v>M070675085</v>
          </cell>
          <cell r="B14914" t="str">
            <v>LCR RPVC BB JE CL.20 DN 450</v>
          </cell>
          <cell r="C14914" t="str">
            <v>PC</v>
          </cell>
          <cell r="D14914">
            <v>475.66</v>
          </cell>
          <cell r="E14914">
            <v>538.73251600000003</v>
          </cell>
        </row>
        <row r="14915">
          <cell r="A14915" t="str">
            <v>M070700000</v>
          </cell>
          <cell r="B14915" t="str">
            <v>CONEXOES DE RPVC JE C/ PONTA, BOLSA E FLANGE</v>
          </cell>
        </row>
        <row r="14916">
          <cell r="A14916" t="str">
            <v>M070702000</v>
          </cell>
          <cell r="B14916" t="str">
            <v>CURVA 90? RPVC PF JE CL. 6 / CL. 8</v>
          </cell>
        </row>
        <row r="14917">
          <cell r="A14917" t="str">
            <v>M070702001</v>
          </cell>
          <cell r="B14917" t="str">
            <v>C90 RPVC PF JE CL. 6 DN   50</v>
          </cell>
          <cell r="C14917" t="str">
            <v>PC</v>
          </cell>
          <cell r="D14917">
            <v>201.34</v>
          </cell>
          <cell r="E14917">
            <v>228.03768400000001</v>
          </cell>
        </row>
        <row r="14918">
          <cell r="A14918" t="str">
            <v>M070702005</v>
          </cell>
          <cell r="B14918" t="str">
            <v>C90 RPVC PF JE CL. 6 DN   75</v>
          </cell>
          <cell r="C14918" t="str">
            <v>PC</v>
          </cell>
          <cell r="D14918">
            <v>248.14</v>
          </cell>
          <cell r="E14918">
            <v>281.043364</v>
          </cell>
        </row>
        <row r="14919">
          <cell r="A14919" t="str">
            <v>M070702009</v>
          </cell>
          <cell r="B14919" t="str">
            <v>C90 RPVC PF JE CL. 6 DN 100</v>
          </cell>
          <cell r="C14919" t="str">
            <v>PC</v>
          </cell>
          <cell r="D14919">
            <v>369.08</v>
          </cell>
          <cell r="E14919">
            <v>418.02000800000002</v>
          </cell>
        </row>
        <row r="14920">
          <cell r="A14920" t="str">
            <v>M070702013</v>
          </cell>
          <cell r="B14920" t="str">
            <v>C90 RPVC PF JE CL. 6 DN 125</v>
          </cell>
          <cell r="C14920" t="str">
            <v>PC</v>
          </cell>
          <cell r="D14920">
            <v>481.23</v>
          </cell>
          <cell r="E14920">
            <v>545.04109800000003</v>
          </cell>
        </row>
        <row r="14921">
          <cell r="A14921" t="str">
            <v>M070702017</v>
          </cell>
          <cell r="B14921" t="str">
            <v>C90 RPVC PF JE CL. 6 DN 150</v>
          </cell>
          <cell r="C14921" t="str">
            <v>PC</v>
          </cell>
          <cell r="D14921">
            <v>562.82000000000005</v>
          </cell>
          <cell r="E14921">
            <v>637.4499320000001</v>
          </cell>
        </row>
        <row r="14922">
          <cell r="A14922" t="str">
            <v>M070702021</v>
          </cell>
          <cell r="B14922" t="str">
            <v>C90 RPVC PF JE CL. 6 DN 200</v>
          </cell>
          <cell r="C14922" t="str">
            <v>PC</v>
          </cell>
          <cell r="D14922">
            <v>553.84</v>
          </cell>
          <cell r="E14922">
            <v>627.2791840000001</v>
          </cell>
        </row>
        <row r="14923">
          <cell r="A14923" t="str">
            <v>M070702025</v>
          </cell>
          <cell r="B14923" t="str">
            <v>C90 RPVC PF JE CL. 6 DN 250</v>
          </cell>
          <cell r="C14923" t="str">
            <v>PC</v>
          </cell>
          <cell r="D14923">
            <v>667.46</v>
          </cell>
          <cell r="E14923">
            <v>755.96519600000011</v>
          </cell>
        </row>
        <row r="14924">
          <cell r="A14924" t="str">
            <v>M070702029</v>
          </cell>
          <cell r="B14924" t="str">
            <v>C90 RPVC PF JE CL. 6 DN 300</v>
          </cell>
          <cell r="C14924" t="str">
            <v>PC</v>
          </cell>
          <cell r="D14924">
            <v>800.49</v>
          </cell>
          <cell r="E14924">
            <v>906.63497400000006</v>
          </cell>
        </row>
        <row r="14925">
          <cell r="A14925" t="str">
            <v>M070702033</v>
          </cell>
          <cell r="B14925" t="str">
            <v>C90 RPVC PF JE CL. 6 DN 350</v>
          </cell>
          <cell r="C14925" t="str">
            <v>PC</v>
          </cell>
          <cell r="D14925">
            <v>920.18</v>
          </cell>
          <cell r="E14925">
            <v>1042.195868</v>
          </cell>
        </row>
        <row r="14926">
          <cell r="A14926" t="str">
            <v>M070702037</v>
          </cell>
          <cell r="B14926" t="str">
            <v>C90 RPVC PF JE CL. 6 DN 400</v>
          </cell>
          <cell r="C14926" t="str">
            <v>PC</v>
          </cell>
          <cell r="D14926">
            <v>1108.79</v>
          </cell>
          <cell r="E14926">
            <v>1255.815554</v>
          </cell>
        </row>
        <row r="14927">
          <cell r="A14927" t="str">
            <v>M070702041</v>
          </cell>
          <cell r="B14927" t="str">
            <v>C90 RPVC PF JE CL. 6 DN 450</v>
          </cell>
          <cell r="C14927" t="str">
            <v>PC</v>
          </cell>
          <cell r="D14927">
            <v>1425.07</v>
          </cell>
          <cell r="E14927">
            <v>1614.0342820000001</v>
          </cell>
        </row>
        <row r="14928">
          <cell r="A14928" t="str">
            <v>M070702045</v>
          </cell>
          <cell r="B14928" t="str">
            <v>C90 RPVC PF JE CL. 6 DN 500</v>
          </cell>
          <cell r="C14928" t="str">
            <v>PC</v>
          </cell>
          <cell r="D14928">
            <v>1537.25</v>
          </cell>
          <cell r="E14928">
            <v>1741.08935</v>
          </cell>
        </row>
        <row r="14929">
          <cell r="A14929" t="str">
            <v>M070702049</v>
          </cell>
          <cell r="B14929" t="str">
            <v>C90 RPVC PF JE CL. 6 DN 600</v>
          </cell>
          <cell r="C14929" t="str">
            <v>PC</v>
          </cell>
          <cell r="D14929">
            <v>1813.75</v>
          </cell>
          <cell r="E14929">
            <v>2054.2532500000002</v>
          </cell>
        </row>
        <row r="14930">
          <cell r="A14930" t="str">
            <v>M070702053</v>
          </cell>
          <cell r="B14930" t="str">
            <v>C90 RPVC PF JE CL. 6 DN 700</v>
          </cell>
          <cell r="C14930" t="str">
            <v>PC</v>
          </cell>
          <cell r="D14930">
            <v>2297.54</v>
          </cell>
          <cell r="E14930">
            <v>2602.193804</v>
          </cell>
        </row>
        <row r="14931">
          <cell r="A14931" t="str">
            <v>M070702057</v>
          </cell>
          <cell r="B14931" t="str">
            <v>C90 RPVC PF JE CL. 8 DN   50</v>
          </cell>
          <cell r="C14931" t="str">
            <v>PC</v>
          </cell>
          <cell r="D14931">
            <v>201.34</v>
          </cell>
          <cell r="E14931">
            <v>228.03768400000001</v>
          </cell>
        </row>
        <row r="14932">
          <cell r="A14932" t="str">
            <v>M070702061</v>
          </cell>
          <cell r="B14932" t="str">
            <v>C90 RPVC PF JE CL. 8 DN   75</v>
          </cell>
          <cell r="C14932" t="str">
            <v>PC</v>
          </cell>
          <cell r="D14932">
            <v>248.14</v>
          </cell>
          <cell r="E14932">
            <v>281.043364</v>
          </cell>
        </row>
        <row r="14933">
          <cell r="A14933" t="str">
            <v>M070702065</v>
          </cell>
          <cell r="B14933" t="str">
            <v>C90 RPVC PF JE CL. 8 DN 100</v>
          </cell>
          <cell r="C14933" t="str">
            <v>PC</v>
          </cell>
          <cell r="D14933">
            <v>369.08</v>
          </cell>
          <cell r="E14933">
            <v>418.02000800000002</v>
          </cell>
        </row>
        <row r="14934">
          <cell r="A14934" t="str">
            <v>M070702069</v>
          </cell>
          <cell r="B14934" t="str">
            <v>C90 RPVC PF JE CL. 8 DN 125</v>
          </cell>
          <cell r="C14934" t="str">
            <v>PC</v>
          </cell>
          <cell r="D14934">
            <v>481.23</v>
          </cell>
          <cell r="E14934">
            <v>545.04109800000003</v>
          </cell>
        </row>
        <row r="14935">
          <cell r="A14935" t="str">
            <v>M070702073</v>
          </cell>
          <cell r="B14935" t="str">
            <v>C90 RPVC PF JE CL. 8 DN 150</v>
          </cell>
          <cell r="C14935" t="str">
            <v>PC</v>
          </cell>
          <cell r="D14935">
            <v>562.82000000000005</v>
          </cell>
          <cell r="E14935">
            <v>637.4499320000001</v>
          </cell>
        </row>
        <row r="14936">
          <cell r="A14936" t="str">
            <v>M070702077</v>
          </cell>
          <cell r="B14936" t="str">
            <v>C90 RPVC PF JE CL. 8 DN 200</v>
          </cell>
          <cell r="C14936" t="str">
            <v>PC</v>
          </cell>
          <cell r="D14936">
            <v>553.84</v>
          </cell>
          <cell r="E14936">
            <v>627.2791840000001</v>
          </cell>
        </row>
        <row r="14937">
          <cell r="A14937" t="str">
            <v>M070702081</v>
          </cell>
          <cell r="B14937" t="str">
            <v>C90 RPVC PF JE CL. 8 DN 250</v>
          </cell>
          <cell r="C14937" t="str">
            <v>PC</v>
          </cell>
          <cell r="D14937">
            <v>667.46</v>
          </cell>
          <cell r="E14937">
            <v>755.96519600000011</v>
          </cell>
        </row>
        <row r="14938">
          <cell r="A14938" t="str">
            <v>M070702085</v>
          </cell>
          <cell r="B14938" t="str">
            <v>C90 RPVC PF JE CL. 8 DN 300</v>
          </cell>
          <cell r="C14938" t="str">
            <v>PC</v>
          </cell>
          <cell r="D14938">
            <v>800.49</v>
          </cell>
          <cell r="E14938">
            <v>906.63497400000006</v>
          </cell>
        </row>
        <row r="14939">
          <cell r="A14939" t="str">
            <v>M070702089</v>
          </cell>
          <cell r="B14939" t="str">
            <v>C90 RPVC PF JE CL. 8 DN 350</v>
          </cell>
          <cell r="C14939" t="str">
            <v>PC</v>
          </cell>
          <cell r="D14939">
            <v>920.18</v>
          </cell>
          <cell r="E14939">
            <v>1042.195868</v>
          </cell>
        </row>
        <row r="14940">
          <cell r="A14940" t="str">
            <v>M070702093</v>
          </cell>
          <cell r="B14940" t="str">
            <v>C90 RPVC PF JE CL. 8 DN 400</v>
          </cell>
          <cell r="C14940" t="str">
            <v>PC</v>
          </cell>
          <cell r="D14940">
            <v>1108.79</v>
          </cell>
          <cell r="E14940">
            <v>1255.815554</v>
          </cell>
        </row>
        <row r="14941">
          <cell r="A14941" t="str">
            <v>M070702097</v>
          </cell>
          <cell r="B14941" t="str">
            <v>C90 RPVC PF JE CL. 8 DN 450</v>
          </cell>
          <cell r="C14941" t="str">
            <v>PC</v>
          </cell>
          <cell r="D14941">
            <v>1425.07</v>
          </cell>
          <cell r="E14941">
            <v>1614.0342820000001</v>
          </cell>
        </row>
        <row r="14942">
          <cell r="A14942" t="str">
            <v>M070702101</v>
          </cell>
          <cell r="B14942" t="str">
            <v>C90 RPVC PF JE CL. 8 DN 500</v>
          </cell>
          <cell r="C14942" t="str">
            <v>PC</v>
          </cell>
          <cell r="D14942">
            <v>1537.25</v>
          </cell>
          <cell r="E14942">
            <v>1741.08935</v>
          </cell>
        </row>
        <row r="14943">
          <cell r="A14943" t="str">
            <v>M070702105</v>
          </cell>
          <cell r="B14943" t="str">
            <v>C90 RPVC PF JE CL. 8 DN 600</v>
          </cell>
          <cell r="C14943" t="str">
            <v>PC</v>
          </cell>
          <cell r="D14943">
            <v>1813.75</v>
          </cell>
          <cell r="E14943">
            <v>2054.2532500000002</v>
          </cell>
        </row>
        <row r="14944">
          <cell r="A14944" t="str">
            <v>M070702109</v>
          </cell>
          <cell r="B14944" t="str">
            <v>C90 RPVC PF JE CL. 8 DN 700</v>
          </cell>
          <cell r="C14944" t="str">
            <v>PC</v>
          </cell>
          <cell r="D14944">
            <v>2297.54</v>
          </cell>
          <cell r="E14944">
            <v>2602.193804</v>
          </cell>
        </row>
        <row r="14945">
          <cell r="A14945" t="str">
            <v>M070703000</v>
          </cell>
          <cell r="B14945" t="str">
            <v>CURVA 90? RPVC PF JE CL. 10 / CL. 12</v>
          </cell>
        </row>
        <row r="14946">
          <cell r="A14946" t="str">
            <v>M070703001</v>
          </cell>
          <cell r="B14946" t="str">
            <v>C90 RPVC PF JE CL. 10 DN   50</v>
          </cell>
          <cell r="C14946" t="str">
            <v>PC</v>
          </cell>
          <cell r="D14946">
            <v>201.34</v>
          </cell>
          <cell r="E14946">
            <v>228.03768400000001</v>
          </cell>
        </row>
        <row r="14947">
          <cell r="A14947" t="str">
            <v>M070703005</v>
          </cell>
          <cell r="B14947" t="str">
            <v>C90 RPVC PF JE CL. 10 DN   75</v>
          </cell>
          <cell r="C14947" t="str">
            <v>PC</v>
          </cell>
          <cell r="D14947">
            <v>248.14</v>
          </cell>
          <cell r="E14947">
            <v>281.043364</v>
          </cell>
        </row>
        <row r="14948">
          <cell r="A14948" t="str">
            <v>M070703009</v>
          </cell>
          <cell r="B14948" t="str">
            <v>C90 RPVC PF JE CL. 10 DN 100</v>
          </cell>
          <cell r="C14948" t="str">
            <v>PC</v>
          </cell>
          <cell r="D14948">
            <v>369.08</v>
          </cell>
          <cell r="E14948">
            <v>418.02000800000002</v>
          </cell>
        </row>
        <row r="14949">
          <cell r="A14949" t="str">
            <v>M070703013</v>
          </cell>
          <cell r="B14949" t="str">
            <v>C90 RPVC PF JE CL. 10 DN 125</v>
          </cell>
          <cell r="C14949" t="str">
            <v>PC</v>
          </cell>
          <cell r="D14949">
            <v>481.23</v>
          </cell>
          <cell r="E14949">
            <v>545.04109800000003</v>
          </cell>
        </row>
        <row r="14950">
          <cell r="A14950" t="str">
            <v>M070703017</v>
          </cell>
          <cell r="B14950" t="str">
            <v>C90 RPVC PF JE CL. 10 DN 150</v>
          </cell>
          <cell r="C14950" t="str">
            <v>PC</v>
          </cell>
          <cell r="D14950">
            <v>562.82000000000005</v>
          </cell>
          <cell r="E14950">
            <v>637.4499320000001</v>
          </cell>
        </row>
        <row r="14951">
          <cell r="A14951" t="str">
            <v>M070703021</v>
          </cell>
          <cell r="B14951" t="str">
            <v>C90 RPVC PF JE CL. 10 DN 200</v>
          </cell>
          <cell r="C14951" t="str">
            <v>PC</v>
          </cell>
          <cell r="D14951">
            <v>553.84</v>
          </cell>
          <cell r="E14951">
            <v>627.2791840000001</v>
          </cell>
        </row>
        <row r="14952">
          <cell r="A14952" t="str">
            <v>M070703025</v>
          </cell>
          <cell r="B14952" t="str">
            <v>C90 RPVC PF JE CL. 10 DN 250</v>
          </cell>
          <cell r="C14952" t="str">
            <v>PC</v>
          </cell>
          <cell r="D14952">
            <v>667.46</v>
          </cell>
          <cell r="E14952">
            <v>755.96519600000011</v>
          </cell>
        </row>
        <row r="14953">
          <cell r="A14953" t="str">
            <v>M070703029</v>
          </cell>
          <cell r="B14953" t="str">
            <v>C90 RPVC PF JE CL. 10 DN 300</v>
          </cell>
          <cell r="C14953" t="str">
            <v>PC</v>
          </cell>
          <cell r="D14953">
            <v>800.49</v>
          </cell>
          <cell r="E14953">
            <v>906.63497400000006</v>
          </cell>
        </row>
        <row r="14954">
          <cell r="A14954" t="str">
            <v>M070703033</v>
          </cell>
          <cell r="B14954" t="str">
            <v>C90 RPVC PF JE CL. 10 DN 350</v>
          </cell>
          <cell r="C14954" t="str">
            <v>PC</v>
          </cell>
          <cell r="D14954">
            <v>920.18</v>
          </cell>
          <cell r="E14954">
            <v>1042.195868</v>
          </cell>
        </row>
        <row r="14955">
          <cell r="A14955" t="str">
            <v>M070703037</v>
          </cell>
          <cell r="B14955" t="str">
            <v>C90 RPVC PF JE CL. 10 DN 400</v>
          </cell>
          <cell r="C14955" t="str">
            <v>PC</v>
          </cell>
          <cell r="D14955">
            <v>1108.79</v>
          </cell>
          <cell r="E14955">
            <v>1255.815554</v>
          </cell>
        </row>
        <row r="14956">
          <cell r="A14956" t="str">
            <v>M070703041</v>
          </cell>
          <cell r="B14956" t="str">
            <v>C90 RPVC PF JE CL. 10 DN 450</v>
          </cell>
          <cell r="C14956" t="str">
            <v>PC</v>
          </cell>
          <cell r="D14956">
            <v>1425.07</v>
          </cell>
          <cell r="E14956">
            <v>1614.0342820000001</v>
          </cell>
        </row>
        <row r="14957">
          <cell r="A14957" t="str">
            <v>M070703045</v>
          </cell>
          <cell r="B14957" t="str">
            <v>C90 RPVC PF JE CL. 10 DN 500</v>
          </cell>
          <cell r="C14957" t="str">
            <v>PC</v>
          </cell>
          <cell r="D14957">
            <v>1537.25</v>
          </cell>
          <cell r="E14957">
            <v>1741.08935</v>
          </cell>
        </row>
        <row r="14958">
          <cell r="A14958" t="str">
            <v>M070703049</v>
          </cell>
          <cell r="B14958" t="str">
            <v>C90 RPVC PF JE CL. 10 DN 600</v>
          </cell>
          <cell r="C14958" t="str">
            <v>PC</v>
          </cell>
          <cell r="D14958">
            <v>1813.75</v>
          </cell>
          <cell r="E14958">
            <v>2054.2532500000002</v>
          </cell>
        </row>
        <row r="14959">
          <cell r="A14959" t="str">
            <v>M070703053</v>
          </cell>
          <cell r="B14959" t="str">
            <v>C90 RPVC PF JE CL. 10 DN 700</v>
          </cell>
          <cell r="C14959" t="str">
            <v>PC</v>
          </cell>
          <cell r="D14959">
            <v>2297.54</v>
          </cell>
          <cell r="E14959">
            <v>2602.193804</v>
          </cell>
        </row>
        <row r="14960">
          <cell r="A14960" t="str">
            <v>M070703057</v>
          </cell>
          <cell r="B14960" t="str">
            <v>C90 RPVC PF JE CL. 12 DN   50</v>
          </cell>
          <cell r="C14960" t="str">
            <v>PC</v>
          </cell>
          <cell r="D14960">
            <v>216.56</v>
          </cell>
          <cell r="E14960">
            <v>245.275856</v>
          </cell>
        </row>
        <row r="14961">
          <cell r="A14961" t="str">
            <v>M070703061</v>
          </cell>
          <cell r="B14961" t="str">
            <v>C90 RPVC PF JE CL. 12 DN   75</v>
          </cell>
          <cell r="C14961" t="str">
            <v>PC</v>
          </cell>
          <cell r="D14961">
            <v>268.18</v>
          </cell>
          <cell r="E14961">
            <v>303.74066800000003</v>
          </cell>
        </row>
        <row r="14962">
          <cell r="A14962" t="str">
            <v>M070703065</v>
          </cell>
          <cell r="B14962" t="str">
            <v>C90 RPVC PF JE CL. 12 DN 100</v>
          </cell>
          <cell r="C14962" t="str">
            <v>PC</v>
          </cell>
          <cell r="D14962">
            <v>395.87</v>
          </cell>
          <cell r="E14962">
            <v>448.36236200000002</v>
          </cell>
        </row>
        <row r="14963">
          <cell r="A14963" t="str">
            <v>M070703069</v>
          </cell>
          <cell r="B14963" t="str">
            <v>C90 RPVC PF JE CL. 12 DN 125</v>
          </cell>
          <cell r="C14963" t="str">
            <v>PC</v>
          </cell>
          <cell r="D14963">
            <v>519.15</v>
          </cell>
          <cell r="E14963">
            <v>587.98928999999998</v>
          </cell>
        </row>
        <row r="14964">
          <cell r="A14964" t="str">
            <v>M070703073</v>
          </cell>
          <cell r="B14964" t="str">
            <v>C90 RPVC PF JE CL. 12 DN 150</v>
          </cell>
          <cell r="C14964" t="str">
            <v>PC</v>
          </cell>
          <cell r="D14964">
            <v>570.99</v>
          </cell>
          <cell r="E14964">
            <v>646.70327400000008</v>
          </cell>
        </row>
        <row r="14965">
          <cell r="A14965" t="str">
            <v>M070703077</v>
          </cell>
          <cell r="B14965" t="str">
            <v>C90 RPVC PF JE CL. 12 DN 200</v>
          </cell>
          <cell r="C14965" t="str">
            <v>PC</v>
          </cell>
          <cell r="D14965">
            <v>634.74</v>
          </cell>
          <cell r="E14965">
            <v>718.90652399999999</v>
          </cell>
        </row>
        <row r="14966">
          <cell r="A14966" t="str">
            <v>M070703081</v>
          </cell>
          <cell r="B14966" t="str">
            <v>C90 RPVC PF JE CL. 12 DN 250</v>
          </cell>
          <cell r="C14966" t="str">
            <v>PC</v>
          </cell>
          <cell r="D14966">
            <v>719.09</v>
          </cell>
          <cell r="E14966">
            <v>814.4413340000001</v>
          </cell>
        </row>
        <row r="14967">
          <cell r="A14967" t="str">
            <v>M070703085</v>
          </cell>
          <cell r="B14967" t="str">
            <v>C90 RPVC PF JE CL. 12 DN 300</v>
          </cell>
          <cell r="C14967" t="str">
            <v>PC</v>
          </cell>
          <cell r="D14967">
            <v>884.73</v>
          </cell>
          <cell r="E14967">
            <v>1002.045198</v>
          </cell>
        </row>
        <row r="14968">
          <cell r="A14968" t="str">
            <v>M070703089</v>
          </cell>
          <cell r="B14968" t="str">
            <v>C90 RPVC PF JE CL. 12 DN 350</v>
          </cell>
          <cell r="C14968" t="str">
            <v>PC</v>
          </cell>
          <cell r="D14968">
            <v>1062.6400000000001</v>
          </cell>
          <cell r="E14968">
            <v>1203.5460640000001</v>
          </cell>
        </row>
        <row r="14969">
          <cell r="A14969" t="str">
            <v>M070703093</v>
          </cell>
          <cell r="B14969" t="str">
            <v>C90 RPVC PF JE CL. 12 DN 400</v>
          </cell>
          <cell r="C14969" t="str">
            <v>PC</v>
          </cell>
          <cell r="D14969">
            <v>1284.69</v>
          </cell>
          <cell r="E14969">
            <v>1455.0398940000002</v>
          </cell>
        </row>
        <row r="14970">
          <cell r="A14970" t="str">
            <v>M070703097</v>
          </cell>
          <cell r="B14970" t="str">
            <v>C90 RPVC PF JE CL. 12 DN 450</v>
          </cell>
          <cell r="C14970" t="str">
            <v>PC</v>
          </cell>
          <cell r="D14970">
            <v>1676.48</v>
          </cell>
          <cell r="E14970">
            <v>1898.781248</v>
          </cell>
        </row>
        <row r="14971">
          <cell r="A14971" t="str">
            <v>M070703101</v>
          </cell>
          <cell r="B14971" t="str">
            <v>C90 RPVC PF JE CL. 12 DN 500</v>
          </cell>
          <cell r="C14971" t="str">
            <v>PC</v>
          </cell>
          <cell r="D14971">
            <v>1871.5</v>
          </cell>
          <cell r="E14971">
            <v>2119.6609000000003</v>
          </cell>
        </row>
        <row r="14972">
          <cell r="A14972" t="str">
            <v>M070703105</v>
          </cell>
          <cell r="B14972" t="str">
            <v>C90 RPVC PF JE CL. 12 DN 600</v>
          </cell>
          <cell r="C14972" t="str">
            <v>PC</v>
          </cell>
          <cell r="D14972">
            <v>2205.29</v>
          </cell>
          <cell r="E14972">
            <v>2497.7114540000002</v>
          </cell>
        </row>
        <row r="14973">
          <cell r="A14973" t="str">
            <v>M070703109</v>
          </cell>
          <cell r="B14973" t="str">
            <v>C90 RPVC PF JE CL. 12 DN 700</v>
          </cell>
          <cell r="C14973" t="str">
            <v>PC</v>
          </cell>
          <cell r="D14973">
            <v>2573.77</v>
          </cell>
          <cell r="E14973">
            <v>2915.0519020000002</v>
          </cell>
        </row>
        <row r="14974">
          <cell r="A14974" t="str">
            <v>M070704000</v>
          </cell>
          <cell r="B14974" t="str">
            <v>CURVA 90? RPVC PF JE CL. 14 / CL. 16</v>
          </cell>
        </row>
        <row r="14975">
          <cell r="A14975" t="str">
            <v>M070704001</v>
          </cell>
          <cell r="B14975" t="str">
            <v>C90 RPVC PF JE CL. 14 DN   50</v>
          </cell>
          <cell r="C14975" t="str">
            <v>PC</v>
          </cell>
          <cell r="D14975">
            <v>216.56</v>
          </cell>
          <cell r="E14975">
            <v>245.275856</v>
          </cell>
        </row>
        <row r="14976">
          <cell r="A14976" t="str">
            <v>M070704005</v>
          </cell>
          <cell r="B14976" t="str">
            <v>C90 RPVC PF JE CL. 14 DN   75</v>
          </cell>
          <cell r="C14976" t="str">
            <v>PC</v>
          </cell>
          <cell r="D14976">
            <v>268.18</v>
          </cell>
          <cell r="E14976">
            <v>303.74066800000003</v>
          </cell>
        </row>
        <row r="14977">
          <cell r="A14977" t="str">
            <v>M070704009</v>
          </cell>
          <cell r="B14977" t="str">
            <v>C90 RPVC PF JE CL. 14 DN 100</v>
          </cell>
          <cell r="C14977" t="str">
            <v>PC</v>
          </cell>
          <cell r="D14977">
            <v>395.87</v>
          </cell>
          <cell r="E14977">
            <v>448.36236200000002</v>
          </cell>
        </row>
        <row r="14978">
          <cell r="A14978" t="str">
            <v>M070704013</v>
          </cell>
          <cell r="B14978" t="str">
            <v>C90 RPVC PF JE CL. 14 DN 125</v>
          </cell>
          <cell r="C14978" t="str">
            <v>PC</v>
          </cell>
          <cell r="D14978">
            <v>519.15</v>
          </cell>
          <cell r="E14978">
            <v>587.98928999999998</v>
          </cell>
        </row>
        <row r="14979">
          <cell r="A14979" t="str">
            <v>M070704017</v>
          </cell>
          <cell r="B14979" t="str">
            <v>C90 RPVC PF JE CL. 14 DN 150</v>
          </cell>
          <cell r="C14979" t="str">
            <v>PC</v>
          </cell>
          <cell r="D14979">
            <v>570.99</v>
          </cell>
          <cell r="E14979">
            <v>646.70327400000008</v>
          </cell>
        </row>
        <row r="14980">
          <cell r="A14980" t="str">
            <v>M070704021</v>
          </cell>
          <cell r="B14980" t="str">
            <v>C90 RPVC PF JE CL. 14 DN 200</v>
          </cell>
          <cell r="C14980" t="str">
            <v>PC</v>
          </cell>
          <cell r="D14980">
            <v>634.74</v>
          </cell>
          <cell r="E14980">
            <v>718.90652399999999</v>
          </cell>
        </row>
        <row r="14981">
          <cell r="A14981" t="str">
            <v>M070704025</v>
          </cell>
          <cell r="B14981" t="str">
            <v>C90 RPVC PF JE CL. 14 DN 250</v>
          </cell>
          <cell r="C14981" t="str">
            <v>PC</v>
          </cell>
          <cell r="D14981">
            <v>719.09</v>
          </cell>
          <cell r="E14981">
            <v>814.4413340000001</v>
          </cell>
        </row>
        <row r="14982">
          <cell r="A14982" t="str">
            <v>M070704029</v>
          </cell>
          <cell r="B14982" t="str">
            <v>C90 RPVC PF JE CL. 14 DN 300</v>
          </cell>
          <cell r="C14982" t="str">
            <v>PC</v>
          </cell>
          <cell r="D14982">
            <v>884.73</v>
          </cell>
          <cell r="E14982">
            <v>1002.045198</v>
          </cell>
        </row>
        <row r="14983">
          <cell r="A14983" t="str">
            <v>M070704033</v>
          </cell>
          <cell r="B14983" t="str">
            <v>C90 RPVC PF JE CL. 14 DN 350</v>
          </cell>
          <cell r="C14983" t="str">
            <v>PC</v>
          </cell>
          <cell r="D14983">
            <v>1062.6400000000001</v>
          </cell>
          <cell r="E14983">
            <v>1203.5460640000001</v>
          </cell>
        </row>
        <row r="14984">
          <cell r="A14984" t="str">
            <v>M070704037</v>
          </cell>
          <cell r="B14984" t="str">
            <v>C90 RPVC PF JE CL. 14 DN 400</v>
          </cell>
          <cell r="C14984" t="str">
            <v>PC</v>
          </cell>
          <cell r="D14984">
            <v>1284.69</v>
          </cell>
          <cell r="E14984">
            <v>1455.0398940000002</v>
          </cell>
        </row>
        <row r="14985">
          <cell r="A14985" t="str">
            <v>M070704041</v>
          </cell>
          <cell r="B14985" t="str">
            <v>C90 RPVC PF JE CL. 14 DN 450</v>
          </cell>
          <cell r="C14985" t="str">
            <v>PC</v>
          </cell>
          <cell r="D14985">
            <v>1676.48</v>
          </cell>
          <cell r="E14985">
            <v>1898.781248</v>
          </cell>
        </row>
        <row r="14986">
          <cell r="A14986" t="str">
            <v>M070704045</v>
          </cell>
          <cell r="B14986" t="str">
            <v>C90 RPVC PF JE CL. 14 DN 500</v>
          </cell>
          <cell r="C14986" t="str">
            <v>PC</v>
          </cell>
          <cell r="D14986">
            <v>1871.5</v>
          </cell>
          <cell r="E14986">
            <v>2119.6609000000003</v>
          </cell>
        </row>
        <row r="14987">
          <cell r="A14987" t="str">
            <v>M070704049</v>
          </cell>
          <cell r="B14987" t="str">
            <v>C90 RPVC PF JE CL. 14 DN 600</v>
          </cell>
          <cell r="C14987" t="str">
            <v>PC</v>
          </cell>
          <cell r="D14987">
            <v>2205.29</v>
          </cell>
          <cell r="E14987">
            <v>2497.7114540000002</v>
          </cell>
        </row>
        <row r="14988">
          <cell r="A14988" t="str">
            <v>M070704053</v>
          </cell>
          <cell r="B14988" t="str">
            <v>C90 RPVC PF JE CL. 14 DN 700</v>
          </cell>
          <cell r="C14988" t="str">
            <v>PC</v>
          </cell>
          <cell r="D14988">
            <v>2573.77</v>
          </cell>
          <cell r="E14988">
            <v>2915.0519020000002</v>
          </cell>
        </row>
        <row r="14989">
          <cell r="A14989" t="str">
            <v>M070704057</v>
          </cell>
          <cell r="B14989" t="str">
            <v>C90 RPVC PF JE CL. 16 DN   50</v>
          </cell>
          <cell r="C14989" t="str">
            <v>PC</v>
          </cell>
          <cell r="D14989">
            <v>216.56</v>
          </cell>
          <cell r="E14989">
            <v>245.275856</v>
          </cell>
        </row>
        <row r="14990">
          <cell r="A14990" t="str">
            <v>M070704061</v>
          </cell>
          <cell r="B14990" t="str">
            <v>C90 RPVC PF JE CL. 16 DN   75</v>
          </cell>
          <cell r="C14990" t="str">
            <v>PC</v>
          </cell>
          <cell r="D14990">
            <v>268.18</v>
          </cell>
          <cell r="E14990">
            <v>303.74066800000003</v>
          </cell>
        </row>
        <row r="14991">
          <cell r="A14991" t="str">
            <v>M070704065</v>
          </cell>
          <cell r="B14991" t="str">
            <v>C90 RPVC PF JE CL. 16 DN 100</v>
          </cell>
          <cell r="C14991" t="str">
            <v>PC</v>
          </cell>
          <cell r="D14991">
            <v>395.87</v>
          </cell>
          <cell r="E14991">
            <v>448.36236200000002</v>
          </cell>
        </row>
        <row r="14992">
          <cell r="A14992" t="str">
            <v>M070704069</v>
          </cell>
          <cell r="B14992" t="str">
            <v>C90 RPVC PF JE CL. 16 DN 125</v>
          </cell>
          <cell r="C14992" t="str">
            <v>PC</v>
          </cell>
          <cell r="D14992">
            <v>519.15</v>
          </cell>
          <cell r="E14992">
            <v>587.98928999999998</v>
          </cell>
        </row>
        <row r="14993">
          <cell r="A14993" t="str">
            <v>M070704073</v>
          </cell>
          <cell r="B14993" t="str">
            <v>C90 RPVC PF JE CL. 16 DN 150</v>
          </cell>
          <cell r="C14993" t="str">
            <v>PC</v>
          </cell>
          <cell r="D14993">
            <v>570.99</v>
          </cell>
          <cell r="E14993">
            <v>646.70327400000008</v>
          </cell>
        </row>
        <row r="14994">
          <cell r="A14994" t="str">
            <v>M070704077</v>
          </cell>
          <cell r="B14994" t="str">
            <v>C90 RPVC PF JE CL. 16 DN 200</v>
          </cell>
          <cell r="C14994" t="str">
            <v>PC</v>
          </cell>
          <cell r="D14994">
            <v>634.74</v>
          </cell>
          <cell r="E14994">
            <v>718.90652399999999</v>
          </cell>
        </row>
        <row r="14995">
          <cell r="A14995" t="str">
            <v>M070704081</v>
          </cell>
          <cell r="B14995" t="str">
            <v>C90 RPVC PF JE CL. 16 DN 250</v>
          </cell>
          <cell r="C14995" t="str">
            <v>PC</v>
          </cell>
          <cell r="D14995">
            <v>719.09</v>
          </cell>
          <cell r="E14995">
            <v>814.4413340000001</v>
          </cell>
        </row>
        <row r="14996">
          <cell r="A14996" t="str">
            <v>M070704085</v>
          </cell>
          <cell r="B14996" t="str">
            <v>C90 RPVC PF JE CL. 16 DN 300</v>
          </cell>
          <cell r="C14996" t="str">
            <v>PC</v>
          </cell>
          <cell r="D14996">
            <v>884.73</v>
          </cell>
          <cell r="E14996">
            <v>1002.045198</v>
          </cell>
        </row>
        <row r="14997">
          <cell r="A14997" t="str">
            <v>M070704089</v>
          </cell>
          <cell r="B14997" t="str">
            <v>C90 RPVC PF JE CL. 16 DN 350</v>
          </cell>
          <cell r="C14997" t="str">
            <v>PC</v>
          </cell>
          <cell r="D14997">
            <v>1062.6400000000001</v>
          </cell>
          <cell r="E14997">
            <v>1203.5460640000001</v>
          </cell>
        </row>
        <row r="14998">
          <cell r="A14998" t="str">
            <v>M070704093</v>
          </cell>
          <cell r="B14998" t="str">
            <v>C90 RPVC PF JE CL. 16 DN 400</v>
          </cell>
          <cell r="C14998" t="str">
            <v>PC</v>
          </cell>
          <cell r="D14998">
            <v>1284.69</v>
          </cell>
          <cell r="E14998">
            <v>1455.0398940000002</v>
          </cell>
        </row>
        <row r="14999">
          <cell r="A14999" t="str">
            <v>M070704097</v>
          </cell>
          <cell r="B14999" t="str">
            <v>C90 RPVC PF JE CL. 16 DN 450</v>
          </cell>
          <cell r="C14999" t="str">
            <v>PC</v>
          </cell>
          <cell r="D14999">
            <v>1676.48</v>
          </cell>
          <cell r="E14999">
            <v>1898.781248</v>
          </cell>
        </row>
        <row r="15000">
          <cell r="A15000" t="str">
            <v>M070704101</v>
          </cell>
          <cell r="B15000" t="str">
            <v>C90 RPVC PF JE CL. 16 DN 500</v>
          </cell>
          <cell r="C15000" t="str">
            <v>PC</v>
          </cell>
          <cell r="D15000">
            <v>1871.5</v>
          </cell>
          <cell r="E15000">
            <v>2119.6609000000003</v>
          </cell>
        </row>
        <row r="15001">
          <cell r="A15001" t="str">
            <v>M070704105</v>
          </cell>
          <cell r="B15001" t="str">
            <v>C90 RPVC PF JE CL. 16 DN 600</v>
          </cell>
          <cell r="C15001" t="str">
            <v>PC</v>
          </cell>
          <cell r="D15001">
            <v>2205.29</v>
          </cell>
          <cell r="E15001">
            <v>2497.7114540000002</v>
          </cell>
        </row>
        <row r="15002">
          <cell r="A15002" t="str">
            <v>M070704109</v>
          </cell>
          <cell r="B15002" t="str">
            <v>C90 RPVC PF JE CL. 16 DN 700</v>
          </cell>
          <cell r="C15002" t="str">
            <v>PC</v>
          </cell>
          <cell r="D15002">
            <v>2573.77</v>
          </cell>
          <cell r="E15002">
            <v>2915.0519020000002</v>
          </cell>
        </row>
        <row r="15003">
          <cell r="A15003" t="str">
            <v>M070706000</v>
          </cell>
          <cell r="B15003" t="str">
            <v>CURVA 45? RPVC PF JE CL. 6 / CL. 8</v>
          </cell>
        </row>
        <row r="15004">
          <cell r="A15004" t="str">
            <v>M070706001</v>
          </cell>
          <cell r="B15004" t="str">
            <v>C45 RPVC PF JE CL. 6 DN   50</v>
          </cell>
          <cell r="C15004" t="str">
            <v>PC</v>
          </cell>
          <cell r="D15004">
            <v>191.27</v>
          </cell>
          <cell r="E15004">
            <v>216.63240200000001</v>
          </cell>
        </row>
        <row r="15005">
          <cell r="A15005" t="str">
            <v>M070706005</v>
          </cell>
          <cell r="B15005" t="str">
            <v>C45 RPVC PF JE CL. 6 DN   75</v>
          </cell>
          <cell r="C15005" t="str">
            <v>PC</v>
          </cell>
          <cell r="D15005">
            <v>235.75</v>
          </cell>
          <cell r="E15005">
            <v>267.01044999999999</v>
          </cell>
        </row>
        <row r="15006">
          <cell r="A15006" t="str">
            <v>M070706009</v>
          </cell>
          <cell r="B15006" t="str">
            <v>C45 RPVC PF JE CL. 6 DN 100</v>
          </cell>
          <cell r="C15006" t="str">
            <v>PC</v>
          </cell>
          <cell r="D15006">
            <v>350.62</v>
          </cell>
          <cell r="E15006">
            <v>397.112212</v>
          </cell>
        </row>
        <row r="15007">
          <cell r="A15007" t="str">
            <v>M070706013</v>
          </cell>
          <cell r="B15007" t="str">
            <v>C45 RPVC PF JE CL. 6 DN 125</v>
          </cell>
          <cell r="C15007" t="str">
            <v>PC</v>
          </cell>
          <cell r="D15007">
            <v>457.17</v>
          </cell>
          <cell r="E15007">
            <v>517.79074200000002</v>
          </cell>
        </row>
        <row r="15008">
          <cell r="A15008" t="str">
            <v>M070706017</v>
          </cell>
          <cell r="B15008" t="str">
            <v>C45 RPVC PF JE CL. 6 DN 150</v>
          </cell>
          <cell r="C15008" t="str">
            <v>PC</v>
          </cell>
          <cell r="D15008">
            <v>534.72</v>
          </cell>
          <cell r="E15008">
            <v>605.62387200000001</v>
          </cell>
        </row>
        <row r="15009">
          <cell r="A15009" t="str">
            <v>M070706021</v>
          </cell>
          <cell r="B15009" t="str">
            <v>C45 RPVC PF JE CL. 6 DN 200</v>
          </cell>
          <cell r="C15009" t="str">
            <v>PC</v>
          </cell>
          <cell r="D15009">
            <v>526.15</v>
          </cell>
          <cell r="E15009">
            <v>595.91749000000004</v>
          </cell>
        </row>
        <row r="15010">
          <cell r="A15010" t="str">
            <v>M070706025</v>
          </cell>
          <cell r="B15010" t="str">
            <v>C45 RPVC PF JE CL. 6 DN 250</v>
          </cell>
          <cell r="C15010" t="str">
            <v>PC</v>
          </cell>
          <cell r="D15010">
            <v>634.09</v>
          </cell>
          <cell r="E15010">
            <v>718.17033400000003</v>
          </cell>
        </row>
        <row r="15011">
          <cell r="A15011" t="str">
            <v>M070706029</v>
          </cell>
          <cell r="B15011" t="str">
            <v>C45 RPVC PF JE CL. 6 DN 300</v>
          </cell>
          <cell r="C15011" t="str">
            <v>PC</v>
          </cell>
          <cell r="D15011">
            <v>760.46</v>
          </cell>
          <cell r="E15011">
            <v>861.29699600000004</v>
          </cell>
        </row>
        <row r="15012">
          <cell r="A15012" t="str">
            <v>M070706033</v>
          </cell>
          <cell r="B15012" t="str">
            <v>C45 RPVC PF JE CL. 6 DN 350</v>
          </cell>
          <cell r="C15012" t="str">
            <v>PC</v>
          </cell>
          <cell r="D15012">
            <v>874.19</v>
          </cell>
          <cell r="E15012">
            <v>990.10759400000006</v>
          </cell>
        </row>
        <row r="15013">
          <cell r="A15013" t="str">
            <v>M070706037</v>
          </cell>
          <cell r="B15013" t="str">
            <v>C45 RPVC PF JE CL. 6 DN 400</v>
          </cell>
          <cell r="C15013" t="str">
            <v>PC</v>
          </cell>
          <cell r="D15013">
            <v>1053.3499999999999</v>
          </cell>
          <cell r="E15013">
            <v>1193.02421</v>
          </cell>
        </row>
        <row r="15014">
          <cell r="A15014" t="str">
            <v>M070706041</v>
          </cell>
          <cell r="B15014" t="str">
            <v>C45 RPVC PF JE CL. 6 DN 450</v>
          </cell>
          <cell r="C15014" t="str">
            <v>PC</v>
          </cell>
          <cell r="D15014">
            <v>1353.8</v>
          </cell>
          <cell r="E15014">
            <v>1533.3138799999999</v>
          </cell>
        </row>
        <row r="15015">
          <cell r="A15015" t="str">
            <v>M070706045</v>
          </cell>
          <cell r="B15015" t="str">
            <v>C45 RPVC PF JE CL. 6 DN 500</v>
          </cell>
          <cell r="C15015" t="str">
            <v>PC</v>
          </cell>
          <cell r="D15015">
            <v>1460.4</v>
          </cell>
          <cell r="E15015">
            <v>1654.0490400000001</v>
          </cell>
        </row>
        <row r="15016">
          <cell r="A15016" t="str">
            <v>M070706049</v>
          </cell>
          <cell r="B15016" t="str">
            <v>C45 RPVC PF JE CL. 6 DN 600</v>
          </cell>
          <cell r="C15016" t="str">
            <v>PC</v>
          </cell>
          <cell r="D15016">
            <v>1723.06</v>
          </cell>
          <cell r="E15016">
            <v>1951.5377559999999</v>
          </cell>
        </row>
        <row r="15017">
          <cell r="A15017" t="str">
            <v>M070706053</v>
          </cell>
          <cell r="B15017" t="str">
            <v>C45 RPVC PF JE CL. 6 DN 700</v>
          </cell>
          <cell r="C15017" t="str">
            <v>PC</v>
          </cell>
          <cell r="D15017">
            <v>2182.66</v>
          </cell>
          <cell r="E15017">
            <v>2472.0807159999999</v>
          </cell>
        </row>
        <row r="15018">
          <cell r="A15018" t="str">
            <v>M070706057</v>
          </cell>
          <cell r="B15018" t="str">
            <v>C45 RPVC PF JE CL. 8 DN   50</v>
          </cell>
          <cell r="C15018" t="str">
            <v>PC</v>
          </cell>
          <cell r="D15018">
            <v>191.27</v>
          </cell>
          <cell r="E15018">
            <v>216.63240200000001</v>
          </cell>
        </row>
        <row r="15019">
          <cell r="A15019" t="str">
            <v>M070706061</v>
          </cell>
          <cell r="B15019" t="str">
            <v>C45 RPVC PF JE CL. 8 DN   75</v>
          </cell>
          <cell r="C15019" t="str">
            <v>PC</v>
          </cell>
          <cell r="D15019">
            <v>235.75</v>
          </cell>
          <cell r="E15019">
            <v>267.01044999999999</v>
          </cell>
        </row>
        <row r="15020">
          <cell r="A15020" t="str">
            <v>M070706065</v>
          </cell>
          <cell r="B15020" t="str">
            <v>C45 RPVC PF JE CL. 8 DN 100</v>
          </cell>
          <cell r="C15020" t="str">
            <v>PC</v>
          </cell>
          <cell r="D15020">
            <v>350.62</v>
          </cell>
          <cell r="E15020">
            <v>397.112212</v>
          </cell>
        </row>
        <row r="15021">
          <cell r="A15021" t="str">
            <v>M070706069</v>
          </cell>
          <cell r="B15021" t="str">
            <v>C45 RPVC PF JE CL. 8 DN 125</v>
          </cell>
          <cell r="C15021" t="str">
            <v>PC</v>
          </cell>
          <cell r="D15021">
            <v>457.17</v>
          </cell>
          <cell r="E15021">
            <v>517.79074200000002</v>
          </cell>
        </row>
        <row r="15022">
          <cell r="A15022" t="str">
            <v>M070706073</v>
          </cell>
          <cell r="B15022" t="str">
            <v>C45 RPVC PF JE CL. 8 DN 150</v>
          </cell>
          <cell r="C15022" t="str">
            <v>PC</v>
          </cell>
          <cell r="D15022">
            <v>534.72</v>
          </cell>
          <cell r="E15022">
            <v>605.62387200000001</v>
          </cell>
        </row>
        <row r="15023">
          <cell r="A15023" t="str">
            <v>M070706077</v>
          </cell>
          <cell r="B15023" t="str">
            <v>C45 RPVC PF JE CL. 8 DN 200</v>
          </cell>
          <cell r="C15023" t="str">
            <v>PC</v>
          </cell>
          <cell r="D15023">
            <v>526.15</v>
          </cell>
          <cell r="E15023">
            <v>595.91749000000004</v>
          </cell>
        </row>
        <row r="15024">
          <cell r="A15024" t="str">
            <v>M070706081</v>
          </cell>
          <cell r="B15024" t="str">
            <v>C45 RPVC PF JE CL. 8 DN 250</v>
          </cell>
          <cell r="C15024" t="str">
            <v>PC</v>
          </cell>
          <cell r="D15024">
            <v>634.09</v>
          </cell>
          <cell r="E15024">
            <v>718.17033400000003</v>
          </cell>
        </row>
        <row r="15025">
          <cell r="A15025" t="str">
            <v>M070706085</v>
          </cell>
          <cell r="B15025" t="str">
            <v>C45 RPVC PF JE CL. 8 DN 300</v>
          </cell>
          <cell r="C15025" t="str">
            <v>PC</v>
          </cell>
          <cell r="D15025">
            <v>760.46</v>
          </cell>
          <cell r="E15025">
            <v>861.29699600000004</v>
          </cell>
        </row>
        <row r="15026">
          <cell r="A15026" t="str">
            <v>M070706089</v>
          </cell>
          <cell r="B15026" t="str">
            <v>C45 RPVC PF JE CL. 8 DN 350</v>
          </cell>
          <cell r="C15026" t="str">
            <v>PC</v>
          </cell>
          <cell r="D15026">
            <v>874.19</v>
          </cell>
          <cell r="E15026">
            <v>990.10759400000006</v>
          </cell>
        </row>
        <row r="15027">
          <cell r="A15027" t="str">
            <v>M070706093</v>
          </cell>
          <cell r="B15027" t="str">
            <v>C45 RPVC PF JE CL. 8 DN 400</v>
          </cell>
          <cell r="C15027" t="str">
            <v>PC</v>
          </cell>
          <cell r="D15027">
            <v>1053.3499999999999</v>
          </cell>
          <cell r="E15027">
            <v>1193.02421</v>
          </cell>
        </row>
        <row r="15028">
          <cell r="A15028" t="str">
            <v>M070706097</v>
          </cell>
          <cell r="B15028" t="str">
            <v>C45 RPVC PF JE CL. 8 DN 450</v>
          </cell>
          <cell r="C15028" t="str">
            <v>PC</v>
          </cell>
          <cell r="D15028">
            <v>1353.8</v>
          </cell>
          <cell r="E15028">
            <v>1533.3138799999999</v>
          </cell>
        </row>
        <row r="15029">
          <cell r="A15029" t="str">
            <v>M070706101</v>
          </cell>
          <cell r="B15029" t="str">
            <v>C45 RPVC PF JE CL. 8 DN 500</v>
          </cell>
          <cell r="C15029" t="str">
            <v>PC</v>
          </cell>
          <cell r="D15029">
            <v>1460.4</v>
          </cell>
          <cell r="E15029">
            <v>1654.0490400000001</v>
          </cell>
        </row>
        <row r="15030">
          <cell r="A15030" t="str">
            <v>M070706105</v>
          </cell>
          <cell r="B15030" t="str">
            <v>C45 RPVC PF JE CL. 8 DN 600</v>
          </cell>
          <cell r="C15030" t="str">
            <v>PC</v>
          </cell>
          <cell r="D15030">
            <v>1723.06</v>
          </cell>
          <cell r="E15030">
            <v>1951.5377559999999</v>
          </cell>
        </row>
        <row r="15031">
          <cell r="A15031" t="str">
            <v>M070706109</v>
          </cell>
          <cell r="B15031" t="str">
            <v>C45 RPVC PF JE CL. 8 DN 700</v>
          </cell>
          <cell r="C15031" t="str">
            <v>PC</v>
          </cell>
          <cell r="D15031">
            <v>2182.66</v>
          </cell>
          <cell r="E15031">
            <v>2472.0807159999999</v>
          </cell>
        </row>
        <row r="15032">
          <cell r="A15032" t="str">
            <v>M070707000</v>
          </cell>
          <cell r="B15032" t="str">
            <v>CURVA 45? RPVC PF JE CL. 10 / CL. 12</v>
          </cell>
        </row>
        <row r="15033">
          <cell r="A15033" t="str">
            <v>M070707001</v>
          </cell>
          <cell r="B15033" t="str">
            <v>C45 RPVC PF JE CL. 10 DN   50</v>
          </cell>
          <cell r="C15033" t="str">
            <v>PC</v>
          </cell>
          <cell r="D15033">
            <v>191.27</v>
          </cell>
          <cell r="E15033">
            <v>216.63240200000001</v>
          </cell>
        </row>
        <row r="15034">
          <cell r="A15034" t="str">
            <v>M070707005</v>
          </cell>
          <cell r="B15034" t="str">
            <v>C45 RPVC PF JE CL. 10 DN   75</v>
          </cell>
          <cell r="C15034" t="str">
            <v>PC</v>
          </cell>
          <cell r="D15034">
            <v>235.75</v>
          </cell>
          <cell r="E15034">
            <v>267.01044999999999</v>
          </cell>
        </row>
        <row r="15035">
          <cell r="A15035" t="str">
            <v>M070707009</v>
          </cell>
          <cell r="B15035" t="str">
            <v>C45 RPVC PF JE CL. 10 DN 100</v>
          </cell>
          <cell r="C15035" t="str">
            <v>PC</v>
          </cell>
          <cell r="D15035">
            <v>350.62</v>
          </cell>
          <cell r="E15035">
            <v>397.112212</v>
          </cell>
        </row>
        <row r="15036">
          <cell r="A15036" t="str">
            <v>M070707013</v>
          </cell>
          <cell r="B15036" t="str">
            <v>C45 RPVC PF JE CL. 10 DN 125</v>
          </cell>
          <cell r="C15036" t="str">
            <v>PC</v>
          </cell>
          <cell r="D15036">
            <v>457.17</v>
          </cell>
          <cell r="E15036">
            <v>517.79074200000002</v>
          </cell>
        </row>
        <row r="15037">
          <cell r="A15037" t="str">
            <v>M070707017</v>
          </cell>
          <cell r="B15037" t="str">
            <v>C45 RPVC PF JE CL. 10 DN 150</v>
          </cell>
          <cell r="C15037" t="str">
            <v>PC</v>
          </cell>
          <cell r="D15037">
            <v>534.72</v>
          </cell>
          <cell r="E15037">
            <v>605.62387200000001</v>
          </cell>
        </row>
        <row r="15038">
          <cell r="A15038" t="str">
            <v>M070707021</v>
          </cell>
          <cell r="B15038" t="str">
            <v>C45 RPVC PF JE CL. 10 DN 200</v>
          </cell>
          <cell r="C15038" t="str">
            <v>PC</v>
          </cell>
          <cell r="D15038">
            <v>526.15</v>
          </cell>
          <cell r="E15038">
            <v>595.91749000000004</v>
          </cell>
        </row>
        <row r="15039">
          <cell r="A15039" t="str">
            <v>M070707025</v>
          </cell>
          <cell r="B15039" t="str">
            <v>C45 RPVC PF JE CL. 10 DN 250</v>
          </cell>
          <cell r="C15039" t="str">
            <v>PC</v>
          </cell>
          <cell r="D15039">
            <v>634.09</v>
          </cell>
          <cell r="E15039">
            <v>718.17033400000003</v>
          </cell>
        </row>
        <row r="15040">
          <cell r="A15040" t="str">
            <v>M070707029</v>
          </cell>
          <cell r="B15040" t="str">
            <v>C45 RPVC PF JE CL. 10 DN 300</v>
          </cell>
          <cell r="C15040" t="str">
            <v>PC</v>
          </cell>
          <cell r="D15040">
            <v>760.46</v>
          </cell>
          <cell r="E15040">
            <v>861.29699600000004</v>
          </cell>
        </row>
        <row r="15041">
          <cell r="A15041" t="str">
            <v>M070707033</v>
          </cell>
          <cell r="B15041" t="str">
            <v>C45 RPVC PF JE CL. 10 DN 350</v>
          </cell>
          <cell r="C15041" t="str">
            <v>PC</v>
          </cell>
          <cell r="D15041">
            <v>874.19</v>
          </cell>
          <cell r="E15041">
            <v>990.10759400000006</v>
          </cell>
        </row>
        <row r="15042">
          <cell r="A15042" t="str">
            <v>M070707037</v>
          </cell>
          <cell r="B15042" t="str">
            <v>C45 RPVC PF JE CL. 10 DN 400</v>
          </cell>
          <cell r="C15042" t="str">
            <v>PC</v>
          </cell>
          <cell r="D15042">
            <v>1053.3499999999999</v>
          </cell>
          <cell r="E15042">
            <v>1193.02421</v>
          </cell>
        </row>
        <row r="15043">
          <cell r="A15043" t="str">
            <v>M070707041</v>
          </cell>
          <cell r="B15043" t="str">
            <v>C45 RPVC PF JE CL. 10 DN 450</v>
          </cell>
          <cell r="C15043" t="str">
            <v>PC</v>
          </cell>
          <cell r="D15043">
            <v>1353.8</v>
          </cell>
          <cell r="E15043">
            <v>1533.3138799999999</v>
          </cell>
        </row>
        <row r="15044">
          <cell r="A15044" t="str">
            <v>M070707045</v>
          </cell>
          <cell r="B15044" t="str">
            <v>C45 RPVC PF JE CL. 10 DN 500</v>
          </cell>
          <cell r="C15044" t="str">
            <v>PC</v>
          </cell>
          <cell r="D15044">
            <v>1460.4</v>
          </cell>
          <cell r="E15044">
            <v>1654.0490400000001</v>
          </cell>
        </row>
        <row r="15045">
          <cell r="A15045" t="str">
            <v>M070707049</v>
          </cell>
          <cell r="B15045" t="str">
            <v>C45 RPVC PF JE CL. 10 DN 600</v>
          </cell>
          <cell r="C15045" t="str">
            <v>PC</v>
          </cell>
          <cell r="D15045">
            <v>1723.06</v>
          </cell>
          <cell r="E15045">
            <v>1951.5377559999999</v>
          </cell>
        </row>
        <row r="15046">
          <cell r="A15046" t="str">
            <v>M070707053</v>
          </cell>
          <cell r="B15046" t="str">
            <v>C45 RPVC PF JE CL. 10 DN 700</v>
          </cell>
          <cell r="C15046" t="str">
            <v>PC</v>
          </cell>
          <cell r="D15046">
            <v>2182.66</v>
          </cell>
          <cell r="E15046">
            <v>2472.0807159999999</v>
          </cell>
        </row>
        <row r="15047">
          <cell r="A15047" t="str">
            <v>M070707057</v>
          </cell>
          <cell r="B15047" t="str">
            <v>C45 RPVC PF JE CL. 12 DN   50</v>
          </cell>
          <cell r="C15047" t="str">
            <v>PC</v>
          </cell>
          <cell r="D15047">
            <v>205.73</v>
          </cell>
          <cell r="E15047">
            <v>233.00979799999999</v>
          </cell>
        </row>
        <row r="15048">
          <cell r="A15048" t="str">
            <v>M070707061</v>
          </cell>
          <cell r="B15048" t="str">
            <v>C45 RPVC PF JE CL. 12 DN   75</v>
          </cell>
          <cell r="C15048" t="str">
            <v>PC</v>
          </cell>
          <cell r="D15048">
            <v>254.78</v>
          </cell>
          <cell r="E15048">
            <v>288.563828</v>
          </cell>
        </row>
        <row r="15049">
          <cell r="A15049" t="str">
            <v>M070707065</v>
          </cell>
          <cell r="B15049" t="str">
            <v>C45 RPVC PF JE CL. 12 DN 100</v>
          </cell>
          <cell r="C15049" t="str">
            <v>PC</v>
          </cell>
          <cell r="D15049">
            <v>376.07</v>
          </cell>
          <cell r="E15049">
            <v>425.93688200000003</v>
          </cell>
        </row>
        <row r="15050">
          <cell r="A15050" t="str">
            <v>M070707069</v>
          </cell>
          <cell r="B15050" t="str">
            <v>C45 RPVC PF JE CL. 12 DN 125</v>
          </cell>
          <cell r="C15050" t="str">
            <v>PC</v>
          </cell>
          <cell r="D15050">
            <v>493.19</v>
          </cell>
          <cell r="E15050">
            <v>558.586994</v>
          </cell>
        </row>
        <row r="15051">
          <cell r="A15051" t="str">
            <v>M070707073</v>
          </cell>
          <cell r="B15051" t="str">
            <v>C45 RPVC PF JE CL. 12 DN 150</v>
          </cell>
          <cell r="C15051" t="str">
            <v>PC</v>
          </cell>
          <cell r="D15051">
            <v>542.42999999999995</v>
          </cell>
          <cell r="E15051">
            <v>614.35621800000001</v>
          </cell>
        </row>
        <row r="15052">
          <cell r="A15052" t="str">
            <v>M070707077</v>
          </cell>
          <cell r="B15052" t="str">
            <v>C45 RPVC PF JE CL. 12 DN 200</v>
          </cell>
          <cell r="C15052" t="str">
            <v>PC</v>
          </cell>
          <cell r="D15052">
            <v>603.02</v>
          </cell>
          <cell r="E15052">
            <v>682.98045200000001</v>
          </cell>
        </row>
        <row r="15053">
          <cell r="A15053" t="str">
            <v>M070707081</v>
          </cell>
          <cell r="B15053" t="str">
            <v>C45 RPVC PF JE CL. 12 DN 250</v>
          </cell>
          <cell r="C15053" t="str">
            <v>PC</v>
          </cell>
          <cell r="D15053">
            <v>683.16</v>
          </cell>
          <cell r="E15053">
            <v>773.74701600000003</v>
          </cell>
        </row>
        <row r="15054">
          <cell r="A15054" t="str">
            <v>M070707085</v>
          </cell>
          <cell r="B15054" t="str">
            <v>C45 RPVC PF JE CL. 12 DN 300</v>
          </cell>
          <cell r="C15054" t="str">
            <v>PC</v>
          </cell>
          <cell r="D15054">
            <v>840.51</v>
          </cell>
          <cell r="E15054">
            <v>951.96162600000002</v>
          </cell>
        </row>
        <row r="15055">
          <cell r="A15055" t="str">
            <v>M070707089</v>
          </cell>
          <cell r="B15055" t="str">
            <v>C45 RPVC PF JE CL. 12 DN 350</v>
          </cell>
          <cell r="C15055" t="str">
            <v>PC</v>
          </cell>
          <cell r="D15055">
            <v>1009.49</v>
          </cell>
          <cell r="E15055">
            <v>1143.3483740000001</v>
          </cell>
        </row>
        <row r="15056">
          <cell r="A15056" t="str">
            <v>M070707093</v>
          </cell>
          <cell r="B15056" t="str">
            <v>C45 RPVC PF JE CL. 12 DN 400</v>
          </cell>
          <cell r="C15056" t="str">
            <v>PC</v>
          </cell>
          <cell r="D15056">
            <v>1220.44</v>
          </cell>
          <cell r="E15056">
            <v>1382.270344</v>
          </cell>
        </row>
        <row r="15057">
          <cell r="A15057" t="str">
            <v>M070707097</v>
          </cell>
          <cell r="B15057" t="str">
            <v>C45 RPVC PF JE CL. 12 DN 450</v>
          </cell>
          <cell r="C15057" t="str">
            <v>PC</v>
          </cell>
          <cell r="D15057">
            <v>1592.66</v>
          </cell>
          <cell r="E15057">
            <v>1803.8467160000002</v>
          </cell>
        </row>
        <row r="15058">
          <cell r="A15058" t="str">
            <v>M070707101</v>
          </cell>
          <cell r="B15058" t="str">
            <v>C45 RPVC PF JE CL. 12 DN 500</v>
          </cell>
          <cell r="C15058" t="str">
            <v>PC</v>
          </cell>
          <cell r="D15058">
            <v>1777.95</v>
          </cell>
          <cell r="E15058">
            <v>2013.7061700000002</v>
          </cell>
        </row>
        <row r="15059">
          <cell r="A15059" t="str">
            <v>M070707105</v>
          </cell>
          <cell r="B15059" t="str">
            <v>C45 RPVC PF JE CL. 12 DN 600</v>
          </cell>
          <cell r="C15059" t="str">
            <v>PC</v>
          </cell>
          <cell r="D15059">
            <v>2095.0500000000002</v>
          </cell>
          <cell r="E15059">
            <v>2372.8536300000005</v>
          </cell>
        </row>
        <row r="15060">
          <cell r="A15060" t="str">
            <v>M070707109</v>
          </cell>
          <cell r="B15060" t="str">
            <v>C45 RPVC PF JE CL. 12 DN 700</v>
          </cell>
          <cell r="C15060" t="str">
            <v>PC</v>
          </cell>
          <cell r="D15060">
            <v>2445.09</v>
          </cell>
          <cell r="E15060">
            <v>2769.3089340000001</v>
          </cell>
        </row>
        <row r="15061">
          <cell r="A15061" t="str">
            <v>M070708000</v>
          </cell>
          <cell r="B15061" t="str">
            <v>CURVA 45? RPVC PF JE CL. 14 / CL. 16</v>
          </cell>
        </row>
        <row r="15062">
          <cell r="A15062" t="str">
            <v>M070708001</v>
          </cell>
          <cell r="B15062" t="str">
            <v>C45 RPVC PF JE CL. 14 DN   50</v>
          </cell>
          <cell r="C15062" t="str">
            <v>PC</v>
          </cell>
          <cell r="D15062">
            <v>205.73</v>
          </cell>
          <cell r="E15062">
            <v>233.00979799999999</v>
          </cell>
        </row>
        <row r="15063">
          <cell r="A15063" t="str">
            <v>M070708005</v>
          </cell>
          <cell r="B15063" t="str">
            <v>C45 RPVC PF JE CL. 14 DN   75</v>
          </cell>
          <cell r="C15063" t="str">
            <v>PC</v>
          </cell>
          <cell r="D15063">
            <v>254.78</v>
          </cell>
          <cell r="E15063">
            <v>288.563828</v>
          </cell>
        </row>
        <row r="15064">
          <cell r="A15064" t="str">
            <v>M070708009</v>
          </cell>
          <cell r="B15064" t="str">
            <v>C45 RPVC PF JE CL. 14 DN 100</v>
          </cell>
          <cell r="C15064" t="str">
            <v>PC</v>
          </cell>
          <cell r="D15064">
            <v>376.07</v>
          </cell>
          <cell r="E15064">
            <v>425.93688200000003</v>
          </cell>
        </row>
        <row r="15065">
          <cell r="A15065" t="str">
            <v>M070708013</v>
          </cell>
          <cell r="B15065" t="str">
            <v>C45 RPVC PF JE CL. 14 DN 125</v>
          </cell>
          <cell r="C15065" t="str">
            <v>PC</v>
          </cell>
          <cell r="D15065">
            <v>493.19</v>
          </cell>
          <cell r="E15065">
            <v>558.586994</v>
          </cell>
        </row>
        <row r="15066">
          <cell r="A15066" t="str">
            <v>M070708017</v>
          </cell>
          <cell r="B15066" t="str">
            <v>C45 RPVC PF JE CL. 14 DN 150</v>
          </cell>
          <cell r="C15066" t="str">
            <v>PC</v>
          </cell>
          <cell r="D15066">
            <v>542.42999999999995</v>
          </cell>
          <cell r="E15066">
            <v>614.35621800000001</v>
          </cell>
        </row>
        <row r="15067">
          <cell r="A15067" t="str">
            <v>M070708021</v>
          </cell>
          <cell r="B15067" t="str">
            <v>C45 RPVC PF JE CL. 14 DN 200</v>
          </cell>
          <cell r="C15067" t="str">
            <v>PC</v>
          </cell>
          <cell r="D15067">
            <v>603.02</v>
          </cell>
          <cell r="E15067">
            <v>682.98045200000001</v>
          </cell>
        </row>
        <row r="15068">
          <cell r="A15068" t="str">
            <v>M070708025</v>
          </cell>
          <cell r="B15068" t="str">
            <v>C45 RPVC PF JE CL. 14 DN 250</v>
          </cell>
          <cell r="C15068" t="str">
            <v>PC</v>
          </cell>
          <cell r="D15068">
            <v>683.16</v>
          </cell>
          <cell r="E15068">
            <v>773.74701600000003</v>
          </cell>
        </row>
        <row r="15069">
          <cell r="A15069" t="str">
            <v>M070708029</v>
          </cell>
          <cell r="B15069" t="str">
            <v>C45 RPVC PF JE CL. 14 DN 300</v>
          </cell>
          <cell r="C15069" t="str">
            <v>PC</v>
          </cell>
          <cell r="D15069">
            <v>840.51</v>
          </cell>
          <cell r="E15069">
            <v>951.96162600000002</v>
          </cell>
        </row>
        <row r="15070">
          <cell r="A15070" t="str">
            <v>M070708033</v>
          </cell>
          <cell r="B15070" t="str">
            <v>C45 RPVC PF JE CL. 14 DN 350</v>
          </cell>
          <cell r="C15070" t="str">
            <v>PC</v>
          </cell>
          <cell r="D15070">
            <v>1009.49</v>
          </cell>
          <cell r="E15070">
            <v>1143.3483740000001</v>
          </cell>
        </row>
        <row r="15071">
          <cell r="A15071" t="str">
            <v>M070708037</v>
          </cell>
          <cell r="B15071" t="str">
            <v>C45 RPVC PF JE CL. 14 DN 400</v>
          </cell>
          <cell r="C15071" t="str">
            <v>PC</v>
          </cell>
          <cell r="D15071">
            <v>1220.44</v>
          </cell>
          <cell r="E15071">
            <v>1382.270344</v>
          </cell>
        </row>
        <row r="15072">
          <cell r="A15072" t="str">
            <v>M070708041</v>
          </cell>
          <cell r="B15072" t="str">
            <v>C45 RPVC PF JE CL. 14 DN 450</v>
          </cell>
          <cell r="C15072" t="str">
            <v>PC</v>
          </cell>
          <cell r="D15072">
            <v>1592.66</v>
          </cell>
          <cell r="E15072">
            <v>1803.8467160000002</v>
          </cell>
        </row>
        <row r="15073">
          <cell r="A15073" t="str">
            <v>M070708045</v>
          </cell>
          <cell r="B15073" t="str">
            <v>C45 RPVC PF JE CL. 14 DN 500</v>
          </cell>
          <cell r="C15073" t="str">
            <v>PC</v>
          </cell>
          <cell r="D15073">
            <v>1777.95</v>
          </cell>
          <cell r="E15073">
            <v>2013.7061700000002</v>
          </cell>
        </row>
        <row r="15074">
          <cell r="A15074" t="str">
            <v>M070708049</v>
          </cell>
          <cell r="B15074" t="str">
            <v>C45 RPVC PF JE CL. 14 DN 600</v>
          </cell>
          <cell r="C15074" t="str">
            <v>PC</v>
          </cell>
          <cell r="D15074">
            <v>2095.0500000000002</v>
          </cell>
          <cell r="E15074">
            <v>2372.8536300000005</v>
          </cell>
        </row>
        <row r="15075">
          <cell r="A15075" t="str">
            <v>M070708053</v>
          </cell>
          <cell r="B15075" t="str">
            <v>C45 RPVC PF JE CL. 14 DN 700</v>
          </cell>
          <cell r="C15075" t="str">
            <v>PC</v>
          </cell>
          <cell r="D15075">
            <v>2445.09</v>
          </cell>
          <cell r="E15075">
            <v>2769.3089340000001</v>
          </cell>
        </row>
        <row r="15076">
          <cell r="A15076" t="str">
            <v>M070708057</v>
          </cell>
          <cell r="B15076" t="str">
            <v>C45 RPVC PF JE CL. 16 DN   50</v>
          </cell>
          <cell r="C15076" t="str">
            <v>PC</v>
          </cell>
          <cell r="D15076">
            <v>205.73</v>
          </cell>
          <cell r="E15076">
            <v>233.00979799999999</v>
          </cell>
        </row>
        <row r="15077">
          <cell r="A15077" t="str">
            <v>M070708061</v>
          </cell>
          <cell r="B15077" t="str">
            <v>C45 RPVC PF JE CL. 16 DN   75</v>
          </cell>
          <cell r="C15077" t="str">
            <v>PC</v>
          </cell>
          <cell r="D15077">
            <v>254.78</v>
          </cell>
          <cell r="E15077">
            <v>288.563828</v>
          </cell>
        </row>
        <row r="15078">
          <cell r="A15078" t="str">
            <v>M070708065</v>
          </cell>
          <cell r="B15078" t="str">
            <v>C45 RPVC PF JE CL. 16 DN 100</v>
          </cell>
          <cell r="C15078" t="str">
            <v>PC</v>
          </cell>
          <cell r="D15078">
            <v>376.07</v>
          </cell>
          <cell r="E15078">
            <v>425.93688200000003</v>
          </cell>
        </row>
        <row r="15079">
          <cell r="A15079" t="str">
            <v>M070708069</v>
          </cell>
          <cell r="B15079" t="str">
            <v>C45 RPVC PF JE CL. 16 DN 125</v>
          </cell>
          <cell r="C15079" t="str">
            <v>PC</v>
          </cell>
          <cell r="D15079">
            <v>493.19</v>
          </cell>
          <cell r="E15079">
            <v>558.586994</v>
          </cell>
        </row>
        <row r="15080">
          <cell r="A15080" t="str">
            <v>M070708073</v>
          </cell>
          <cell r="B15080" t="str">
            <v>C45 RPVC PF JE CL. 16 DN 150</v>
          </cell>
          <cell r="C15080" t="str">
            <v>PC</v>
          </cell>
          <cell r="D15080">
            <v>542.42999999999995</v>
          </cell>
          <cell r="E15080">
            <v>614.35621800000001</v>
          </cell>
        </row>
        <row r="15081">
          <cell r="A15081" t="str">
            <v>M070708077</v>
          </cell>
          <cell r="B15081" t="str">
            <v>C45 RPVC PF JE CL. 16 DN 200</v>
          </cell>
          <cell r="C15081" t="str">
            <v>PC</v>
          </cell>
          <cell r="D15081">
            <v>603.02</v>
          </cell>
          <cell r="E15081">
            <v>682.98045200000001</v>
          </cell>
        </row>
        <row r="15082">
          <cell r="A15082" t="str">
            <v>M070708081</v>
          </cell>
          <cell r="B15082" t="str">
            <v>C45 RPVC PF JE CL. 16 DN 250</v>
          </cell>
          <cell r="C15082" t="str">
            <v>PC</v>
          </cell>
          <cell r="D15082">
            <v>683.16</v>
          </cell>
          <cell r="E15082">
            <v>773.74701600000003</v>
          </cell>
        </row>
        <row r="15083">
          <cell r="A15083" t="str">
            <v>M070708085</v>
          </cell>
          <cell r="B15083" t="str">
            <v>C45 RPVC PF JE CL. 16 DN 300</v>
          </cell>
          <cell r="C15083" t="str">
            <v>PC</v>
          </cell>
          <cell r="D15083">
            <v>840.51</v>
          </cell>
          <cell r="E15083">
            <v>951.96162600000002</v>
          </cell>
        </row>
        <row r="15084">
          <cell r="A15084" t="str">
            <v>M070708089</v>
          </cell>
          <cell r="B15084" t="str">
            <v>C45 RPVC PF JE CL. 16 DN 350</v>
          </cell>
          <cell r="C15084" t="str">
            <v>PC</v>
          </cell>
          <cell r="D15084">
            <v>1009.49</v>
          </cell>
          <cell r="E15084">
            <v>1143.3483740000001</v>
          </cell>
        </row>
        <row r="15085">
          <cell r="A15085" t="str">
            <v>M070708093</v>
          </cell>
          <cell r="B15085" t="str">
            <v>C45 RPVC PF JE CL. 16 DN 400</v>
          </cell>
          <cell r="C15085" t="str">
            <v>PC</v>
          </cell>
          <cell r="D15085">
            <v>1220.44</v>
          </cell>
          <cell r="E15085">
            <v>1382.270344</v>
          </cell>
        </row>
        <row r="15086">
          <cell r="A15086" t="str">
            <v>M070708097</v>
          </cell>
          <cell r="B15086" t="str">
            <v>C45 RPVC PF JE CL. 16 DN 450</v>
          </cell>
          <cell r="C15086" t="str">
            <v>PC</v>
          </cell>
          <cell r="D15086">
            <v>1592.66</v>
          </cell>
          <cell r="E15086">
            <v>1803.8467160000002</v>
          </cell>
        </row>
        <row r="15087">
          <cell r="A15087" t="str">
            <v>M070708101</v>
          </cell>
          <cell r="B15087" t="str">
            <v>C45 RPVC PF JE CL. 16 DN 500</v>
          </cell>
          <cell r="C15087" t="str">
            <v>PC</v>
          </cell>
          <cell r="D15087">
            <v>1777.95</v>
          </cell>
          <cell r="E15087">
            <v>2013.7061700000002</v>
          </cell>
        </row>
        <row r="15088">
          <cell r="A15088" t="str">
            <v>M070708105</v>
          </cell>
          <cell r="B15088" t="str">
            <v>C45 RPVC PF JE CL. 16 DN 600</v>
          </cell>
          <cell r="C15088" t="str">
            <v>PC</v>
          </cell>
          <cell r="D15088">
            <v>2095.0500000000002</v>
          </cell>
          <cell r="E15088">
            <v>2372.8536300000005</v>
          </cell>
        </row>
        <row r="15089">
          <cell r="A15089" t="str">
            <v>M070708109</v>
          </cell>
          <cell r="B15089" t="str">
            <v>C45 RPVC PF JE CL. 16 DN 700</v>
          </cell>
          <cell r="C15089" t="str">
            <v>PC</v>
          </cell>
          <cell r="D15089">
            <v>2445.09</v>
          </cell>
          <cell r="E15089">
            <v>2769.3089340000001</v>
          </cell>
        </row>
        <row r="15090">
          <cell r="A15090" t="str">
            <v>M070710000</v>
          </cell>
          <cell r="B15090" t="str">
            <v>CURVA 22?30' RPVC PF JE CL. 6 / CL. 8</v>
          </cell>
        </row>
        <row r="15091">
          <cell r="A15091" t="str">
            <v>M070710001</v>
          </cell>
          <cell r="B15091" t="str">
            <v>C2230' RPVC PF JE CL. 6 DN   50</v>
          </cell>
          <cell r="C15091" t="str">
            <v>PC</v>
          </cell>
          <cell r="D15091">
            <v>181.72</v>
          </cell>
          <cell r="E15091">
            <v>205.81607200000002</v>
          </cell>
        </row>
        <row r="15092">
          <cell r="A15092" t="str">
            <v>M070710005</v>
          </cell>
          <cell r="B15092" t="str">
            <v>C2230' RPVC PF JE CL. 6 DN   75</v>
          </cell>
          <cell r="C15092" t="str">
            <v>PC</v>
          </cell>
          <cell r="D15092">
            <v>223.97</v>
          </cell>
          <cell r="E15092">
            <v>253.66842200000002</v>
          </cell>
        </row>
        <row r="15093">
          <cell r="A15093" t="str">
            <v>M070710009</v>
          </cell>
          <cell r="B15093" t="str">
            <v>C2230' RPVC PF JE CL. 6 DN 100</v>
          </cell>
          <cell r="C15093" t="str">
            <v>PC</v>
          </cell>
          <cell r="D15093">
            <v>333.09</v>
          </cell>
          <cell r="E15093">
            <v>377.25773399999997</v>
          </cell>
        </row>
        <row r="15094">
          <cell r="A15094" t="str">
            <v>M070710013</v>
          </cell>
          <cell r="B15094" t="str">
            <v>C2230' RPVC PF JE CL. 6 DN 125</v>
          </cell>
          <cell r="C15094" t="str">
            <v>PC</v>
          </cell>
          <cell r="D15094">
            <v>434.29</v>
          </cell>
          <cell r="E15094">
            <v>491.87685400000004</v>
          </cell>
        </row>
        <row r="15095">
          <cell r="A15095" t="str">
            <v>M070710017</v>
          </cell>
          <cell r="B15095" t="str">
            <v>C2230' RPVC PF JE CL. 6 DN 150</v>
          </cell>
          <cell r="C15095" t="str">
            <v>PC</v>
          </cell>
          <cell r="D15095">
            <v>507.97</v>
          </cell>
          <cell r="E15095">
            <v>575.32682200000011</v>
          </cell>
        </row>
        <row r="15096">
          <cell r="A15096" t="str">
            <v>M070710021</v>
          </cell>
          <cell r="B15096" t="str">
            <v>C2230' RPVC PF JE CL. 6 DN 200</v>
          </cell>
          <cell r="C15096" t="str">
            <v>PC</v>
          </cell>
          <cell r="D15096">
            <v>499.83</v>
          </cell>
          <cell r="E15096">
            <v>566.10745799999995</v>
          </cell>
        </row>
        <row r="15097">
          <cell r="A15097" t="str">
            <v>M070710025</v>
          </cell>
          <cell r="B15097" t="str">
            <v>C2230' RPVC PF JE CL. 6 DN 250</v>
          </cell>
          <cell r="C15097" t="str">
            <v>PC</v>
          </cell>
          <cell r="D15097">
            <v>602.38</v>
          </cell>
          <cell r="E15097">
            <v>682.25558799999999</v>
          </cell>
        </row>
        <row r="15098">
          <cell r="A15098" t="str">
            <v>M070710029</v>
          </cell>
          <cell r="B15098" t="str">
            <v>C2230' RPVC PF JE CL. 6 DN 300</v>
          </cell>
          <cell r="C15098" t="str">
            <v>PC</v>
          </cell>
          <cell r="D15098">
            <v>722.45</v>
          </cell>
          <cell r="E15098">
            <v>818.24687000000006</v>
          </cell>
        </row>
        <row r="15099">
          <cell r="A15099" t="str">
            <v>M070710033</v>
          </cell>
          <cell r="B15099" t="str">
            <v>C2230' RPVC PF JE CL. 6 DN 350</v>
          </cell>
          <cell r="C15099" t="str">
            <v>PC</v>
          </cell>
          <cell r="D15099">
            <v>830.49</v>
          </cell>
          <cell r="E15099">
            <v>940.61297400000001</v>
          </cell>
        </row>
        <row r="15100">
          <cell r="A15100" t="str">
            <v>M070710037</v>
          </cell>
          <cell r="B15100" t="str">
            <v>C2230' RPVC PF JE CL. 6 DN 400</v>
          </cell>
          <cell r="C15100" t="str">
            <v>PC</v>
          </cell>
          <cell r="D15100">
            <v>1000.71</v>
          </cell>
          <cell r="E15100">
            <v>1133.4041460000001</v>
          </cell>
        </row>
        <row r="15101">
          <cell r="A15101" t="str">
            <v>M070710041</v>
          </cell>
          <cell r="B15101" t="str">
            <v>C2230' RPVC PF JE CL. 6 DN 450</v>
          </cell>
          <cell r="C15101" t="str">
            <v>PC</v>
          </cell>
          <cell r="D15101">
            <v>1286.1099999999999</v>
          </cell>
          <cell r="E15101">
            <v>1456.6481859999999</v>
          </cell>
        </row>
        <row r="15102">
          <cell r="A15102" t="str">
            <v>M070710045</v>
          </cell>
          <cell r="B15102" t="str">
            <v>C2230' RPVC PF JE CL. 6 DN 500</v>
          </cell>
          <cell r="C15102" t="str">
            <v>PC</v>
          </cell>
          <cell r="D15102">
            <v>1387.35</v>
          </cell>
          <cell r="E15102">
            <v>1571.3126099999999</v>
          </cell>
        </row>
        <row r="15103">
          <cell r="A15103" t="str">
            <v>M070710049</v>
          </cell>
          <cell r="B15103" t="str">
            <v>C2230' RPVC PF JE CL. 6 DN 600</v>
          </cell>
          <cell r="C15103" t="str">
            <v>PC</v>
          </cell>
          <cell r="D15103">
            <v>1636.91</v>
          </cell>
          <cell r="E15103">
            <v>1853.9642660000002</v>
          </cell>
        </row>
        <row r="15104">
          <cell r="A15104" t="str">
            <v>M070710053</v>
          </cell>
          <cell r="B15104" t="str">
            <v>C2230' RPVC PF JE CL. 6 DN 700</v>
          </cell>
          <cell r="C15104" t="str">
            <v>PC</v>
          </cell>
          <cell r="D15104">
            <v>2073.5300000000002</v>
          </cell>
          <cell r="E15104">
            <v>2348.4800780000005</v>
          </cell>
        </row>
        <row r="15105">
          <cell r="A15105" t="str">
            <v>M070710057</v>
          </cell>
          <cell r="B15105" t="str">
            <v>C2230' RPVC PF JE CL. 8 DN   50</v>
          </cell>
          <cell r="C15105" t="str">
            <v>PC</v>
          </cell>
          <cell r="D15105">
            <v>181.72</v>
          </cell>
          <cell r="E15105">
            <v>205.81607200000002</v>
          </cell>
        </row>
        <row r="15106">
          <cell r="A15106" t="str">
            <v>M070710061</v>
          </cell>
          <cell r="B15106" t="str">
            <v>C2230' RPVC PF JE CL. 8 DN   75</v>
          </cell>
          <cell r="C15106" t="str">
            <v>PC</v>
          </cell>
          <cell r="D15106">
            <v>223.97</v>
          </cell>
          <cell r="E15106">
            <v>253.66842200000002</v>
          </cell>
        </row>
        <row r="15107">
          <cell r="A15107" t="str">
            <v>M070710065</v>
          </cell>
          <cell r="B15107" t="str">
            <v>C2230' RPVC PF JE CL. 8 DN 100</v>
          </cell>
          <cell r="C15107" t="str">
            <v>PC</v>
          </cell>
          <cell r="D15107">
            <v>333.09</v>
          </cell>
          <cell r="E15107">
            <v>377.25773399999997</v>
          </cell>
        </row>
        <row r="15108">
          <cell r="A15108" t="str">
            <v>M070710069</v>
          </cell>
          <cell r="B15108" t="str">
            <v>C2230' RPVC PF JE CL. 8 DN 125</v>
          </cell>
          <cell r="C15108" t="str">
            <v>PC</v>
          </cell>
          <cell r="D15108">
            <v>434.29</v>
          </cell>
          <cell r="E15108">
            <v>491.87685400000004</v>
          </cell>
        </row>
        <row r="15109">
          <cell r="A15109" t="str">
            <v>M070710073</v>
          </cell>
          <cell r="B15109" t="str">
            <v>C2230' RPVC PF JE CL. 8 DN 150</v>
          </cell>
          <cell r="C15109" t="str">
            <v>PC</v>
          </cell>
          <cell r="D15109">
            <v>507.97</v>
          </cell>
          <cell r="E15109">
            <v>575.32682200000011</v>
          </cell>
        </row>
        <row r="15110">
          <cell r="A15110" t="str">
            <v>M070710077</v>
          </cell>
          <cell r="B15110" t="str">
            <v>C2230' RPVC PF JE CL. 8 DN 200</v>
          </cell>
          <cell r="C15110" t="str">
            <v>PC</v>
          </cell>
          <cell r="D15110">
            <v>499.83</v>
          </cell>
          <cell r="E15110">
            <v>566.10745799999995</v>
          </cell>
        </row>
        <row r="15111">
          <cell r="A15111" t="str">
            <v>M070710081</v>
          </cell>
          <cell r="B15111" t="str">
            <v>C2230' RPVC PF JE CL. 8 DN 250</v>
          </cell>
          <cell r="C15111" t="str">
            <v>PC</v>
          </cell>
          <cell r="D15111">
            <v>602.38</v>
          </cell>
          <cell r="E15111">
            <v>682.25558799999999</v>
          </cell>
        </row>
        <row r="15112">
          <cell r="A15112" t="str">
            <v>M070710085</v>
          </cell>
          <cell r="B15112" t="str">
            <v>C2230' RPVC PF JE CL. 8 DN 300</v>
          </cell>
          <cell r="C15112" t="str">
            <v>PC</v>
          </cell>
          <cell r="D15112">
            <v>722.45</v>
          </cell>
          <cell r="E15112">
            <v>818.24687000000006</v>
          </cell>
        </row>
        <row r="15113">
          <cell r="A15113" t="str">
            <v>M070710089</v>
          </cell>
          <cell r="B15113" t="str">
            <v>C2230' RPVC PF JE CL. 8 DN 350</v>
          </cell>
          <cell r="C15113" t="str">
            <v>PC</v>
          </cell>
          <cell r="D15113">
            <v>830.49</v>
          </cell>
          <cell r="E15113">
            <v>940.61297400000001</v>
          </cell>
        </row>
        <row r="15114">
          <cell r="A15114" t="str">
            <v>M070710093</v>
          </cell>
          <cell r="B15114" t="str">
            <v>C2230' RPVC PF JE CL. 8 DN 400</v>
          </cell>
          <cell r="C15114" t="str">
            <v>PC</v>
          </cell>
          <cell r="D15114">
            <v>1000.71</v>
          </cell>
          <cell r="E15114">
            <v>1133.4041460000001</v>
          </cell>
        </row>
        <row r="15115">
          <cell r="A15115" t="str">
            <v>M070710097</v>
          </cell>
          <cell r="B15115" t="str">
            <v>C2230' RPVC PF JE CL. 8 DN 450</v>
          </cell>
          <cell r="C15115" t="str">
            <v>PC</v>
          </cell>
          <cell r="D15115">
            <v>1286.1099999999999</v>
          </cell>
          <cell r="E15115">
            <v>1456.6481859999999</v>
          </cell>
        </row>
        <row r="15116">
          <cell r="A15116" t="str">
            <v>M070710101</v>
          </cell>
          <cell r="B15116" t="str">
            <v>C2230' RPVC PF JE CL. 8 DN 500</v>
          </cell>
          <cell r="C15116" t="str">
            <v>PC</v>
          </cell>
          <cell r="D15116">
            <v>1387.35</v>
          </cell>
          <cell r="E15116">
            <v>1571.3126099999999</v>
          </cell>
        </row>
        <row r="15117">
          <cell r="A15117" t="str">
            <v>M070710105</v>
          </cell>
          <cell r="B15117" t="str">
            <v>C2230' RPVC PF JE CL. 8 DN 600</v>
          </cell>
          <cell r="C15117" t="str">
            <v>PC</v>
          </cell>
          <cell r="D15117">
            <v>1636.91</v>
          </cell>
          <cell r="E15117">
            <v>1853.9642660000002</v>
          </cell>
        </row>
        <row r="15118">
          <cell r="A15118" t="str">
            <v>M070710109</v>
          </cell>
          <cell r="B15118" t="str">
            <v>C2230' RPVC PF JE CL. 8 DN 700</v>
          </cell>
          <cell r="C15118" t="str">
            <v>PC</v>
          </cell>
          <cell r="D15118">
            <v>2073.5300000000002</v>
          </cell>
          <cell r="E15118">
            <v>2348.4800780000005</v>
          </cell>
        </row>
        <row r="15119">
          <cell r="A15119" t="str">
            <v>M070711000</v>
          </cell>
          <cell r="B15119" t="str">
            <v>CURVA 22?30' RPVC PF JE CL. 10 / CL. 12</v>
          </cell>
        </row>
        <row r="15120">
          <cell r="A15120" t="str">
            <v>M070711001</v>
          </cell>
          <cell r="B15120" t="str">
            <v>C2230' RPVC PF JE CL. 10 DN   50</v>
          </cell>
          <cell r="C15120" t="str">
            <v>PC</v>
          </cell>
          <cell r="D15120">
            <v>181.72</v>
          </cell>
          <cell r="E15120">
            <v>205.81607200000002</v>
          </cell>
        </row>
        <row r="15121">
          <cell r="A15121" t="str">
            <v>M070711005</v>
          </cell>
          <cell r="B15121" t="str">
            <v>C2230' RPVC PF JE CL. 10 DN   75</v>
          </cell>
          <cell r="C15121" t="str">
            <v>PC</v>
          </cell>
          <cell r="D15121">
            <v>223.97</v>
          </cell>
          <cell r="E15121">
            <v>253.66842200000002</v>
          </cell>
        </row>
        <row r="15122">
          <cell r="A15122" t="str">
            <v>M070711009</v>
          </cell>
          <cell r="B15122" t="str">
            <v>C2230' RPVC PF JE CL. 10 DN 100</v>
          </cell>
          <cell r="C15122" t="str">
            <v>PC</v>
          </cell>
          <cell r="D15122">
            <v>333.09</v>
          </cell>
          <cell r="E15122">
            <v>377.25773399999997</v>
          </cell>
        </row>
        <row r="15123">
          <cell r="A15123" t="str">
            <v>M070711013</v>
          </cell>
          <cell r="B15123" t="str">
            <v>C2230' RPVC PF JE CL. 10 DN 125</v>
          </cell>
          <cell r="C15123" t="str">
            <v>PC</v>
          </cell>
          <cell r="D15123">
            <v>434.29</v>
          </cell>
          <cell r="E15123">
            <v>491.87685400000004</v>
          </cell>
        </row>
        <row r="15124">
          <cell r="A15124" t="str">
            <v>M070711017</v>
          </cell>
          <cell r="B15124" t="str">
            <v>C2230' RPVC PF JE CL. 10 DN 150</v>
          </cell>
          <cell r="C15124" t="str">
            <v>PC</v>
          </cell>
          <cell r="D15124">
            <v>507.97</v>
          </cell>
          <cell r="E15124">
            <v>575.32682200000011</v>
          </cell>
        </row>
        <row r="15125">
          <cell r="A15125" t="str">
            <v>M070711021</v>
          </cell>
          <cell r="B15125" t="str">
            <v>C2230' RPVC PF JE CL. 10 DN 200</v>
          </cell>
          <cell r="C15125" t="str">
            <v>PC</v>
          </cell>
          <cell r="D15125">
            <v>499.83</v>
          </cell>
          <cell r="E15125">
            <v>566.10745799999995</v>
          </cell>
        </row>
        <row r="15126">
          <cell r="A15126" t="str">
            <v>M070711025</v>
          </cell>
          <cell r="B15126" t="str">
            <v>C2230' RPVC PF JE CL. 10 DN 250</v>
          </cell>
          <cell r="C15126" t="str">
            <v>PC</v>
          </cell>
          <cell r="D15126">
            <v>602.38</v>
          </cell>
          <cell r="E15126">
            <v>682.25558799999999</v>
          </cell>
        </row>
        <row r="15127">
          <cell r="A15127" t="str">
            <v>M070711029</v>
          </cell>
          <cell r="B15127" t="str">
            <v>C2230' RPVC PF JE CL. 10 DN 300</v>
          </cell>
          <cell r="C15127" t="str">
            <v>PC</v>
          </cell>
          <cell r="D15127">
            <v>722.45</v>
          </cell>
          <cell r="E15127">
            <v>818.24687000000006</v>
          </cell>
        </row>
        <row r="15128">
          <cell r="A15128" t="str">
            <v>M070711033</v>
          </cell>
          <cell r="B15128" t="str">
            <v>C2230' RPVC PF JE CL. 10 DN 350</v>
          </cell>
          <cell r="C15128" t="str">
            <v>PC</v>
          </cell>
          <cell r="D15128">
            <v>830.49</v>
          </cell>
          <cell r="E15128">
            <v>940.61297400000001</v>
          </cell>
        </row>
        <row r="15129">
          <cell r="A15129" t="str">
            <v>M070711037</v>
          </cell>
          <cell r="B15129" t="str">
            <v>C2230' RPVC PF JE CL. 10 DN 400</v>
          </cell>
          <cell r="C15129" t="str">
            <v>PC</v>
          </cell>
          <cell r="D15129">
            <v>1000.71</v>
          </cell>
          <cell r="E15129">
            <v>1133.4041460000001</v>
          </cell>
        </row>
        <row r="15130">
          <cell r="A15130" t="str">
            <v>M070711041</v>
          </cell>
          <cell r="B15130" t="str">
            <v>C2230' RPVC PF JE CL. 10 DN 450</v>
          </cell>
          <cell r="C15130" t="str">
            <v>PC</v>
          </cell>
          <cell r="D15130">
            <v>1286.1099999999999</v>
          </cell>
          <cell r="E15130">
            <v>1456.6481859999999</v>
          </cell>
        </row>
        <row r="15131">
          <cell r="A15131" t="str">
            <v>M070711045</v>
          </cell>
          <cell r="B15131" t="str">
            <v>C2230' RPVC PF JE CL. 10 DN 500</v>
          </cell>
          <cell r="C15131" t="str">
            <v>PC</v>
          </cell>
          <cell r="D15131">
            <v>1387.35</v>
          </cell>
          <cell r="E15131">
            <v>1571.3126099999999</v>
          </cell>
        </row>
        <row r="15132">
          <cell r="A15132" t="str">
            <v>M070711049</v>
          </cell>
          <cell r="B15132" t="str">
            <v>C2230' RPVC PF JE CL. 10 DN 600</v>
          </cell>
          <cell r="C15132" t="str">
            <v>PC</v>
          </cell>
          <cell r="D15132">
            <v>1636.91</v>
          </cell>
          <cell r="E15132">
            <v>1853.9642660000002</v>
          </cell>
        </row>
        <row r="15133">
          <cell r="A15133" t="str">
            <v>M070711053</v>
          </cell>
          <cell r="B15133" t="str">
            <v>C2230' RPVC PF JE CL. 10 DN 700</v>
          </cell>
          <cell r="C15133" t="str">
            <v>PC</v>
          </cell>
          <cell r="D15133">
            <v>2073.5300000000002</v>
          </cell>
          <cell r="E15133">
            <v>2348.4800780000005</v>
          </cell>
        </row>
        <row r="15134">
          <cell r="A15134" t="str">
            <v>M070711057</v>
          </cell>
          <cell r="B15134" t="str">
            <v>C2230' RPVC PF JE CL. 12 DN   50</v>
          </cell>
          <cell r="C15134" t="str">
            <v>PC</v>
          </cell>
          <cell r="D15134">
            <v>195.43</v>
          </cell>
          <cell r="E15134">
            <v>221.34401800000001</v>
          </cell>
        </row>
        <row r="15135">
          <cell r="A15135" t="str">
            <v>M070711061</v>
          </cell>
          <cell r="B15135" t="str">
            <v>C2230' RPVC PF JE CL. 12 DN   75</v>
          </cell>
          <cell r="C15135" t="str">
            <v>PC</v>
          </cell>
          <cell r="D15135">
            <v>242.03</v>
          </cell>
          <cell r="E15135">
            <v>274.123178</v>
          </cell>
        </row>
        <row r="15136">
          <cell r="A15136" t="str">
            <v>M070711065</v>
          </cell>
          <cell r="B15136" t="str">
            <v>C2230' RPVC PF JE CL. 12 DN 100</v>
          </cell>
          <cell r="C15136" t="str">
            <v>PC</v>
          </cell>
          <cell r="D15136">
            <v>357.28</v>
          </cell>
          <cell r="E15136">
            <v>404.655328</v>
          </cell>
        </row>
        <row r="15137">
          <cell r="A15137" t="str">
            <v>M070711069</v>
          </cell>
          <cell r="B15137" t="str">
            <v>C2230' RPVC PF JE CL. 12 DN 125</v>
          </cell>
          <cell r="C15137" t="str">
            <v>PC</v>
          </cell>
          <cell r="D15137">
            <v>468.54</v>
          </cell>
          <cell r="E15137">
            <v>530.66840400000001</v>
          </cell>
        </row>
        <row r="15138">
          <cell r="A15138" t="str">
            <v>M070711073</v>
          </cell>
          <cell r="B15138" t="str">
            <v>C2230' RPVC PF JE CL. 12 DN 150</v>
          </cell>
          <cell r="C15138" t="str">
            <v>PC</v>
          </cell>
          <cell r="D15138">
            <v>515.33000000000004</v>
          </cell>
          <cell r="E15138">
            <v>583.66275800000005</v>
          </cell>
        </row>
        <row r="15139">
          <cell r="A15139" t="str">
            <v>M070711077</v>
          </cell>
          <cell r="B15139" t="str">
            <v>C2230' RPVC PF JE CL. 12 DN 200</v>
          </cell>
          <cell r="C15139" t="str">
            <v>PC</v>
          </cell>
          <cell r="D15139">
            <v>572.85</v>
          </cell>
          <cell r="E15139">
            <v>648.80991000000006</v>
          </cell>
        </row>
        <row r="15140">
          <cell r="A15140" t="str">
            <v>M070711081</v>
          </cell>
          <cell r="B15140" t="str">
            <v>C2230' RPVC PF JE CL. 12 DN 250</v>
          </cell>
          <cell r="C15140" t="str">
            <v>PC</v>
          </cell>
          <cell r="D15140">
            <v>649.02</v>
          </cell>
          <cell r="E15140">
            <v>735.08005200000002</v>
          </cell>
        </row>
        <row r="15141">
          <cell r="A15141" t="str">
            <v>M070711085</v>
          </cell>
          <cell r="B15141" t="str">
            <v>C2230' RPVC PF JE CL. 12 DN 300</v>
          </cell>
          <cell r="C15141" t="str">
            <v>PC</v>
          </cell>
          <cell r="D15141">
            <v>798.49</v>
          </cell>
          <cell r="E15141">
            <v>904.36977400000001</v>
          </cell>
        </row>
        <row r="15142">
          <cell r="A15142" t="str">
            <v>M070711089</v>
          </cell>
          <cell r="B15142" t="str">
            <v>C2230' RPVC PF JE CL. 12 DN 350</v>
          </cell>
          <cell r="C15142" t="str">
            <v>PC</v>
          </cell>
          <cell r="D15142">
            <v>959.02</v>
          </cell>
          <cell r="E15142">
            <v>1086.186052</v>
          </cell>
        </row>
        <row r="15143">
          <cell r="A15143" t="str">
            <v>M070711093</v>
          </cell>
          <cell r="B15143" t="str">
            <v>C2230' RPVC PF JE CL. 12 DN 400</v>
          </cell>
          <cell r="C15143" t="str">
            <v>PC</v>
          </cell>
          <cell r="D15143">
            <v>1159.43</v>
          </cell>
          <cell r="E15143">
            <v>1313.1704180000002</v>
          </cell>
        </row>
        <row r="15144">
          <cell r="A15144" t="str">
            <v>M070711097</v>
          </cell>
          <cell r="B15144" t="str">
            <v>C2230' RPVC PF JE CL. 12 DN 450</v>
          </cell>
          <cell r="C15144" t="str">
            <v>PC</v>
          </cell>
          <cell r="D15144">
            <v>1513.03</v>
          </cell>
          <cell r="E15144">
            <v>1713.657778</v>
          </cell>
        </row>
        <row r="15145">
          <cell r="A15145" t="str">
            <v>M070711101</v>
          </cell>
          <cell r="B15145" t="str">
            <v>C2230' RPVC PF JE CL. 12 DN 500</v>
          </cell>
          <cell r="C15145" t="str">
            <v>PC</v>
          </cell>
          <cell r="D15145">
            <v>1689.05</v>
          </cell>
          <cell r="E15145">
            <v>1913.01803</v>
          </cell>
        </row>
        <row r="15146">
          <cell r="A15146" t="str">
            <v>M070711105</v>
          </cell>
          <cell r="B15146" t="str">
            <v>C2230' RPVC PF JE CL. 12 DN 600</v>
          </cell>
          <cell r="C15146" t="str">
            <v>PC</v>
          </cell>
          <cell r="D15146">
            <v>1990.29</v>
          </cell>
          <cell r="E15146">
            <v>2254.2024540000002</v>
          </cell>
        </row>
        <row r="15147">
          <cell r="A15147" t="str">
            <v>M070711109</v>
          </cell>
          <cell r="B15147" t="str">
            <v>C2230' RPVC PF JE CL. 12 DN 700</v>
          </cell>
          <cell r="C15147" t="str">
            <v>PC</v>
          </cell>
          <cell r="D15147">
            <v>2322.83</v>
          </cell>
          <cell r="E15147">
            <v>2630.837258</v>
          </cell>
        </row>
        <row r="15148">
          <cell r="A15148" t="str">
            <v>M070712000</v>
          </cell>
          <cell r="B15148" t="str">
            <v>CURVA 22?30' RPVC PF JE CL. 14 / CL. 16</v>
          </cell>
        </row>
        <row r="15149">
          <cell r="A15149" t="str">
            <v>M070712001</v>
          </cell>
          <cell r="B15149" t="str">
            <v>C2230' RPVC PF JE CL. 14 DN   50</v>
          </cell>
          <cell r="C15149" t="str">
            <v>PC</v>
          </cell>
          <cell r="D15149">
            <v>195.43</v>
          </cell>
          <cell r="E15149">
            <v>221.34401800000001</v>
          </cell>
        </row>
        <row r="15150">
          <cell r="A15150" t="str">
            <v>M070712005</v>
          </cell>
          <cell r="B15150" t="str">
            <v>C2230' RPVC PF JE CL. 14 DN   75</v>
          </cell>
          <cell r="C15150" t="str">
            <v>PC</v>
          </cell>
          <cell r="D15150">
            <v>242.03</v>
          </cell>
          <cell r="E15150">
            <v>274.123178</v>
          </cell>
        </row>
        <row r="15151">
          <cell r="A15151" t="str">
            <v>M070712009</v>
          </cell>
          <cell r="B15151" t="str">
            <v>C2230' RPVC PF JE CL. 14 DN 100</v>
          </cell>
          <cell r="C15151" t="str">
            <v>PC</v>
          </cell>
          <cell r="D15151">
            <v>357.28</v>
          </cell>
          <cell r="E15151">
            <v>404.655328</v>
          </cell>
        </row>
        <row r="15152">
          <cell r="A15152" t="str">
            <v>M070712013</v>
          </cell>
          <cell r="B15152" t="str">
            <v>C2230' RPVC PF JE CL. 14 DN 125</v>
          </cell>
          <cell r="C15152" t="str">
            <v>PC</v>
          </cell>
          <cell r="D15152">
            <v>468.54</v>
          </cell>
          <cell r="E15152">
            <v>530.66840400000001</v>
          </cell>
        </row>
        <row r="15153">
          <cell r="A15153" t="str">
            <v>M070712017</v>
          </cell>
          <cell r="B15153" t="str">
            <v>C2230' RPVC PF JE CL. 14 DN 150</v>
          </cell>
          <cell r="C15153" t="str">
            <v>PC</v>
          </cell>
          <cell r="D15153">
            <v>515.33000000000004</v>
          </cell>
          <cell r="E15153">
            <v>583.66275800000005</v>
          </cell>
        </row>
        <row r="15154">
          <cell r="A15154" t="str">
            <v>M070712021</v>
          </cell>
          <cell r="B15154" t="str">
            <v>C2230' RPVC PF JE CL. 14 DN 200</v>
          </cell>
          <cell r="C15154" t="str">
            <v>PC</v>
          </cell>
          <cell r="D15154">
            <v>572.85</v>
          </cell>
          <cell r="E15154">
            <v>648.80991000000006</v>
          </cell>
        </row>
        <row r="15155">
          <cell r="A15155" t="str">
            <v>M070712025</v>
          </cell>
          <cell r="B15155" t="str">
            <v>C2230' RPVC PF JE CL. 14 DN 250</v>
          </cell>
          <cell r="C15155" t="str">
            <v>PC</v>
          </cell>
          <cell r="D15155">
            <v>649.02</v>
          </cell>
          <cell r="E15155">
            <v>735.08005200000002</v>
          </cell>
        </row>
        <row r="15156">
          <cell r="A15156" t="str">
            <v>M070712029</v>
          </cell>
          <cell r="B15156" t="str">
            <v>C2230' RPVC PF JE CL. 14 DN 300</v>
          </cell>
          <cell r="C15156" t="str">
            <v>PC</v>
          </cell>
          <cell r="D15156">
            <v>798.49</v>
          </cell>
          <cell r="E15156">
            <v>904.36977400000001</v>
          </cell>
        </row>
        <row r="15157">
          <cell r="A15157" t="str">
            <v>M070712033</v>
          </cell>
          <cell r="B15157" t="str">
            <v>C2230' RPVC PF JE CL. 14 DN 350</v>
          </cell>
          <cell r="C15157" t="str">
            <v>PC</v>
          </cell>
          <cell r="D15157">
            <v>959.02</v>
          </cell>
          <cell r="E15157">
            <v>1086.186052</v>
          </cell>
        </row>
        <row r="15158">
          <cell r="A15158" t="str">
            <v>M070712037</v>
          </cell>
          <cell r="B15158" t="str">
            <v>C2230' RPVC PF JE CL. 14 DN 400</v>
          </cell>
          <cell r="C15158" t="str">
            <v>PC</v>
          </cell>
          <cell r="D15158">
            <v>1159.43</v>
          </cell>
          <cell r="E15158">
            <v>1313.1704180000002</v>
          </cell>
        </row>
        <row r="15159">
          <cell r="A15159" t="str">
            <v>M070712041</v>
          </cell>
          <cell r="B15159" t="str">
            <v>C2230' RPVC PF JE CL. 14 DN 450</v>
          </cell>
          <cell r="C15159" t="str">
            <v>PC</v>
          </cell>
          <cell r="D15159">
            <v>1513.03</v>
          </cell>
          <cell r="E15159">
            <v>1713.657778</v>
          </cell>
        </row>
        <row r="15160">
          <cell r="A15160" t="str">
            <v>M070712045</v>
          </cell>
          <cell r="B15160" t="str">
            <v>C2230' RPVC PF JE CL. 14 DN 500</v>
          </cell>
          <cell r="C15160" t="str">
            <v>PC</v>
          </cell>
          <cell r="D15160">
            <v>1689.05</v>
          </cell>
          <cell r="E15160">
            <v>1913.01803</v>
          </cell>
        </row>
        <row r="15161">
          <cell r="A15161" t="str">
            <v>M070712049</v>
          </cell>
          <cell r="B15161" t="str">
            <v>C2230' RPVC PF JE CL. 14 DN 600</v>
          </cell>
          <cell r="C15161" t="str">
            <v>PC</v>
          </cell>
          <cell r="D15161">
            <v>1990.29</v>
          </cell>
          <cell r="E15161">
            <v>2254.2024540000002</v>
          </cell>
        </row>
        <row r="15162">
          <cell r="A15162" t="str">
            <v>M070712053</v>
          </cell>
          <cell r="B15162" t="str">
            <v>C2230' RPVC PF JE CL. 14 DN 700</v>
          </cell>
          <cell r="C15162" t="str">
            <v>PC</v>
          </cell>
          <cell r="D15162">
            <v>2322.83</v>
          </cell>
          <cell r="E15162">
            <v>2630.837258</v>
          </cell>
        </row>
        <row r="15163">
          <cell r="A15163" t="str">
            <v>M070712057</v>
          </cell>
          <cell r="B15163" t="str">
            <v>C2230' RPVC PF JE CL. 16 DN   50</v>
          </cell>
          <cell r="C15163" t="str">
            <v>PC</v>
          </cell>
          <cell r="D15163">
            <v>195.43</v>
          </cell>
          <cell r="E15163">
            <v>221.34401800000001</v>
          </cell>
        </row>
        <row r="15164">
          <cell r="A15164" t="str">
            <v>M070712061</v>
          </cell>
          <cell r="B15164" t="str">
            <v>C2230' RPVC PF JE CL. 16 DN   75</v>
          </cell>
          <cell r="C15164" t="str">
            <v>PC</v>
          </cell>
          <cell r="D15164">
            <v>242.03</v>
          </cell>
          <cell r="E15164">
            <v>274.123178</v>
          </cell>
        </row>
        <row r="15165">
          <cell r="A15165" t="str">
            <v>M070712065</v>
          </cell>
          <cell r="B15165" t="str">
            <v>C2230' RPVC PF JE CL. 16 DN 100</v>
          </cell>
          <cell r="C15165" t="str">
            <v>PC</v>
          </cell>
          <cell r="D15165">
            <v>357.28</v>
          </cell>
          <cell r="E15165">
            <v>404.655328</v>
          </cell>
        </row>
        <row r="15166">
          <cell r="A15166" t="str">
            <v>M070712069</v>
          </cell>
          <cell r="B15166" t="str">
            <v>C2230' RPVC PF JE CL. 16 DN 125</v>
          </cell>
          <cell r="C15166" t="str">
            <v>PC</v>
          </cell>
          <cell r="D15166">
            <v>468.54</v>
          </cell>
          <cell r="E15166">
            <v>530.66840400000001</v>
          </cell>
        </row>
        <row r="15167">
          <cell r="A15167" t="str">
            <v>M070712073</v>
          </cell>
          <cell r="B15167" t="str">
            <v>C2230' RPVC PF JE CL. 16 DN 150</v>
          </cell>
          <cell r="C15167" t="str">
            <v>PC</v>
          </cell>
          <cell r="D15167">
            <v>515.33000000000004</v>
          </cell>
          <cell r="E15167">
            <v>583.66275800000005</v>
          </cell>
        </row>
        <row r="15168">
          <cell r="A15168" t="str">
            <v>M070712077</v>
          </cell>
          <cell r="B15168" t="str">
            <v>C2230' RPVC PF JE CL. 16 DN 200</v>
          </cell>
          <cell r="C15168" t="str">
            <v>PC</v>
          </cell>
          <cell r="D15168">
            <v>572.85</v>
          </cell>
          <cell r="E15168">
            <v>648.80991000000006</v>
          </cell>
        </row>
        <row r="15169">
          <cell r="A15169" t="str">
            <v>M070712081</v>
          </cell>
          <cell r="B15169" t="str">
            <v>C2230' RPVC PF JE CL. 16 DN 250</v>
          </cell>
          <cell r="C15169" t="str">
            <v>PC</v>
          </cell>
          <cell r="D15169">
            <v>649.02</v>
          </cell>
          <cell r="E15169">
            <v>735.08005200000002</v>
          </cell>
        </row>
        <row r="15170">
          <cell r="A15170" t="str">
            <v>M070712085</v>
          </cell>
          <cell r="B15170" t="str">
            <v>C2230' RPVC PF JE CL. 16 DN 300</v>
          </cell>
          <cell r="C15170" t="str">
            <v>PC</v>
          </cell>
          <cell r="D15170">
            <v>798.49</v>
          </cell>
          <cell r="E15170">
            <v>904.36977400000001</v>
          </cell>
        </row>
        <row r="15171">
          <cell r="A15171" t="str">
            <v>M070712089</v>
          </cell>
          <cell r="B15171" t="str">
            <v>C2230' RPVC PF JE CL. 16 DN 350</v>
          </cell>
          <cell r="C15171" t="str">
            <v>PC</v>
          </cell>
          <cell r="D15171">
            <v>959.02</v>
          </cell>
          <cell r="E15171">
            <v>1086.186052</v>
          </cell>
        </row>
        <row r="15172">
          <cell r="A15172" t="str">
            <v>M070712093</v>
          </cell>
          <cell r="B15172" t="str">
            <v>C2230' RPVC PF JE CL. 16 DN 400</v>
          </cell>
          <cell r="C15172" t="str">
            <v>PC</v>
          </cell>
          <cell r="D15172">
            <v>1159.43</v>
          </cell>
          <cell r="E15172">
            <v>1313.1704180000002</v>
          </cell>
        </row>
        <row r="15173">
          <cell r="A15173" t="str">
            <v>M070712097</v>
          </cell>
          <cell r="B15173" t="str">
            <v>C2230' RPVC PF JE CL. 16 DN 450</v>
          </cell>
          <cell r="C15173" t="str">
            <v>PC</v>
          </cell>
          <cell r="D15173">
            <v>1513.03</v>
          </cell>
          <cell r="E15173">
            <v>1713.657778</v>
          </cell>
        </row>
        <row r="15174">
          <cell r="A15174" t="str">
            <v>M070712101</v>
          </cell>
          <cell r="B15174" t="str">
            <v>C2230' RPVC PF JE CL. 16 DN 500</v>
          </cell>
          <cell r="C15174" t="str">
            <v>PC</v>
          </cell>
          <cell r="D15174">
            <v>1689.05</v>
          </cell>
          <cell r="E15174">
            <v>1913.01803</v>
          </cell>
        </row>
        <row r="15175">
          <cell r="A15175" t="str">
            <v>M070712105</v>
          </cell>
          <cell r="B15175" t="str">
            <v>C2230' RPVC PF JE CL. 16 DN 600</v>
          </cell>
          <cell r="C15175" t="str">
            <v>PC</v>
          </cell>
          <cell r="D15175">
            <v>1990.29</v>
          </cell>
          <cell r="E15175">
            <v>2254.2024540000002</v>
          </cell>
        </row>
        <row r="15176">
          <cell r="A15176" t="str">
            <v>M070712109</v>
          </cell>
          <cell r="B15176" t="str">
            <v>C2230' RPVC PF JE CL. 16 DN 700</v>
          </cell>
          <cell r="C15176" t="str">
            <v>PC</v>
          </cell>
          <cell r="D15176">
            <v>2322.83</v>
          </cell>
          <cell r="E15176">
            <v>2630.837258</v>
          </cell>
        </row>
        <row r="15177">
          <cell r="A15177" t="str">
            <v>M070714000</v>
          </cell>
          <cell r="B15177" t="str">
            <v>CURVA 11?15' RPVC PF JE CL. 6 / CL. 8</v>
          </cell>
        </row>
        <row r="15178">
          <cell r="A15178" t="str">
            <v>M070714001</v>
          </cell>
          <cell r="B15178" t="str">
            <v>C1115' RPVC PF JE CL. 6 DN   50</v>
          </cell>
          <cell r="C15178" t="str">
            <v>PC</v>
          </cell>
          <cell r="D15178">
            <v>172.64</v>
          </cell>
          <cell r="E15178">
            <v>195.53206399999999</v>
          </cell>
        </row>
        <row r="15179">
          <cell r="A15179" t="str">
            <v>M070714005</v>
          </cell>
          <cell r="B15179" t="str">
            <v>C1115' RPVC PF JE CL. 6 DN   75</v>
          </cell>
          <cell r="C15179" t="str">
            <v>PC</v>
          </cell>
          <cell r="D15179">
            <v>212.77</v>
          </cell>
          <cell r="E15179">
            <v>240.98330200000001</v>
          </cell>
        </row>
        <row r="15180">
          <cell r="A15180" t="str">
            <v>M070714009</v>
          </cell>
          <cell r="B15180" t="str">
            <v>C1115' RPVC PF JE CL. 6 DN 100</v>
          </cell>
          <cell r="C15180" t="str">
            <v>PC</v>
          </cell>
          <cell r="D15180">
            <v>316.44</v>
          </cell>
          <cell r="E15180">
            <v>358.399944</v>
          </cell>
        </row>
        <row r="15181">
          <cell r="A15181" t="str">
            <v>M070714013</v>
          </cell>
          <cell r="B15181" t="str">
            <v>C1115' RPVC PF JE CL. 6 DN 125</v>
          </cell>
          <cell r="C15181" t="str">
            <v>PC</v>
          </cell>
          <cell r="D15181">
            <v>412.59</v>
          </cell>
          <cell r="E15181">
            <v>467.29943400000002</v>
          </cell>
        </row>
        <row r="15182">
          <cell r="A15182" t="str">
            <v>M070714017</v>
          </cell>
          <cell r="B15182" t="str">
            <v>C1115' RPVC PF JE CL. 6 DN 150</v>
          </cell>
          <cell r="C15182" t="str">
            <v>PC</v>
          </cell>
          <cell r="D15182">
            <v>482.55</v>
          </cell>
          <cell r="E15182">
            <v>546.53613000000007</v>
          </cell>
        </row>
        <row r="15183">
          <cell r="A15183" t="str">
            <v>M070714021</v>
          </cell>
          <cell r="B15183" t="str">
            <v>C1115' RPVC PF JE CL. 6 DN 200</v>
          </cell>
          <cell r="C15183" t="str">
            <v>PC</v>
          </cell>
          <cell r="D15183">
            <v>474.83</v>
          </cell>
          <cell r="E15183">
            <v>537.79245800000001</v>
          </cell>
        </row>
        <row r="15184">
          <cell r="A15184" t="str">
            <v>M070714025</v>
          </cell>
          <cell r="B15184" t="str">
            <v>C1115' RPVC PF JE CL. 6 DN 250</v>
          </cell>
          <cell r="C15184" t="str">
            <v>PC</v>
          </cell>
          <cell r="D15184">
            <v>572.27</v>
          </cell>
          <cell r="E15184">
            <v>648.15300200000001</v>
          </cell>
        </row>
        <row r="15185">
          <cell r="A15185" t="str">
            <v>M070714029</v>
          </cell>
          <cell r="B15185" t="str">
            <v>C1115' RPVC PF JE CL. 6 DN 300</v>
          </cell>
          <cell r="C15185" t="str">
            <v>PC</v>
          </cell>
          <cell r="D15185">
            <v>686.32</v>
          </cell>
          <cell r="E15185">
            <v>777.32603200000005</v>
          </cell>
        </row>
        <row r="15186">
          <cell r="A15186" t="str">
            <v>M070714033</v>
          </cell>
          <cell r="B15186" t="str">
            <v>C1115' RPVC PF JE CL. 6 DN 350</v>
          </cell>
          <cell r="C15186" t="str">
            <v>PC</v>
          </cell>
          <cell r="D15186">
            <v>788.96</v>
          </cell>
          <cell r="E15186">
            <v>893.57609600000012</v>
          </cell>
        </row>
        <row r="15187">
          <cell r="A15187" t="str">
            <v>M070714037</v>
          </cell>
          <cell r="B15187" t="str">
            <v>C1115' RPVC PF JE CL. 6 DN 400</v>
          </cell>
          <cell r="C15187" t="str">
            <v>PC</v>
          </cell>
          <cell r="D15187">
            <v>950.67</v>
          </cell>
          <cell r="E15187">
            <v>1076.728842</v>
          </cell>
        </row>
        <row r="15188">
          <cell r="A15188" t="str">
            <v>M070714041</v>
          </cell>
          <cell r="B15188" t="str">
            <v>C1115' RPVC PF JE CL. 6 DN 450</v>
          </cell>
          <cell r="C15188" t="str">
            <v>PC</v>
          </cell>
          <cell r="D15188">
            <v>1221.81</v>
          </cell>
          <cell r="E15188">
            <v>1383.8220060000001</v>
          </cell>
        </row>
        <row r="15189">
          <cell r="A15189" t="str">
            <v>M070714045</v>
          </cell>
          <cell r="B15189" t="str">
            <v>C1115' RPVC PF JE CL. 6 DN 500</v>
          </cell>
          <cell r="C15189" t="str">
            <v>PC</v>
          </cell>
          <cell r="D15189">
            <v>1317.99</v>
          </cell>
          <cell r="E15189">
            <v>1492.755474</v>
          </cell>
        </row>
        <row r="15190">
          <cell r="A15190" t="str">
            <v>M070714049</v>
          </cell>
          <cell r="B15190" t="str">
            <v>C1115' RPVC PF JE CL. 6 DN 600</v>
          </cell>
          <cell r="C15190" t="str">
            <v>PC</v>
          </cell>
          <cell r="D15190">
            <v>1555.09</v>
          </cell>
          <cell r="E15190">
            <v>1761.294934</v>
          </cell>
        </row>
        <row r="15191">
          <cell r="A15191" t="str">
            <v>M070714053</v>
          </cell>
          <cell r="B15191" t="str">
            <v>C1115' RPVC PF JE CL. 6 DN 700</v>
          </cell>
          <cell r="C15191" t="str">
            <v>PC</v>
          </cell>
          <cell r="D15191">
            <v>1969.86</v>
          </cell>
          <cell r="E15191">
            <v>2231.0634359999999</v>
          </cell>
        </row>
        <row r="15192">
          <cell r="A15192" t="str">
            <v>M070714057</v>
          </cell>
          <cell r="B15192" t="str">
            <v>C1115' RPVC PF JE CL. 8 DN   50</v>
          </cell>
          <cell r="C15192" t="str">
            <v>PC</v>
          </cell>
          <cell r="D15192">
            <v>172.64</v>
          </cell>
          <cell r="E15192">
            <v>195.53206399999999</v>
          </cell>
        </row>
        <row r="15193">
          <cell r="A15193" t="str">
            <v>M070714061</v>
          </cell>
          <cell r="B15193" t="str">
            <v>C1115' RPVC PF JE CL. 8 DN   75</v>
          </cell>
          <cell r="C15193" t="str">
            <v>PC</v>
          </cell>
          <cell r="D15193">
            <v>212.77</v>
          </cell>
          <cell r="E15193">
            <v>240.98330200000001</v>
          </cell>
        </row>
        <row r="15194">
          <cell r="A15194" t="str">
            <v>M070714065</v>
          </cell>
          <cell r="B15194" t="str">
            <v>C1115' RPVC PF JE CL. 8 DN 100</v>
          </cell>
          <cell r="C15194" t="str">
            <v>PC</v>
          </cell>
          <cell r="D15194">
            <v>316.44</v>
          </cell>
          <cell r="E15194">
            <v>358.399944</v>
          </cell>
        </row>
        <row r="15195">
          <cell r="A15195" t="str">
            <v>M070714069</v>
          </cell>
          <cell r="B15195" t="str">
            <v>C1115' RPVC PF JE CL. 8 DN 125</v>
          </cell>
          <cell r="C15195" t="str">
            <v>PC</v>
          </cell>
          <cell r="D15195">
            <v>412.59</v>
          </cell>
          <cell r="E15195">
            <v>467.29943400000002</v>
          </cell>
        </row>
        <row r="15196">
          <cell r="A15196" t="str">
            <v>M070714073</v>
          </cell>
          <cell r="B15196" t="str">
            <v>C1115' RPVC PF JE CL. 8 DN 150</v>
          </cell>
          <cell r="C15196" t="str">
            <v>PC</v>
          </cell>
          <cell r="D15196">
            <v>482.55</v>
          </cell>
          <cell r="E15196">
            <v>546.53613000000007</v>
          </cell>
        </row>
        <row r="15197">
          <cell r="A15197" t="str">
            <v>M070714077</v>
          </cell>
          <cell r="B15197" t="str">
            <v>C1115' RPVC PF JE CL. 8 DN 200</v>
          </cell>
          <cell r="C15197" t="str">
            <v>PC</v>
          </cell>
          <cell r="D15197">
            <v>474.83</v>
          </cell>
          <cell r="E15197">
            <v>537.79245800000001</v>
          </cell>
        </row>
        <row r="15198">
          <cell r="A15198" t="str">
            <v>M070714081</v>
          </cell>
          <cell r="B15198" t="str">
            <v>C1115' RPVC PF JE CL. 8 DN 250</v>
          </cell>
          <cell r="C15198" t="str">
            <v>PC</v>
          </cell>
          <cell r="D15198">
            <v>572.27</v>
          </cell>
          <cell r="E15198">
            <v>648.15300200000001</v>
          </cell>
        </row>
        <row r="15199">
          <cell r="A15199" t="str">
            <v>M070714085</v>
          </cell>
          <cell r="B15199" t="str">
            <v>C1115' RPVC PF JE CL. 8 DN 300</v>
          </cell>
          <cell r="C15199" t="str">
            <v>PC</v>
          </cell>
          <cell r="D15199">
            <v>686.32</v>
          </cell>
          <cell r="E15199">
            <v>777.32603200000005</v>
          </cell>
        </row>
        <row r="15200">
          <cell r="A15200" t="str">
            <v>M070714089</v>
          </cell>
          <cell r="B15200" t="str">
            <v>C1115' RPVC PF JE CL. 8 DN 350</v>
          </cell>
          <cell r="C15200" t="str">
            <v>PC</v>
          </cell>
          <cell r="D15200">
            <v>788.96</v>
          </cell>
          <cell r="E15200">
            <v>893.57609600000012</v>
          </cell>
        </row>
        <row r="15201">
          <cell r="A15201" t="str">
            <v>M070714093</v>
          </cell>
          <cell r="B15201" t="str">
            <v>C1115' RPVC PF JE CL. 8 DN 400</v>
          </cell>
          <cell r="C15201" t="str">
            <v>PC</v>
          </cell>
          <cell r="D15201">
            <v>950.67</v>
          </cell>
          <cell r="E15201">
            <v>1076.728842</v>
          </cell>
        </row>
        <row r="15202">
          <cell r="A15202" t="str">
            <v>M070714097</v>
          </cell>
          <cell r="B15202" t="str">
            <v>C1115' RPVC PF JE CL. 8 DN 450</v>
          </cell>
          <cell r="C15202" t="str">
            <v>PC</v>
          </cell>
          <cell r="D15202">
            <v>1221.81</v>
          </cell>
          <cell r="E15202">
            <v>1383.8220060000001</v>
          </cell>
        </row>
        <row r="15203">
          <cell r="A15203" t="str">
            <v>M070714101</v>
          </cell>
          <cell r="B15203" t="str">
            <v>C1115' RPVC PF JE CL. 8 DN 500</v>
          </cell>
          <cell r="C15203" t="str">
            <v>PC</v>
          </cell>
          <cell r="D15203">
            <v>1317.99</v>
          </cell>
          <cell r="E15203">
            <v>1492.755474</v>
          </cell>
        </row>
        <row r="15204">
          <cell r="A15204" t="str">
            <v>M070714105</v>
          </cell>
          <cell r="B15204" t="str">
            <v>C1115' RPVC PF JE CL. 8 DN 600</v>
          </cell>
          <cell r="C15204" t="str">
            <v>PC</v>
          </cell>
          <cell r="D15204">
            <v>1555.09</v>
          </cell>
          <cell r="E15204">
            <v>1761.294934</v>
          </cell>
        </row>
        <row r="15205">
          <cell r="A15205" t="str">
            <v>M070714109</v>
          </cell>
          <cell r="B15205" t="str">
            <v>C1115' RPVC PF JE CL. 8 DN 700</v>
          </cell>
          <cell r="C15205" t="str">
            <v>PC</v>
          </cell>
          <cell r="D15205">
            <v>1969.86</v>
          </cell>
          <cell r="E15205">
            <v>2231.0634359999999</v>
          </cell>
        </row>
        <row r="15206">
          <cell r="A15206" t="str">
            <v>M070715000</v>
          </cell>
          <cell r="B15206" t="str">
            <v>CURVA 11?15' RPVC PF JE CL. 10 / CL. 12</v>
          </cell>
        </row>
        <row r="15207">
          <cell r="A15207" t="str">
            <v>M070715001</v>
          </cell>
          <cell r="B15207" t="str">
            <v>C1115' RPVC PF JE CL. 10 DN   50</v>
          </cell>
          <cell r="C15207" t="str">
            <v>PC</v>
          </cell>
          <cell r="D15207">
            <v>172.64</v>
          </cell>
          <cell r="E15207">
            <v>195.53206399999999</v>
          </cell>
        </row>
        <row r="15208">
          <cell r="A15208" t="str">
            <v>M070715005</v>
          </cell>
          <cell r="B15208" t="str">
            <v>C1115' RPVC PF JE CL. 10 DN   75</v>
          </cell>
          <cell r="C15208" t="str">
            <v>PC</v>
          </cell>
          <cell r="D15208">
            <v>212.77</v>
          </cell>
          <cell r="E15208">
            <v>240.98330200000001</v>
          </cell>
        </row>
        <row r="15209">
          <cell r="A15209" t="str">
            <v>M070715009</v>
          </cell>
          <cell r="B15209" t="str">
            <v>C1115' RPVC PF JE CL. 10 DN 100</v>
          </cell>
          <cell r="C15209" t="str">
            <v>PC</v>
          </cell>
          <cell r="D15209">
            <v>316.44</v>
          </cell>
          <cell r="E15209">
            <v>358.399944</v>
          </cell>
        </row>
        <row r="15210">
          <cell r="A15210" t="str">
            <v>M070715013</v>
          </cell>
          <cell r="B15210" t="str">
            <v>C1115' RPVC PF JE CL. 10 DN 125</v>
          </cell>
          <cell r="C15210" t="str">
            <v>PC</v>
          </cell>
          <cell r="D15210">
            <v>412.59</v>
          </cell>
          <cell r="E15210">
            <v>467.29943400000002</v>
          </cell>
        </row>
        <row r="15211">
          <cell r="A15211" t="str">
            <v>M070715017</v>
          </cell>
          <cell r="B15211" t="str">
            <v>C1115' RPVC PF JE CL. 10 DN 150</v>
          </cell>
          <cell r="C15211" t="str">
            <v>PC</v>
          </cell>
          <cell r="D15211">
            <v>482.55</v>
          </cell>
          <cell r="E15211">
            <v>546.53613000000007</v>
          </cell>
        </row>
        <row r="15212">
          <cell r="A15212" t="str">
            <v>M070715021</v>
          </cell>
          <cell r="B15212" t="str">
            <v>C1115' RPVC PF JE CL. 10 DN 200</v>
          </cell>
          <cell r="C15212" t="str">
            <v>PC</v>
          </cell>
          <cell r="D15212">
            <v>474.83</v>
          </cell>
          <cell r="E15212">
            <v>537.79245800000001</v>
          </cell>
        </row>
        <row r="15213">
          <cell r="A15213" t="str">
            <v>M070715025</v>
          </cell>
          <cell r="B15213" t="str">
            <v>C1115' RPVC PF JE CL. 10 DN 250</v>
          </cell>
          <cell r="C15213" t="str">
            <v>PC</v>
          </cell>
          <cell r="D15213">
            <v>572.27</v>
          </cell>
          <cell r="E15213">
            <v>648.15300200000001</v>
          </cell>
        </row>
        <row r="15214">
          <cell r="A15214" t="str">
            <v>M070715029</v>
          </cell>
          <cell r="B15214" t="str">
            <v>C1115' RPVC PF JE CL. 10 DN 300</v>
          </cell>
          <cell r="C15214" t="str">
            <v>PC</v>
          </cell>
          <cell r="D15214">
            <v>686.32</v>
          </cell>
          <cell r="E15214">
            <v>777.32603200000005</v>
          </cell>
        </row>
        <row r="15215">
          <cell r="A15215" t="str">
            <v>M070715033</v>
          </cell>
          <cell r="B15215" t="str">
            <v>C1115' RPVC PF JE CL. 10 DN 350</v>
          </cell>
          <cell r="C15215" t="str">
            <v>PC</v>
          </cell>
          <cell r="D15215">
            <v>788.96</v>
          </cell>
          <cell r="E15215">
            <v>893.57609600000012</v>
          </cell>
        </row>
        <row r="15216">
          <cell r="A15216" t="str">
            <v>M070715037</v>
          </cell>
          <cell r="B15216" t="str">
            <v>C1115' RPVC PF JE CL. 10 DN 400</v>
          </cell>
          <cell r="C15216" t="str">
            <v>PC</v>
          </cell>
          <cell r="D15216">
            <v>950.67</v>
          </cell>
          <cell r="E15216">
            <v>1076.728842</v>
          </cell>
        </row>
        <row r="15217">
          <cell r="A15217" t="str">
            <v>M070715041</v>
          </cell>
          <cell r="B15217" t="str">
            <v>C1115' RPVC PF JE CL. 10 DN 450</v>
          </cell>
          <cell r="C15217" t="str">
            <v>PC</v>
          </cell>
          <cell r="D15217">
            <v>1221.81</v>
          </cell>
          <cell r="E15217">
            <v>1383.8220060000001</v>
          </cell>
        </row>
        <row r="15218">
          <cell r="A15218" t="str">
            <v>M070715045</v>
          </cell>
          <cell r="B15218" t="str">
            <v>C1115' RPVC PF JE CL. 10 DN 500</v>
          </cell>
          <cell r="C15218" t="str">
            <v>PC</v>
          </cell>
          <cell r="D15218">
            <v>1317.99</v>
          </cell>
          <cell r="E15218">
            <v>1492.755474</v>
          </cell>
        </row>
        <row r="15219">
          <cell r="A15219" t="str">
            <v>M070715049</v>
          </cell>
          <cell r="B15219" t="str">
            <v>C1115' RPVC PF JE CL. 10 DN 600</v>
          </cell>
          <cell r="C15219" t="str">
            <v>PC</v>
          </cell>
          <cell r="D15219">
            <v>1555.09</v>
          </cell>
          <cell r="E15219">
            <v>1761.294934</v>
          </cell>
        </row>
        <row r="15220">
          <cell r="A15220" t="str">
            <v>M070715053</v>
          </cell>
          <cell r="B15220" t="str">
            <v>C1115' RPVC PF JE CL. 10 DN 700</v>
          </cell>
          <cell r="C15220" t="str">
            <v>PC</v>
          </cell>
          <cell r="D15220">
            <v>1969.86</v>
          </cell>
          <cell r="E15220">
            <v>2231.0634359999999</v>
          </cell>
        </row>
        <row r="15221">
          <cell r="A15221" t="str">
            <v>M070715057</v>
          </cell>
          <cell r="B15221" t="str">
            <v>C1115' RPVC PF JE CL. 12 DN   50</v>
          </cell>
          <cell r="C15221" t="str">
            <v>PC</v>
          </cell>
          <cell r="D15221">
            <v>185.68</v>
          </cell>
          <cell r="E15221">
            <v>210.30116800000002</v>
          </cell>
        </row>
        <row r="15222">
          <cell r="A15222" t="str">
            <v>M070715061</v>
          </cell>
          <cell r="B15222" t="str">
            <v>C1115' RPVC PF JE CL. 12 DN   75</v>
          </cell>
          <cell r="C15222" t="str">
            <v>PC</v>
          </cell>
          <cell r="D15222">
            <v>229.92</v>
          </cell>
          <cell r="E15222">
            <v>260.40739200000002</v>
          </cell>
        </row>
        <row r="15223">
          <cell r="A15223" t="str">
            <v>M070715065</v>
          </cell>
          <cell r="B15223" t="str">
            <v>C1115' RPVC PF JE CL. 12 DN 100</v>
          </cell>
          <cell r="C15223" t="str">
            <v>PC</v>
          </cell>
          <cell r="D15223">
            <v>339.4</v>
          </cell>
          <cell r="E15223">
            <v>384.40443999999997</v>
          </cell>
        </row>
        <row r="15224">
          <cell r="A15224" t="str">
            <v>M070715069</v>
          </cell>
          <cell r="B15224" t="str">
            <v>C1115' RPVC PF JE CL. 12 DN 125</v>
          </cell>
          <cell r="C15224" t="str">
            <v>PC</v>
          </cell>
          <cell r="D15224">
            <v>445.09</v>
          </cell>
          <cell r="E15224">
            <v>504.10893399999998</v>
          </cell>
        </row>
        <row r="15225">
          <cell r="A15225" t="str">
            <v>M070715073</v>
          </cell>
          <cell r="B15225" t="str">
            <v>C1115' RPVC PF JE CL. 12 DN 150</v>
          </cell>
          <cell r="C15225" t="str">
            <v>PC</v>
          </cell>
          <cell r="D15225">
            <v>489.56</v>
          </cell>
          <cell r="E15225">
            <v>554.47565600000007</v>
          </cell>
        </row>
        <row r="15226">
          <cell r="A15226" t="str">
            <v>M070715077</v>
          </cell>
          <cell r="B15226" t="str">
            <v>C1115' RPVC PF JE CL. 12 DN 200</v>
          </cell>
          <cell r="C15226" t="str">
            <v>PC</v>
          </cell>
          <cell r="D15226">
            <v>544.20000000000005</v>
          </cell>
          <cell r="E15226">
            <v>616.36092000000008</v>
          </cell>
        </row>
        <row r="15227">
          <cell r="A15227" t="str">
            <v>M070715081</v>
          </cell>
          <cell r="B15227" t="str">
            <v>C1115' RPVC PF JE CL. 12 DN 250</v>
          </cell>
          <cell r="C15227" t="str">
            <v>PC</v>
          </cell>
          <cell r="D15227">
            <v>616.57000000000005</v>
          </cell>
          <cell r="E15227">
            <v>698.32718200000011</v>
          </cell>
        </row>
        <row r="15228">
          <cell r="A15228" t="str">
            <v>M070715085</v>
          </cell>
          <cell r="B15228" t="str">
            <v>C1115' RPVC PF JE CL. 12 DN 300</v>
          </cell>
          <cell r="C15228" t="str">
            <v>PC</v>
          </cell>
          <cell r="D15228">
            <v>758.56</v>
          </cell>
          <cell r="E15228">
            <v>859.14505599999995</v>
          </cell>
        </row>
        <row r="15229">
          <cell r="A15229" t="str">
            <v>M070715089</v>
          </cell>
          <cell r="B15229" t="str">
            <v>C1115' RPVC PF JE CL. 12 DN 350</v>
          </cell>
          <cell r="C15229" t="str">
            <v>PC</v>
          </cell>
          <cell r="D15229">
            <v>911.06</v>
          </cell>
          <cell r="E15229">
            <v>1031.8665559999999</v>
          </cell>
        </row>
        <row r="15230">
          <cell r="A15230" t="str">
            <v>M070715093</v>
          </cell>
          <cell r="B15230" t="str">
            <v>C1115' RPVC PF JE CL. 12 DN 400</v>
          </cell>
          <cell r="C15230" t="str">
            <v>PC</v>
          </cell>
          <cell r="D15230">
            <v>1101.47</v>
          </cell>
          <cell r="E15230">
            <v>1247.5249220000001</v>
          </cell>
        </row>
        <row r="15231">
          <cell r="A15231" t="str">
            <v>M070715097</v>
          </cell>
          <cell r="B15231" t="str">
            <v>C1115' RPVC PF JE CL. 12 DN 450</v>
          </cell>
          <cell r="C15231" t="str">
            <v>PC</v>
          </cell>
          <cell r="D15231">
            <v>1437.36</v>
          </cell>
          <cell r="E15231">
            <v>1627.9539359999999</v>
          </cell>
        </row>
        <row r="15232">
          <cell r="A15232" t="str">
            <v>M070715101</v>
          </cell>
          <cell r="B15232" t="str">
            <v>C1115' RPVC PF JE CL. 12 DN 500</v>
          </cell>
          <cell r="C15232" t="str">
            <v>PC</v>
          </cell>
          <cell r="D15232">
            <v>1604.6</v>
          </cell>
          <cell r="E15232">
            <v>1817.36996</v>
          </cell>
        </row>
        <row r="15233">
          <cell r="A15233" t="str">
            <v>M070715105</v>
          </cell>
          <cell r="B15233" t="str">
            <v>C1115' RPVC PF JE CL. 12 DN 600</v>
          </cell>
          <cell r="C15233" t="str">
            <v>PC</v>
          </cell>
          <cell r="D15233">
            <v>1890.77</v>
          </cell>
          <cell r="E15233">
            <v>2141.4861020000003</v>
          </cell>
        </row>
        <row r="15234">
          <cell r="A15234" t="str">
            <v>M070715109</v>
          </cell>
          <cell r="B15234" t="str">
            <v>C1115' RPVC PF JE CL. 12 DN 700</v>
          </cell>
          <cell r="C15234" t="str">
            <v>PC</v>
          </cell>
          <cell r="D15234">
            <v>2206.6999999999998</v>
          </cell>
          <cell r="E15234">
            <v>2499.3084199999998</v>
          </cell>
        </row>
        <row r="15235">
          <cell r="A15235" t="str">
            <v>M070716000</v>
          </cell>
          <cell r="B15235" t="str">
            <v>CURVA 11?15' RPVC PF JE CL. 14 / CL. 16</v>
          </cell>
        </row>
        <row r="15236">
          <cell r="A15236" t="str">
            <v>M070716001</v>
          </cell>
          <cell r="B15236" t="str">
            <v>C1115' RPVC PF JE CL. 14 DN   50</v>
          </cell>
          <cell r="C15236" t="str">
            <v>PC</v>
          </cell>
          <cell r="D15236">
            <v>185.68</v>
          </cell>
          <cell r="E15236">
            <v>210.30116800000002</v>
          </cell>
        </row>
        <row r="15237">
          <cell r="A15237" t="str">
            <v>M070716005</v>
          </cell>
          <cell r="B15237" t="str">
            <v>C1115' RPVC PF JE CL. 14 DN   75</v>
          </cell>
          <cell r="C15237" t="str">
            <v>PC</v>
          </cell>
          <cell r="D15237">
            <v>229.92</v>
          </cell>
          <cell r="E15237">
            <v>260.40739200000002</v>
          </cell>
        </row>
        <row r="15238">
          <cell r="A15238" t="str">
            <v>M070716009</v>
          </cell>
          <cell r="B15238" t="str">
            <v>C1115' RPVC PF JE CL. 14 DN 100</v>
          </cell>
          <cell r="C15238" t="str">
            <v>PC</v>
          </cell>
          <cell r="D15238">
            <v>339.4</v>
          </cell>
          <cell r="E15238">
            <v>384.40443999999997</v>
          </cell>
        </row>
        <row r="15239">
          <cell r="A15239" t="str">
            <v>M070716013</v>
          </cell>
          <cell r="B15239" t="str">
            <v>C1115' RPVC PF JE CL. 14 DN 125</v>
          </cell>
          <cell r="C15239" t="str">
            <v>PC</v>
          </cell>
          <cell r="D15239">
            <v>445.09</v>
          </cell>
          <cell r="E15239">
            <v>504.10893399999998</v>
          </cell>
        </row>
        <row r="15240">
          <cell r="A15240" t="str">
            <v>M070716017</v>
          </cell>
          <cell r="B15240" t="str">
            <v>C1115' RPVC PF JE CL. 14 DN 150</v>
          </cell>
          <cell r="C15240" t="str">
            <v>PC</v>
          </cell>
          <cell r="D15240">
            <v>489.56</v>
          </cell>
          <cell r="E15240">
            <v>554.47565600000007</v>
          </cell>
        </row>
        <row r="15241">
          <cell r="A15241" t="str">
            <v>M070716021</v>
          </cell>
          <cell r="B15241" t="str">
            <v>C1115' RPVC PF JE CL. 14 DN 200</v>
          </cell>
          <cell r="C15241" t="str">
            <v>PC</v>
          </cell>
          <cell r="D15241">
            <v>544.20000000000005</v>
          </cell>
          <cell r="E15241">
            <v>616.36092000000008</v>
          </cell>
        </row>
        <row r="15242">
          <cell r="A15242" t="str">
            <v>M070716025</v>
          </cell>
          <cell r="B15242" t="str">
            <v>C1115' RPVC PF JE CL. 14 DN 250</v>
          </cell>
          <cell r="C15242" t="str">
            <v>PC</v>
          </cell>
          <cell r="D15242">
            <v>616.57000000000005</v>
          </cell>
          <cell r="E15242">
            <v>698.32718200000011</v>
          </cell>
        </row>
        <row r="15243">
          <cell r="A15243" t="str">
            <v>M070716029</v>
          </cell>
          <cell r="B15243" t="str">
            <v>C1115' RPVC PF JE CL. 14 DN 300</v>
          </cell>
          <cell r="C15243" t="str">
            <v>PC</v>
          </cell>
          <cell r="D15243">
            <v>758.56</v>
          </cell>
          <cell r="E15243">
            <v>859.14505599999995</v>
          </cell>
        </row>
        <row r="15244">
          <cell r="A15244" t="str">
            <v>M070716033</v>
          </cell>
          <cell r="B15244" t="str">
            <v>C1115' RPVC PF JE CL. 14 DN 350</v>
          </cell>
          <cell r="C15244" t="str">
            <v>PC</v>
          </cell>
          <cell r="D15244">
            <v>911.06</v>
          </cell>
          <cell r="E15244">
            <v>1031.8665559999999</v>
          </cell>
        </row>
        <row r="15245">
          <cell r="A15245" t="str">
            <v>M070716037</v>
          </cell>
          <cell r="B15245" t="str">
            <v>C1115' RPVC PF JE CL. 14 DN 400</v>
          </cell>
          <cell r="C15245" t="str">
            <v>PC</v>
          </cell>
          <cell r="D15245">
            <v>1101.47</v>
          </cell>
          <cell r="E15245">
            <v>1247.5249220000001</v>
          </cell>
        </row>
        <row r="15246">
          <cell r="A15246" t="str">
            <v>M070716041</v>
          </cell>
          <cell r="B15246" t="str">
            <v>C1115' RPVC PF JE CL. 14 DN 450</v>
          </cell>
          <cell r="C15246" t="str">
            <v>PC</v>
          </cell>
          <cell r="D15246">
            <v>1437.36</v>
          </cell>
          <cell r="E15246">
            <v>1627.9539359999999</v>
          </cell>
        </row>
        <row r="15247">
          <cell r="A15247" t="str">
            <v>M070716045</v>
          </cell>
          <cell r="B15247" t="str">
            <v>C1115' RPVC PF JE CL. 14 DN 500</v>
          </cell>
          <cell r="C15247" t="str">
            <v>PC</v>
          </cell>
          <cell r="D15247">
            <v>1604.6</v>
          </cell>
          <cell r="E15247">
            <v>1817.36996</v>
          </cell>
        </row>
        <row r="15248">
          <cell r="A15248" t="str">
            <v>M070716049</v>
          </cell>
          <cell r="B15248" t="str">
            <v>C1115' RPVC PF JE CL. 14 DN 600</v>
          </cell>
          <cell r="C15248" t="str">
            <v>PC</v>
          </cell>
          <cell r="D15248">
            <v>1890.77</v>
          </cell>
          <cell r="E15248">
            <v>2141.4861020000003</v>
          </cell>
        </row>
        <row r="15249">
          <cell r="A15249" t="str">
            <v>M070716053</v>
          </cell>
          <cell r="B15249" t="str">
            <v>C1115' RPVC PF JE CL. 14 DN 700</v>
          </cell>
          <cell r="C15249" t="str">
            <v>PC</v>
          </cell>
          <cell r="D15249">
            <v>2206.6999999999998</v>
          </cell>
          <cell r="E15249">
            <v>2499.3084199999998</v>
          </cell>
        </row>
        <row r="15250">
          <cell r="A15250" t="str">
            <v>M070716057</v>
          </cell>
          <cell r="B15250" t="str">
            <v>C1115' RPVC PF JE CL. 16 DN   50</v>
          </cell>
          <cell r="C15250" t="str">
            <v>PC</v>
          </cell>
          <cell r="D15250">
            <v>185.68</v>
          </cell>
          <cell r="E15250">
            <v>210.30116800000002</v>
          </cell>
        </row>
        <row r="15251">
          <cell r="A15251" t="str">
            <v>M070716061</v>
          </cell>
          <cell r="B15251" t="str">
            <v>C1115' RPVC PF JE CL. 16 DN   75</v>
          </cell>
          <cell r="C15251" t="str">
            <v>PC</v>
          </cell>
          <cell r="D15251">
            <v>229.92</v>
          </cell>
          <cell r="E15251">
            <v>260.40739200000002</v>
          </cell>
        </row>
        <row r="15252">
          <cell r="A15252" t="str">
            <v>M070716065</v>
          </cell>
          <cell r="B15252" t="str">
            <v>C1115' RPVC PF JE CL. 16 DN 100</v>
          </cell>
          <cell r="C15252" t="str">
            <v>PC</v>
          </cell>
          <cell r="D15252">
            <v>339.4</v>
          </cell>
          <cell r="E15252">
            <v>384.40443999999997</v>
          </cell>
        </row>
        <row r="15253">
          <cell r="A15253" t="str">
            <v>M070716069</v>
          </cell>
          <cell r="B15253" t="str">
            <v>C1115' RPVC PF JE CL. 16 DN 125</v>
          </cell>
          <cell r="C15253" t="str">
            <v>PC</v>
          </cell>
          <cell r="D15253">
            <v>445.09</v>
          </cell>
          <cell r="E15253">
            <v>504.10893399999998</v>
          </cell>
        </row>
        <row r="15254">
          <cell r="A15254" t="str">
            <v>M070716073</v>
          </cell>
          <cell r="B15254" t="str">
            <v>C1115' RPVC PF JE CL. 16 DN 150</v>
          </cell>
          <cell r="C15254" t="str">
            <v>PC</v>
          </cell>
          <cell r="D15254">
            <v>489.56</v>
          </cell>
          <cell r="E15254">
            <v>554.47565600000007</v>
          </cell>
        </row>
        <row r="15255">
          <cell r="A15255" t="str">
            <v>M070716077</v>
          </cell>
          <cell r="B15255" t="str">
            <v>C1115' RPVC PF JE CL. 16 DN 200</v>
          </cell>
          <cell r="C15255" t="str">
            <v>PC</v>
          </cell>
          <cell r="D15255">
            <v>544.20000000000005</v>
          </cell>
          <cell r="E15255">
            <v>616.36092000000008</v>
          </cell>
        </row>
        <row r="15256">
          <cell r="A15256" t="str">
            <v>M070716081</v>
          </cell>
          <cell r="B15256" t="str">
            <v>C1115' RPVC PF JE CL. 16 DN 250</v>
          </cell>
          <cell r="C15256" t="str">
            <v>PC</v>
          </cell>
          <cell r="D15256">
            <v>616.57000000000005</v>
          </cell>
          <cell r="E15256">
            <v>698.32718200000011</v>
          </cell>
        </row>
        <row r="15257">
          <cell r="A15257" t="str">
            <v>M070716085</v>
          </cell>
          <cell r="B15257" t="str">
            <v>C1115' RPVC PF JE CL. 16 DN 300</v>
          </cell>
          <cell r="C15257" t="str">
            <v>PC</v>
          </cell>
          <cell r="D15257">
            <v>758.56</v>
          </cell>
          <cell r="E15257">
            <v>859.14505599999995</v>
          </cell>
        </row>
        <row r="15258">
          <cell r="A15258" t="str">
            <v>M070716089</v>
          </cell>
          <cell r="B15258" t="str">
            <v>C1115' RPVC PF JE CL. 16 DN 350</v>
          </cell>
          <cell r="C15258" t="str">
            <v>PC</v>
          </cell>
          <cell r="D15258">
            <v>911.06</v>
          </cell>
          <cell r="E15258">
            <v>1031.8665559999999</v>
          </cell>
        </row>
        <row r="15259">
          <cell r="A15259" t="str">
            <v>M070716093</v>
          </cell>
          <cell r="B15259" t="str">
            <v>C1115' RPVC PF JE CL. 16 DN 400</v>
          </cell>
          <cell r="C15259" t="str">
            <v>PC</v>
          </cell>
          <cell r="D15259">
            <v>1101.47</v>
          </cell>
          <cell r="E15259">
            <v>1247.5249220000001</v>
          </cell>
        </row>
        <row r="15260">
          <cell r="A15260" t="str">
            <v>M070716097</v>
          </cell>
          <cell r="B15260" t="str">
            <v>C1115' RPVC PF JE CL. 16 DN 450</v>
          </cell>
          <cell r="C15260" t="str">
            <v>PC</v>
          </cell>
          <cell r="D15260">
            <v>1437.36</v>
          </cell>
          <cell r="E15260">
            <v>1627.9539359999999</v>
          </cell>
        </row>
        <row r="15261">
          <cell r="A15261" t="str">
            <v>M070716101</v>
          </cell>
          <cell r="B15261" t="str">
            <v>C1115' RPVC PF JE CL. 16 DN 500</v>
          </cell>
          <cell r="C15261" t="str">
            <v>PC</v>
          </cell>
          <cell r="D15261">
            <v>1604.6</v>
          </cell>
          <cell r="E15261">
            <v>1817.36996</v>
          </cell>
        </row>
        <row r="15262">
          <cell r="A15262" t="str">
            <v>M070716105</v>
          </cell>
          <cell r="B15262" t="str">
            <v>C1115' RPVC PF JE CL. 16 DN 600</v>
          </cell>
          <cell r="C15262" t="str">
            <v>PC</v>
          </cell>
          <cell r="D15262">
            <v>1890.77</v>
          </cell>
          <cell r="E15262">
            <v>2141.4861020000003</v>
          </cell>
        </row>
        <row r="15263">
          <cell r="A15263" t="str">
            <v>M070716109</v>
          </cell>
          <cell r="B15263" t="str">
            <v>C1115' RPVC PF JE CL. 16 DN 700</v>
          </cell>
          <cell r="C15263" t="str">
            <v>PC</v>
          </cell>
          <cell r="D15263">
            <v>2206.6999999999998</v>
          </cell>
          <cell r="E15263">
            <v>2499.3084199999998</v>
          </cell>
        </row>
        <row r="15264">
          <cell r="A15264" t="str">
            <v>M070717000</v>
          </cell>
          <cell r="B15264" t="str">
            <v>EXTREMIDADE RPVC PF JE CL. 6</v>
          </cell>
        </row>
        <row r="15265">
          <cell r="A15265" t="str">
            <v>M070717001</v>
          </cell>
          <cell r="B15265" t="str">
            <v>E RPVC PF JE CL. 6 DN 600</v>
          </cell>
          <cell r="C15265" t="str">
            <v>PC</v>
          </cell>
          <cell r="D15265">
            <v>1108.32</v>
          </cell>
          <cell r="E15265">
            <v>1255.283232</v>
          </cell>
        </row>
        <row r="15266">
          <cell r="A15266" t="str">
            <v>M070717005</v>
          </cell>
          <cell r="B15266" t="str">
            <v>E RPVC PF JE CL. 6 DN 700</v>
          </cell>
          <cell r="C15266" t="str">
            <v>PC</v>
          </cell>
          <cell r="D15266">
            <v>1382.77</v>
          </cell>
          <cell r="E15266">
            <v>1566.1253020000001</v>
          </cell>
        </row>
        <row r="15267">
          <cell r="A15267" t="str">
            <v>M070718000</v>
          </cell>
          <cell r="B15267" t="str">
            <v>EXTREMIDADE RPVC PF JE CL. 10</v>
          </cell>
        </row>
        <row r="15268">
          <cell r="A15268" t="str">
            <v>M070718001</v>
          </cell>
          <cell r="B15268" t="str">
            <v>E RPVC PF JE CL. 10  DN 50</v>
          </cell>
          <cell r="C15268" t="str">
            <v>PC</v>
          </cell>
          <cell r="D15268">
            <v>113.17</v>
          </cell>
          <cell r="E15268">
            <v>128.17634200000001</v>
          </cell>
        </row>
        <row r="15269">
          <cell r="A15269" t="str">
            <v>M070718005</v>
          </cell>
          <cell r="B15269" t="str">
            <v>E RPVC PF JE CL. 10  DN 75</v>
          </cell>
          <cell r="C15269" t="str">
            <v>PC</v>
          </cell>
          <cell r="D15269">
            <v>119.19</v>
          </cell>
          <cell r="E15269">
            <v>134.99459400000001</v>
          </cell>
        </row>
        <row r="15270">
          <cell r="A15270" t="str">
            <v>M070718009</v>
          </cell>
          <cell r="B15270" t="str">
            <v>E RPVC PF JE CL. 10  DN 100</v>
          </cell>
          <cell r="C15270" t="str">
            <v>PC</v>
          </cell>
          <cell r="D15270">
            <v>125.47</v>
          </cell>
          <cell r="E15270">
            <v>142.10732200000001</v>
          </cell>
        </row>
        <row r="15271">
          <cell r="A15271" t="str">
            <v>M070718013</v>
          </cell>
          <cell r="B15271" t="str">
            <v>E RPVC PF JE CL. 10  DN 125</v>
          </cell>
          <cell r="C15271" t="str">
            <v>PC</v>
          </cell>
          <cell r="D15271">
            <v>162.83000000000001</v>
          </cell>
          <cell r="E15271">
            <v>184.42125800000002</v>
          </cell>
        </row>
        <row r="15272">
          <cell r="A15272" t="str">
            <v>M070718017</v>
          </cell>
          <cell r="B15272" t="str">
            <v>E RPVC PF JE CL. 10  DN 150</v>
          </cell>
          <cell r="C15272" t="str">
            <v>PC</v>
          </cell>
          <cell r="D15272">
            <v>198.83</v>
          </cell>
          <cell r="E15272">
            <v>225.19485800000001</v>
          </cell>
        </row>
        <row r="15273">
          <cell r="A15273" t="str">
            <v>M070718021</v>
          </cell>
          <cell r="B15273" t="str">
            <v>E RPVC PF JE CL. 10  DN 200</v>
          </cell>
          <cell r="C15273" t="str">
            <v>PC</v>
          </cell>
          <cell r="D15273">
            <v>273.72000000000003</v>
          </cell>
          <cell r="E15273">
            <v>310.01527200000004</v>
          </cell>
        </row>
        <row r="15274">
          <cell r="A15274" t="str">
            <v>M070718025</v>
          </cell>
          <cell r="B15274" t="str">
            <v>E RPVC PF JE CL. 10  DN 250</v>
          </cell>
          <cell r="C15274" t="str">
            <v>PC</v>
          </cell>
          <cell r="D15274">
            <v>343.01</v>
          </cell>
          <cell r="E15274">
            <v>388.49312600000002</v>
          </cell>
        </row>
        <row r="15275">
          <cell r="A15275" t="str">
            <v>M070718029</v>
          </cell>
          <cell r="B15275" t="str">
            <v>E RPVC PF JE CL. 10  DN 300</v>
          </cell>
          <cell r="C15275" t="str">
            <v>PC</v>
          </cell>
          <cell r="D15275">
            <v>418.33</v>
          </cell>
          <cell r="E15275">
            <v>473.80055800000002</v>
          </cell>
        </row>
        <row r="15276">
          <cell r="A15276" t="str">
            <v>M070718033</v>
          </cell>
          <cell r="B15276" t="str">
            <v>E RPVC PF JE CL. 10  DN 350</v>
          </cell>
          <cell r="C15276" t="str">
            <v>PC</v>
          </cell>
          <cell r="D15276">
            <v>524.53</v>
          </cell>
          <cell r="E15276">
            <v>594.08267799999999</v>
          </cell>
        </row>
        <row r="15277">
          <cell r="A15277" t="str">
            <v>M070718037</v>
          </cell>
          <cell r="B15277" t="str">
            <v>E RPVC PF JE CL. 10  DN 400</v>
          </cell>
          <cell r="C15277" t="str">
            <v>PC</v>
          </cell>
          <cell r="D15277">
            <v>619.13</v>
          </cell>
          <cell r="E15277">
            <v>701.22663799999998</v>
          </cell>
        </row>
        <row r="15278">
          <cell r="A15278" t="str">
            <v>M070718041</v>
          </cell>
          <cell r="B15278" t="str">
            <v>E RPVC PF JE CL. 10  DN 450</v>
          </cell>
          <cell r="C15278" t="str">
            <v>PC</v>
          </cell>
          <cell r="D15278">
            <v>736.24</v>
          </cell>
          <cell r="E15278">
            <v>833.86542400000008</v>
          </cell>
        </row>
        <row r="15279">
          <cell r="A15279" t="str">
            <v>M070718045</v>
          </cell>
          <cell r="B15279" t="str">
            <v>E RPVC PF JE CL. 10  DN 500</v>
          </cell>
          <cell r="C15279" t="str">
            <v>PC</v>
          </cell>
          <cell r="D15279">
            <v>854.6</v>
          </cell>
          <cell r="E15279">
            <v>967.91996000000006</v>
          </cell>
        </row>
        <row r="15280">
          <cell r="A15280" t="str">
            <v>M070718049</v>
          </cell>
          <cell r="B15280" t="str">
            <v>E RPVC PF JE CL. 10  DN 600</v>
          </cell>
          <cell r="C15280" t="str">
            <v>PC</v>
          </cell>
          <cell r="D15280">
            <v>1108.32</v>
          </cell>
          <cell r="E15280">
            <v>1255.283232</v>
          </cell>
        </row>
        <row r="15281">
          <cell r="A15281" t="str">
            <v>M070718053</v>
          </cell>
          <cell r="B15281" t="str">
            <v>E RPVC PF JE CL. 10  DN 700</v>
          </cell>
          <cell r="C15281" t="str">
            <v>PC</v>
          </cell>
          <cell r="D15281">
            <v>1382.77</v>
          </cell>
          <cell r="E15281">
            <v>1566.1253020000001</v>
          </cell>
        </row>
        <row r="15282">
          <cell r="A15282" t="str">
            <v>M070719000</v>
          </cell>
          <cell r="B15282" t="str">
            <v>EXTREMIDADE RPVC PF JE CL. 18</v>
          </cell>
        </row>
        <row r="15283">
          <cell r="A15283" t="str">
            <v>M070719001</v>
          </cell>
          <cell r="B15283" t="str">
            <v>E RPVC PF JE CL. 18  DN 50</v>
          </cell>
          <cell r="C15283" t="str">
            <v>PC</v>
          </cell>
          <cell r="D15283">
            <v>127.18</v>
          </cell>
          <cell r="E15283">
            <v>144.04406800000001</v>
          </cell>
        </row>
        <row r="15284">
          <cell r="A15284" t="str">
            <v>M070719005</v>
          </cell>
          <cell r="B15284" t="str">
            <v>E RPVC PF JE CL. 18  DN 75</v>
          </cell>
          <cell r="C15284" t="str">
            <v>PC</v>
          </cell>
          <cell r="D15284">
            <v>133.91999999999999</v>
          </cell>
          <cell r="E15284">
            <v>151.67779199999998</v>
          </cell>
        </row>
        <row r="15285">
          <cell r="A15285" t="str">
            <v>M070719009</v>
          </cell>
          <cell r="B15285" t="str">
            <v>E RPVC PF JE CL. 18  DN 100</v>
          </cell>
          <cell r="C15285" t="str">
            <v>PC</v>
          </cell>
          <cell r="D15285">
            <v>141.02000000000001</v>
          </cell>
          <cell r="E15285">
            <v>159.71925200000001</v>
          </cell>
        </row>
        <row r="15286">
          <cell r="A15286" t="str">
            <v>M070719013</v>
          </cell>
          <cell r="B15286" t="str">
            <v>E RPVC PF JE CL. 18  DN 125</v>
          </cell>
          <cell r="C15286" t="str">
            <v>PC</v>
          </cell>
          <cell r="D15286">
            <v>180.94</v>
          </cell>
          <cell r="E15286">
            <v>204.93264400000001</v>
          </cell>
        </row>
        <row r="15287">
          <cell r="A15287" t="str">
            <v>M070719017</v>
          </cell>
          <cell r="B15287" t="str">
            <v>E RPVC PF JE CL. 18  DN 150</v>
          </cell>
          <cell r="C15287" t="str">
            <v>PC</v>
          </cell>
          <cell r="D15287">
            <v>220.91</v>
          </cell>
          <cell r="E15287">
            <v>250.20266599999999</v>
          </cell>
        </row>
        <row r="15288">
          <cell r="A15288" t="str">
            <v>M070719021</v>
          </cell>
          <cell r="B15288" t="str">
            <v>E RPVC PF JE CL. 18  DN 200</v>
          </cell>
          <cell r="C15288" t="str">
            <v>PC</v>
          </cell>
          <cell r="D15288">
            <v>300.83999999999997</v>
          </cell>
          <cell r="E15288">
            <v>340.73138399999999</v>
          </cell>
        </row>
        <row r="15289">
          <cell r="A15289" t="str">
            <v>M070719025</v>
          </cell>
          <cell r="B15289" t="str">
            <v>E RPVC PF JE CL. 18  DN 250</v>
          </cell>
          <cell r="C15289" t="str">
            <v>PC</v>
          </cell>
          <cell r="D15289">
            <v>385.44</v>
          </cell>
          <cell r="E15289">
            <v>436.54934400000002</v>
          </cell>
        </row>
        <row r="15290">
          <cell r="A15290" t="str">
            <v>M070719029</v>
          </cell>
          <cell r="B15290" t="str">
            <v>E RPVC PF JE CL. 18  DN 300</v>
          </cell>
          <cell r="C15290" t="str">
            <v>PC</v>
          </cell>
          <cell r="D15290">
            <v>470.05</v>
          </cell>
          <cell r="E15290">
            <v>532.37863000000004</v>
          </cell>
        </row>
        <row r="15291">
          <cell r="A15291" t="str">
            <v>M070719033</v>
          </cell>
          <cell r="B15291" t="str">
            <v>E RPVC PF JE CL. 18  DN 350</v>
          </cell>
          <cell r="C15291" t="str">
            <v>PC</v>
          </cell>
          <cell r="D15291">
            <v>582.84</v>
          </cell>
          <cell r="E15291">
            <v>660.12458400000003</v>
          </cell>
        </row>
        <row r="15292">
          <cell r="A15292" t="str">
            <v>M070719037</v>
          </cell>
          <cell r="B15292" t="str">
            <v>E RPVC PF JE CL. 18  DN 400</v>
          </cell>
          <cell r="C15292" t="str">
            <v>PC</v>
          </cell>
          <cell r="D15292">
            <v>695.65</v>
          </cell>
          <cell r="E15292">
            <v>787.89319</v>
          </cell>
        </row>
        <row r="15293">
          <cell r="A15293" t="str">
            <v>M070719041</v>
          </cell>
          <cell r="B15293" t="str">
            <v>E RPVC PF JE CL. 18  DN 450</v>
          </cell>
          <cell r="C15293" t="str">
            <v>PC</v>
          </cell>
          <cell r="D15293">
            <v>827.25</v>
          </cell>
          <cell r="E15293">
            <v>936.94335000000001</v>
          </cell>
        </row>
        <row r="15294">
          <cell r="A15294" t="str">
            <v>M070719045</v>
          </cell>
          <cell r="B15294" t="str">
            <v>E RPVC PF JE CL. 18  DN 500</v>
          </cell>
          <cell r="C15294" t="str">
            <v>PC</v>
          </cell>
          <cell r="D15294">
            <v>949.47</v>
          </cell>
          <cell r="E15294">
            <v>1075.3697220000001</v>
          </cell>
        </row>
        <row r="15295">
          <cell r="A15295" t="str">
            <v>M070719049</v>
          </cell>
          <cell r="B15295" t="str">
            <v>E RPVC PF JE CL. 18  DN 600</v>
          </cell>
          <cell r="C15295" t="str">
            <v>PC</v>
          </cell>
          <cell r="D15295">
            <v>1231.49</v>
          </cell>
          <cell r="E15295">
            <v>1394.785574</v>
          </cell>
        </row>
        <row r="15296">
          <cell r="A15296" t="str">
            <v>M070719053</v>
          </cell>
          <cell r="B15296" t="str">
            <v>E RPVC PF JE CL. 18  DN 700</v>
          </cell>
          <cell r="C15296" t="str">
            <v>PC</v>
          </cell>
          <cell r="D15296">
            <v>1553.68</v>
          </cell>
          <cell r="E15296">
            <v>1759.6979680000002</v>
          </cell>
        </row>
        <row r="15297">
          <cell r="A15297" t="str">
            <v>M070721000</v>
          </cell>
          <cell r="B15297" t="str">
            <v>CURVA 90? RPVC BF JE CL. 6 / CL. 8</v>
          </cell>
        </row>
        <row r="15298">
          <cell r="A15298" t="str">
            <v>M070721001</v>
          </cell>
          <cell r="B15298" t="str">
            <v>C90 RPVC BF JE CL. 6 DN   50</v>
          </cell>
          <cell r="C15298" t="str">
            <v>PC</v>
          </cell>
          <cell r="D15298">
            <v>214.67</v>
          </cell>
          <cell r="E15298">
            <v>243.13524200000001</v>
          </cell>
        </row>
        <row r="15299">
          <cell r="A15299" t="str">
            <v>M070721005</v>
          </cell>
          <cell r="B15299" t="str">
            <v>C90 RPVC BF JE CL. 6 DN   75</v>
          </cell>
          <cell r="C15299" t="str">
            <v>PC</v>
          </cell>
          <cell r="D15299">
            <v>312.07</v>
          </cell>
          <cell r="E15299">
            <v>353.45048200000002</v>
          </cell>
        </row>
        <row r="15300">
          <cell r="A15300" t="str">
            <v>M070721009</v>
          </cell>
          <cell r="B15300" t="str">
            <v>C90 RPVC BF JE CL. 6 DN 100</v>
          </cell>
          <cell r="C15300" t="str">
            <v>PC</v>
          </cell>
          <cell r="D15300">
            <v>394.98</v>
          </cell>
          <cell r="E15300">
            <v>447.35434800000002</v>
          </cell>
        </row>
        <row r="15301">
          <cell r="A15301" t="str">
            <v>M070721013</v>
          </cell>
          <cell r="B15301" t="str">
            <v>C90 RPVC BF JE CL. 6 DN 125</v>
          </cell>
          <cell r="C15301" t="str">
            <v>PC</v>
          </cell>
          <cell r="D15301">
            <v>509.84</v>
          </cell>
          <cell r="E15301">
            <v>577.44478400000003</v>
          </cell>
        </row>
        <row r="15302">
          <cell r="A15302" t="str">
            <v>M070721017</v>
          </cell>
          <cell r="B15302" t="str">
            <v>C90 RPVC BF JE CL. 6 DN 150</v>
          </cell>
          <cell r="C15302" t="str">
            <v>PC</v>
          </cell>
          <cell r="D15302">
            <v>594.13</v>
          </cell>
          <cell r="E15302">
            <v>672.91163800000004</v>
          </cell>
        </row>
        <row r="15303">
          <cell r="A15303" t="str">
            <v>M070721021</v>
          </cell>
          <cell r="B15303" t="str">
            <v>C90 RPVC BF JE CL. 6 DN 200</v>
          </cell>
          <cell r="C15303" t="str">
            <v>PC</v>
          </cell>
          <cell r="D15303">
            <v>592.21</v>
          </cell>
          <cell r="E15303">
            <v>670.73704600000008</v>
          </cell>
        </row>
        <row r="15304">
          <cell r="A15304" t="str">
            <v>M070721025</v>
          </cell>
          <cell r="B15304" t="str">
            <v>C90 RPVC BF JE CL. 6 DN 250</v>
          </cell>
          <cell r="C15304" t="str">
            <v>PC</v>
          </cell>
          <cell r="D15304">
            <v>719.31</v>
          </cell>
          <cell r="E15304">
            <v>814.69050600000003</v>
          </cell>
        </row>
        <row r="15305">
          <cell r="A15305" t="str">
            <v>M070721029</v>
          </cell>
          <cell r="B15305" t="str">
            <v>C90 RPVC BF JE CL. 6 DN 300</v>
          </cell>
          <cell r="C15305" t="str">
            <v>PC</v>
          </cell>
          <cell r="D15305">
            <v>857.19</v>
          </cell>
          <cell r="E15305">
            <v>970.85339400000009</v>
          </cell>
        </row>
        <row r="15306">
          <cell r="A15306" t="str">
            <v>M070721033</v>
          </cell>
          <cell r="B15306" t="str">
            <v>C90 RPVC BF JE CL. 6 DN 350</v>
          </cell>
          <cell r="C15306" t="str">
            <v>PC</v>
          </cell>
          <cell r="D15306">
            <v>1011.21</v>
          </cell>
          <cell r="E15306">
            <v>1145.2964460000001</v>
          </cell>
        </row>
        <row r="15307">
          <cell r="A15307" t="str">
            <v>M070721037</v>
          </cell>
          <cell r="B15307" t="str">
            <v>C90 RPVC BF JE CL. 6 DN 400</v>
          </cell>
          <cell r="C15307" t="str">
            <v>PC</v>
          </cell>
          <cell r="D15307">
            <v>1246.1099999999999</v>
          </cell>
          <cell r="E15307">
            <v>1411.344186</v>
          </cell>
        </row>
        <row r="15308">
          <cell r="A15308" t="str">
            <v>M070721041</v>
          </cell>
          <cell r="B15308" t="str">
            <v>C90 RPVC BF JE CL. 6 DN 450</v>
          </cell>
          <cell r="C15308" t="str">
            <v>PC</v>
          </cell>
          <cell r="D15308">
            <v>1540.97</v>
          </cell>
          <cell r="E15308">
            <v>1745.3026220000002</v>
          </cell>
        </row>
        <row r="15309">
          <cell r="A15309" t="str">
            <v>M070721045</v>
          </cell>
          <cell r="B15309" t="str">
            <v>C90 RPVC BF JE CL. 6 DN 500</v>
          </cell>
          <cell r="C15309" t="str">
            <v>PC</v>
          </cell>
          <cell r="D15309">
            <v>1646.09</v>
          </cell>
          <cell r="E15309">
            <v>1864.3615339999999</v>
          </cell>
        </row>
        <row r="15310">
          <cell r="A15310" t="str">
            <v>M070721049</v>
          </cell>
          <cell r="B15310" t="str">
            <v>C90 RPVC BF JE CL. 6 DN 600</v>
          </cell>
          <cell r="C15310" t="str">
            <v>PC</v>
          </cell>
          <cell r="D15310">
            <v>1981.66</v>
          </cell>
          <cell r="E15310">
            <v>2244.428116</v>
          </cell>
        </row>
        <row r="15311">
          <cell r="A15311" t="str">
            <v>M070721053</v>
          </cell>
          <cell r="B15311" t="str">
            <v>C90 RPVC BF JE CL. 6 DN 700</v>
          </cell>
          <cell r="C15311" t="str">
            <v>PC</v>
          </cell>
          <cell r="D15311">
            <v>2509.5500000000002</v>
          </cell>
          <cell r="E15311">
            <v>2842.3163300000001</v>
          </cell>
        </row>
        <row r="15312">
          <cell r="A15312" t="str">
            <v>M070721057</v>
          </cell>
          <cell r="B15312" t="str">
            <v>C90 RPVC BF JE CL. 8 DN   50</v>
          </cell>
          <cell r="C15312" t="str">
            <v>PC</v>
          </cell>
          <cell r="D15312">
            <v>214.67</v>
          </cell>
          <cell r="E15312">
            <v>243.13524200000001</v>
          </cell>
        </row>
        <row r="15313">
          <cell r="A15313" t="str">
            <v>M070721061</v>
          </cell>
          <cell r="B15313" t="str">
            <v>C90 RPVC BF JE CL. 8 DN   75</v>
          </cell>
          <cell r="C15313" t="str">
            <v>PC</v>
          </cell>
          <cell r="D15313">
            <v>312.07</v>
          </cell>
          <cell r="E15313">
            <v>353.45048200000002</v>
          </cell>
        </row>
        <row r="15314">
          <cell r="A15314" t="str">
            <v>M070721065</v>
          </cell>
          <cell r="B15314" t="str">
            <v>C90 RPVC BF JE CL. 8 DN 100</v>
          </cell>
          <cell r="C15314" t="str">
            <v>PC</v>
          </cell>
          <cell r="D15314">
            <v>394.98</v>
          </cell>
          <cell r="E15314">
            <v>447.35434800000002</v>
          </cell>
        </row>
        <row r="15315">
          <cell r="A15315" t="str">
            <v>M070721069</v>
          </cell>
          <cell r="B15315" t="str">
            <v>C90 RPVC BF JE CL. 8 DN 125</v>
          </cell>
          <cell r="C15315" t="str">
            <v>PC</v>
          </cell>
          <cell r="D15315">
            <v>509.84</v>
          </cell>
          <cell r="E15315">
            <v>577.44478400000003</v>
          </cell>
        </row>
        <row r="15316">
          <cell r="A15316" t="str">
            <v>M070721073</v>
          </cell>
          <cell r="B15316" t="str">
            <v>C90 RPVC BF JE CL. 8 DN 150</v>
          </cell>
          <cell r="C15316" t="str">
            <v>PC</v>
          </cell>
          <cell r="D15316">
            <v>594.13</v>
          </cell>
          <cell r="E15316">
            <v>672.91163800000004</v>
          </cell>
        </row>
        <row r="15317">
          <cell r="A15317" t="str">
            <v>M070721077</v>
          </cell>
          <cell r="B15317" t="str">
            <v>C90 RPVC BF JE CL. 8 DN 200</v>
          </cell>
          <cell r="C15317" t="str">
            <v>PC</v>
          </cell>
          <cell r="D15317">
            <v>592.21</v>
          </cell>
          <cell r="E15317">
            <v>670.73704600000008</v>
          </cell>
        </row>
        <row r="15318">
          <cell r="A15318" t="str">
            <v>M070721081</v>
          </cell>
          <cell r="B15318" t="str">
            <v>C90 RPVC BF JE CL. 8 DN 250</v>
          </cell>
          <cell r="C15318" t="str">
            <v>PC</v>
          </cell>
          <cell r="D15318">
            <v>719.31</v>
          </cell>
          <cell r="E15318">
            <v>814.69050600000003</v>
          </cell>
        </row>
        <row r="15319">
          <cell r="A15319" t="str">
            <v>M070721085</v>
          </cell>
          <cell r="B15319" t="str">
            <v>C90 RPVC BF JE CL. 8 DN 300</v>
          </cell>
          <cell r="C15319" t="str">
            <v>PC</v>
          </cell>
          <cell r="D15319">
            <v>857.19</v>
          </cell>
          <cell r="E15319">
            <v>970.85339400000009</v>
          </cell>
        </row>
        <row r="15320">
          <cell r="A15320" t="str">
            <v>M070721089</v>
          </cell>
          <cell r="B15320" t="str">
            <v>C90 RPVC BF JE CL. 8 DN 350</v>
          </cell>
          <cell r="C15320" t="str">
            <v>PC</v>
          </cell>
          <cell r="D15320">
            <v>1011.21</v>
          </cell>
          <cell r="E15320">
            <v>1145.2964460000001</v>
          </cell>
        </row>
        <row r="15321">
          <cell r="A15321" t="str">
            <v>M070721093</v>
          </cell>
          <cell r="B15321" t="str">
            <v>C90 RPVC BF JE CL. 8 DN 400</v>
          </cell>
          <cell r="C15321" t="str">
            <v>PC</v>
          </cell>
          <cell r="D15321">
            <v>1246.1099999999999</v>
          </cell>
          <cell r="E15321">
            <v>1411.344186</v>
          </cell>
        </row>
        <row r="15322">
          <cell r="A15322" t="str">
            <v>M070721097</v>
          </cell>
          <cell r="B15322" t="str">
            <v>C90 RPVC BF JE CL. 8 DN 450</v>
          </cell>
          <cell r="C15322" t="str">
            <v>PC</v>
          </cell>
          <cell r="D15322">
            <v>1540.97</v>
          </cell>
          <cell r="E15322">
            <v>1745.3026220000002</v>
          </cell>
        </row>
        <row r="15323">
          <cell r="A15323" t="str">
            <v>M070721101</v>
          </cell>
          <cell r="B15323" t="str">
            <v>C90 RPVC BF JE CL. 8 DN 500</v>
          </cell>
          <cell r="C15323" t="str">
            <v>PC</v>
          </cell>
          <cell r="D15323">
            <v>1646.09</v>
          </cell>
          <cell r="E15323">
            <v>1864.3615339999999</v>
          </cell>
        </row>
        <row r="15324">
          <cell r="A15324" t="str">
            <v>M070721105</v>
          </cell>
          <cell r="B15324" t="str">
            <v>C90 RPVC BF JE CL. 8 DN 600</v>
          </cell>
          <cell r="C15324" t="str">
            <v>PC</v>
          </cell>
          <cell r="D15324">
            <v>1981.66</v>
          </cell>
          <cell r="E15324">
            <v>2244.428116</v>
          </cell>
        </row>
        <row r="15325">
          <cell r="A15325" t="str">
            <v>M070721109</v>
          </cell>
          <cell r="B15325" t="str">
            <v>C90 RPVC BF JE CL. 8 DN 700</v>
          </cell>
          <cell r="C15325" t="str">
            <v>PC</v>
          </cell>
          <cell r="D15325">
            <v>2509.5500000000002</v>
          </cell>
          <cell r="E15325">
            <v>2842.3163300000001</v>
          </cell>
        </row>
        <row r="15326">
          <cell r="A15326" t="str">
            <v>M070722000</v>
          </cell>
          <cell r="B15326" t="str">
            <v>CURVA 90? RPVC BF JE CL. 10 / CL. 12</v>
          </cell>
        </row>
        <row r="15327">
          <cell r="A15327" t="str">
            <v>M070722001</v>
          </cell>
          <cell r="B15327" t="str">
            <v>C90 RPVC BF JE CL. 10 DN   50</v>
          </cell>
          <cell r="C15327" t="str">
            <v>PC</v>
          </cell>
          <cell r="D15327">
            <v>214.67</v>
          </cell>
          <cell r="E15327">
            <v>243.13524200000001</v>
          </cell>
        </row>
        <row r="15328">
          <cell r="A15328" t="str">
            <v>M070722005</v>
          </cell>
          <cell r="B15328" t="str">
            <v>C90 RPVC BF JE CL. 10 DN   75</v>
          </cell>
          <cell r="C15328" t="str">
            <v>PC</v>
          </cell>
          <cell r="D15328">
            <v>312.07</v>
          </cell>
          <cell r="E15328">
            <v>353.45048200000002</v>
          </cell>
        </row>
        <row r="15329">
          <cell r="A15329" t="str">
            <v>M070722009</v>
          </cell>
          <cell r="B15329" t="str">
            <v>C90 RPVC BF JE CL. 10 DN 100</v>
          </cell>
          <cell r="C15329" t="str">
            <v>PC</v>
          </cell>
          <cell r="D15329">
            <v>394.98</v>
          </cell>
          <cell r="E15329">
            <v>447.35434800000002</v>
          </cell>
        </row>
        <row r="15330">
          <cell r="A15330" t="str">
            <v>M070722013</v>
          </cell>
          <cell r="B15330" t="str">
            <v>C90 RPVC BF JE CL. 10 DN 125</v>
          </cell>
          <cell r="C15330" t="str">
            <v>PC</v>
          </cell>
          <cell r="D15330">
            <v>509.84</v>
          </cell>
          <cell r="E15330">
            <v>577.44478400000003</v>
          </cell>
        </row>
        <row r="15331">
          <cell r="A15331" t="str">
            <v>M070722017</v>
          </cell>
          <cell r="B15331" t="str">
            <v>C90 RPVC BF JE CL. 10 DN 150</v>
          </cell>
          <cell r="C15331" t="str">
            <v>PC</v>
          </cell>
          <cell r="D15331">
            <v>594.13</v>
          </cell>
          <cell r="E15331">
            <v>672.91163800000004</v>
          </cell>
        </row>
        <row r="15332">
          <cell r="A15332" t="str">
            <v>M070722021</v>
          </cell>
          <cell r="B15332" t="str">
            <v>C90 RPVC BF JE CL. 10 DN 200</v>
          </cell>
          <cell r="C15332" t="str">
            <v>PC</v>
          </cell>
          <cell r="D15332">
            <v>592.21</v>
          </cell>
          <cell r="E15332">
            <v>670.73704600000008</v>
          </cell>
        </row>
        <row r="15333">
          <cell r="A15333" t="str">
            <v>M070722025</v>
          </cell>
          <cell r="B15333" t="str">
            <v>C90 RPVC BF JE CL. 10 DN 250</v>
          </cell>
          <cell r="C15333" t="str">
            <v>PC</v>
          </cell>
          <cell r="D15333">
            <v>719.31</v>
          </cell>
          <cell r="E15333">
            <v>814.69050600000003</v>
          </cell>
        </row>
        <row r="15334">
          <cell r="A15334" t="str">
            <v>M070722029</v>
          </cell>
          <cell r="B15334" t="str">
            <v>C90 RPVC BF JE CL. 10 DN 300</v>
          </cell>
          <cell r="C15334" t="str">
            <v>PC</v>
          </cell>
          <cell r="D15334">
            <v>857.19</v>
          </cell>
          <cell r="E15334">
            <v>970.85339400000009</v>
          </cell>
        </row>
        <row r="15335">
          <cell r="A15335" t="str">
            <v>M070722033</v>
          </cell>
          <cell r="B15335" t="str">
            <v>C90 RPVC BF JE CL. 10 DN 350</v>
          </cell>
          <cell r="C15335" t="str">
            <v>PC</v>
          </cell>
          <cell r="D15335">
            <v>1011.21</v>
          </cell>
          <cell r="E15335">
            <v>1145.2964460000001</v>
          </cell>
        </row>
        <row r="15336">
          <cell r="A15336" t="str">
            <v>M070722037</v>
          </cell>
          <cell r="B15336" t="str">
            <v>C90 RPVC BF JE CL. 10 DN 400</v>
          </cell>
          <cell r="C15336" t="str">
            <v>PC</v>
          </cell>
          <cell r="D15336">
            <v>1246.1099999999999</v>
          </cell>
          <cell r="E15336">
            <v>1411.344186</v>
          </cell>
        </row>
        <row r="15337">
          <cell r="A15337" t="str">
            <v>M070722041</v>
          </cell>
          <cell r="B15337" t="str">
            <v>C90 RPVC BF JE CL. 10 DN 450</v>
          </cell>
          <cell r="C15337" t="str">
            <v>PC</v>
          </cell>
          <cell r="D15337">
            <v>1540.97</v>
          </cell>
          <cell r="E15337">
            <v>1745.3026220000002</v>
          </cell>
        </row>
        <row r="15338">
          <cell r="A15338" t="str">
            <v>M070722045</v>
          </cell>
          <cell r="B15338" t="str">
            <v>C90 RPVC BF JE CL. 10 DN 500</v>
          </cell>
          <cell r="C15338" t="str">
            <v>PC</v>
          </cell>
          <cell r="D15338">
            <v>1646.09</v>
          </cell>
          <cell r="E15338">
            <v>1864.3615339999999</v>
          </cell>
        </row>
        <row r="15339">
          <cell r="A15339" t="str">
            <v>M070722049</v>
          </cell>
          <cell r="B15339" t="str">
            <v>C90 RPVC BF JE CL. 10 DN 600</v>
          </cell>
          <cell r="C15339" t="str">
            <v>PC</v>
          </cell>
          <cell r="D15339">
            <v>1981.66</v>
          </cell>
          <cell r="E15339">
            <v>2244.428116</v>
          </cell>
        </row>
        <row r="15340">
          <cell r="A15340" t="str">
            <v>M070722053</v>
          </cell>
          <cell r="B15340" t="str">
            <v>C90 RPVC BF JE CL. 10 DN 700</v>
          </cell>
          <cell r="C15340" t="str">
            <v>PC</v>
          </cell>
          <cell r="D15340">
            <v>2509.5500000000002</v>
          </cell>
          <cell r="E15340">
            <v>2842.3163300000001</v>
          </cell>
        </row>
        <row r="15341">
          <cell r="A15341" t="str">
            <v>M070722057</v>
          </cell>
          <cell r="B15341" t="str">
            <v>C90 RPVC BF JE CL. 12 DN   50</v>
          </cell>
          <cell r="C15341" t="str">
            <v>PC</v>
          </cell>
          <cell r="D15341">
            <v>229.89</v>
          </cell>
          <cell r="E15341">
            <v>260.37341399999997</v>
          </cell>
        </row>
        <row r="15342">
          <cell r="A15342" t="str">
            <v>M070722061</v>
          </cell>
          <cell r="B15342" t="str">
            <v>C90 RPVC BF JE CL. 12 DN   75</v>
          </cell>
          <cell r="C15342" t="str">
            <v>PC</v>
          </cell>
          <cell r="D15342">
            <v>281.52</v>
          </cell>
          <cell r="E15342">
            <v>318.84955200000002</v>
          </cell>
        </row>
        <row r="15343">
          <cell r="A15343" t="str">
            <v>M070722065</v>
          </cell>
          <cell r="B15343" t="str">
            <v>C90 RPVC BF JE CL. 12 DN 100</v>
          </cell>
          <cell r="C15343" t="str">
            <v>PC</v>
          </cell>
          <cell r="D15343">
            <v>421.77</v>
          </cell>
          <cell r="E15343">
            <v>477.69670200000002</v>
          </cell>
        </row>
        <row r="15344">
          <cell r="A15344" t="str">
            <v>M070722069</v>
          </cell>
          <cell r="B15344" t="str">
            <v>C90 RPVC BF JE CL. 12 DN 125</v>
          </cell>
          <cell r="C15344" t="str">
            <v>PC</v>
          </cell>
          <cell r="D15344">
            <v>547.77</v>
          </cell>
          <cell r="E15344">
            <v>620.40430200000003</v>
          </cell>
        </row>
        <row r="15345">
          <cell r="A15345" t="str">
            <v>M070722073</v>
          </cell>
          <cell r="B15345" t="str">
            <v>C90 RPVC BF JE CL. 12 DN 150</v>
          </cell>
          <cell r="C15345" t="str">
            <v>PC</v>
          </cell>
          <cell r="D15345">
            <v>602.27</v>
          </cell>
          <cell r="E15345">
            <v>682.13100199999997</v>
          </cell>
        </row>
        <row r="15346">
          <cell r="A15346" t="str">
            <v>M070722077</v>
          </cell>
          <cell r="B15346" t="str">
            <v>C90 RPVC BF JE CL. 12 DN 200</v>
          </cell>
          <cell r="C15346" t="str">
            <v>PC</v>
          </cell>
          <cell r="D15346">
            <v>673.15</v>
          </cell>
          <cell r="E15346">
            <v>762.40968999999996</v>
          </cell>
        </row>
        <row r="15347">
          <cell r="A15347" t="str">
            <v>M070722081</v>
          </cell>
          <cell r="B15347" t="str">
            <v>C90 RPVC BF JE CL. 12 DN 250</v>
          </cell>
          <cell r="C15347" t="str">
            <v>PC</v>
          </cell>
          <cell r="D15347">
            <v>770.95</v>
          </cell>
          <cell r="E15347">
            <v>873.17797000000007</v>
          </cell>
        </row>
        <row r="15348">
          <cell r="A15348" t="str">
            <v>M070722085</v>
          </cell>
          <cell r="B15348" t="str">
            <v>C90 RPVC BF JE CL. 12 DN 300</v>
          </cell>
          <cell r="C15348" t="str">
            <v>PC</v>
          </cell>
          <cell r="D15348">
            <v>941.46</v>
          </cell>
          <cell r="E15348">
            <v>1066.2975960000001</v>
          </cell>
        </row>
        <row r="15349">
          <cell r="A15349" t="str">
            <v>M070722089</v>
          </cell>
          <cell r="B15349" t="str">
            <v>C90 RPVC BF JE CL. 12 DN 350</v>
          </cell>
          <cell r="C15349" t="str">
            <v>PC</v>
          </cell>
          <cell r="D15349">
            <v>1153.6500000000001</v>
          </cell>
          <cell r="E15349">
            <v>1306.62399</v>
          </cell>
        </row>
        <row r="15350">
          <cell r="A15350" t="str">
            <v>M070722093</v>
          </cell>
          <cell r="B15350" t="str">
            <v>C90 RPVC BF JE CL. 12 DN 400</v>
          </cell>
          <cell r="C15350" t="str">
            <v>PC</v>
          </cell>
          <cell r="D15350">
            <v>1421.99</v>
          </cell>
          <cell r="E15350">
            <v>1610.5458740000001</v>
          </cell>
        </row>
        <row r="15351">
          <cell r="A15351" t="str">
            <v>M070722097</v>
          </cell>
          <cell r="B15351" t="str">
            <v>C90 RPVC BF JE CL. 12 DN 450</v>
          </cell>
          <cell r="C15351" t="str">
            <v>PC</v>
          </cell>
          <cell r="D15351">
            <v>1794.68</v>
          </cell>
          <cell r="E15351">
            <v>2032.6545680000002</v>
          </cell>
        </row>
        <row r="15352">
          <cell r="A15352" t="str">
            <v>M070722101</v>
          </cell>
          <cell r="B15352" t="str">
            <v>C90 RPVC BF JE CL. 12 DN 500</v>
          </cell>
          <cell r="C15352" t="str">
            <v>PC</v>
          </cell>
          <cell r="D15352">
            <v>1980.36</v>
          </cell>
          <cell r="E15352">
            <v>2242.9557359999999</v>
          </cell>
        </row>
        <row r="15353">
          <cell r="A15353" t="str">
            <v>M070722105</v>
          </cell>
          <cell r="B15353" t="str">
            <v>C90 RPVC BF JE CL. 12 DN 600</v>
          </cell>
          <cell r="C15353" t="str">
            <v>PC</v>
          </cell>
          <cell r="D15353">
            <v>2373.23</v>
          </cell>
          <cell r="E15353">
            <v>2687.920298</v>
          </cell>
        </row>
        <row r="15354">
          <cell r="A15354" t="str">
            <v>M070722109</v>
          </cell>
          <cell r="B15354" t="str">
            <v>C90 RPVC BF JE CL. 12 DN 700</v>
          </cell>
          <cell r="C15354" t="str">
            <v>PC</v>
          </cell>
          <cell r="D15354">
            <v>2785.75</v>
          </cell>
          <cell r="E15354">
            <v>3155.1404500000003</v>
          </cell>
        </row>
        <row r="15355">
          <cell r="A15355" t="str">
            <v>M070723000</v>
          </cell>
          <cell r="B15355" t="str">
            <v>CURVA 90? RPVC BF JE CL. 14 / CL. 16</v>
          </cell>
        </row>
        <row r="15356">
          <cell r="A15356" t="str">
            <v>M070723001</v>
          </cell>
          <cell r="B15356" t="str">
            <v>C90 RPVC BF JE CL. 14 DN   50</v>
          </cell>
          <cell r="C15356" t="str">
            <v>PC</v>
          </cell>
          <cell r="D15356">
            <v>229.89</v>
          </cell>
          <cell r="E15356">
            <v>260.37341399999997</v>
          </cell>
        </row>
        <row r="15357">
          <cell r="A15357" t="str">
            <v>M070723005</v>
          </cell>
          <cell r="B15357" t="str">
            <v>C90 RPVC BF JE CL. 14 DN   75</v>
          </cell>
          <cell r="C15357" t="str">
            <v>PC</v>
          </cell>
          <cell r="D15357">
            <v>281.52</v>
          </cell>
          <cell r="E15357">
            <v>318.84955200000002</v>
          </cell>
        </row>
        <row r="15358">
          <cell r="A15358" t="str">
            <v>M070723009</v>
          </cell>
          <cell r="B15358" t="str">
            <v>C90 RPVC BF JE CL. 14 DN 100</v>
          </cell>
          <cell r="C15358" t="str">
            <v>PC</v>
          </cell>
          <cell r="D15358">
            <v>421.77</v>
          </cell>
          <cell r="E15358">
            <v>477.69670200000002</v>
          </cell>
        </row>
        <row r="15359">
          <cell r="A15359" t="str">
            <v>M070723013</v>
          </cell>
          <cell r="B15359" t="str">
            <v>C90 RPVC BF JE CL. 14 DN 125</v>
          </cell>
          <cell r="C15359" t="str">
            <v>PC</v>
          </cell>
          <cell r="D15359">
            <v>547.77</v>
          </cell>
          <cell r="E15359">
            <v>620.40430200000003</v>
          </cell>
        </row>
        <row r="15360">
          <cell r="A15360" t="str">
            <v>M070723017</v>
          </cell>
          <cell r="B15360" t="str">
            <v>C90 RPVC BF JE CL. 14 DN 150</v>
          </cell>
          <cell r="C15360" t="str">
            <v>PC</v>
          </cell>
          <cell r="D15360">
            <v>602.27</v>
          </cell>
          <cell r="E15360">
            <v>682.13100199999997</v>
          </cell>
        </row>
        <row r="15361">
          <cell r="A15361" t="str">
            <v>M070723021</v>
          </cell>
          <cell r="B15361" t="str">
            <v>C90 RPVC BF JE CL. 14 DN 200</v>
          </cell>
          <cell r="C15361" t="str">
            <v>PC</v>
          </cell>
          <cell r="D15361">
            <v>673.15</v>
          </cell>
          <cell r="E15361">
            <v>762.40968999999996</v>
          </cell>
        </row>
        <row r="15362">
          <cell r="A15362" t="str">
            <v>M070723025</v>
          </cell>
          <cell r="B15362" t="str">
            <v>C90 RPVC BF JE CL. 14 DN 250</v>
          </cell>
          <cell r="C15362" t="str">
            <v>PC</v>
          </cell>
          <cell r="D15362">
            <v>770.95</v>
          </cell>
          <cell r="E15362">
            <v>873.17797000000007</v>
          </cell>
        </row>
        <row r="15363">
          <cell r="A15363" t="str">
            <v>M070723029</v>
          </cell>
          <cell r="B15363" t="str">
            <v>C90 RPVC BF JE CL. 14 DN 300</v>
          </cell>
          <cell r="C15363" t="str">
            <v>PC</v>
          </cell>
          <cell r="D15363">
            <v>941.46</v>
          </cell>
          <cell r="E15363">
            <v>1066.2975960000001</v>
          </cell>
        </row>
        <row r="15364">
          <cell r="A15364" t="str">
            <v>M070723033</v>
          </cell>
          <cell r="B15364" t="str">
            <v>C90 RPVC BF JE CL. 14 DN 350</v>
          </cell>
          <cell r="C15364" t="str">
            <v>PC</v>
          </cell>
          <cell r="D15364">
            <v>1153.6500000000001</v>
          </cell>
          <cell r="E15364">
            <v>1306.62399</v>
          </cell>
        </row>
        <row r="15365">
          <cell r="A15365" t="str">
            <v>M070723037</v>
          </cell>
          <cell r="B15365" t="str">
            <v>C90 RPVC BF JE CL. 14 DN 400</v>
          </cell>
          <cell r="C15365" t="str">
            <v>PC</v>
          </cell>
          <cell r="D15365">
            <v>1421.99</v>
          </cell>
          <cell r="E15365">
            <v>1610.5458740000001</v>
          </cell>
        </row>
        <row r="15366">
          <cell r="A15366" t="str">
            <v>M070723041</v>
          </cell>
          <cell r="B15366" t="str">
            <v>C90 RPVC BF JE CL. 14 DN 450</v>
          </cell>
          <cell r="C15366" t="str">
            <v>PC</v>
          </cell>
          <cell r="D15366">
            <v>1794.68</v>
          </cell>
          <cell r="E15366">
            <v>2032.6545680000002</v>
          </cell>
        </row>
        <row r="15367">
          <cell r="A15367" t="str">
            <v>M070723045</v>
          </cell>
          <cell r="B15367" t="str">
            <v>C90 RPVC BF JE CL. 14 DN 500</v>
          </cell>
          <cell r="C15367" t="str">
            <v>PC</v>
          </cell>
          <cell r="D15367">
            <v>1980.36</v>
          </cell>
          <cell r="E15367">
            <v>2242.9557359999999</v>
          </cell>
        </row>
        <row r="15368">
          <cell r="A15368" t="str">
            <v>M070723049</v>
          </cell>
          <cell r="B15368" t="str">
            <v>C90 RPVC BF JE CL. 14 DN 600</v>
          </cell>
          <cell r="C15368" t="str">
            <v>PC</v>
          </cell>
          <cell r="D15368">
            <v>2373.23</v>
          </cell>
          <cell r="E15368">
            <v>2687.920298</v>
          </cell>
        </row>
        <row r="15369">
          <cell r="A15369" t="str">
            <v>M070723053</v>
          </cell>
          <cell r="B15369" t="str">
            <v>C90 RPVC BF JE CL. 14 DN 700</v>
          </cell>
          <cell r="C15369" t="str">
            <v>PC</v>
          </cell>
          <cell r="D15369">
            <v>2785.75</v>
          </cell>
          <cell r="E15369">
            <v>3155.1404500000003</v>
          </cell>
        </row>
        <row r="15370">
          <cell r="A15370" t="str">
            <v>M070723057</v>
          </cell>
          <cell r="B15370" t="str">
            <v>C90 RPVC BF JE CL. 16 DN   50</v>
          </cell>
          <cell r="C15370" t="str">
            <v>PC</v>
          </cell>
          <cell r="D15370">
            <v>229.89</v>
          </cell>
          <cell r="E15370">
            <v>260.37341399999997</v>
          </cell>
        </row>
        <row r="15371">
          <cell r="A15371" t="str">
            <v>M070723061</v>
          </cell>
          <cell r="B15371" t="str">
            <v>C90 RPVC BF JE CL. 16 DN   75</v>
          </cell>
          <cell r="C15371" t="str">
            <v>PC</v>
          </cell>
          <cell r="D15371">
            <v>281.52</v>
          </cell>
          <cell r="E15371">
            <v>318.84955200000002</v>
          </cell>
        </row>
        <row r="15372">
          <cell r="A15372" t="str">
            <v>M070723065</v>
          </cell>
          <cell r="B15372" t="str">
            <v>C90 RPVC BF JE CL. 16 DN 100</v>
          </cell>
          <cell r="C15372" t="str">
            <v>PC</v>
          </cell>
          <cell r="D15372">
            <v>421.77</v>
          </cell>
          <cell r="E15372">
            <v>477.69670200000002</v>
          </cell>
        </row>
        <row r="15373">
          <cell r="A15373" t="str">
            <v>M070723069</v>
          </cell>
          <cell r="B15373" t="str">
            <v>C90 RPVC BF JE CL. 16 DN 125</v>
          </cell>
          <cell r="C15373" t="str">
            <v>PC</v>
          </cell>
          <cell r="D15373">
            <v>547.77</v>
          </cell>
          <cell r="E15373">
            <v>620.40430200000003</v>
          </cell>
        </row>
        <row r="15374">
          <cell r="A15374" t="str">
            <v>M070723073</v>
          </cell>
          <cell r="B15374" t="str">
            <v>C90 RPVC BF JE CL. 16 DN 150</v>
          </cell>
          <cell r="C15374" t="str">
            <v>PC</v>
          </cell>
          <cell r="D15374">
            <v>602.27</v>
          </cell>
          <cell r="E15374">
            <v>682.13100199999997</v>
          </cell>
        </row>
        <row r="15375">
          <cell r="A15375" t="str">
            <v>M070723077</v>
          </cell>
          <cell r="B15375" t="str">
            <v>C90 RPVC BF JE CL. 16 DN 200</v>
          </cell>
          <cell r="C15375" t="str">
            <v>PC</v>
          </cell>
          <cell r="D15375">
            <v>673.15</v>
          </cell>
          <cell r="E15375">
            <v>762.40968999999996</v>
          </cell>
        </row>
        <row r="15376">
          <cell r="A15376" t="str">
            <v>M070723081</v>
          </cell>
          <cell r="B15376" t="str">
            <v>C90 RPVC BF JE CL. 16 DN 250</v>
          </cell>
          <cell r="C15376" t="str">
            <v>PC</v>
          </cell>
          <cell r="D15376">
            <v>770.95</v>
          </cell>
          <cell r="E15376">
            <v>873.17797000000007</v>
          </cell>
        </row>
        <row r="15377">
          <cell r="A15377" t="str">
            <v>M070723085</v>
          </cell>
          <cell r="B15377" t="str">
            <v>C90 RPVC BF JE CL. 16 DN 300</v>
          </cell>
          <cell r="C15377" t="str">
            <v>PC</v>
          </cell>
          <cell r="D15377">
            <v>941.46</v>
          </cell>
          <cell r="E15377">
            <v>1066.2975960000001</v>
          </cell>
        </row>
        <row r="15378">
          <cell r="A15378" t="str">
            <v>M070723089</v>
          </cell>
          <cell r="B15378" t="str">
            <v>C90 RPVC BF JE CL. 16 DN 350</v>
          </cell>
          <cell r="C15378" t="str">
            <v>PC</v>
          </cell>
          <cell r="D15378">
            <v>1153.6500000000001</v>
          </cell>
          <cell r="E15378">
            <v>1306.62399</v>
          </cell>
        </row>
        <row r="15379">
          <cell r="A15379" t="str">
            <v>M070723093</v>
          </cell>
          <cell r="B15379" t="str">
            <v>C90 RPVC BF JE CL. 16 DN 400</v>
          </cell>
          <cell r="C15379" t="str">
            <v>PC</v>
          </cell>
          <cell r="D15379">
            <v>1421.99</v>
          </cell>
          <cell r="E15379">
            <v>1610.5458740000001</v>
          </cell>
        </row>
        <row r="15380">
          <cell r="A15380" t="str">
            <v>M070723097</v>
          </cell>
          <cell r="B15380" t="str">
            <v>C90 RPVC BF JE CL. 16 DN 450</v>
          </cell>
          <cell r="C15380" t="str">
            <v>PC</v>
          </cell>
          <cell r="D15380">
            <v>1794.68</v>
          </cell>
          <cell r="E15380">
            <v>2032.6545680000002</v>
          </cell>
        </row>
        <row r="15381">
          <cell r="A15381" t="str">
            <v>M070723101</v>
          </cell>
          <cell r="B15381" t="str">
            <v>C90 RPVC BF JE CL. 16 DN 500</v>
          </cell>
          <cell r="C15381" t="str">
            <v>PC</v>
          </cell>
          <cell r="D15381">
            <v>1980.36</v>
          </cell>
          <cell r="E15381">
            <v>2242.9557359999999</v>
          </cell>
        </row>
        <row r="15382">
          <cell r="A15382" t="str">
            <v>M070723105</v>
          </cell>
          <cell r="B15382" t="str">
            <v>C90 RPVC BF JE CL. 16 DN 600</v>
          </cell>
          <cell r="C15382" t="str">
            <v>PC</v>
          </cell>
          <cell r="D15382">
            <v>2373.23</v>
          </cell>
          <cell r="E15382">
            <v>2687.920298</v>
          </cell>
        </row>
        <row r="15383">
          <cell r="A15383" t="str">
            <v>M070723109</v>
          </cell>
          <cell r="B15383" t="str">
            <v>C90 RPVC BF JE CL. 16 DN 700</v>
          </cell>
          <cell r="C15383" t="str">
            <v>PC</v>
          </cell>
          <cell r="D15383">
            <v>2785.75</v>
          </cell>
          <cell r="E15383">
            <v>3155.1404500000003</v>
          </cell>
        </row>
        <row r="15384">
          <cell r="A15384" t="str">
            <v>M070725000</v>
          </cell>
          <cell r="B15384" t="str">
            <v>CURVA 45? RPVC BF JE CL. 6 / CL. 8</v>
          </cell>
        </row>
        <row r="15385">
          <cell r="A15385" t="str">
            <v>M070725001</v>
          </cell>
          <cell r="B15385" t="str">
            <v>C45 RPVC BF JE CL. 6 DN   50</v>
          </cell>
          <cell r="C15385" t="str">
            <v>PC</v>
          </cell>
          <cell r="D15385">
            <v>203.91</v>
          </cell>
          <cell r="E15385">
            <v>230.948466</v>
          </cell>
        </row>
        <row r="15386">
          <cell r="A15386" t="str">
            <v>M070725005</v>
          </cell>
          <cell r="B15386" t="str">
            <v>C45 RPVC BF JE CL. 6 DN   75</v>
          </cell>
          <cell r="C15386" t="str">
            <v>PC</v>
          </cell>
          <cell r="D15386">
            <v>296.5</v>
          </cell>
          <cell r="E15386">
            <v>335.8159</v>
          </cell>
        </row>
        <row r="15387">
          <cell r="A15387" t="str">
            <v>M070725009</v>
          </cell>
          <cell r="B15387" t="str">
            <v>C45 RPVC BF JE CL. 6 DN 100</v>
          </cell>
          <cell r="C15387" t="str">
            <v>PC</v>
          </cell>
          <cell r="D15387">
            <v>375.23</v>
          </cell>
          <cell r="E15387">
            <v>424.98549800000006</v>
          </cell>
        </row>
        <row r="15388">
          <cell r="A15388" t="str">
            <v>M070725013</v>
          </cell>
          <cell r="B15388" t="str">
            <v>C45 RPVC BF JE CL. 6 DN 125</v>
          </cell>
          <cell r="C15388" t="str">
            <v>PC</v>
          </cell>
          <cell r="D15388">
            <v>484.36</v>
          </cell>
          <cell r="E15388">
            <v>548.58613600000001</v>
          </cell>
        </row>
        <row r="15389">
          <cell r="A15389" t="str">
            <v>M070725017</v>
          </cell>
          <cell r="B15389" t="str">
            <v>C45 RPVC BF JE CL. 6 DN 150</v>
          </cell>
          <cell r="C15389" t="str">
            <v>PC</v>
          </cell>
          <cell r="D15389">
            <v>564.41999999999996</v>
          </cell>
          <cell r="E15389">
            <v>639.26209199999994</v>
          </cell>
        </row>
        <row r="15390">
          <cell r="A15390" t="str">
            <v>M070725021</v>
          </cell>
          <cell r="B15390" t="str">
            <v>C45 RPVC BF JE CL. 6 DN 200</v>
          </cell>
          <cell r="C15390" t="str">
            <v>PC</v>
          </cell>
          <cell r="D15390">
            <v>562.6</v>
          </cell>
          <cell r="E15390">
            <v>637.20076000000006</v>
          </cell>
        </row>
        <row r="15391">
          <cell r="A15391" t="str">
            <v>M070725025</v>
          </cell>
          <cell r="B15391" t="str">
            <v>C45 RPVC BF JE CL. 6 DN 250</v>
          </cell>
          <cell r="C15391" t="str">
            <v>PC</v>
          </cell>
          <cell r="D15391">
            <v>683.35</v>
          </cell>
          <cell r="E15391">
            <v>773.96221000000003</v>
          </cell>
        </row>
        <row r="15392">
          <cell r="A15392" t="str">
            <v>M070725029</v>
          </cell>
          <cell r="B15392" t="str">
            <v>C45 RPVC BF JE CL. 6 DN 300</v>
          </cell>
          <cell r="C15392" t="str">
            <v>PC</v>
          </cell>
          <cell r="D15392">
            <v>814.35</v>
          </cell>
          <cell r="E15392">
            <v>922.33281000000011</v>
          </cell>
        </row>
        <row r="15393">
          <cell r="A15393" t="str">
            <v>M070725033</v>
          </cell>
          <cell r="B15393" t="str">
            <v>C45 RPVC BF JE CL. 6 DN 350</v>
          </cell>
          <cell r="C15393" t="str">
            <v>PC</v>
          </cell>
          <cell r="D15393">
            <v>960.62</v>
          </cell>
          <cell r="E15393">
            <v>1087.998212</v>
          </cell>
        </row>
        <row r="15394">
          <cell r="A15394" t="str">
            <v>M070725037</v>
          </cell>
          <cell r="B15394" t="str">
            <v>C45 RPVC BF JE CL. 6 DN 400</v>
          </cell>
          <cell r="C15394" t="str">
            <v>PC</v>
          </cell>
          <cell r="D15394">
            <v>1183.79</v>
          </cell>
          <cell r="E15394">
            <v>1340.760554</v>
          </cell>
        </row>
        <row r="15395">
          <cell r="A15395" t="str">
            <v>M070725041</v>
          </cell>
          <cell r="B15395" t="str">
            <v>C45 RPVC BF JE CL. 6 DN 450</v>
          </cell>
          <cell r="C15395" t="str">
            <v>PC</v>
          </cell>
          <cell r="D15395">
            <v>1463.95</v>
          </cell>
          <cell r="E15395">
            <v>1658.0697700000001</v>
          </cell>
        </row>
        <row r="15396">
          <cell r="A15396" t="str">
            <v>M070725045</v>
          </cell>
          <cell r="B15396" t="str">
            <v>C45 RPVC BF JE CL. 6 DN 500</v>
          </cell>
          <cell r="C15396" t="str">
            <v>PC</v>
          </cell>
          <cell r="D15396">
            <v>1563.77</v>
          </cell>
          <cell r="E15396">
            <v>1771.125902</v>
          </cell>
        </row>
        <row r="15397">
          <cell r="A15397" t="str">
            <v>M070725049</v>
          </cell>
          <cell r="B15397" t="str">
            <v>C45 RPVC BF JE CL. 6 DN 600</v>
          </cell>
          <cell r="C15397" t="str">
            <v>PC</v>
          </cell>
          <cell r="D15397">
            <v>1882.59</v>
          </cell>
          <cell r="E15397">
            <v>2132.221434</v>
          </cell>
        </row>
        <row r="15398">
          <cell r="A15398" t="str">
            <v>M070725053</v>
          </cell>
          <cell r="B15398" t="str">
            <v>C45 RPVC BF JE CL. 6 DN 700</v>
          </cell>
          <cell r="C15398" t="str">
            <v>PC</v>
          </cell>
          <cell r="D15398">
            <v>2384.06</v>
          </cell>
          <cell r="E15398">
            <v>2700.1863560000002</v>
          </cell>
        </row>
        <row r="15399">
          <cell r="A15399" t="str">
            <v>M070725057</v>
          </cell>
          <cell r="B15399" t="str">
            <v>C45 RPVC BF JE CL. 8 DN   50</v>
          </cell>
          <cell r="C15399" t="str">
            <v>PC</v>
          </cell>
          <cell r="D15399">
            <v>203.91</v>
          </cell>
          <cell r="E15399">
            <v>230.948466</v>
          </cell>
        </row>
        <row r="15400">
          <cell r="A15400" t="str">
            <v>M070725061</v>
          </cell>
          <cell r="B15400" t="str">
            <v>C45 RPVC BF JE CL. 8 DN   75</v>
          </cell>
          <cell r="C15400" t="str">
            <v>PC</v>
          </cell>
          <cell r="D15400">
            <v>296.5</v>
          </cell>
          <cell r="E15400">
            <v>335.8159</v>
          </cell>
        </row>
        <row r="15401">
          <cell r="A15401" t="str">
            <v>M070725065</v>
          </cell>
          <cell r="B15401" t="str">
            <v>C45 RPVC BF JE CL. 8 DN 100</v>
          </cell>
          <cell r="C15401" t="str">
            <v>PC</v>
          </cell>
          <cell r="D15401">
            <v>375.23</v>
          </cell>
          <cell r="E15401">
            <v>424.98549800000006</v>
          </cell>
        </row>
        <row r="15402">
          <cell r="A15402" t="str">
            <v>M070725069</v>
          </cell>
          <cell r="B15402" t="str">
            <v>C45 RPVC BF JE CL. 8 DN 125</v>
          </cell>
          <cell r="C15402" t="str">
            <v>PC</v>
          </cell>
          <cell r="D15402">
            <v>484.36</v>
          </cell>
          <cell r="E15402">
            <v>548.58613600000001</v>
          </cell>
        </row>
        <row r="15403">
          <cell r="A15403" t="str">
            <v>M070725073</v>
          </cell>
          <cell r="B15403" t="str">
            <v>C45 RPVC BF JE CL. 8 DN 150</v>
          </cell>
          <cell r="C15403" t="str">
            <v>PC</v>
          </cell>
          <cell r="D15403">
            <v>564.41999999999996</v>
          </cell>
          <cell r="E15403">
            <v>639.26209199999994</v>
          </cell>
        </row>
        <row r="15404">
          <cell r="A15404" t="str">
            <v>M070725077</v>
          </cell>
          <cell r="B15404" t="str">
            <v>C45 RPVC BF JE CL. 8 DN 200</v>
          </cell>
          <cell r="C15404" t="str">
            <v>PC</v>
          </cell>
          <cell r="D15404">
            <v>562.6</v>
          </cell>
          <cell r="E15404">
            <v>637.20076000000006</v>
          </cell>
        </row>
        <row r="15405">
          <cell r="A15405" t="str">
            <v>M070725081</v>
          </cell>
          <cell r="B15405" t="str">
            <v>C45 RPVC BF JE CL. 8 DN 250</v>
          </cell>
          <cell r="C15405" t="str">
            <v>PC</v>
          </cell>
          <cell r="D15405">
            <v>683.35</v>
          </cell>
          <cell r="E15405">
            <v>773.96221000000003</v>
          </cell>
        </row>
        <row r="15406">
          <cell r="A15406" t="str">
            <v>M070725085</v>
          </cell>
          <cell r="B15406" t="str">
            <v>C45 RPVC BF JE CL. 8 DN 300</v>
          </cell>
          <cell r="C15406" t="str">
            <v>PC</v>
          </cell>
          <cell r="D15406">
            <v>814.35</v>
          </cell>
          <cell r="E15406">
            <v>922.33281000000011</v>
          </cell>
        </row>
        <row r="15407">
          <cell r="A15407" t="str">
            <v>M070725089</v>
          </cell>
          <cell r="B15407" t="str">
            <v>C45 RPVC BF JE CL. 8 DN 350</v>
          </cell>
          <cell r="C15407" t="str">
            <v>PC</v>
          </cell>
          <cell r="D15407">
            <v>960.62</v>
          </cell>
          <cell r="E15407">
            <v>1087.998212</v>
          </cell>
        </row>
        <row r="15408">
          <cell r="A15408" t="str">
            <v>M070725093</v>
          </cell>
          <cell r="B15408" t="str">
            <v>C45 RPVC BF JE CL. 8 DN 400</v>
          </cell>
          <cell r="C15408" t="str">
            <v>PC</v>
          </cell>
          <cell r="D15408">
            <v>1183.79</v>
          </cell>
          <cell r="E15408">
            <v>1340.760554</v>
          </cell>
        </row>
        <row r="15409">
          <cell r="A15409" t="str">
            <v>M070725097</v>
          </cell>
          <cell r="B15409" t="str">
            <v>C45 RPVC BF JE CL. 8 DN 450</v>
          </cell>
          <cell r="C15409" t="str">
            <v>PC</v>
          </cell>
          <cell r="D15409">
            <v>1463.95</v>
          </cell>
          <cell r="E15409">
            <v>1658.0697700000001</v>
          </cell>
        </row>
        <row r="15410">
          <cell r="A15410" t="str">
            <v>M070725101</v>
          </cell>
          <cell r="B15410" t="str">
            <v>C45 RPVC BF JE CL. 8 DN 500</v>
          </cell>
          <cell r="C15410" t="str">
            <v>PC</v>
          </cell>
          <cell r="D15410">
            <v>1563.77</v>
          </cell>
          <cell r="E15410">
            <v>1771.125902</v>
          </cell>
        </row>
        <row r="15411">
          <cell r="A15411" t="str">
            <v>M070725105</v>
          </cell>
          <cell r="B15411" t="str">
            <v>C45 RPVC BF JE CL. 8 DN 600</v>
          </cell>
          <cell r="C15411" t="str">
            <v>PC</v>
          </cell>
          <cell r="D15411">
            <v>1882.59</v>
          </cell>
          <cell r="E15411">
            <v>2132.221434</v>
          </cell>
        </row>
        <row r="15412">
          <cell r="A15412" t="str">
            <v>M070725109</v>
          </cell>
          <cell r="B15412" t="str">
            <v>C45 RPVC BF JE CL. 8 DN 700</v>
          </cell>
          <cell r="C15412" t="str">
            <v>PC</v>
          </cell>
          <cell r="D15412">
            <v>2384.06</v>
          </cell>
          <cell r="E15412">
            <v>2700.1863560000002</v>
          </cell>
        </row>
        <row r="15413">
          <cell r="A15413" t="str">
            <v>M070726000</v>
          </cell>
          <cell r="B15413" t="str">
            <v>CURVA 45? RPVC BF JE CL. 10 / CL. 12</v>
          </cell>
        </row>
        <row r="15414">
          <cell r="A15414" t="str">
            <v>M070726001</v>
          </cell>
          <cell r="B15414" t="str">
            <v>C45 RPVC BF JE CL. 10 DN   50</v>
          </cell>
          <cell r="C15414" t="str">
            <v>PC</v>
          </cell>
          <cell r="D15414">
            <v>203.91</v>
          </cell>
          <cell r="E15414">
            <v>230.948466</v>
          </cell>
        </row>
        <row r="15415">
          <cell r="A15415" t="str">
            <v>M070726005</v>
          </cell>
          <cell r="B15415" t="str">
            <v>C45 RPVC BF JE CL. 10 DN   75</v>
          </cell>
          <cell r="C15415" t="str">
            <v>PC</v>
          </cell>
          <cell r="D15415">
            <v>296.5</v>
          </cell>
          <cell r="E15415">
            <v>335.8159</v>
          </cell>
        </row>
        <row r="15416">
          <cell r="A15416" t="str">
            <v>M070726009</v>
          </cell>
          <cell r="B15416" t="str">
            <v>C45 RPVC BF JE CL. 10 DN 100</v>
          </cell>
          <cell r="C15416" t="str">
            <v>PC</v>
          </cell>
          <cell r="D15416">
            <v>375.23</v>
          </cell>
          <cell r="E15416">
            <v>424.98549800000006</v>
          </cell>
        </row>
        <row r="15417">
          <cell r="A15417" t="str">
            <v>M070726013</v>
          </cell>
          <cell r="B15417" t="str">
            <v>C45 RPVC BF JE CL. 10 DN 125</v>
          </cell>
          <cell r="C15417" t="str">
            <v>PC</v>
          </cell>
          <cell r="D15417">
            <v>484.36</v>
          </cell>
          <cell r="E15417">
            <v>548.58613600000001</v>
          </cell>
        </row>
        <row r="15418">
          <cell r="A15418" t="str">
            <v>M070726017</v>
          </cell>
          <cell r="B15418" t="str">
            <v>C45 RPVC BF JE CL. 10 DN 150</v>
          </cell>
          <cell r="C15418" t="str">
            <v>PC</v>
          </cell>
          <cell r="D15418">
            <v>564.41999999999996</v>
          </cell>
          <cell r="E15418">
            <v>639.26209199999994</v>
          </cell>
        </row>
        <row r="15419">
          <cell r="A15419" t="str">
            <v>M070726021</v>
          </cell>
          <cell r="B15419" t="str">
            <v>C45 RPVC BF JE CL. 10 DN 200</v>
          </cell>
          <cell r="C15419" t="str">
            <v>PC</v>
          </cell>
          <cell r="D15419">
            <v>562.6</v>
          </cell>
          <cell r="E15419">
            <v>637.20076000000006</v>
          </cell>
        </row>
        <row r="15420">
          <cell r="A15420" t="str">
            <v>M070726025</v>
          </cell>
          <cell r="B15420" t="str">
            <v>C45 RPVC BF JE CL. 10 DN 250</v>
          </cell>
          <cell r="C15420" t="str">
            <v>PC</v>
          </cell>
          <cell r="D15420">
            <v>683.35</v>
          </cell>
          <cell r="E15420">
            <v>773.96221000000003</v>
          </cell>
        </row>
        <row r="15421">
          <cell r="A15421" t="str">
            <v>M070726029</v>
          </cell>
          <cell r="B15421" t="str">
            <v>C45 RPVC BF JE CL. 10 DN 300</v>
          </cell>
          <cell r="C15421" t="str">
            <v>PC</v>
          </cell>
          <cell r="D15421">
            <v>814.35</v>
          </cell>
          <cell r="E15421">
            <v>922.33281000000011</v>
          </cell>
        </row>
        <row r="15422">
          <cell r="A15422" t="str">
            <v>M070726033</v>
          </cell>
          <cell r="B15422" t="str">
            <v>C45 RPVC BF JE CL. 10 DN 350</v>
          </cell>
          <cell r="C15422" t="str">
            <v>PC</v>
          </cell>
          <cell r="D15422">
            <v>960.62</v>
          </cell>
          <cell r="E15422">
            <v>1087.998212</v>
          </cell>
        </row>
        <row r="15423">
          <cell r="A15423" t="str">
            <v>M070726037</v>
          </cell>
          <cell r="B15423" t="str">
            <v>C45 RPVC BF JE CL. 10 DN 400</v>
          </cell>
          <cell r="C15423" t="str">
            <v>PC</v>
          </cell>
          <cell r="D15423">
            <v>1183.79</v>
          </cell>
          <cell r="E15423">
            <v>1340.760554</v>
          </cell>
        </row>
        <row r="15424">
          <cell r="A15424" t="str">
            <v>M070726041</v>
          </cell>
          <cell r="B15424" t="str">
            <v>C45 RPVC BF JE CL. 10 DN 450</v>
          </cell>
          <cell r="C15424" t="str">
            <v>PC</v>
          </cell>
          <cell r="D15424">
            <v>1463.95</v>
          </cell>
          <cell r="E15424">
            <v>1658.0697700000001</v>
          </cell>
        </row>
        <row r="15425">
          <cell r="A15425" t="str">
            <v>M070726045</v>
          </cell>
          <cell r="B15425" t="str">
            <v>C45 RPVC BF JE CL. 10 DN 500</v>
          </cell>
          <cell r="C15425" t="str">
            <v>PC</v>
          </cell>
          <cell r="D15425">
            <v>1563.77</v>
          </cell>
          <cell r="E15425">
            <v>1771.125902</v>
          </cell>
        </row>
        <row r="15426">
          <cell r="A15426" t="str">
            <v>M070726049</v>
          </cell>
          <cell r="B15426" t="str">
            <v>C45 RPVC BF JE CL. 10 DN 600</v>
          </cell>
          <cell r="C15426" t="str">
            <v>PC</v>
          </cell>
          <cell r="D15426">
            <v>1882.59</v>
          </cell>
          <cell r="E15426">
            <v>2132.221434</v>
          </cell>
        </row>
        <row r="15427">
          <cell r="A15427" t="str">
            <v>M070726053</v>
          </cell>
          <cell r="B15427" t="str">
            <v>C45 RPVC BF JE CL. 10 DN 700</v>
          </cell>
          <cell r="C15427" t="str">
            <v>PC</v>
          </cell>
          <cell r="D15427">
            <v>2384.06</v>
          </cell>
          <cell r="E15427">
            <v>2700.1863560000002</v>
          </cell>
        </row>
        <row r="15428">
          <cell r="A15428" t="str">
            <v>M070726057</v>
          </cell>
          <cell r="B15428" t="str">
            <v>C45 RPVC BF JE CL. 12 DN   50</v>
          </cell>
          <cell r="C15428" t="str">
            <v>PC</v>
          </cell>
          <cell r="D15428">
            <v>218.39</v>
          </cell>
          <cell r="E15428">
            <v>247.34851399999999</v>
          </cell>
        </row>
        <row r="15429">
          <cell r="A15429" t="str">
            <v>M070726061</v>
          </cell>
          <cell r="B15429" t="str">
            <v>C45 RPVC BF JE CL. 12 DN   75</v>
          </cell>
          <cell r="C15429" t="str">
            <v>PC</v>
          </cell>
          <cell r="D15429">
            <v>267.43</v>
          </cell>
          <cell r="E15429">
            <v>302.89121800000004</v>
          </cell>
        </row>
        <row r="15430">
          <cell r="A15430" t="str">
            <v>M070726065</v>
          </cell>
          <cell r="B15430" t="str">
            <v>C45 RPVC BF JE CL. 12 DN 100</v>
          </cell>
          <cell r="C15430" t="str">
            <v>PC</v>
          </cell>
          <cell r="D15430">
            <v>400.67</v>
          </cell>
          <cell r="E15430">
            <v>453.79884200000004</v>
          </cell>
        </row>
        <row r="15431">
          <cell r="A15431" t="str">
            <v>M070726069</v>
          </cell>
          <cell r="B15431" t="str">
            <v>C45 RPVC BF JE CL. 12 DN 125</v>
          </cell>
          <cell r="C15431" t="str">
            <v>PC</v>
          </cell>
          <cell r="D15431">
            <v>520.38</v>
          </cell>
          <cell r="E15431">
            <v>589.38238799999999</v>
          </cell>
        </row>
        <row r="15432">
          <cell r="A15432" t="str">
            <v>M070726073</v>
          </cell>
          <cell r="B15432" t="str">
            <v>C45 RPVC BF JE CL. 12 DN 150</v>
          </cell>
          <cell r="C15432" t="str">
            <v>PC</v>
          </cell>
          <cell r="D15432">
            <v>572.16999999999996</v>
          </cell>
          <cell r="E15432">
            <v>648.03974199999993</v>
          </cell>
        </row>
        <row r="15433">
          <cell r="A15433" t="str">
            <v>M070726077</v>
          </cell>
          <cell r="B15433" t="str">
            <v>C45 RPVC BF JE CL. 12 DN 200</v>
          </cell>
          <cell r="C15433" t="str">
            <v>PC</v>
          </cell>
          <cell r="D15433">
            <v>639.49</v>
          </cell>
          <cell r="E15433">
            <v>724.28637400000002</v>
          </cell>
        </row>
        <row r="15434">
          <cell r="A15434" t="str">
            <v>M070726081</v>
          </cell>
          <cell r="B15434" t="str">
            <v>C45 RPVC BF JE CL. 12 DN 250</v>
          </cell>
          <cell r="C15434" t="str">
            <v>PC</v>
          </cell>
          <cell r="D15434">
            <v>732.38</v>
          </cell>
          <cell r="E15434">
            <v>829.49358800000005</v>
          </cell>
        </row>
        <row r="15435">
          <cell r="A15435" t="str">
            <v>M070726085</v>
          </cell>
          <cell r="B15435" t="str">
            <v>C45 RPVC BF JE CL. 12 DN 300</v>
          </cell>
          <cell r="C15435" t="str">
            <v>PC</v>
          </cell>
          <cell r="D15435">
            <v>894.4</v>
          </cell>
          <cell r="E15435">
            <v>1012.99744</v>
          </cell>
        </row>
        <row r="15436">
          <cell r="A15436" t="str">
            <v>M070726089</v>
          </cell>
          <cell r="B15436" t="str">
            <v>C45 RPVC BF JE CL. 12 DN 350</v>
          </cell>
          <cell r="C15436" t="str">
            <v>PC</v>
          </cell>
          <cell r="D15436">
            <v>1095.96</v>
          </cell>
          <cell r="E15436">
            <v>1241.284296</v>
          </cell>
        </row>
        <row r="15437">
          <cell r="A15437" t="str">
            <v>M070726093</v>
          </cell>
          <cell r="B15437" t="str">
            <v>C45 RPVC BF JE CL. 12 DN 400</v>
          </cell>
          <cell r="C15437" t="str">
            <v>PC</v>
          </cell>
          <cell r="D15437">
            <v>1350.91</v>
          </cell>
          <cell r="E15437">
            <v>1530.0406660000001</v>
          </cell>
        </row>
        <row r="15438">
          <cell r="A15438" t="str">
            <v>M070726097</v>
          </cell>
          <cell r="B15438" t="str">
            <v>C45 RPVC BF JE CL. 12 DN 450</v>
          </cell>
          <cell r="C15438" t="str">
            <v>PC</v>
          </cell>
          <cell r="D15438">
            <v>1704.96</v>
          </cell>
          <cell r="E15438">
            <v>1931.0376960000001</v>
          </cell>
        </row>
        <row r="15439">
          <cell r="A15439" t="str">
            <v>M070726101</v>
          </cell>
          <cell r="B15439" t="str">
            <v>C45 RPVC BF JE CL. 12 DN 500</v>
          </cell>
          <cell r="C15439" t="str">
            <v>PC</v>
          </cell>
          <cell r="D15439">
            <v>1881.33</v>
          </cell>
          <cell r="E15439">
            <v>2130.7943580000001</v>
          </cell>
        </row>
        <row r="15440">
          <cell r="A15440" t="str">
            <v>M070726105</v>
          </cell>
          <cell r="B15440" t="str">
            <v>C45 RPVC BF JE CL. 12 DN 600</v>
          </cell>
          <cell r="C15440" t="str">
            <v>PC</v>
          </cell>
          <cell r="D15440">
            <v>2254.5700000000002</v>
          </cell>
          <cell r="E15440">
            <v>2553.5259820000001</v>
          </cell>
        </row>
        <row r="15441">
          <cell r="A15441" t="str">
            <v>M070726109</v>
          </cell>
          <cell r="B15441" t="str">
            <v>C45 RPVC BF JE CL. 12 DN 700</v>
          </cell>
          <cell r="C15441" t="str">
            <v>PC</v>
          </cell>
          <cell r="D15441">
            <v>2646.47</v>
          </cell>
          <cell r="E15441">
            <v>2997.3919219999998</v>
          </cell>
        </row>
        <row r="15442">
          <cell r="A15442" t="str">
            <v>M070727000</v>
          </cell>
          <cell r="B15442" t="str">
            <v>CURVA 45? RPVC BF JE CL. 14 / CL. 16</v>
          </cell>
        </row>
        <row r="15443">
          <cell r="A15443" t="str">
            <v>M070727001</v>
          </cell>
          <cell r="B15443" t="str">
            <v>C45 RPVC BF JE CL. 14 DN   50</v>
          </cell>
          <cell r="C15443" t="str">
            <v>PC</v>
          </cell>
          <cell r="D15443">
            <v>218.39</v>
          </cell>
          <cell r="E15443">
            <v>247.34851399999999</v>
          </cell>
        </row>
        <row r="15444">
          <cell r="A15444" t="str">
            <v>M070727005</v>
          </cell>
          <cell r="B15444" t="str">
            <v>C45 RPVC BF JE CL. 14 DN   75</v>
          </cell>
          <cell r="C15444" t="str">
            <v>PC</v>
          </cell>
          <cell r="D15444">
            <v>267.43</v>
          </cell>
          <cell r="E15444">
            <v>302.89121800000004</v>
          </cell>
        </row>
        <row r="15445">
          <cell r="A15445" t="str">
            <v>M070727009</v>
          </cell>
          <cell r="B15445" t="str">
            <v>C45 RPVC BF JE CL. 14 DN 100</v>
          </cell>
          <cell r="C15445" t="str">
            <v>PC</v>
          </cell>
          <cell r="D15445">
            <v>400.67</v>
          </cell>
          <cell r="E15445">
            <v>453.79884200000004</v>
          </cell>
        </row>
        <row r="15446">
          <cell r="A15446" t="str">
            <v>M070727013</v>
          </cell>
          <cell r="B15446" t="str">
            <v>C45 RPVC BF JE CL. 14 DN 125</v>
          </cell>
          <cell r="C15446" t="str">
            <v>PC</v>
          </cell>
          <cell r="D15446">
            <v>520.38</v>
          </cell>
          <cell r="E15446">
            <v>589.38238799999999</v>
          </cell>
        </row>
        <row r="15447">
          <cell r="A15447" t="str">
            <v>M070727017</v>
          </cell>
          <cell r="B15447" t="str">
            <v>C45 RPVC BF JE CL. 14 DN 150</v>
          </cell>
          <cell r="C15447" t="str">
            <v>PC</v>
          </cell>
          <cell r="D15447">
            <v>572.16999999999996</v>
          </cell>
          <cell r="E15447">
            <v>648.03974199999993</v>
          </cell>
        </row>
        <row r="15448">
          <cell r="A15448" t="str">
            <v>M070727021</v>
          </cell>
          <cell r="B15448" t="str">
            <v>C45 RPVC BF JE CL. 14 DN 200</v>
          </cell>
          <cell r="C15448" t="str">
            <v>PC</v>
          </cell>
          <cell r="D15448">
            <v>639.49</v>
          </cell>
          <cell r="E15448">
            <v>724.28637400000002</v>
          </cell>
        </row>
        <row r="15449">
          <cell r="A15449" t="str">
            <v>M070727025</v>
          </cell>
          <cell r="B15449" t="str">
            <v>C45 RPVC BF JE CL. 14 DN 250</v>
          </cell>
          <cell r="C15449" t="str">
            <v>PC</v>
          </cell>
          <cell r="D15449">
            <v>732.38</v>
          </cell>
          <cell r="E15449">
            <v>829.49358800000005</v>
          </cell>
        </row>
        <row r="15450">
          <cell r="A15450" t="str">
            <v>M070727029</v>
          </cell>
          <cell r="B15450" t="str">
            <v>C45 RPVC BF JE CL. 14 DN 300</v>
          </cell>
          <cell r="C15450" t="str">
            <v>PC</v>
          </cell>
          <cell r="D15450">
            <v>894.4</v>
          </cell>
          <cell r="E15450">
            <v>1012.99744</v>
          </cell>
        </row>
        <row r="15451">
          <cell r="A15451" t="str">
            <v>M070727033</v>
          </cell>
          <cell r="B15451" t="str">
            <v>C45 RPVC BF JE CL. 14 DN 350</v>
          </cell>
          <cell r="C15451" t="str">
            <v>PC</v>
          </cell>
          <cell r="D15451">
            <v>1095.96</v>
          </cell>
          <cell r="E15451">
            <v>1241.284296</v>
          </cell>
        </row>
        <row r="15452">
          <cell r="A15452" t="str">
            <v>M070727037</v>
          </cell>
          <cell r="B15452" t="str">
            <v>C45 RPVC BF JE CL. 14 DN 400</v>
          </cell>
          <cell r="C15452" t="str">
            <v>PC</v>
          </cell>
          <cell r="D15452">
            <v>1350.91</v>
          </cell>
          <cell r="E15452">
            <v>1530.0406660000001</v>
          </cell>
        </row>
        <row r="15453">
          <cell r="A15453" t="str">
            <v>M070727041</v>
          </cell>
          <cell r="B15453" t="str">
            <v>C45 RPVC BF JE CL. 14 DN 450</v>
          </cell>
          <cell r="C15453" t="str">
            <v>PC</v>
          </cell>
          <cell r="D15453">
            <v>1704.96</v>
          </cell>
          <cell r="E15453">
            <v>1931.0376960000001</v>
          </cell>
        </row>
        <row r="15454">
          <cell r="A15454" t="str">
            <v>M070727045</v>
          </cell>
          <cell r="B15454" t="str">
            <v>C45 RPVC BF JE CL. 14 DN 500</v>
          </cell>
          <cell r="C15454" t="str">
            <v>PC</v>
          </cell>
          <cell r="D15454">
            <v>1881.33</v>
          </cell>
          <cell r="E15454">
            <v>2130.7943580000001</v>
          </cell>
        </row>
        <row r="15455">
          <cell r="A15455" t="str">
            <v>M070727049</v>
          </cell>
          <cell r="B15455" t="str">
            <v>C45 RPVC BF JE CL. 14 DN 600</v>
          </cell>
          <cell r="C15455" t="str">
            <v>PC</v>
          </cell>
          <cell r="D15455">
            <v>2254.5700000000002</v>
          </cell>
          <cell r="E15455">
            <v>2553.5259820000001</v>
          </cell>
        </row>
        <row r="15456">
          <cell r="A15456" t="str">
            <v>M070727053</v>
          </cell>
          <cell r="B15456" t="str">
            <v>C45 RPVC BF JE CL. 14 DN 700</v>
          </cell>
          <cell r="C15456" t="str">
            <v>PC</v>
          </cell>
          <cell r="D15456">
            <v>2646.47</v>
          </cell>
          <cell r="E15456">
            <v>2997.3919219999998</v>
          </cell>
        </row>
        <row r="15457">
          <cell r="A15457" t="str">
            <v>M070727057</v>
          </cell>
          <cell r="B15457" t="str">
            <v>C45 RPVC BF JE CL. 16 DN   50</v>
          </cell>
          <cell r="C15457" t="str">
            <v>PC</v>
          </cell>
          <cell r="D15457">
            <v>218.39</v>
          </cell>
          <cell r="E15457">
            <v>247.34851399999999</v>
          </cell>
        </row>
        <row r="15458">
          <cell r="A15458" t="str">
            <v>M070727061</v>
          </cell>
          <cell r="B15458" t="str">
            <v>C45 RPVC BF JE CL. 16 DN   75</v>
          </cell>
          <cell r="C15458" t="str">
            <v>PC</v>
          </cell>
          <cell r="D15458">
            <v>267.43</v>
          </cell>
          <cell r="E15458">
            <v>302.89121800000004</v>
          </cell>
        </row>
        <row r="15459">
          <cell r="A15459" t="str">
            <v>M070727065</v>
          </cell>
          <cell r="B15459" t="str">
            <v>C45 RPVC BF JE CL. 16 DN 100</v>
          </cell>
          <cell r="C15459" t="str">
            <v>PC</v>
          </cell>
          <cell r="D15459">
            <v>400.67</v>
          </cell>
          <cell r="E15459">
            <v>453.79884200000004</v>
          </cell>
        </row>
        <row r="15460">
          <cell r="A15460" t="str">
            <v>M070727069</v>
          </cell>
          <cell r="B15460" t="str">
            <v>C45 RPVC BF JE CL. 16 DN 125</v>
          </cell>
          <cell r="C15460" t="str">
            <v>PC</v>
          </cell>
          <cell r="D15460">
            <v>520.38</v>
          </cell>
          <cell r="E15460">
            <v>589.38238799999999</v>
          </cell>
        </row>
        <row r="15461">
          <cell r="A15461" t="str">
            <v>M070727073</v>
          </cell>
          <cell r="B15461" t="str">
            <v>C45 RPVC BF JE CL. 16 DN 150</v>
          </cell>
          <cell r="C15461" t="str">
            <v>PC</v>
          </cell>
          <cell r="D15461">
            <v>572.16999999999996</v>
          </cell>
          <cell r="E15461">
            <v>648.03974199999993</v>
          </cell>
        </row>
        <row r="15462">
          <cell r="A15462" t="str">
            <v>M070727077</v>
          </cell>
          <cell r="B15462" t="str">
            <v>C45 RPVC BF JE CL. 16 DN 200</v>
          </cell>
          <cell r="C15462" t="str">
            <v>PC</v>
          </cell>
          <cell r="D15462">
            <v>639.49</v>
          </cell>
          <cell r="E15462">
            <v>724.28637400000002</v>
          </cell>
        </row>
        <row r="15463">
          <cell r="A15463" t="str">
            <v>M070727081</v>
          </cell>
          <cell r="B15463" t="str">
            <v>C45 RPVC BF JE CL. 16 DN 250</v>
          </cell>
          <cell r="C15463" t="str">
            <v>PC</v>
          </cell>
          <cell r="D15463">
            <v>732.38</v>
          </cell>
          <cell r="E15463">
            <v>829.49358800000005</v>
          </cell>
        </row>
        <row r="15464">
          <cell r="A15464" t="str">
            <v>M070727085</v>
          </cell>
          <cell r="B15464" t="str">
            <v>C45 RPVC BF JE CL. 16 DN 300</v>
          </cell>
          <cell r="C15464" t="str">
            <v>PC</v>
          </cell>
          <cell r="D15464">
            <v>894.4</v>
          </cell>
          <cell r="E15464">
            <v>1012.99744</v>
          </cell>
        </row>
        <row r="15465">
          <cell r="A15465" t="str">
            <v>M070727089</v>
          </cell>
          <cell r="B15465" t="str">
            <v>C45 RPVC BF JE CL. 16 DN 350</v>
          </cell>
          <cell r="C15465" t="str">
            <v>PC</v>
          </cell>
          <cell r="D15465">
            <v>1095.96</v>
          </cell>
          <cell r="E15465">
            <v>1241.284296</v>
          </cell>
        </row>
        <row r="15466">
          <cell r="A15466" t="str">
            <v>M070727093</v>
          </cell>
          <cell r="B15466" t="str">
            <v>C45 RPVC BF JE CL. 16 DN 400</v>
          </cell>
          <cell r="C15466" t="str">
            <v>PC</v>
          </cell>
          <cell r="D15466">
            <v>1350.91</v>
          </cell>
          <cell r="E15466">
            <v>1530.0406660000001</v>
          </cell>
        </row>
        <row r="15467">
          <cell r="A15467" t="str">
            <v>M070727097</v>
          </cell>
          <cell r="B15467" t="str">
            <v>C45 RPVC BF JE CL. 16 DN 450</v>
          </cell>
          <cell r="C15467" t="str">
            <v>PC</v>
          </cell>
          <cell r="D15467">
            <v>1704.96</v>
          </cell>
          <cell r="E15467">
            <v>1931.0376960000001</v>
          </cell>
        </row>
        <row r="15468">
          <cell r="A15468" t="str">
            <v>M070727101</v>
          </cell>
          <cell r="B15468" t="str">
            <v>C45 RPVC BF JE CL. 16 DN 500</v>
          </cell>
          <cell r="C15468" t="str">
            <v>PC</v>
          </cell>
          <cell r="D15468">
            <v>1881.33</v>
          </cell>
          <cell r="E15468">
            <v>2130.7943580000001</v>
          </cell>
        </row>
        <row r="15469">
          <cell r="A15469" t="str">
            <v>M070727105</v>
          </cell>
          <cell r="B15469" t="str">
            <v>C45 RPVC BF JE CL. 16 DN 600</v>
          </cell>
          <cell r="C15469" t="str">
            <v>PC</v>
          </cell>
          <cell r="D15469">
            <v>2254.5700000000002</v>
          </cell>
          <cell r="E15469">
            <v>2553.5259820000001</v>
          </cell>
        </row>
        <row r="15470">
          <cell r="A15470" t="str">
            <v>M070727109</v>
          </cell>
          <cell r="B15470" t="str">
            <v>C45 RPVC BF JE CL. 16 DN 700</v>
          </cell>
          <cell r="C15470" t="str">
            <v>PC</v>
          </cell>
          <cell r="D15470">
            <v>2646.47</v>
          </cell>
          <cell r="E15470">
            <v>2997.3919219999998</v>
          </cell>
        </row>
        <row r="15471">
          <cell r="A15471" t="str">
            <v>M070729000</v>
          </cell>
          <cell r="B15471" t="str">
            <v>CURVA 22?30' RPVC BF JE CL. 6 / CL. 8</v>
          </cell>
        </row>
        <row r="15472">
          <cell r="A15472" t="str">
            <v>M070729001</v>
          </cell>
          <cell r="B15472" t="str">
            <v>C2230' RPVC BF JE CL. 6 DN   50</v>
          </cell>
          <cell r="C15472" t="str">
            <v>PC</v>
          </cell>
          <cell r="D15472">
            <v>193.74</v>
          </cell>
          <cell r="E15472">
            <v>219.42992400000003</v>
          </cell>
        </row>
        <row r="15473">
          <cell r="A15473" t="str">
            <v>M070729005</v>
          </cell>
          <cell r="B15473" t="str">
            <v>C2230' RPVC BF JE CL. 6 DN   75</v>
          </cell>
          <cell r="C15473" t="str">
            <v>PC</v>
          </cell>
          <cell r="D15473">
            <v>281.66000000000003</v>
          </cell>
          <cell r="E15473">
            <v>319.00811600000003</v>
          </cell>
        </row>
        <row r="15474">
          <cell r="A15474" t="str">
            <v>M070729009</v>
          </cell>
          <cell r="B15474" t="str">
            <v>C2230' RPVC BF JE CL. 6 DN 100</v>
          </cell>
          <cell r="C15474" t="str">
            <v>PC</v>
          </cell>
          <cell r="D15474">
            <v>356.48</v>
          </cell>
          <cell r="E15474">
            <v>403.74924800000002</v>
          </cell>
        </row>
        <row r="15475">
          <cell r="A15475" t="str">
            <v>M070729013</v>
          </cell>
          <cell r="B15475" t="str">
            <v>C2230' RPVC BF JE CL. 6 DN 125</v>
          </cell>
          <cell r="C15475" t="str">
            <v>PC</v>
          </cell>
          <cell r="D15475">
            <v>460.14</v>
          </cell>
          <cell r="E15475">
            <v>521.15456400000005</v>
          </cell>
        </row>
        <row r="15476">
          <cell r="A15476" t="str">
            <v>M070729017</v>
          </cell>
          <cell r="B15476" t="str">
            <v>C2230' RPVC BF JE CL. 6 DN 150</v>
          </cell>
          <cell r="C15476" t="str">
            <v>PC</v>
          </cell>
          <cell r="D15476">
            <v>536.20000000000005</v>
          </cell>
          <cell r="E15476">
            <v>607.30012000000011</v>
          </cell>
        </row>
        <row r="15477">
          <cell r="A15477" t="str">
            <v>M070729021</v>
          </cell>
          <cell r="B15477" t="str">
            <v>C2230' RPVC BF JE CL. 6 DN 200</v>
          </cell>
          <cell r="C15477" t="str">
            <v>PC</v>
          </cell>
          <cell r="D15477">
            <v>534.48</v>
          </cell>
          <cell r="E15477">
            <v>605.35204800000008</v>
          </cell>
        </row>
        <row r="15478">
          <cell r="A15478" t="str">
            <v>M070729025</v>
          </cell>
          <cell r="B15478" t="str">
            <v>C2230' RPVC BF JE CL. 6 DN 250</v>
          </cell>
          <cell r="C15478" t="str">
            <v>PC</v>
          </cell>
          <cell r="D15478">
            <v>649.16999999999996</v>
          </cell>
          <cell r="E15478">
            <v>735.24994200000003</v>
          </cell>
        </row>
        <row r="15479">
          <cell r="A15479" t="str">
            <v>M070729029</v>
          </cell>
          <cell r="B15479" t="str">
            <v>C2230' RPVC BF JE CL. 6 DN 300</v>
          </cell>
          <cell r="C15479" t="str">
            <v>PC</v>
          </cell>
          <cell r="D15479">
            <v>773.63</v>
          </cell>
          <cell r="E15479">
            <v>876.21333800000002</v>
          </cell>
        </row>
        <row r="15480">
          <cell r="A15480" t="str">
            <v>M070729033</v>
          </cell>
          <cell r="B15480" t="str">
            <v>C2230' RPVC BF JE CL. 6 DN 350</v>
          </cell>
          <cell r="C15480" t="str">
            <v>PC</v>
          </cell>
          <cell r="D15480">
            <v>912.62</v>
          </cell>
          <cell r="E15480">
            <v>1033.6334120000001</v>
          </cell>
        </row>
        <row r="15481">
          <cell r="A15481" t="str">
            <v>M070729037</v>
          </cell>
          <cell r="B15481" t="str">
            <v>C2230' RPVC BF JE CL. 6 DN 400</v>
          </cell>
          <cell r="C15481" t="str">
            <v>PC</v>
          </cell>
          <cell r="D15481">
            <v>1124.5899999999999</v>
          </cell>
          <cell r="E15481">
            <v>1273.710634</v>
          </cell>
        </row>
        <row r="15482">
          <cell r="A15482" t="str">
            <v>M070729041</v>
          </cell>
          <cell r="B15482" t="str">
            <v>C2230' RPVC BF JE CL. 6 DN 450</v>
          </cell>
          <cell r="C15482" t="str">
            <v>PC</v>
          </cell>
          <cell r="D15482">
            <v>1390.71</v>
          </cell>
          <cell r="E15482">
            <v>1575.118146</v>
          </cell>
        </row>
        <row r="15483">
          <cell r="A15483" t="str">
            <v>M070729045</v>
          </cell>
          <cell r="B15483" t="str">
            <v>C2230' RPVC BF JE CL. 6 DN 500</v>
          </cell>
          <cell r="C15483" t="str">
            <v>PC</v>
          </cell>
          <cell r="D15483">
            <v>1485.58</v>
          </cell>
          <cell r="E15483">
            <v>1682.567908</v>
          </cell>
        </row>
        <row r="15484">
          <cell r="A15484" t="str">
            <v>M070729049</v>
          </cell>
          <cell r="B15484" t="str">
            <v>C2230' RPVC BF JE CL. 6 DN 600</v>
          </cell>
          <cell r="C15484" t="str">
            <v>PC</v>
          </cell>
          <cell r="D15484">
            <v>1788.45</v>
          </cell>
          <cell r="E15484">
            <v>2025.5984700000001</v>
          </cell>
        </row>
        <row r="15485">
          <cell r="A15485" t="str">
            <v>M070729053</v>
          </cell>
          <cell r="B15485" t="str">
            <v>C2230' RPVC BF JE CL. 6 DN 700</v>
          </cell>
          <cell r="C15485" t="str">
            <v>PC</v>
          </cell>
          <cell r="D15485">
            <v>2264.83</v>
          </cell>
          <cell r="E15485">
            <v>2565.1464580000002</v>
          </cell>
        </row>
        <row r="15486">
          <cell r="A15486" t="str">
            <v>M070729057</v>
          </cell>
          <cell r="B15486" t="str">
            <v>C2230' RPVC BF JE CL. 8 DN   50</v>
          </cell>
          <cell r="C15486" t="str">
            <v>PC</v>
          </cell>
          <cell r="D15486">
            <v>193.74</v>
          </cell>
          <cell r="E15486">
            <v>219.42992400000003</v>
          </cell>
        </row>
        <row r="15487">
          <cell r="A15487" t="str">
            <v>M070729061</v>
          </cell>
          <cell r="B15487" t="str">
            <v>C2230' RPVC BF JE CL. 8 DN   75</v>
          </cell>
          <cell r="C15487" t="str">
            <v>PC</v>
          </cell>
          <cell r="D15487">
            <v>281.66000000000003</v>
          </cell>
          <cell r="E15487">
            <v>319.00811600000003</v>
          </cell>
        </row>
        <row r="15488">
          <cell r="A15488" t="str">
            <v>M070729065</v>
          </cell>
          <cell r="B15488" t="str">
            <v>C2230' RPVC BF JE CL. 8 DN 100</v>
          </cell>
          <cell r="C15488" t="str">
            <v>PC</v>
          </cell>
          <cell r="D15488">
            <v>356.48</v>
          </cell>
          <cell r="E15488">
            <v>403.74924800000002</v>
          </cell>
        </row>
        <row r="15489">
          <cell r="A15489" t="str">
            <v>M070729069</v>
          </cell>
          <cell r="B15489" t="str">
            <v>C2230' RPVC BF JE CL. 8 DN 125</v>
          </cell>
          <cell r="C15489" t="str">
            <v>PC</v>
          </cell>
          <cell r="D15489">
            <v>460.14</v>
          </cell>
          <cell r="E15489">
            <v>521.15456400000005</v>
          </cell>
        </row>
        <row r="15490">
          <cell r="A15490" t="str">
            <v>M070729073</v>
          </cell>
          <cell r="B15490" t="str">
            <v>C2230' RPVC BF JE CL. 8 DN 150</v>
          </cell>
          <cell r="C15490" t="str">
            <v>PC</v>
          </cell>
          <cell r="D15490">
            <v>536.20000000000005</v>
          </cell>
          <cell r="E15490">
            <v>607.30012000000011</v>
          </cell>
        </row>
        <row r="15491">
          <cell r="A15491" t="str">
            <v>M070729077</v>
          </cell>
          <cell r="B15491" t="str">
            <v>C2230' RPVC BF JE CL. 8 DN 200</v>
          </cell>
          <cell r="C15491" t="str">
            <v>PC</v>
          </cell>
          <cell r="D15491">
            <v>534.48</v>
          </cell>
          <cell r="E15491">
            <v>605.35204800000008</v>
          </cell>
        </row>
        <row r="15492">
          <cell r="A15492" t="str">
            <v>M070729081</v>
          </cell>
          <cell r="B15492" t="str">
            <v>C2230' RPVC BF JE CL. 8 DN 250</v>
          </cell>
          <cell r="C15492" t="str">
            <v>PC</v>
          </cell>
          <cell r="D15492">
            <v>649.16999999999996</v>
          </cell>
          <cell r="E15492">
            <v>735.24994200000003</v>
          </cell>
        </row>
        <row r="15493">
          <cell r="A15493" t="str">
            <v>M070729085</v>
          </cell>
          <cell r="B15493" t="str">
            <v>C2230' RPVC BF JE CL. 8 DN 300</v>
          </cell>
          <cell r="C15493" t="str">
            <v>PC</v>
          </cell>
          <cell r="D15493">
            <v>773.63</v>
          </cell>
          <cell r="E15493">
            <v>876.21333800000002</v>
          </cell>
        </row>
        <row r="15494">
          <cell r="A15494" t="str">
            <v>M070729089</v>
          </cell>
          <cell r="B15494" t="str">
            <v>C2230' RPVC BF JE CL. 8 DN 350</v>
          </cell>
          <cell r="C15494" t="str">
            <v>PC</v>
          </cell>
          <cell r="D15494">
            <v>912.62</v>
          </cell>
          <cell r="E15494">
            <v>1033.6334120000001</v>
          </cell>
        </row>
        <row r="15495">
          <cell r="A15495" t="str">
            <v>M070729093</v>
          </cell>
          <cell r="B15495" t="str">
            <v>C2230' RPVC BF JE CL. 8 DN 400</v>
          </cell>
          <cell r="C15495" t="str">
            <v>PC</v>
          </cell>
          <cell r="D15495">
            <v>1124.5899999999999</v>
          </cell>
          <cell r="E15495">
            <v>1273.710634</v>
          </cell>
        </row>
        <row r="15496">
          <cell r="A15496" t="str">
            <v>M070729097</v>
          </cell>
          <cell r="B15496" t="str">
            <v>C2230' RPVC BF JE CL. 8 DN 450</v>
          </cell>
          <cell r="C15496" t="str">
            <v>PC</v>
          </cell>
          <cell r="D15496">
            <v>1390.71</v>
          </cell>
          <cell r="E15496">
            <v>1575.118146</v>
          </cell>
        </row>
        <row r="15497">
          <cell r="A15497" t="str">
            <v>M070729101</v>
          </cell>
          <cell r="B15497" t="str">
            <v>C2230' RPVC BF JE CL. 8 DN 500</v>
          </cell>
          <cell r="C15497" t="str">
            <v>PC</v>
          </cell>
          <cell r="D15497">
            <v>1485.58</v>
          </cell>
          <cell r="E15497">
            <v>1682.567908</v>
          </cell>
        </row>
        <row r="15498">
          <cell r="A15498" t="str">
            <v>M070729105</v>
          </cell>
          <cell r="B15498" t="str">
            <v>C2230' RPVC BF JE CL. 8 DN 600</v>
          </cell>
          <cell r="C15498" t="str">
            <v>PC</v>
          </cell>
          <cell r="D15498">
            <v>1788.45</v>
          </cell>
          <cell r="E15498">
            <v>2025.5984700000001</v>
          </cell>
        </row>
        <row r="15499">
          <cell r="A15499" t="str">
            <v>M070729109</v>
          </cell>
          <cell r="B15499" t="str">
            <v>C2230' RPVC BF JE CL. 8 DN 700</v>
          </cell>
          <cell r="C15499" t="str">
            <v>PC</v>
          </cell>
          <cell r="D15499">
            <v>2264.83</v>
          </cell>
          <cell r="E15499">
            <v>2565.1464580000002</v>
          </cell>
        </row>
        <row r="15500">
          <cell r="A15500" t="str">
            <v>M070730000</v>
          </cell>
          <cell r="B15500" t="str">
            <v>CURVA 22?30' RPVC BF JE CL. 10 / CL. 12</v>
          </cell>
        </row>
        <row r="15501">
          <cell r="A15501" t="str">
            <v>M070730001</v>
          </cell>
          <cell r="B15501" t="str">
            <v>C2230' RPVC BF JE CL. 10 DN   50</v>
          </cell>
          <cell r="C15501" t="str">
            <v>PC</v>
          </cell>
          <cell r="D15501">
            <v>193.74</v>
          </cell>
          <cell r="E15501">
            <v>219.42992400000003</v>
          </cell>
        </row>
        <row r="15502">
          <cell r="A15502" t="str">
            <v>M070730005</v>
          </cell>
          <cell r="B15502" t="str">
            <v>C2230' RPVC BF JE CL. 10 DN   75</v>
          </cell>
          <cell r="C15502" t="str">
            <v>PC</v>
          </cell>
          <cell r="D15502">
            <v>281.66000000000003</v>
          </cell>
          <cell r="E15502">
            <v>319.00811600000003</v>
          </cell>
        </row>
        <row r="15503">
          <cell r="A15503" t="str">
            <v>M070730009</v>
          </cell>
          <cell r="B15503" t="str">
            <v>C2230' RPVC BF JE CL. 10 DN 100</v>
          </cell>
          <cell r="C15503" t="str">
            <v>PC</v>
          </cell>
          <cell r="D15503">
            <v>356.48</v>
          </cell>
          <cell r="E15503">
            <v>403.74924800000002</v>
          </cell>
        </row>
        <row r="15504">
          <cell r="A15504" t="str">
            <v>M070730013</v>
          </cell>
          <cell r="B15504" t="str">
            <v>C2230' RPVC BF JE CL. 10 DN 125</v>
          </cell>
          <cell r="C15504" t="str">
            <v>PC</v>
          </cell>
          <cell r="D15504">
            <v>460.14</v>
          </cell>
          <cell r="E15504">
            <v>521.15456400000005</v>
          </cell>
        </row>
        <row r="15505">
          <cell r="A15505" t="str">
            <v>M070730017</v>
          </cell>
          <cell r="B15505" t="str">
            <v>C2230' RPVC BF JE CL. 10 DN 150</v>
          </cell>
          <cell r="C15505" t="str">
            <v>PC</v>
          </cell>
          <cell r="D15505">
            <v>536.20000000000005</v>
          </cell>
          <cell r="E15505">
            <v>607.30012000000011</v>
          </cell>
        </row>
        <row r="15506">
          <cell r="A15506" t="str">
            <v>M070730021</v>
          </cell>
          <cell r="B15506" t="str">
            <v>C2230' RPVC BF JE CL. 10 DN 200</v>
          </cell>
          <cell r="C15506" t="str">
            <v>PC</v>
          </cell>
          <cell r="D15506">
            <v>534.48</v>
          </cell>
          <cell r="E15506">
            <v>605.35204800000008</v>
          </cell>
        </row>
        <row r="15507">
          <cell r="A15507" t="str">
            <v>M070730025</v>
          </cell>
          <cell r="B15507" t="str">
            <v>C2230' RPVC BF JE CL. 10 DN 250</v>
          </cell>
          <cell r="C15507" t="str">
            <v>PC</v>
          </cell>
          <cell r="D15507">
            <v>649.16999999999996</v>
          </cell>
          <cell r="E15507">
            <v>735.24994200000003</v>
          </cell>
        </row>
        <row r="15508">
          <cell r="A15508" t="str">
            <v>M070730029</v>
          </cell>
          <cell r="B15508" t="str">
            <v>C2230' RPVC BF JE CL. 10 DN 300</v>
          </cell>
          <cell r="C15508" t="str">
            <v>PC</v>
          </cell>
          <cell r="D15508">
            <v>773.63</v>
          </cell>
          <cell r="E15508">
            <v>876.21333800000002</v>
          </cell>
        </row>
        <row r="15509">
          <cell r="A15509" t="str">
            <v>M070730033</v>
          </cell>
          <cell r="B15509" t="str">
            <v>C2230' RPVC BF JE CL. 10 DN 350</v>
          </cell>
          <cell r="C15509" t="str">
            <v>PC</v>
          </cell>
          <cell r="D15509">
            <v>912.62</v>
          </cell>
          <cell r="E15509">
            <v>1033.6334120000001</v>
          </cell>
        </row>
        <row r="15510">
          <cell r="A15510" t="str">
            <v>M070730037</v>
          </cell>
          <cell r="B15510" t="str">
            <v>C2230' RPVC BF JE CL. 10 DN 400</v>
          </cell>
          <cell r="C15510" t="str">
            <v>PC</v>
          </cell>
          <cell r="D15510">
            <v>1124.5899999999999</v>
          </cell>
          <cell r="E15510">
            <v>1273.710634</v>
          </cell>
        </row>
        <row r="15511">
          <cell r="A15511" t="str">
            <v>M070730041</v>
          </cell>
          <cell r="B15511" t="str">
            <v>C2230' RPVC BF JE CL. 10 DN 450</v>
          </cell>
          <cell r="C15511" t="str">
            <v>PC</v>
          </cell>
          <cell r="D15511">
            <v>1390.71</v>
          </cell>
          <cell r="E15511">
            <v>1575.118146</v>
          </cell>
        </row>
        <row r="15512">
          <cell r="A15512" t="str">
            <v>M070730045</v>
          </cell>
          <cell r="B15512" t="str">
            <v>C2230' RPVC BF JE CL. 10 DN 500</v>
          </cell>
          <cell r="C15512" t="str">
            <v>PC</v>
          </cell>
          <cell r="D15512">
            <v>1485.58</v>
          </cell>
          <cell r="E15512">
            <v>1682.567908</v>
          </cell>
        </row>
        <row r="15513">
          <cell r="A15513" t="str">
            <v>M070730049</v>
          </cell>
          <cell r="B15513" t="str">
            <v>C2230' RPVC BF JE CL. 10 DN 600</v>
          </cell>
          <cell r="C15513" t="str">
            <v>PC</v>
          </cell>
          <cell r="D15513">
            <v>1788.45</v>
          </cell>
          <cell r="E15513">
            <v>2025.5984700000001</v>
          </cell>
        </row>
        <row r="15514">
          <cell r="A15514" t="str">
            <v>M070730053</v>
          </cell>
          <cell r="B15514" t="str">
            <v>C2230' RPVC BF JE CL. 10 DN 700</v>
          </cell>
          <cell r="C15514" t="str">
            <v>PC</v>
          </cell>
          <cell r="D15514">
            <v>2264.83</v>
          </cell>
          <cell r="E15514">
            <v>2565.1464580000002</v>
          </cell>
        </row>
        <row r="15515">
          <cell r="A15515" t="str">
            <v>M070730057</v>
          </cell>
          <cell r="B15515" t="str">
            <v>C2230' RPVC BF JE CL. 12 DN   50</v>
          </cell>
          <cell r="C15515" t="str">
            <v>PC</v>
          </cell>
          <cell r="D15515">
            <v>207.47</v>
          </cell>
          <cell r="E15515">
            <v>234.98052200000001</v>
          </cell>
        </row>
        <row r="15516">
          <cell r="A15516" t="str">
            <v>M070730061</v>
          </cell>
          <cell r="B15516" t="str">
            <v>C2230' RPVC BF JE CL. 12 DN   75</v>
          </cell>
          <cell r="C15516" t="str">
            <v>PC</v>
          </cell>
          <cell r="D15516">
            <v>254.08</v>
          </cell>
          <cell r="E15516">
            <v>287.77100800000005</v>
          </cell>
        </row>
        <row r="15517">
          <cell r="A15517" t="str">
            <v>M070730065</v>
          </cell>
          <cell r="B15517" t="str">
            <v>C2230' RPVC BF JE CL. 12 DN 100</v>
          </cell>
          <cell r="C15517" t="str">
            <v>PC</v>
          </cell>
          <cell r="D15517">
            <v>380.65</v>
          </cell>
          <cell r="E15517">
            <v>431.12419</v>
          </cell>
        </row>
        <row r="15518">
          <cell r="A15518" t="str">
            <v>M070730069</v>
          </cell>
          <cell r="B15518" t="str">
            <v>C2230' RPVC BF JE CL. 12 DN 125</v>
          </cell>
          <cell r="C15518" t="str">
            <v>PC</v>
          </cell>
          <cell r="D15518">
            <v>494.36</v>
          </cell>
          <cell r="E15518">
            <v>559.91213600000003</v>
          </cell>
        </row>
        <row r="15519">
          <cell r="A15519" t="str">
            <v>M070730073</v>
          </cell>
          <cell r="B15519" t="str">
            <v>C2230' RPVC BF JE CL. 12 DN 150</v>
          </cell>
          <cell r="C15519" t="str">
            <v>PC</v>
          </cell>
          <cell r="D15519">
            <v>543.54999999999995</v>
          </cell>
          <cell r="E15519">
            <v>615.62473</v>
          </cell>
        </row>
        <row r="15520">
          <cell r="A15520" t="str">
            <v>M070730077</v>
          </cell>
          <cell r="B15520" t="str">
            <v>C2230' RPVC BF JE CL. 12 DN 200</v>
          </cell>
          <cell r="C15520" t="str">
            <v>PC</v>
          </cell>
          <cell r="D15520">
            <v>607.52</v>
          </cell>
          <cell r="E15520">
            <v>688.07715199999996</v>
          </cell>
        </row>
        <row r="15521">
          <cell r="A15521" t="str">
            <v>M070730081</v>
          </cell>
          <cell r="B15521" t="str">
            <v>C2230' RPVC BF JE CL. 12 DN 250</v>
          </cell>
          <cell r="C15521" t="str">
            <v>PC</v>
          </cell>
          <cell r="D15521">
            <v>695.76</v>
          </cell>
          <cell r="E15521">
            <v>788.01777600000003</v>
          </cell>
        </row>
        <row r="15522">
          <cell r="A15522" t="str">
            <v>M070730085</v>
          </cell>
          <cell r="B15522" t="str">
            <v>C2230' RPVC BF JE CL. 12 DN 300</v>
          </cell>
          <cell r="C15522" t="str">
            <v>PC</v>
          </cell>
          <cell r="D15522">
            <v>849.7</v>
          </cell>
          <cell r="E15522">
            <v>962.37022000000013</v>
          </cell>
        </row>
        <row r="15523">
          <cell r="A15523" t="str">
            <v>M070730089</v>
          </cell>
          <cell r="B15523" t="str">
            <v>C2230' RPVC BF JE CL. 12 DN 350</v>
          </cell>
          <cell r="C15523" t="str">
            <v>PC</v>
          </cell>
          <cell r="D15523">
            <v>1041.18</v>
          </cell>
          <cell r="E15523">
            <v>1179.2404680000002</v>
          </cell>
        </row>
        <row r="15524">
          <cell r="A15524" t="str">
            <v>M070730093</v>
          </cell>
          <cell r="B15524" t="str">
            <v>C2230' RPVC BF JE CL. 12 DN 400</v>
          </cell>
          <cell r="C15524" t="str">
            <v>PC</v>
          </cell>
          <cell r="D15524">
            <v>1283.3399999999999</v>
          </cell>
          <cell r="E15524">
            <v>1453.510884</v>
          </cell>
        </row>
        <row r="15525">
          <cell r="A15525" t="str">
            <v>M070730097</v>
          </cell>
          <cell r="B15525" t="str">
            <v>C2230' RPVC BF JE CL. 12 DN 450</v>
          </cell>
          <cell r="C15525" t="str">
            <v>PC</v>
          </cell>
          <cell r="D15525">
            <v>1619.71</v>
          </cell>
          <cell r="E15525">
            <v>1834.4835460000002</v>
          </cell>
        </row>
        <row r="15526">
          <cell r="A15526" t="str">
            <v>M070730101</v>
          </cell>
          <cell r="B15526" t="str">
            <v>C2230' RPVC BF JE CL. 12 DN 500</v>
          </cell>
          <cell r="C15526" t="str">
            <v>PC</v>
          </cell>
          <cell r="D15526">
            <v>1787.26</v>
          </cell>
          <cell r="E15526">
            <v>2024.2506760000001</v>
          </cell>
        </row>
        <row r="15527">
          <cell r="A15527" t="str">
            <v>M070730105</v>
          </cell>
          <cell r="B15527" t="str">
            <v>C2230' RPVC BF JE CL. 12 DN 600</v>
          </cell>
          <cell r="C15527" t="str">
            <v>PC</v>
          </cell>
          <cell r="D15527">
            <v>2141.84</v>
          </cell>
          <cell r="E15527">
            <v>2425.8479840000005</v>
          </cell>
        </row>
        <row r="15528">
          <cell r="A15528" t="str">
            <v>M070730109</v>
          </cell>
          <cell r="B15528" t="str">
            <v>C2230' RPVC BF JE CL. 12 DN 700</v>
          </cell>
          <cell r="C15528" t="str">
            <v>PC</v>
          </cell>
          <cell r="D15528">
            <v>2514.17</v>
          </cell>
          <cell r="E15528">
            <v>2847.5489420000004</v>
          </cell>
        </row>
        <row r="15529">
          <cell r="A15529" t="str">
            <v>M070731000</v>
          </cell>
          <cell r="B15529" t="str">
            <v>CURVA 22?30' RPVC BF JE CL. 14 / CL. 16</v>
          </cell>
        </row>
        <row r="15530">
          <cell r="A15530" t="str">
            <v>M070731001</v>
          </cell>
          <cell r="B15530" t="str">
            <v>C2230' RPVC BF JE CL. 14 DN   50</v>
          </cell>
          <cell r="C15530" t="str">
            <v>PC</v>
          </cell>
          <cell r="D15530">
            <v>207.47</v>
          </cell>
          <cell r="E15530">
            <v>234.98052200000001</v>
          </cell>
        </row>
        <row r="15531">
          <cell r="A15531" t="str">
            <v>M070731005</v>
          </cell>
          <cell r="B15531" t="str">
            <v>C2230' RPVC BF JE CL. 14 DN   75</v>
          </cell>
          <cell r="C15531" t="str">
            <v>PC</v>
          </cell>
          <cell r="D15531">
            <v>254.08</v>
          </cell>
          <cell r="E15531">
            <v>287.77100800000005</v>
          </cell>
        </row>
        <row r="15532">
          <cell r="A15532" t="str">
            <v>M070731009</v>
          </cell>
          <cell r="B15532" t="str">
            <v>C2230' RPVC BF JE CL. 14 DN 100</v>
          </cell>
          <cell r="C15532" t="str">
            <v>PC</v>
          </cell>
          <cell r="D15532">
            <v>380.65</v>
          </cell>
          <cell r="E15532">
            <v>431.12419</v>
          </cell>
        </row>
        <row r="15533">
          <cell r="A15533" t="str">
            <v>M070731013</v>
          </cell>
          <cell r="B15533" t="str">
            <v>C2230' RPVC BF JE CL. 14 DN 125</v>
          </cell>
          <cell r="C15533" t="str">
            <v>PC</v>
          </cell>
          <cell r="D15533">
            <v>494.36</v>
          </cell>
          <cell r="E15533">
            <v>559.91213600000003</v>
          </cell>
        </row>
        <row r="15534">
          <cell r="A15534" t="str">
            <v>M070731017</v>
          </cell>
          <cell r="B15534" t="str">
            <v>C2230' RPVC BF JE CL. 14 DN 150</v>
          </cell>
          <cell r="C15534" t="str">
            <v>PC</v>
          </cell>
          <cell r="D15534">
            <v>543.54999999999995</v>
          </cell>
          <cell r="E15534">
            <v>615.62473</v>
          </cell>
        </row>
        <row r="15535">
          <cell r="A15535" t="str">
            <v>M070731021</v>
          </cell>
          <cell r="B15535" t="str">
            <v>C2230' RPVC BF JE CL. 14 DN 200</v>
          </cell>
          <cell r="C15535" t="str">
            <v>PC</v>
          </cell>
          <cell r="D15535">
            <v>607.52</v>
          </cell>
          <cell r="E15535">
            <v>688.07715199999996</v>
          </cell>
        </row>
        <row r="15536">
          <cell r="A15536" t="str">
            <v>M070731025</v>
          </cell>
          <cell r="B15536" t="str">
            <v>C2230' RPVC BF JE CL. 14 DN 250</v>
          </cell>
          <cell r="C15536" t="str">
            <v>PC</v>
          </cell>
          <cell r="D15536">
            <v>695.76</v>
          </cell>
          <cell r="E15536">
            <v>788.01777600000003</v>
          </cell>
        </row>
        <row r="15537">
          <cell r="A15537" t="str">
            <v>M070731029</v>
          </cell>
          <cell r="B15537" t="str">
            <v>C2230' RPVC BF JE CL. 14 DN 300</v>
          </cell>
          <cell r="C15537" t="str">
            <v>PC</v>
          </cell>
          <cell r="D15537">
            <v>849.7</v>
          </cell>
          <cell r="E15537">
            <v>962.37022000000013</v>
          </cell>
        </row>
        <row r="15538">
          <cell r="A15538" t="str">
            <v>M070731033</v>
          </cell>
          <cell r="B15538" t="str">
            <v>C2230' RPVC BF JE CL. 14 DN 350</v>
          </cell>
          <cell r="C15538" t="str">
            <v>PC</v>
          </cell>
          <cell r="D15538">
            <v>1041.18</v>
          </cell>
          <cell r="E15538">
            <v>1179.2404680000002</v>
          </cell>
        </row>
        <row r="15539">
          <cell r="A15539" t="str">
            <v>M070731037</v>
          </cell>
          <cell r="B15539" t="str">
            <v>C2230' RPVC BF JE CL. 14 DN 400</v>
          </cell>
          <cell r="C15539" t="str">
            <v>PC</v>
          </cell>
          <cell r="D15539">
            <v>1283.3399999999999</v>
          </cell>
          <cell r="E15539">
            <v>1453.510884</v>
          </cell>
        </row>
        <row r="15540">
          <cell r="A15540" t="str">
            <v>M070731041</v>
          </cell>
          <cell r="B15540" t="str">
            <v>C2230' RPVC BF JE CL. 14 DN 450</v>
          </cell>
          <cell r="C15540" t="str">
            <v>PC</v>
          </cell>
          <cell r="D15540">
            <v>1619.71</v>
          </cell>
          <cell r="E15540">
            <v>1834.4835460000002</v>
          </cell>
        </row>
        <row r="15541">
          <cell r="A15541" t="str">
            <v>M070731045</v>
          </cell>
          <cell r="B15541" t="str">
            <v>C2230' RPVC BF JE CL. 14 DN 500</v>
          </cell>
          <cell r="C15541" t="str">
            <v>PC</v>
          </cell>
          <cell r="D15541">
            <v>1787.26</v>
          </cell>
          <cell r="E15541">
            <v>2024.2506760000001</v>
          </cell>
        </row>
        <row r="15542">
          <cell r="A15542" t="str">
            <v>M070731049</v>
          </cell>
          <cell r="B15542" t="str">
            <v>C2230' RPVC BF JE CL. 14 DN 600</v>
          </cell>
          <cell r="C15542" t="str">
            <v>PC</v>
          </cell>
          <cell r="D15542">
            <v>2141.84</v>
          </cell>
          <cell r="E15542">
            <v>2425.8479840000005</v>
          </cell>
        </row>
        <row r="15543">
          <cell r="A15543" t="str">
            <v>M070731053</v>
          </cell>
          <cell r="B15543" t="str">
            <v>C2230' RPVC BF JE CL. 14 DN 700</v>
          </cell>
          <cell r="C15543" t="str">
            <v>PC</v>
          </cell>
          <cell r="D15543">
            <v>2514.17</v>
          </cell>
          <cell r="E15543">
            <v>2847.5489420000004</v>
          </cell>
        </row>
        <row r="15544">
          <cell r="A15544" t="str">
            <v>M070731057</v>
          </cell>
          <cell r="B15544" t="str">
            <v>C2230' RPVC BF JE CL. 16 DN   50</v>
          </cell>
          <cell r="C15544" t="str">
            <v>PC</v>
          </cell>
          <cell r="D15544">
            <v>207.47</v>
          </cell>
          <cell r="E15544">
            <v>234.98052200000001</v>
          </cell>
        </row>
        <row r="15545">
          <cell r="A15545" t="str">
            <v>M070731061</v>
          </cell>
          <cell r="B15545" t="str">
            <v>C2230' RPVC BF JE CL. 16 DN   75</v>
          </cell>
          <cell r="C15545" t="str">
            <v>PC</v>
          </cell>
          <cell r="D15545">
            <v>254.08</v>
          </cell>
          <cell r="E15545">
            <v>287.77100800000005</v>
          </cell>
        </row>
        <row r="15546">
          <cell r="A15546" t="str">
            <v>M070731065</v>
          </cell>
          <cell r="B15546" t="str">
            <v>C2230' RPVC BF JE CL. 16 DN 100</v>
          </cell>
          <cell r="C15546" t="str">
            <v>PC</v>
          </cell>
          <cell r="D15546">
            <v>380.65</v>
          </cell>
          <cell r="E15546">
            <v>431.12419</v>
          </cell>
        </row>
        <row r="15547">
          <cell r="A15547" t="str">
            <v>M070731069</v>
          </cell>
          <cell r="B15547" t="str">
            <v>C2230' RPVC BF JE CL. 16 DN 125</v>
          </cell>
          <cell r="C15547" t="str">
            <v>PC</v>
          </cell>
          <cell r="D15547">
            <v>494.36</v>
          </cell>
          <cell r="E15547">
            <v>559.91213600000003</v>
          </cell>
        </row>
        <row r="15548">
          <cell r="A15548" t="str">
            <v>M070731073</v>
          </cell>
          <cell r="B15548" t="str">
            <v>C2230' RPVC BF JE CL. 16 DN 150</v>
          </cell>
          <cell r="C15548" t="str">
            <v>PC</v>
          </cell>
          <cell r="D15548">
            <v>543.54999999999995</v>
          </cell>
          <cell r="E15548">
            <v>615.62473</v>
          </cell>
        </row>
        <row r="15549">
          <cell r="A15549" t="str">
            <v>M070731077</v>
          </cell>
          <cell r="B15549" t="str">
            <v>C2230' RPVC BF JE CL. 16 DN 200</v>
          </cell>
          <cell r="C15549" t="str">
            <v>PC</v>
          </cell>
          <cell r="D15549">
            <v>607.52</v>
          </cell>
          <cell r="E15549">
            <v>688.07715199999996</v>
          </cell>
        </row>
        <row r="15550">
          <cell r="A15550" t="str">
            <v>M070731081</v>
          </cell>
          <cell r="B15550" t="str">
            <v>C2230' RPVC BF JE CL. 16 DN 250</v>
          </cell>
          <cell r="C15550" t="str">
            <v>PC</v>
          </cell>
          <cell r="D15550">
            <v>695.76</v>
          </cell>
          <cell r="E15550">
            <v>788.01777600000003</v>
          </cell>
        </row>
        <row r="15551">
          <cell r="A15551" t="str">
            <v>M070731085</v>
          </cell>
          <cell r="B15551" t="str">
            <v>C2230' RPVC BF JE CL. 16 DN 300</v>
          </cell>
          <cell r="C15551" t="str">
            <v>PC</v>
          </cell>
          <cell r="D15551">
            <v>849.7</v>
          </cell>
          <cell r="E15551">
            <v>962.37022000000013</v>
          </cell>
        </row>
        <row r="15552">
          <cell r="A15552" t="str">
            <v>M070731089</v>
          </cell>
          <cell r="B15552" t="str">
            <v>C2230' RPVC BF JE CL. 16 DN 350</v>
          </cell>
          <cell r="C15552" t="str">
            <v>PC</v>
          </cell>
          <cell r="D15552">
            <v>1041.18</v>
          </cell>
          <cell r="E15552">
            <v>1179.2404680000002</v>
          </cell>
        </row>
        <row r="15553">
          <cell r="A15553" t="str">
            <v>M070731093</v>
          </cell>
          <cell r="B15553" t="str">
            <v>C2230' RPVC BF JE CL. 16 DN 400</v>
          </cell>
          <cell r="C15553" t="str">
            <v>PC</v>
          </cell>
          <cell r="D15553">
            <v>1283.3399999999999</v>
          </cell>
          <cell r="E15553">
            <v>1453.510884</v>
          </cell>
        </row>
        <row r="15554">
          <cell r="A15554" t="str">
            <v>M070731097</v>
          </cell>
          <cell r="B15554" t="str">
            <v>C2230' RPVC BF JE CL. 16 DN 450</v>
          </cell>
          <cell r="C15554" t="str">
            <v>PC</v>
          </cell>
          <cell r="D15554">
            <v>1619.71</v>
          </cell>
          <cell r="E15554">
            <v>1834.4835460000002</v>
          </cell>
        </row>
        <row r="15555">
          <cell r="A15555" t="str">
            <v>M070731101</v>
          </cell>
          <cell r="B15555" t="str">
            <v>C2230' RPVC BF JE CL. 16 DN 500</v>
          </cell>
          <cell r="C15555" t="str">
            <v>PC</v>
          </cell>
          <cell r="D15555">
            <v>1787.26</v>
          </cell>
          <cell r="E15555">
            <v>2024.2506760000001</v>
          </cell>
        </row>
        <row r="15556">
          <cell r="A15556" t="str">
            <v>M070731105</v>
          </cell>
          <cell r="B15556" t="str">
            <v>C2230' RPVC BF JE CL. 16 DN 600</v>
          </cell>
          <cell r="C15556" t="str">
            <v>PC</v>
          </cell>
          <cell r="D15556">
            <v>2141.84</v>
          </cell>
          <cell r="E15556">
            <v>2425.8479840000005</v>
          </cell>
        </row>
        <row r="15557">
          <cell r="A15557" t="str">
            <v>M070731109</v>
          </cell>
          <cell r="B15557" t="str">
            <v>C2230' RPVC BF JE CL. 16 DN 700</v>
          </cell>
          <cell r="C15557" t="str">
            <v>PC</v>
          </cell>
          <cell r="D15557">
            <v>2514.17</v>
          </cell>
          <cell r="E15557">
            <v>2847.5489420000004</v>
          </cell>
        </row>
        <row r="15558">
          <cell r="A15558" t="str">
            <v>M070733000</v>
          </cell>
          <cell r="B15558" t="str">
            <v>CURVA 11?15' RPVC BF JE CL. 6 / CL. 8</v>
          </cell>
        </row>
        <row r="15559">
          <cell r="A15559" t="str">
            <v>M070733001</v>
          </cell>
          <cell r="B15559" t="str">
            <v>C1115' RPVC BF JE CL. 6 DN   50</v>
          </cell>
          <cell r="C15559" t="str">
            <v>PC</v>
          </cell>
          <cell r="D15559">
            <v>184.05</v>
          </cell>
          <cell r="E15559">
            <v>208.45503000000002</v>
          </cell>
        </row>
        <row r="15560">
          <cell r="A15560" t="str">
            <v>M070733005</v>
          </cell>
          <cell r="B15560" t="str">
            <v>C1115' RPVC BF JE CL. 6 DN   75</v>
          </cell>
          <cell r="C15560" t="str">
            <v>PC</v>
          </cell>
          <cell r="D15560">
            <v>267.58</v>
          </cell>
          <cell r="E15560">
            <v>303.06110799999999</v>
          </cell>
        </row>
        <row r="15561">
          <cell r="A15561" t="str">
            <v>M070733009</v>
          </cell>
          <cell r="B15561" t="str">
            <v>C1115' RPVC BF JE CL. 6 DN 100</v>
          </cell>
          <cell r="C15561" t="str">
            <v>PC</v>
          </cell>
          <cell r="D15561">
            <v>338.63</v>
          </cell>
          <cell r="E15561">
            <v>383.53233800000004</v>
          </cell>
        </row>
        <row r="15562">
          <cell r="A15562" t="str">
            <v>M070733013</v>
          </cell>
          <cell r="B15562" t="str">
            <v>C1115' RPVC BF JE CL. 6 DN 125</v>
          </cell>
          <cell r="C15562" t="str">
            <v>PC</v>
          </cell>
          <cell r="D15562">
            <v>437.14</v>
          </cell>
          <cell r="E15562">
            <v>495.10476399999999</v>
          </cell>
        </row>
        <row r="15563">
          <cell r="A15563" t="str">
            <v>M070733017</v>
          </cell>
          <cell r="B15563" t="str">
            <v>C1115' RPVC BF JE CL. 6 DN 150</v>
          </cell>
          <cell r="C15563" t="str">
            <v>PC</v>
          </cell>
          <cell r="D15563">
            <v>509.4</v>
          </cell>
          <cell r="E15563">
            <v>576.94644000000005</v>
          </cell>
        </row>
        <row r="15564">
          <cell r="A15564" t="str">
            <v>M070733021</v>
          </cell>
          <cell r="B15564" t="str">
            <v>C1115' RPVC BF JE CL. 6 DN 200</v>
          </cell>
          <cell r="C15564" t="str">
            <v>PC</v>
          </cell>
          <cell r="D15564">
            <v>507.74</v>
          </cell>
          <cell r="E15564">
            <v>575.06632400000001</v>
          </cell>
        </row>
        <row r="15565">
          <cell r="A15565" t="str">
            <v>M070733025</v>
          </cell>
          <cell r="B15565" t="str">
            <v>C1115' RPVC BF JE CL. 6 DN 250</v>
          </cell>
          <cell r="C15565" t="str">
            <v>PC</v>
          </cell>
          <cell r="D15565">
            <v>616.72</v>
          </cell>
          <cell r="E15565">
            <v>698.49707200000012</v>
          </cell>
        </row>
        <row r="15566">
          <cell r="A15566" t="str">
            <v>M070733029</v>
          </cell>
          <cell r="B15566" t="str">
            <v>C1115' RPVC BF JE CL. 6 DN 300</v>
          </cell>
          <cell r="C15566" t="str">
            <v>PC</v>
          </cell>
          <cell r="D15566">
            <v>734.95</v>
          </cell>
          <cell r="E15566">
            <v>832.40437000000009</v>
          </cell>
        </row>
        <row r="15567">
          <cell r="A15567" t="str">
            <v>M070733033</v>
          </cell>
          <cell r="B15567" t="str">
            <v>C1115' RPVC BF JE CL. 6 DN 350</v>
          </cell>
          <cell r="C15567" t="str">
            <v>PC</v>
          </cell>
          <cell r="D15567">
            <v>866.95</v>
          </cell>
          <cell r="E15567">
            <v>981.90757000000008</v>
          </cell>
        </row>
        <row r="15568">
          <cell r="A15568" t="str">
            <v>M070733037</v>
          </cell>
          <cell r="B15568" t="str">
            <v>C1115' RPVC BF JE CL. 6 DN 400</v>
          </cell>
          <cell r="C15568" t="str">
            <v>PC</v>
          </cell>
          <cell r="D15568">
            <v>1068.3699999999999</v>
          </cell>
          <cell r="E15568">
            <v>1210.035862</v>
          </cell>
        </row>
        <row r="15569">
          <cell r="A15569" t="str">
            <v>M070733041</v>
          </cell>
          <cell r="B15569" t="str">
            <v>C1115' RPVC BF JE CL. 6 DN 450</v>
          </cell>
          <cell r="C15569" t="str">
            <v>PC</v>
          </cell>
          <cell r="D15569">
            <v>1321.21</v>
          </cell>
          <cell r="E15569">
            <v>1496.4024460000001</v>
          </cell>
        </row>
        <row r="15570">
          <cell r="A15570" t="str">
            <v>M070733045</v>
          </cell>
          <cell r="B15570" t="str">
            <v>C1115' RPVC BF JE CL. 6 DN 500</v>
          </cell>
          <cell r="C15570" t="str">
            <v>PC</v>
          </cell>
          <cell r="D15570">
            <v>1411.32</v>
          </cell>
          <cell r="E15570">
            <v>1598.4610319999999</v>
          </cell>
        </row>
        <row r="15571">
          <cell r="A15571" t="str">
            <v>M070733049</v>
          </cell>
          <cell r="B15571" t="str">
            <v>C1115' RPVC BF JE CL. 6 DN 600</v>
          </cell>
          <cell r="C15571" t="str">
            <v>PC</v>
          </cell>
          <cell r="D15571">
            <v>1699.04</v>
          </cell>
          <cell r="E15571">
            <v>1924.3327040000001</v>
          </cell>
        </row>
        <row r="15572">
          <cell r="A15572" t="str">
            <v>M070733053</v>
          </cell>
          <cell r="B15572" t="str">
            <v>C1115' RPVC BF JE CL. 6 DN 700</v>
          </cell>
          <cell r="C15572" t="str">
            <v>PC</v>
          </cell>
          <cell r="D15572">
            <v>2151.61</v>
          </cell>
          <cell r="E15572">
            <v>2436.9134860000004</v>
          </cell>
        </row>
        <row r="15573">
          <cell r="A15573" t="str">
            <v>M070733057</v>
          </cell>
          <cell r="B15573" t="str">
            <v>C1115' RPVC BF JE CL. 8 DN   50</v>
          </cell>
          <cell r="C15573" t="str">
            <v>PC</v>
          </cell>
          <cell r="D15573">
            <v>184.05</v>
          </cell>
          <cell r="E15573">
            <v>208.45503000000002</v>
          </cell>
        </row>
        <row r="15574">
          <cell r="A15574" t="str">
            <v>M070733061</v>
          </cell>
          <cell r="B15574" t="str">
            <v>C1115' RPVC BF JE CL. 8 DN   75</v>
          </cell>
          <cell r="C15574" t="str">
            <v>PC</v>
          </cell>
          <cell r="D15574">
            <v>267.58</v>
          </cell>
          <cell r="E15574">
            <v>303.06110799999999</v>
          </cell>
        </row>
        <row r="15575">
          <cell r="A15575" t="str">
            <v>M070733065</v>
          </cell>
          <cell r="B15575" t="str">
            <v>C1115' RPVC BF JE CL. 8 DN 100</v>
          </cell>
          <cell r="C15575" t="str">
            <v>PC</v>
          </cell>
          <cell r="D15575">
            <v>338.63</v>
          </cell>
          <cell r="E15575">
            <v>383.53233800000004</v>
          </cell>
        </row>
        <row r="15576">
          <cell r="A15576" t="str">
            <v>M070733069</v>
          </cell>
          <cell r="B15576" t="str">
            <v>C1115' RPVC BF JE CL. 8 DN 125</v>
          </cell>
          <cell r="C15576" t="str">
            <v>PC</v>
          </cell>
          <cell r="D15576">
            <v>437.14</v>
          </cell>
          <cell r="E15576">
            <v>495.10476399999999</v>
          </cell>
        </row>
        <row r="15577">
          <cell r="A15577" t="str">
            <v>M070733073</v>
          </cell>
          <cell r="B15577" t="str">
            <v>C1115' RPVC BF JE CL. 8 DN 150</v>
          </cell>
          <cell r="C15577" t="str">
            <v>PC</v>
          </cell>
          <cell r="D15577">
            <v>509.4</v>
          </cell>
          <cell r="E15577">
            <v>576.94644000000005</v>
          </cell>
        </row>
        <row r="15578">
          <cell r="A15578" t="str">
            <v>M070733077</v>
          </cell>
          <cell r="B15578" t="str">
            <v>C1115' RPVC BF JE CL. 8 DN 200</v>
          </cell>
          <cell r="C15578" t="str">
            <v>PC</v>
          </cell>
          <cell r="D15578">
            <v>507.74</v>
          </cell>
          <cell r="E15578">
            <v>575.06632400000001</v>
          </cell>
        </row>
        <row r="15579">
          <cell r="A15579" t="str">
            <v>M070733081</v>
          </cell>
          <cell r="B15579" t="str">
            <v>C1115' RPVC BF JE CL. 8 DN 250</v>
          </cell>
          <cell r="C15579" t="str">
            <v>PC</v>
          </cell>
          <cell r="D15579">
            <v>616.72</v>
          </cell>
          <cell r="E15579">
            <v>698.49707200000012</v>
          </cell>
        </row>
        <row r="15580">
          <cell r="A15580" t="str">
            <v>M070733085</v>
          </cell>
          <cell r="B15580" t="str">
            <v>C1115' RPVC BF JE CL. 8 DN 300</v>
          </cell>
          <cell r="C15580" t="str">
            <v>PC</v>
          </cell>
          <cell r="D15580">
            <v>734.95</v>
          </cell>
          <cell r="E15580">
            <v>832.40437000000009</v>
          </cell>
        </row>
        <row r="15581">
          <cell r="A15581" t="str">
            <v>M070733089</v>
          </cell>
          <cell r="B15581" t="str">
            <v>C1115' RPVC BF JE CL. 8 DN 350</v>
          </cell>
          <cell r="C15581" t="str">
            <v>PC</v>
          </cell>
          <cell r="D15581">
            <v>866.95</v>
          </cell>
          <cell r="E15581">
            <v>981.90757000000008</v>
          </cell>
        </row>
        <row r="15582">
          <cell r="A15582" t="str">
            <v>M070733093</v>
          </cell>
          <cell r="B15582" t="str">
            <v>C1115' RPVC BF JE CL. 8 DN 400</v>
          </cell>
          <cell r="C15582" t="str">
            <v>PC</v>
          </cell>
          <cell r="D15582">
            <v>1068.3699999999999</v>
          </cell>
          <cell r="E15582">
            <v>1210.035862</v>
          </cell>
        </row>
        <row r="15583">
          <cell r="A15583" t="str">
            <v>M070733097</v>
          </cell>
          <cell r="B15583" t="str">
            <v>C1115' RPVC BF JE CL. 8 DN 450</v>
          </cell>
          <cell r="C15583" t="str">
            <v>PC</v>
          </cell>
          <cell r="D15583">
            <v>1321.21</v>
          </cell>
          <cell r="E15583">
            <v>1496.4024460000001</v>
          </cell>
        </row>
        <row r="15584">
          <cell r="A15584" t="str">
            <v>M070733101</v>
          </cell>
          <cell r="B15584" t="str">
            <v>C1115' RPVC BF JE CL. 8 DN 500</v>
          </cell>
          <cell r="C15584" t="str">
            <v>PC</v>
          </cell>
          <cell r="D15584">
            <v>1411.32</v>
          </cell>
          <cell r="E15584">
            <v>1598.4610319999999</v>
          </cell>
        </row>
        <row r="15585">
          <cell r="A15585" t="str">
            <v>M070733105</v>
          </cell>
          <cell r="B15585" t="str">
            <v>C1115' RPVC BF JE CL. 8 DN 600</v>
          </cell>
          <cell r="C15585" t="str">
            <v>PC</v>
          </cell>
          <cell r="D15585">
            <v>1699.04</v>
          </cell>
          <cell r="E15585">
            <v>1924.3327040000001</v>
          </cell>
        </row>
        <row r="15586">
          <cell r="A15586" t="str">
            <v>M070733109</v>
          </cell>
          <cell r="B15586" t="str">
            <v>C1115' RPVC BF JE CL. 8 DN 700</v>
          </cell>
          <cell r="C15586" t="str">
            <v>PC</v>
          </cell>
          <cell r="D15586">
            <v>2151.61</v>
          </cell>
          <cell r="E15586">
            <v>2436.9134860000004</v>
          </cell>
        </row>
        <row r="15587">
          <cell r="A15587" t="str">
            <v>M070734000</v>
          </cell>
          <cell r="B15587" t="str">
            <v>CURVA 11?15' RPVC BF JE CL. 10 / CL. 12</v>
          </cell>
        </row>
        <row r="15588">
          <cell r="A15588" t="str">
            <v>M070734001</v>
          </cell>
          <cell r="B15588" t="str">
            <v>C1115' RPVC BF JE CL. 10 DN   50</v>
          </cell>
          <cell r="C15588" t="str">
            <v>PC</v>
          </cell>
          <cell r="D15588">
            <v>184.05</v>
          </cell>
          <cell r="E15588">
            <v>208.45503000000002</v>
          </cell>
        </row>
        <row r="15589">
          <cell r="A15589" t="str">
            <v>M070734005</v>
          </cell>
          <cell r="B15589" t="str">
            <v>C1115' RPVC BF JE CL. 10 DN   75</v>
          </cell>
          <cell r="C15589" t="str">
            <v>PC</v>
          </cell>
          <cell r="D15589">
            <v>267.58</v>
          </cell>
          <cell r="E15589">
            <v>303.06110799999999</v>
          </cell>
        </row>
        <row r="15590">
          <cell r="A15590" t="str">
            <v>M070734009</v>
          </cell>
          <cell r="B15590" t="str">
            <v>C1115' RPVC BF JE CL. 10 DN 100</v>
          </cell>
          <cell r="C15590" t="str">
            <v>PC</v>
          </cell>
          <cell r="D15590">
            <v>338.63</v>
          </cell>
          <cell r="E15590">
            <v>383.53233800000004</v>
          </cell>
        </row>
        <row r="15591">
          <cell r="A15591" t="str">
            <v>M070734013</v>
          </cell>
          <cell r="B15591" t="str">
            <v>C1115' RPVC BF JE CL. 10 DN 125</v>
          </cell>
          <cell r="C15591" t="str">
            <v>PC</v>
          </cell>
          <cell r="D15591">
            <v>437.14</v>
          </cell>
          <cell r="E15591">
            <v>495.10476399999999</v>
          </cell>
        </row>
        <row r="15592">
          <cell r="A15592" t="str">
            <v>M070734017</v>
          </cell>
          <cell r="B15592" t="str">
            <v>C1115' RPVC BF JE CL. 10 DN 150</v>
          </cell>
          <cell r="C15592" t="str">
            <v>PC</v>
          </cell>
          <cell r="D15592">
            <v>509.4</v>
          </cell>
          <cell r="E15592">
            <v>576.94644000000005</v>
          </cell>
        </row>
        <row r="15593">
          <cell r="A15593" t="str">
            <v>M070734021</v>
          </cell>
          <cell r="B15593" t="str">
            <v>C1115' RPVC BF JE CL. 10 DN 200</v>
          </cell>
          <cell r="C15593" t="str">
            <v>PC</v>
          </cell>
          <cell r="D15593">
            <v>507.74</v>
          </cell>
          <cell r="E15593">
            <v>575.06632400000001</v>
          </cell>
        </row>
        <row r="15594">
          <cell r="A15594" t="str">
            <v>M070734025</v>
          </cell>
          <cell r="B15594" t="str">
            <v>C1115' RPVC BF JE CL. 10 DN 250</v>
          </cell>
          <cell r="C15594" t="str">
            <v>PC</v>
          </cell>
          <cell r="D15594">
            <v>616.72</v>
          </cell>
          <cell r="E15594">
            <v>698.49707200000012</v>
          </cell>
        </row>
        <row r="15595">
          <cell r="A15595" t="str">
            <v>M070734029</v>
          </cell>
          <cell r="B15595" t="str">
            <v>C1115' RPVC BF JE CL. 10 DN 300</v>
          </cell>
          <cell r="C15595" t="str">
            <v>PC</v>
          </cell>
          <cell r="D15595">
            <v>734.95</v>
          </cell>
          <cell r="E15595">
            <v>832.40437000000009</v>
          </cell>
        </row>
        <row r="15596">
          <cell r="A15596" t="str">
            <v>M070734033</v>
          </cell>
          <cell r="B15596" t="str">
            <v>C1115' RPVC BF JE CL. 10 DN 350</v>
          </cell>
          <cell r="C15596" t="str">
            <v>PC</v>
          </cell>
          <cell r="D15596">
            <v>866.95</v>
          </cell>
          <cell r="E15596">
            <v>981.90757000000008</v>
          </cell>
        </row>
        <row r="15597">
          <cell r="A15597" t="str">
            <v>M070734037</v>
          </cell>
          <cell r="B15597" t="str">
            <v>C1115' RPVC BF JE CL. 10 DN 400</v>
          </cell>
          <cell r="C15597" t="str">
            <v>PC</v>
          </cell>
          <cell r="D15597">
            <v>1068.3699999999999</v>
          </cell>
          <cell r="E15597">
            <v>1210.035862</v>
          </cell>
        </row>
        <row r="15598">
          <cell r="A15598" t="str">
            <v>M070734041</v>
          </cell>
          <cell r="B15598" t="str">
            <v>C1115' RPVC BF JE CL. 10 DN 450</v>
          </cell>
          <cell r="C15598" t="str">
            <v>PC</v>
          </cell>
          <cell r="D15598">
            <v>1321.21</v>
          </cell>
          <cell r="E15598">
            <v>1496.4024460000001</v>
          </cell>
        </row>
        <row r="15599">
          <cell r="A15599" t="str">
            <v>M070734045</v>
          </cell>
          <cell r="B15599" t="str">
            <v>C1115' RPVC BF JE CL. 10 DN 500</v>
          </cell>
          <cell r="C15599" t="str">
            <v>PC</v>
          </cell>
          <cell r="D15599">
            <v>1411.32</v>
          </cell>
          <cell r="E15599">
            <v>1598.4610319999999</v>
          </cell>
        </row>
        <row r="15600">
          <cell r="A15600" t="str">
            <v>M070734049</v>
          </cell>
          <cell r="B15600" t="str">
            <v>C1115' RPVC BF JE CL. 10 DN 600</v>
          </cell>
          <cell r="C15600" t="str">
            <v>PC</v>
          </cell>
          <cell r="D15600">
            <v>1699.04</v>
          </cell>
          <cell r="E15600">
            <v>1924.3327040000001</v>
          </cell>
        </row>
        <row r="15601">
          <cell r="A15601" t="str">
            <v>M070734053</v>
          </cell>
          <cell r="B15601" t="str">
            <v>C1115' RPVC BF JE CL. 10 DN 700</v>
          </cell>
          <cell r="C15601" t="str">
            <v>PC</v>
          </cell>
          <cell r="D15601">
            <v>2151.61</v>
          </cell>
          <cell r="E15601">
            <v>2436.9134860000004</v>
          </cell>
        </row>
        <row r="15602">
          <cell r="A15602" t="str">
            <v>M070734057</v>
          </cell>
          <cell r="B15602" t="str">
            <v>C1115' RPVC BF JE CL. 12 DN   50</v>
          </cell>
          <cell r="C15602" t="str">
            <v>PC</v>
          </cell>
          <cell r="D15602">
            <v>197.1</v>
          </cell>
          <cell r="E15602">
            <v>223.23546000000002</v>
          </cell>
        </row>
        <row r="15603">
          <cell r="A15603" t="str">
            <v>M070734061</v>
          </cell>
          <cell r="B15603" t="str">
            <v>C1115' RPVC BF JE CL. 12 DN   75</v>
          </cell>
          <cell r="C15603" t="str">
            <v>PC</v>
          </cell>
          <cell r="D15603">
            <v>241.38</v>
          </cell>
          <cell r="E15603">
            <v>273.38698800000003</v>
          </cell>
        </row>
        <row r="15604">
          <cell r="A15604" t="str">
            <v>M070734065</v>
          </cell>
          <cell r="B15604" t="str">
            <v>C1115' RPVC BF JE CL. 12 DN 100</v>
          </cell>
          <cell r="C15604" t="str">
            <v>PC</v>
          </cell>
          <cell r="D15604">
            <v>361.64</v>
          </cell>
          <cell r="E15604">
            <v>409.59346399999998</v>
          </cell>
        </row>
        <row r="15605">
          <cell r="A15605" t="str">
            <v>M070734069</v>
          </cell>
          <cell r="B15605" t="str">
            <v>C1115' RPVC BF JE CL. 12 DN 125</v>
          </cell>
          <cell r="C15605" t="str">
            <v>PC</v>
          </cell>
          <cell r="D15605">
            <v>469.63</v>
          </cell>
          <cell r="E15605">
            <v>531.90293800000006</v>
          </cell>
        </row>
        <row r="15606">
          <cell r="A15606" t="str">
            <v>M070734073</v>
          </cell>
          <cell r="B15606" t="str">
            <v>C1115' RPVC BF JE CL. 12 DN 150</v>
          </cell>
          <cell r="C15606" t="str">
            <v>PC</v>
          </cell>
          <cell r="D15606">
            <v>516.38</v>
          </cell>
          <cell r="E15606">
            <v>584.85198800000001</v>
          </cell>
        </row>
        <row r="15607">
          <cell r="A15607" t="str">
            <v>M070734077</v>
          </cell>
          <cell r="B15607" t="str">
            <v>C1115' RPVC BF JE CL. 12 DN 200</v>
          </cell>
          <cell r="C15607" t="str">
            <v>PC</v>
          </cell>
          <cell r="D15607">
            <v>577.15</v>
          </cell>
          <cell r="E15607">
            <v>653.68008999999995</v>
          </cell>
        </row>
        <row r="15608">
          <cell r="A15608" t="str">
            <v>M070734081</v>
          </cell>
          <cell r="B15608" t="str">
            <v>C1115' RPVC BF JE CL. 12 DN 250</v>
          </cell>
          <cell r="C15608" t="str">
            <v>PC</v>
          </cell>
          <cell r="D15608">
            <v>660.97</v>
          </cell>
          <cell r="E15608">
            <v>748.61462200000005</v>
          </cell>
        </row>
        <row r="15609">
          <cell r="A15609" t="str">
            <v>M070734085</v>
          </cell>
          <cell r="B15609" t="str">
            <v>C1115' RPVC BF JE CL. 12 DN 300</v>
          </cell>
          <cell r="C15609" t="str">
            <v>PC</v>
          </cell>
          <cell r="D15609">
            <v>807.2</v>
          </cell>
          <cell r="E15609">
            <v>914.23472000000004</v>
          </cell>
        </row>
        <row r="15610">
          <cell r="A15610" t="str">
            <v>M070734089</v>
          </cell>
          <cell r="B15610" t="str">
            <v>C1115' RPVC BF JE CL. 12 DN 350</v>
          </cell>
          <cell r="C15610" t="str">
            <v>PC</v>
          </cell>
          <cell r="D15610">
            <v>989.12</v>
          </cell>
          <cell r="E15610">
            <v>1120.2773120000002</v>
          </cell>
        </row>
        <row r="15611">
          <cell r="A15611" t="str">
            <v>M070734093</v>
          </cell>
          <cell r="B15611" t="str">
            <v>C1115' RPVC BF JE CL. 12 DN 400</v>
          </cell>
          <cell r="C15611" t="str">
            <v>PC</v>
          </cell>
          <cell r="D15611">
            <v>1219.1600000000001</v>
          </cell>
          <cell r="E15611">
            <v>1380.8206160000002</v>
          </cell>
        </row>
        <row r="15612">
          <cell r="A15612" t="str">
            <v>M070734097</v>
          </cell>
          <cell r="B15612" t="str">
            <v>C1115' RPVC BF JE CL. 12 DN 450</v>
          </cell>
          <cell r="C15612" t="str">
            <v>PC</v>
          </cell>
          <cell r="D15612">
            <v>1538.69</v>
          </cell>
          <cell r="E15612">
            <v>1742.7202940000002</v>
          </cell>
        </row>
        <row r="15613">
          <cell r="A15613" t="str">
            <v>M070734101</v>
          </cell>
          <cell r="B15613" t="str">
            <v>C1115' RPVC BF JE CL. 12 DN 500</v>
          </cell>
          <cell r="C15613" t="str">
            <v>PC</v>
          </cell>
          <cell r="D15613">
            <v>1697.9</v>
          </cell>
          <cell r="E15613">
            <v>1923.0415400000002</v>
          </cell>
        </row>
        <row r="15614">
          <cell r="A15614" t="str">
            <v>M070734105</v>
          </cell>
          <cell r="B15614" t="str">
            <v>C1115' RPVC BF JE CL. 12 DN 600</v>
          </cell>
          <cell r="C15614" t="str">
            <v>PC</v>
          </cell>
          <cell r="D15614">
            <v>2034.76</v>
          </cell>
          <cell r="E15614">
            <v>2304.569176</v>
          </cell>
        </row>
        <row r="15615">
          <cell r="A15615" t="str">
            <v>M070734109</v>
          </cell>
          <cell r="B15615" t="str">
            <v>C1115' RPVC BF JE CL. 12 DN 700</v>
          </cell>
          <cell r="C15615" t="str">
            <v>PC</v>
          </cell>
          <cell r="D15615">
            <v>2388.4499999999998</v>
          </cell>
          <cell r="E15615">
            <v>2705.1584699999999</v>
          </cell>
        </row>
        <row r="15616">
          <cell r="A15616" t="str">
            <v>M070735000</v>
          </cell>
          <cell r="B15616" t="str">
            <v>CURVA 11?15' RPVC BF JE CL. 14 / CL. 16</v>
          </cell>
        </row>
        <row r="15617">
          <cell r="A15617" t="str">
            <v>M070735001</v>
          </cell>
          <cell r="B15617" t="str">
            <v>C1115' RPVC BF JE CL. 14 DN   50</v>
          </cell>
          <cell r="C15617" t="str">
            <v>PC</v>
          </cell>
          <cell r="D15617">
            <v>197.1</v>
          </cell>
          <cell r="E15617">
            <v>223.23546000000002</v>
          </cell>
        </row>
        <row r="15618">
          <cell r="A15618" t="str">
            <v>M070735005</v>
          </cell>
          <cell r="B15618" t="str">
            <v>C1115' RPVC BF JE CL. 14 DN   75</v>
          </cell>
          <cell r="C15618" t="str">
            <v>PC</v>
          </cell>
          <cell r="D15618">
            <v>241.38</v>
          </cell>
          <cell r="E15618">
            <v>273.38698800000003</v>
          </cell>
        </row>
        <row r="15619">
          <cell r="A15619" t="str">
            <v>M070735009</v>
          </cell>
          <cell r="B15619" t="str">
            <v>C1115' RPVC BF JE CL. 14 DN 100</v>
          </cell>
          <cell r="C15619" t="str">
            <v>PC</v>
          </cell>
          <cell r="D15619">
            <v>361.64</v>
          </cell>
          <cell r="E15619">
            <v>409.59346399999998</v>
          </cell>
        </row>
        <row r="15620">
          <cell r="A15620" t="str">
            <v>M070735013</v>
          </cell>
          <cell r="B15620" t="str">
            <v>C1115' RPVC BF JE CL. 14 DN 125</v>
          </cell>
          <cell r="C15620" t="str">
            <v>PC</v>
          </cell>
          <cell r="D15620">
            <v>469.63</v>
          </cell>
          <cell r="E15620">
            <v>531.90293800000006</v>
          </cell>
        </row>
        <row r="15621">
          <cell r="A15621" t="str">
            <v>M070735017</v>
          </cell>
          <cell r="B15621" t="str">
            <v>C1115' RPVC BF JE CL. 14 DN 150</v>
          </cell>
          <cell r="C15621" t="str">
            <v>PC</v>
          </cell>
          <cell r="D15621">
            <v>516.38</v>
          </cell>
          <cell r="E15621">
            <v>584.85198800000001</v>
          </cell>
        </row>
        <row r="15622">
          <cell r="A15622" t="str">
            <v>M070735021</v>
          </cell>
          <cell r="B15622" t="str">
            <v>C1115' RPVC BF JE CL. 14 DN 200</v>
          </cell>
          <cell r="C15622" t="str">
            <v>PC</v>
          </cell>
          <cell r="D15622">
            <v>577.15</v>
          </cell>
          <cell r="E15622">
            <v>653.68008999999995</v>
          </cell>
        </row>
        <row r="15623">
          <cell r="A15623" t="str">
            <v>M070735025</v>
          </cell>
          <cell r="B15623" t="str">
            <v>C1115' RPVC BF JE CL. 14 DN 250</v>
          </cell>
          <cell r="C15623" t="str">
            <v>PC</v>
          </cell>
          <cell r="D15623">
            <v>660.97</v>
          </cell>
          <cell r="E15623">
            <v>748.61462200000005</v>
          </cell>
        </row>
        <row r="15624">
          <cell r="A15624" t="str">
            <v>M070735029</v>
          </cell>
          <cell r="B15624" t="str">
            <v>C1115' RPVC BF JE CL. 14 DN 300</v>
          </cell>
          <cell r="C15624" t="str">
            <v>PC</v>
          </cell>
          <cell r="D15624">
            <v>807.2</v>
          </cell>
          <cell r="E15624">
            <v>914.23472000000004</v>
          </cell>
        </row>
        <row r="15625">
          <cell r="A15625" t="str">
            <v>M070735033</v>
          </cell>
          <cell r="B15625" t="str">
            <v>C1115' RPVC BF JE CL. 14 DN 350</v>
          </cell>
          <cell r="C15625" t="str">
            <v>PC</v>
          </cell>
          <cell r="D15625">
            <v>989.12</v>
          </cell>
          <cell r="E15625">
            <v>1120.2773120000002</v>
          </cell>
        </row>
        <row r="15626">
          <cell r="A15626" t="str">
            <v>M070735037</v>
          </cell>
          <cell r="B15626" t="str">
            <v>C1115' RPVC BF JE CL. 14 DN 400</v>
          </cell>
          <cell r="C15626" t="str">
            <v>PC</v>
          </cell>
          <cell r="D15626">
            <v>1219.1600000000001</v>
          </cell>
          <cell r="E15626">
            <v>1380.8206160000002</v>
          </cell>
        </row>
        <row r="15627">
          <cell r="A15627" t="str">
            <v>M070735041</v>
          </cell>
          <cell r="B15627" t="str">
            <v>C1115' RPVC BF JE CL. 14 DN 450</v>
          </cell>
          <cell r="C15627" t="str">
            <v>PC</v>
          </cell>
          <cell r="D15627">
            <v>1538.69</v>
          </cell>
          <cell r="E15627">
            <v>1742.7202940000002</v>
          </cell>
        </row>
        <row r="15628">
          <cell r="A15628" t="str">
            <v>M070735045</v>
          </cell>
          <cell r="B15628" t="str">
            <v>C1115' RPVC BF JE CL. 14 DN 500</v>
          </cell>
          <cell r="C15628" t="str">
            <v>PC</v>
          </cell>
          <cell r="D15628">
            <v>1697.9</v>
          </cell>
          <cell r="E15628">
            <v>1923.0415400000002</v>
          </cell>
        </row>
        <row r="15629">
          <cell r="A15629" t="str">
            <v>M070735049</v>
          </cell>
          <cell r="B15629" t="str">
            <v>C1115' RPVC BF JE CL. 14 DN 600</v>
          </cell>
          <cell r="C15629" t="str">
            <v>PC</v>
          </cell>
          <cell r="D15629">
            <v>2034.76</v>
          </cell>
          <cell r="E15629">
            <v>2304.569176</v>
          </cell>
        </row>
        <row r="15630">
          <cell r="A15630" t="str">
            <v>M070735053</v>
          </cell>
          <cell r="B15630" t="str">
            <v>C1115' RPVC BF JE CL. 14 DN 700</v>
          </cell>
          <cell r="C15630" t="str">
            <v>PC</v>
          </cell>
          <cell r="D15630">
            <v>2388.4499999999998</v>
          </cell>
          <cell r="E15630">
            <v>2705.1584699999999</v>
          </cell>
        </row>
        <row r="15631">
          <cell r="A15631" t="str">
            <v>M070735057</v>
          </cell>
          <cell r="B15631" t="str">
            <v>C1115' RPVC BF JE CL. 16 DN   50</v>
          </cell>
          <cell r="C15631" t="str">
            <v>PC</v>
          </cell>
          <cell r="D15631">
            <v>197.1</v>
          </cell>
          <cell r="E15631">
            <v>223.23546000000002</v>
          </cell>
        </row>
        <row r="15632">
          <cell r="A15632" t="str">
            <v>M070735061</v>
          </cell>
          <cell r="B15632" t="str">
            <v>C1115' RPVC BF JE CL. 16 DN   75</v>
          </cell>
          <cell r="C15632" t="str">
            <v>PC</v>
          </cell>
          <cell r="D15632">
            <v>241.38</v>
          </cell>
          <cell r="E15632">
            <v>273.38698800000003</v>
          </cell>
        </row>
        <row r="15633">
          <cell r="A15633" t="str">
            <v>M070735065</v>
          </cell>
          <cell r="B15633" t="str">
            <v>C1115' RPVC BF JE CL. 16 DN 100</v>
          </cell>
          <cell r="C15633" t="str">
            <v>PC</v>
          </cell>
          <cell r="D15633">
            <v>361.64</v>
          </cell>
          <cell r="E15633">
            <v>409.59346399999998</v>
          </cell>
        </row>
        <row r="15634">
          <cell r="A15634" t="str">
            <v>M070735069</v>
          </cell>
          <cell r="B15634" t="str">
            <v>C1115' RPVC BF JE CL. 16 DN 125</v>
          </cell>
          <cell r="C15634" t="str">
            <v>PC</v>
          </cell>
          <cell r="D15634">
            <v>469.63</v>
          </cell>
          <cell r="E15634">
            <v>531.90293800000006</v>
          </cell>
        </row>
        <row r="15635">
          <cell r="A15635" t="str">
            <v>M070735073</v>
          </cell>
          <cell r="B15635" t="str">
            <v>C1115' RPVC BF JE CL. 16 DN 150</v>
          </cell>
          <cell r="C15635" t="str">
            <v>PC</v>
          </cell>
          <cell r="D15635">
            <v>516.38</v>
          </cell>
          <cell r="E15635">
            <v>584.85198800000001</v>
          </cell>
        </row>
        <row r="15636">
          <cell r="A15636" t="str">
            <v>M070735077</v>
          </cell>
          <cell r="B15636" t="str">
            <v>C1115' RPVC BF JE CL. 16 DN 200</v>
          </cell>
          <cell r="C15636" t="str">
            <v>PC</v>
          </cell>
          <cell r="D15636">
            <v>577.15</v>
          </cell>
          <cell r="E15636">
            <v>653.68008999999995</v>
          </cell>
        </row>
        <row r="15637">
          <cell r="A15637" t="str">
            <v>M070735081</v>
          </cell>
          <cell r="B15637" t="str">
            <v>C1115' RPVC BF JE CL. 16 DN 250</v>
          </cell>
          <cell r="C15637" t="str">
            <v>PC</v>
          </cell>
          <cell r="D15637">
            <v>660.97</v>
          </cell>
          <cell r="E15637">
            <v>748.61462200000005</v>
          </cell>
        </row>
        <row r="15638">
          <cell r="A15638" t="str">
            <v>M070735085</v>
          </cell>
          <cell r="B15638" t="str">
            <v>C1115' RPVC BF JE CL. 16 DN 300</v>
          </cell>
          <cell r="C15638" t="str">
            <v>PC</v>
          </cell>
          <cell r="D15638">
            <v>807.2</v>
          </cell>
          <cell r="E15638">
            <v>914.23472000000004</v>
          </cell>
        </row>
        <row r="15639">
          <cell r="A15639" t="str">
            <v>M070735089</v>
          </cell>
          <cell r="B15639" t="str">
            <v>C1115' RPVC BF JE CL. 16 DN 350</v>
          </cell>
          <cell r="C15639" t="str">
            <v>PC</v>
          </cell>
          <cell r="D15639">
            <v>989.12</v>
          </cell>
          <cell r="E15639">
            <v>1120.2773120000002</v>
          </cell>
        </row>
        <row r="15640">
          <cell r="A15640" t="str">
            <v>M070735093</v>
          </cell>
          <cell r="B15640" t="str">
            <v>C1115' RPVC BF JE CL. 16 DN 400</v>
          </cell>
          <cell r="C15640" t="str">
            <v>PC</v>
          </cell>
          <cell r="D15640">
            <v>1219.1600000000001</v>
          </cell>
          <cell r="E15640">
            <v>1380.8206160000002</v>
          </cell>
        </row>
        <row r="15641">
          <cell r="A15641" t="str">
            <v>M070735097</v>
          </cell>
          <cell r="B15641" t="str">
            <v>C1115' RPVC BF JE CL. 16 DN 450</v>
          </cell>
          <cell r="C15641" t="str">
            <v>PC</v>
          </cell>
          <cell r="D15641">
            <v>1538.69</v>
          </cell>
          <cell r="E15641">
            <v>1742.7202940000002</v>
          </cell>
        </row>
        <row r="15642">
          <cell r="A15642" t="str">
            <v>M070735101</v>
          </cell>
          <cell r="B15642" t="str">
            <v>C1115' RPVC BF JE CL. 16 DN 500</v>
          </cell>
          <cell r="C15642" t="str">
            <v>PC</v>
          </cell>
          <cell r="D15642">
            <v>1697.9</v>
          </cell>
          <cell r="E15642">
            <v>1923.0415400000002</v>
          </cell>
        </row>
        <row r="15643">
          <cell r="A15643" t="str">
            <v>M070735105</v>
          </cell>
          <cell r="B15643" t="str">
            <v>C1115' RPVC BF JE CL. 16 DN 600</v>
          </cell>
          <cell r="C15643" t="str">
            <v>PC</v>
          </cell>
          <cell r="D15643">
            <v>2034.76</v>
          </cell>
          <cell r="E15643">
            <v>2304.569176</v>
          </cell>
        </row>
        <row r="15644">
          <cell r="A15644" t="str">
            <v>M070735109</v>
          </cell>
          <cell r="B15644" t="str">
            <v>C1115' RPVC BF JE CL. 16 DN 700</v>
          </cell>
          <cell r="C15644" t="str">
            <v>PC</v>
          </cell>
          <cell r="D15644">
            <v>2388.4499999999998</v>
          </cell>
          <cell r="E15644">
            <v>2705.1584699999999</v>
          </cell>
        </row>
        <row r="15645">
          <cell r="A15645" t="str">
            <v>M070736000</v>
          </cell>
          <cell r="B15645" t="str">
            <v>EXTREMIDADE RPVC BF JE CL. 6</v>
          </cell>
        </row>
        <row r="15646">
          <cell r="A15646" t="str">
            <v>M070736001</v>
          </cell>
          <cell r="B15646" t="str">
            <v>E RPVC BF JE CL. 6 DN 600</v>
          </cell>
          <cell r="C15646" t="str">
            <v>PC</v>
          </cell>
          <cell r="D15646">
            <v>1169.9100000000001</v>
          </cell>
          <cell r="E15646">
            <v>1325.0400660000003</v>
          </cell>
        </row>
        <row r="15647">
          <cell r="A15647" t="str">
            <v>M070736005</v>
          </cell>
          <cell r="B15647" t="str">
            <v>E RPVC BF JE CL. 6 DN 700</v>
          </cell>
          <cell r="C15647" t="str">
            <v>PC</v>
          </cell>
          <cell r="D15647">
            <v>1475.95</v>
          </cell>
          <cell r="E15647">
            <v>1671.6609700000001</v>
          </cell>
        </row>
        <row r="15648">
          <cell r="A15648" t="str">
            <v>M070737000</v>
          </cell>
          <cell r="B15648" t="str">
            <v>EXTREMIDADE RPVC BF JE CL. 10</v>
          </cell>
        </row>
        <row r="15649">
          <cell r="A15649" t="str">
            <v>M070737001</v>
          </cell>
          <cell r="B15649" t="str">
            <v>E RPVC BF JE CL. 10  DN 50</v>
          </cell>
          <cell r="C15649" t="str">
            <v>PC</v>
          </cell>
          <cell r="D15649">
            <v>120.79</v>
          </cell>
          <cell r="E15649">
            <v>136.80675400000001</v>
          </cell>
        </row>
        <row r="15650">
          <cell r="A15650" t="str">
            <v>M070737005</v>
          </cell>
          <cell r="B15650" t="str">
            <v>E RPVC BF JE CL. 10  DN 75</v>
          </cell>
          <cell r="C15650" t="str">
            <v>PC</v>
          </cell>
          <cell r="D15650">
            <v>127.21</v>
          </cell>
          <cell r="E15650">
            <v>144.078046</v>
          </cell>
        </row>
        <row r="15651">
          <cell r="A15651" t="str">
            <v>M070737009</v>
          </cell>
          <cell r="B15651" t="str">
            <v>E RPVC BF JE CL. 10  DN 100</v>
          </cell>
          <cell r="C15651" t="str">
            <v>PC</v>
          </cell>
          <cell r="D15651">
            <v>133.94999999999999</v>
          </cell>
          <cell r="E15651">
            <v>151.71177</v>
          </cell>
        </row>
        <row r="15652">
          <cell r="A15652" t="str">
            <v>M070737013</v>
          </cell>
          <cell r="B15652" t="str">
            <v>E RPVC BF JE CL. 10  DN 125</v>
          </cell>
          <cell r="C15652" t="str">
            <v>PC</v>
          </cell>
          <cell r="D15652">
            <v>171.87</v>
          </cell>
          <cell r="E15652">
            <v>194.65996200000001</v>
          </cell>
        </row>
        <row r="15653">
          <cell r="A15653" t="str">
            <v>M070737017</v>
          </cell>
          <cell r="B15653" t="str">
            <v>E RPVC BF JE CL. 10  DN 150</v>
          </cell>
          <cell r="C15653" t="str">
            <v>PC</v>
          </cell>
          <cell r="D15653">
            <v>209.87</v>
          </cell>
          <cell r="E15653">
            <v>237.69876200000002</v>
          </cell>
        </row>
        <row r="15654">
          <cell r="A15654" t="str">
            <v>M070737021</v>
          </cell>
          <cell r="B15654" t="str">
            <v>E RPVC BF JE CL. 10  DN 200</v>
          </cell>
          <cell r="C15654" t="str">
            <v>PC</v>
          </cell>
          <cell r="D15654">
            <v>285.77</v>
          </cell>
          <cell r="E15654">
            <v>323.66310199999998</v>
          </cell>
        </row>
        <row r="15655">
          <cell r="A15655" t="str">
            <v>M070737025</v>
          </cell>
          <cell r="B15655" t="str">
            <v>E RPVC BF JE CL. 10  DN 250</v>
          </cell>
          <cell r="C15655" t="str">
            <v>PC</v>
          </cell>
          <cell r="D15655">
            <v>366.15</v>
          </cell>
          <cell r="E15655">
            <v>414.70148999999998</v>
          </cell>
        </row>
        <row r="15656">
          <cell r="A15656" t="str">
            <v>M070737029</v>
          </cell>
          <cell r="B15656" t="str">
            <v>E RPVC BF JE CL. 10  DN 300</v>
          </cell>
          <cell r="C15656" t="str">
            <v>PC</v>
          </cell>
          <cell r="D15656">
            <v>446.53</v>
          </cell>
          <cell r="E15656">
            <v>505.73987799999998</v>
          </cell>
        </row>
        <row r="15657">
          <cell r="A15657" t="str">
            <v>M070737033</v>
          </cell>
          <cell r="B15657" t="str">
            <v>E RPVC BF JE CL. 10  DN 350</v>
          </cell>
          <cell r="C15657" t="str">
            <v>PC</v>
          </cell>
          <cell r="D15657">
            <v>553.66999999999996</v>
          </cell>
          <cell r="E15657">
            <v>627.08664199999998</v>
          </cell>
        </row>
        <row r="15658">
          <cell r="A15658" t="str">
            <v>M070737037</v>
          </cell>
          <cell r="B15658" t="str">
            <v>E RPVC BF JE CL. 10  DN 400</v>
          </cell>
          <cell r="C15658" t="str">
            <v>PC</v>
          </cell>
          <cell r="D15658">
            <v>660.86</v>
          </cell>
          <cell r="E15658">
            <v>748.49003600000003</v>
          </cell>
        </row>
        <row r="15659">
          <cell r="A15659" t="str">
            <v>M070737041</v>
          </cell>
          <cell r="B15659" t="str">
            <v>E RPVC BF JE CL. 10  DN 450</v>
          </cell>
          <cell r="C15659" t="str">
            <v>PC</v>
          </cell>
          <cell r="D15659">
            <v>785.87</v>
          </cell>
          <cell r="E15659">
            <v>890.07636200000002</v>
          </cell>
        </row>
        <row r="15660">
          <cell r="A15660" t="str">
            <v>M070737045</v>
          </cell>
          <cell r="B15660" t="str">
            <v>E RPVC BF JE CL. 10  DN 500</v>
          </cell>
          <cell r="C15660" t="str">
            <v>PC</v>
          </cell>
          <cell r="D15660">
            <v>901.97</v>
          </cell>
          <cell r="E15660">
            <v>1021.571222</v>
          </cell>
        </row>
        <row r="15661">
          <cell r="A15661" t="str">
            <v>M070738000</v>
          </cell>
          <cell r="B15661" t="str">
            <v>EXTREMIDADE RPVC BF JE CL. 18</v>
          </cell>
        </row>
        <row r="15662">
          <cell r="A15662" t="str">
            <v>M070738001</v>
          </cell>
          <cell r="B15662" t="str">
            <v>E RPVC BF JE CL. 18  DN 50</v>
          </cell>
          <cell r="C15662" t="str">
            <v>PC</v>
          </cell>
          <cell r="D15662">
            <v>127.18</v>
          </cell>
          <cell r="E15662">
            <v>144.04406800000001</v>
          </cell>
        </row>
        <row r="15663">
          <cell r="A15663" t="str">
            <v>M070738005</v>
          </cell>
          <cell r="B15663" t="str">
            <v>E RPVC BF JE CL. 18  DN 75</v>
          </cell>
          <cell r="C15663" t="str">
            <v>PC</v>
          </cell>
          <cell r="D15663">
            <v>133.91999999999999</v>
          </cell>
          <cell r="E15663">
            <v>151.67779199999998</v>
          </cell>
        </row>
        <row r="15664">
          <cell r="A15664" t="str">
            <v>M070738009</v>
          </cell>
          <cell r="B15664" t="str">
            <v>E RPVC BF JE CL. 18  DN 100</v>
          </cell>
          <cell r="C15664" t="str">
            <v>PC</v>
          </cell>
          <cell r="D15664">
            <v>141.02000000000001</v>
          </cell>
          <cell r="E15664">
            <v>159.71925200000001</v>
          </cell>
        </row>
        <row r="15665">
          <cell r="A15665" t="str">
            <v>M070738013</v>
          </cell>
          <cell r="B15665" t="str">
            <v>E RPVC BF JE CL. 18  DN 125</v>
          </cell>
          <cell r="C15665" t="str">
            <v>PC</v>
          </cell>
          <cell r="D15665">
            <v>180.94</v>
          </cell>
          <cell r="E15665">
            <v>204.93264400000001</v>
          </cell>
        </row>
        <row r="15666">
          <cell r="A15666" t="str">
            <v>M070738017</v>
          </cell>
          <cell r="B15666" t="str">
            <v>E RPVC BF JE CL. 18  DN 150</v>
          </cell>
          <cell r="C15666" t="str">
            <v>PC</v>
          </cell>
          <cell r="D15666">
            <v>220.91</v>
          </cell>
          <cell r="E15666">
            <v>250.20266599999999</v>
          </cell>
        </row>
        <row r="15667">
          <cell r="A15667" t="str">
            <v>M070738021</v>
          </cell>
          <cell r="B15667" t="str">
            <v>E RPVC BF JE CL. 18  DN 200</v>
          </cell>
          <cell r="C15667" t="str">
            <v>PC</v>
          </cell>
          <cell r="D15667">
            <v>300.83999999999997</v>
          </cell>
          <cell r="E15667">
            <v>340.73138399999999</v>
          </cell>
        </row>
        <row r="15668">
          <cell r="A15668" t="str">
            <v>M070738025</v>
          </cell>
          <cell r="B15668" t="str">
            <v>E RPVC BF JE CL. 18  DN 250</v>
          </cell>
          <cell r="C15668" t="str">
            <v>PC</v>
          </cell>
          <cell r="D15668">
            <v>385.44</v>
          </cell>
          <cell r="E15668">
            <v>436.54934400000002</v>
          </cell>
        </row>
        <row r="15669">
          <cell r="A15669" t="str">
            <v>M070738029</v>
          </cell>
          <cell r="B15669" t="str">
            <v>E RPVC BF JE CL. 18  DN 300</v>
          </cell>
          <cell r="C15669" t="str">
            <v>PC</v>
          </cell>
          <cell r="D15669">
            <v>470.05</v>
          </cell>
          <cell r="E15669">
            <v>532.37863000000004</v>
          </cell>
        </row>
        <row r="15670">
          <cell r="A15670" t="str">
            <v>M070738033</v>
          </cell>
          <cell r="B15670" t="str">
            <v>E RPVC BF JE CL. 18  DN 350</v>
          </cell>
          <cell r="C15670" t="str">
            <v>PC</v>
          </cell>
          <cell r="D15670">
            <v>582.84</v>
          </cell>
          <cell r="E15670">
            <v>660.12458400000003</v>
          </cell>
        </row>
        <row r="15671">
          <cell r="A15671" t="str">
            <v>M070738037</v>
          </cell>
          <cell r="B15671" t="str">
            <v>E RPVC BF JE CL. 18  DN 400</v>
          </cell>
          <cell r="C15671" t="str">
            <v>PC</v>
          </cell>
          <cell r="D15671">
            <v>695.65</v>
          </cell>
          <cell r="E15671">
            <v>787.89319</v>
          </cell>
        </row>
        <row r="15672">
          <cell r="A15672" t="str">
            <v>M070738041</v>
          </cell>
          <cell r="B15672" t="str">
            <v>E RPVC BF JE CL. 18  DN 450</v>
          </cell>
          <cell r="C15672" t="str">
            <v>PC</v>
          </cell>
          <cell r="D15672">
            <v>827.25</v>
          </cell>
          <cell r="E15672">
            <v>936.94335000000001</v>
          </cell>
        </row>
        <row r="15673">
          <cell r="A15673" t="str">
            <v>M070738045</v>
          </cell>
          <cell r="B15673" t="str">
            <v>E RPVC BF JE CL. 18  DN 500</v>
          </cell>
          <cell r="C15673" t="str">
            <v>PC</v>
          </cell>
          <cell r="D15673">
            <v>949.47</v>
          </cell>
          <cell r="E15673">
            <v>1075.3697220000001</v>
          </cell>
        </row>
        <row r="15674">
          <cell r="A15674" t="str">
            <v>M070738049</v>
          </cell>
          <cell r="B15674" t="str">
            <v>E RPVC BF JE CL. 18  DN 600</v>
          </cell>
          <cell r="C15674" t="str">
            <v>PC</v>
          </cell>
          <cell r="D15674">
            <v>1231.49</v>
          </cell>
          <cell r="E15674">
            <v>1394.785574</v>
          </cell>
        </row>
        <row r="15675">
          <cell r="A15675" t="str">
            <v>M070738053</v>
          </cell>
          <cell r="B15675" t="str">
            <v>E RPVC BF JE CL. 18  DN 700</v>
          </cell>
          <cell r="C15675" t="str">
            <v>PC</v>
          </cell>
          <cell r="D15675">
            <v>1553.68</v>
          </cell>
          <cell r="E15675">
            <v>1759.6979680000002</v>
          </cell>
        </row>
        <row r="15676">
          <cell r="A15676" t="str">
            <v>M070740000</v>
          </cell>
          <cell r="B15676" t="str">
            <v>TE RPVC PBF JE CL. 6 / CL. 8</v>
          </cell>
        </row>
        <row r="15677">
          <cell r="A15677" t="str">
            <v>M070740001</v>
          </cell>
          <cell r="B15677" t="str">
            <v>TE RPVC PBF JE CL. 6 DN 50</v>
          </cell>
          <cell r="C15677" t="str">
            <v>PC</v>
          </cell>
          <cell r="D15677">
            <v>230.31</v>
          </cell>
          <cell r="E15677">
            <v>260.84910600000001</v>
          </cell>
        </row>
        <row r="15678">
          <cell r="A15678" t="str">
            <v>M070740005</v>
          </cell>
          <cell r="B15678" t="str">
            <v>TE RPVC PBF JE CL. 6 DN 75</v>
          </cell>
          <cell r="C15678" t="str">
            <v>PC</v>
          </cell>
          <cell r="D15678">
            <v>236.55</v>
          </cell>
          <cell r="E15678">
            <v>267.91653000000002</v>
          </cell>
        </row>
        <row r="15679">
          <cell r="A15679" t="str">
            <v>M070740009</v>
          </cell>
          <cell r="B15679" t="str">
            <v>TE RPVC PBF JE CL. 6 DN 100</v>
          </cell>
          <cell r="C15679" t="str">
            <v>PC</v>
          </cell>
          <cell r="D15679">
            <v>323.02</v>
          </cell>
          <cell r="E15679">
            <v>365.85245199999997</v>
          </cell>
        </row>
        <row r="15680">
          <cell r="A15680" t="str">
            <v>M070740013</v>
          </cell>
          <cell r="B15680" t="str">
            <v>TE RPVC PBF JE CL. 6 DN 125</v>
          </cell>
          <cell r="C15680" t="str">
            <v>PC</v>
          </cell>
          <cell r="D15680">
            <v>391.78</v>
          </cell>
          <cell r="E15680">
            <v>443.730028</v>
          </cell>
        </row>
        <row r="15681">
          <cell r="A15681" t="str">
            <v>M070740017</v>
          </cell>
          <cell r="B15681" t="str">
            <v>TE RPVC PBF JE CL. 6 DN 150</v>
          </cell>
          <cell r="C15681" t="str">
            <v>PC</v>
          </cell>
          <cell r="D15681">
            <v>454.28</v>
          </cell>
          <cell r="E15681">
            <v>514.51752799999997</v>
          </cell>
        </row>
        <row r="15682">
          <cell r="A15682" t="str">
            <v>M070740021</v>
          </cell>
          <cell r="B15682" t="str">
            <v>TE RPVC PBF JE CL. 6 DN 200</v>
          </cell>
          <cell r="C15682" t="str">
            <v>PC</v>
          </cell>
          <cell r="D15682">
            <v>606.84</v>
          </cell>
          <cell r="E15682">
            <v>687.30698400000006</v>
          </cell>
        </row>
        <row r="15683">
          <cell r="A15683" t="str">
            <v>M070740025</v>
          </cell>
          <cell r="B15683" t="str">
            <v>TE RPVC PBF JE CL. 6 DN 250</v>
          </cell>
          <cell r="C15683" t="str">
            <v>PC</v>
          </cell>
          <cell r="D15683">
            <v>762.37</v>
          </cell>
          <cell r="E15683">
            <v>863.46026200000006</v>
          </cell>
        </row>
        <row r="15684">
          <cell r="A15684" t="str">
            <v>M070740029</v>
          </cell>
          <cell r="B15684" t="str">
            <v>TE RPVC PBF JE CL. 6 DN 300</v>
          </cell>
          <cell r="C15684" t="str">
            <v>PC</v>
          </cell>
          <cell r="D15684">
            <v>922.03</v>
          </cell>
          <cell r="E15684">
            <v>1044.2911779999999</v>
          </cell>
        </row>
        <row r="15685">
          <cell r="A15685" t="str">
            <v>M070740033</v>
          </cell>
          <cell r="B15685" t="str">
            <v>TE RPVC PBF JE CL. 6 DN 350</v>
          </cell>
          <cell r="C15685" t="str">
            <v>PC</v>
          </cell>
          <cell r="D15685">
            <v>1121.71</v>
          </cell>
          <cell r="E15685">
            <v>1270.448746</v>
          </cell>
        </row>
        <row r="15686">
          <cell r="A15686" t="str">
            <v>M070740037</v>
          </cell>
          <cell r="B15686" t="str">
            <v>TE RPVC PBF JE CL. 6 DN 400</v>
          </cell>
          <cell r="C15686" t="str">
            <v>PC</v>
          </cell>
          <cell r="D15686">
            <v>1336.97</v>
          </cell>
          <cell r="E15686">
            <v>1514.2522220000001</v>
          </cell>
        </row>
        <row r="15687">
          <cell r="A15687" t="str">
            <v>M070740041</v>
          </cell>
          <cell r="B15687" t="str">
            <v>TE RPVC PBF JE CL. 6 DN 450</v>
          </cell>
          <cell r="C15687" t="str">
            <v>PC</v>
          </cell>
          <cell r="D15687">
            <v>1591.98</v>
          </cell>
          <cell r="E15687">
            <v>1803.076548</v>
          </cell>
        </row>
        <row r="15688">
          <cell r="A15688" t="str">
            <v>M070740045</v>
          </cell>
          <cell r="B15688" t="str">
            <v>TE RPVC PBF JE CL. 6 DN 500</v>
          </cell>
          <cell r="C15688" t="str">
            <v>PC</v>
          </cell>
          <cell r="D15688">
            <v>1773.6</v>
          </cell>
          <cell r="E15688">
            <v>2008.77936</v>
          </cell>
        </row>
        <row r="15689">
          <cell r="A15689" t="str">
            <v>M070740049</v>
          </cell>
          <cell r="B15689" t="str">
            <v>TE RPVC PBF JE CL. 6 DN 600</v>
          </cell>
          <cell r="C15689" t="str">
            <v>PC</v>
          </cell>
          <cell r="D15689">
            <v>2246.4</v>
          </cell>
          <cell r="E15689">
            <v>2544.2726400000001</v>
          </cell>
        </row>
        <row r="15690">
          <cell r="A15690" t="str">
            <v>M070740053</v>
          </cell>
          <cell r="B15690" t="str">
            <v>TE RPVC PBF JE CL. 6 DN 700</v>
          </cell>
          <cell r="C15690" t="str">
            <v>PC</v>
          </cell>
          <cell r="D15690">
            <v>2903.62</v>
          </cell>
          <cell r="E15690">
            <v>3288.6400119999998</v>
          </cell>
        </row>
        <row r="15691">
          <cell r="A15691" t="str">
            <v>M070740057</v>
          </cell>
          <cell r="B15691" t="str">
            <v>TE RPVC PBF JE CL. 8 DN 50</v>
          </cell>
          <cell r="C15691" t="str">
            <v>PC</v>
          </cell>
          <cell r="D15691">
            <v>230.31</v>
          </cell>
          <cell r="E15691">
            <v>260.84910600000001</v>
          </cell>
        </row>
        <row r="15692">
          <cell r="A15692" t="str">
            <v>M070740061</v>
          </cell>
          <cell r="B15692" t="str">
            <v>TE RPVC PBF JE CL. 8 DN 75</v>
          </cell>
          <cell r="C15692" t="str">
            <v>PC</v>
          </cell>
          <cell r="D15692">
            <v>236.55</v>
          </cell>
          <cell r="E15692">
            <v>267.91653000000002</v>
          </cell>
        </row>
        <row r="15693">
          <cell r="A15693" t="str">
            <v>M070740065</v>
          </cell>
          <cell r="B15693" t="str">
            <v>TE RPVC PBF JE CL. 8 DN 100</v>
          </cell>
          <cell r="C15693" t="str">
            <v>PC</v>
          </cell>
          <cell r="D15693">
            <v>323.02</v>
          </cell>
          <cell r="E15693">
            <v>365.85245199999997</v>
          </cell>
        </row>
        <row r="15694">
          <cell r="A15694" t="str">
            <v>M070740069</v>
          </cell>
          <cell r="B15694" t="str">
            <v>TE RPVC PBF JE CL. 8 DN 125</v>
          </cell>
          <cell r="C15694" t="str">
            <v>PC</v>
          </cell>
          <cell r="D15694">
            <v>391.78</v>
          </cell>
          <cell r="E15694">
            <v>443.730028</v>
          </cell>
        </row>
        <row r="15695">
          <cell r="A15695" t="str">
            <v>M070740073</v>
          </cell>
          <cell r="B15695" t="str">
            <v>TE RPVC PBF JE CL. 8 DN 150</v>
          </cell>
          <cell r="C15695" t="str">
            <v>PC</v>
          </cell>
          <cell r="D15695">
            <v>454.28</v>
          </cell>
          <cell r="E15695">
            <v>514.51752799999997</v>
          </cell>
        </row>
        <row r="15696">
          <cell r="A15696" t="str">
            <v>M070740077</v>
          </cell>
          <cell r="B15696" t="str">
            <v>TE RPVC PBF JE CL. 8 DN 200</v>
          </cell>
          <cell r="C15696" t="str">
            <v>PC</v>
          </cell>
          <cell r="D15696">
            <v>606.84</v>
          </cell>
          <cell r="E15696">
            <v>687.30698400000006</v>
          </cell>
        </row>
        <row r="15697">
          <cell r="A15697" t="str">
            <v>M070740081</v>
          </cell>
          <cell r="B15697" t="str">
            <v>TE RPVC PBF JE CL. 8 DN 250</v>
          </cell>
          <cell r="C15697" t="str">
            <v>PC</v>
          </cell>
          <cell r="D15697">
            <v>762.37</v>
          </cell>
          <cell r="E15697">
            <v>863.46026200000006</v>
          </cell>
        </row>
        <row r="15698">
          <cell r="A15698" t="str">
            <v>M070740085</v>
          </cell>
          <cell r="B15698" t="str">
            <v>TE RPVC PBF JE CL. 8 DN 300</v>
          </cell>
          <cell r="C15698" t="str">
            <v>PC</v>
          </cell>
          <cell r="D15698">
            <v>922.03</v>
          </cell>
          <cell r="E15698">
            <v>1044.2911779999999</v>
          </cell>
        </row>
        <row r="15699">
          <cell r="A15699" t="str">
            <v>M070740089</v>
          </cell>
          <cell r="B15699" t="str">
            <v>TE RPVC PBF JE CL. 8 DN 350</v>
          </cell>
          <cell r="C15699" t="str">
            <v>PC</v>
          </cell>
          <cell r="D15699">
            <v>1121.71</v>
          </cell>
          <cell r="E15699">
            <v>1270.448746</v>
          </cell>
        </row>
        <row r="15700">
          <cell r="A15700" t="str">
            <v>M070740093</v>
          </cell>
          <cell r="B15700" t="str">
            <v>TE RPVC PBF JE CL. 8 DN 400</v>
          </cell>
          <cell r="C15700" t="str">
            <v>PC</v>
          </cell>
          <cell r="D15700">
            <v>1336.97</v>
          </cell>
          <cell r="E15700">
            <v>1514.2522220000001</v>
          </cell>
        </row>
        <row r="15701">
          <cell r="A15701" t="str">
            <v>M070740097</v>
          </cell>
          <cell r="B15701" t="str">
            <v>TE RPVC PBF JE CL. 8 DN 450</v>
          </cell>
          <cell r="C15701" t="str">
            <v>PC</v>
          </cell>
          <cell r="D15701">
            <v>1591.98</v>
          </cell>
          <cell r="E15701">
            <v>1803.076548</v>
          </cell>
        </row>
        <row r="15702">
          <cell r="A15702" t="str">
            <v>M070740101</v>
          </cell>
          <cell r="B15702" t="str">
            <v>TE RPVC PBF JE CL. 8 DN 500</v>
          </cell>
          <cell r="C15702" t="str">
            <v>PC</v>
          </cell>
          <cell r="D15702">
            <v>1773.6</v>
          </cell>
          <cell r="E15702">
            <v>2008.77936</v>
          </cell>
        </row>
        <row r="15703">
          <cell r="A15703" t="str">
            <v>M070740105</v>
          </cell>
          <cell r="B15703" t="str">
            <v>TE RPVC PBF JE CL. 8 DN 600</v>
          </cell>
          <cell r="C15703" t="str">
            <v>PC</v>
          </cell>
          <cell r="D15703">
            <v>2246.4</v>
          </cell>
          <cell r="E15703">
            <v>2544.2726400000001</v>
          </cell>
        </row>
        <row r="15704">
          <cell r="A15704" t="str">
            <v>M070740109</v>
          </cell>
          <cell r="B15704" t="str">
            <v>TE RPVC PBF JE CL. 8 DN 700</v>
          </cell>
          <cell r="C15704" t="str">
            <v>PC</v>
          </cell>
          <cell r="D15704">
            <v>2903.62</v>
          </cell>
          <cell r="E15704">
            <v>3288.6400119999998</v>
          </cell>
        </row>
        <row r="15705">
          <cell r="A15705" t="str">
            <v>M070741000</v>
          </cell>
          <cell r="B15705" t="str">
            <v>TE RPVC PBF JE CL. 10 / CL. 12</v>
          </cell>
        </row>
        <row r="15706">
          <cell r="A15706" t="str">
            <v>M070741001</v>
          </cell>
          <cell r="B15706" t="str">
            <v>TE RPVC PBF JE CL. 10 DN 50</v>
          </cell>
          <cell r="C15706" t="str">
            <v>PC</v>
          </cell>
          <cell r="D15706">
            <v>230.31</v>
          </cell>
          <cell r="E15706">
            <v>260.84910600000001</v>
          </cell>
        </row>
        <row r="15707">
          <cell r="A15707" t="str">
            <v>M070741005</v>
          </cell>
          <cell r="B15707" t="str">
            <v>TE RPVC PBF JE CL. 10 DN 75</v>
          </cell>
          <cell r="C15707" t="str">
            <v>PC</v>
          </cell>
          <cell r="D15707">
            <v>236.55</v>
          </cell>
          <cell r="E15707">
            <v>267.91653000000002</v>
          </cell>
        </row>
        <row r="15708">
          <cell r="A15708" t="str">
            <v>M070741009</v>
          </cell>
          <cell r="B15708" t="str">
            <v>TE RPVC PBF JE CL. 10 DN 100</v>
          </cell>
          <cell r="C15708" t="str">
            <v>PC</v>
          </cell>
          <cell r="D15708">
            <v>323.02</v>
          </cell>
          <cell r="E15708">
            <v>365.85245199999997</v>
          </cell>
        </row>
        <row r="15709">
          <cell r="A15709" t="str">
            <v>M070741013</v>
          </cell>
          <cell r="B15709" t="str">
            <v>TE RPVC PBF JE CL. 10 DN 125</v>
          </cell>
          <cell r="C15709" t="str">
            <v>PC</v>
          </cell>
          <cell r="D15709">
            <v>391.78</v>
          </cell>
          <cell r="E15709">
            <v>443.730028</v>
          </cell>
        </row>
        <row r="15710">
          <cell r="A15710" t="str">
            <v>M070741017</v>
          </cell>
          <cell r="B15710" t="str">
            <v>TE RPVC PBF JE CL. 10 DN 150</v>
          </cell>
          <cell r="C15710" t="str">
            <v>PC</v>
          </cell>
          <cell r="D15710">
            <v>454.28</v>
          </cell>
          <cell r="E15710">
            <v>514.51752799999997</v>
          </cell>
        </row>
        <row r="15711">
          <cell r="A15711" t="str">
            <v>M070741021</v>
          </cell>
          <cell r="B15711" t="str">
            <v>TE RPVC PBF JE CL. 10 DN 200</v>
          </cell>
          <cell r="C15711" t="str">
            <v>PC</v>
          </cell>
          <cell r="D15711">
            <v>606.84</v>
          </cell>
          <cell r="E15711">
            <v>687.30698400000006</v>
          </cell>
        </row>
        <row r="15712">
          <cell r="A15712" t="str">
            <v>M070741025</v>
          </cell>
          <cell r="B15712" t="str">
            <v>TE RPVC PBF JE CL. 10 DN 250</v>
          </cell>
          <cell r="C15712" t="str">
            <v>PC</v>
          </cell>
          <cell r="D15712">
            <v>762.37</v>
          </cell>
          <cell r="E15712">
            <v>863.46026200000006</v>
          </cell>
        </row>
        <row r="15713">
          <cell r="A15713" t="str">
            <v>M070741029</v>
          </cell>
          <cell r="B15713" t="str">
            <v>TE RPVC PBF JE CL. 10 DN 300</v>
          </cell>
          <cell r="C15713" t="str">
            <v>PC</v>
          </cell>
          <cell r="D15713">
            <v>922.03</v>
          </cell>
          <cell r="E15713">
            <v>1044.2911779999999</v>
          </cell>
        </row>
        <row r="15714">
          <cell r="A15714" t="str">
            <v>M070741033</v>
          </cell>
          <cell r="B15714" t="str">
            <v>TE RPVC PBF JE CL. 10 DN 350</v>
          </cell>
          <cell r="C15714" t="str">
            <v>PC</v>
          </cell>
          <cell r="D15714">
            <v>1121.71</v>
          </cell>
          <cell r="E15714">
            <v>1270.448746</v>
          </cell>
        </row>
        <row r="15715">
          <cell r="A15715" t="str">
            <v>M070741037</v>
          </cell>
          <cell r="B15715" t="str">
            <v>TE RPVC PBF JE CL. 10 DN 400</v>
          </cell>
          <cell r="C15715" t="str">
            <v>PC</v>
          </cell>
          <cell r="D15715">
            <v>1336.97</v>
          </cell>
          <cell r="E15715">
            <v>1514.2522220000001</v>
          </cell>
        </row>
        <row r="15716">
          <cell r="A15716" t="str">
            <v>M070741041</v>
          </cell>
          <cell r="B15716" t="str">
            <v>TE RPVC PBF JE CL. 10 DN 450</v>
          </cell>
          <cell r="C15716" t="str">
            <v>PC</v>
          </cell>
          <cell r="D15716">
            <v>1591.98</v>
          </cell>
          <cell r="E15716">
            <v>1803.076548</v>
          </cell>
        </row>
        <row r="15717">
          <cell r="A15717" t="str">
            <v>M070741045</v>
          </cell>
          <cell r="B15717" t="str">
            <v>TE RPVC PBF JE CL. 10 DN 500</v>
          </cell>
          <cell r="C15717" t="str">
            <v>PC</v>
          </cell>
          <cell r="D15717">
            <v>1773.6</v>
          </cell>
          <cell r="E15717">
            <v>2008.77936</v>
          </cell>
        </row>
        <row r="15718">
          <cell r="A15718" t="str">
            <v>M070741049</v>
          </cell>
          <cell r="B15718" t="str">
            <v>TE RPVC PBF JE CL. 10 DN 600</v>
          </cell>
          <cell r="C15718" t="str">
            <v>PC</v>
          </cell>
          <cell r="D15718">
            <v>2246.4</v>
          </cell>
          <cell r="E15718">
            <v>2544.2726400000001</v>
          </cell>
        </row>
        <row r="15719">
          <cell r="A15719" t="str">
            <v>M070741053</v>
          </cell>
          <cell r="B15719" t="str">
            <v>TE RPVC PBF JE CL. 10 DN 700</v>
          </cell>
          <cell r="C15719" t="str">
            <v>PC</v>
          </cell>
          <cell r="D15719">
            <v>2903.62</v>
          </cell>
          <cell r="E15719">
            <v>3288.6400119999998</v>
          </cell>
        </row>
        <row r="15720">
          <cell r="A15720" t="str">
            <v>M070741057</v>
          </cell>
          <cell r="B15720" t="str">
            <v>TE RPVC PBF JE CL. 12 DN 50</v>
          </cell>
          <cell r="C15720" t="str">
            <v>PC</v>
          </cell>
          <cell r="D15720">
            <v>251.44</v>
          </cell>
          <cell r="E15720">
            <v>284.78094400000003</v>
          </cell>
        </row>
        <row r="15721">
          <cell r="A15721" t="str">
            <v>M070741061</v>
          </cell>
          <cell r="B15721" t="str">
            <v>TE RPVC PBF JE CL. 12 DN 75</v>
          </cell>
          <cell r="C15721" t="str">
            <v>PC</v>
          </cell>
          <cell r="D15721">
            <v>259.56</v>
          </cell>
          <cell r="E15721">
            <v>293.97765600000002</v>
          </cell>
        </row>
        <row r="15722">
          <cell r="A15722" t="str">
            <v>M070741065</v>
          </cell>
          <cell r="B15722" t="str">
            <v>TE RPVC PBF JE CL. 12 DN 100</v>
          </cell>
          <cell r="C15722" t="str">
            <v>PC</v>
          </cell>
          <cell r="D15722">
            <v>348.4</v>
          </cell>
          <cell r="E15722">
            <v>394.59784000000002</v>
          </cell>
        </row>
        <row r="15723">
          <cell r="A15723" t="str">
            <v>M070741069</v>
          </cell>
          <cell r="B15723" t="str">
            <v>TE RPVC PBF JE CL. 12 DN 125</v>
          </cell>
          <cell r="C15723" t="str">
            <v>PC</v>
          </cell>
          <cell r="D15723">
            <v>427.6</v>
          </cell>
          <cell r="E15723">
            <v>484.29976000000005</v>
          </cell>
        </row>
        <row r="15724">
          <cell r="A15724" t="str">
            <v>M070741073</v>
          </cell>
          <cell r="B15724" t="str">
            <v>TE RPVC PBF JE CL. 12 DN 150</v>
          </cell>
          <cell r="C15724" t="str">
            <v>PC</v>
          </cell>
          <cell r="D15724">
            <v>498.04</v>
          </cell>
          <cell r="E15724">
            <v>564.08010400000001</v>
          </cell>
        </row>
        <row r="15725">
          <cell r="A15725" t="str">
            <v>M070741077</v>
          </cell>
          <cell r="B15725" t="str">
            <v>TE RPVC PBF JE CL. 12 DN 200</v>
          </cell>
          <cell r="C15725" t="str">
            <v>PC</v>
          </cell>
          <cell r="D15725">
            <v>660.99</v>
          </cell>
          <cell r="E15725">
            <v>748.63727400000005</v>
          </cell>
        </row>
        <row r="15726">
          <cell r="A15726" t="str">
            <v>M070741081</v>
          </cell>
          <cell r="B15726" t="str">
            <v>TE RPVC PBF JE CL. 12 DN 250</v>
          </cell>
          <cell r="C15726" t="str">
            <v>PC</v>
          </cell>
          <cell r="D15726">
            <v>824.8</v>
          </cell>
          <cell r="E15726">
            <v>934.16848000000005</v>
          </cell>
        </row>
        <row r="15727">
          <cell r="A15727" t="str">
            <v>M070741085</v>
          </cell>
          <cell r="B15727" t="str">
            <v>TE RPVC PBF JE CL. 12 DN 300</v>
          </cell>
          <cell r="C15727" t="str">
            <v>PC</v>
          </cell>
          <cell r="D15727">
            <v>1015.11</v>
          </cell>
          <cell r="E15727">
            <v>1149.7135860000001</v>
          </cell>
        </row>
        <row r="15728">
          <cell r="A15728" t="str">
            <v>M070741089</v>
          </cell>
          <cell r="B15728" t="str">
            <v>TE RPVC PBF JE CL. 12 DN 350</v>
          </cell>
          <cell r="C15728" t="str">
            <v>PC</v>
          </cell>
          <cell r="D15728">
            <v>1237.1099999999999</v>
          </cell>
          <cell r="E15728">
            <v>1401.1507859999999</v>
          </cell>
        </row>
        <row r="15729">
          <cell r="A15729" t="str">
            <v>M070741093</v>
          </cell>
          <cell r="B15729" t="str">
            <v>TE RPVC PBF JE CL. 12 DN 400</v>
          </cell>
          <cell r="C15729" t="str">
            <v>PC</v>
          </cell>
          <cell r="D15729">
            <v>1462.18</v>
          </cell>
          <cell r="E15729">
            <v>1656.0650680000001</v>
          </cell>
        </row>
        <row r="15730">
          <cell r="A15730" t="str">
            <v>M070741097</v>
          </cell>
          <cell r="B15730" t="str">
            <v>TE RPVC PBF JE CL. 12 DN 450</v>
          </cell>
          <cell r="C15730" t="str">
            <v>PC</v>
          </cell>
          <cell r="D15730">
            <v>1726</v>
          </cell>
          <cell r="E15730">
            <v>1954.8676</v>
          </cell>
        </row>
        <row r="15731">
          <cell r="A15731" t="str">
            <v>M070741101</v>
          </cell>
          <cell r="B15731" t="str">
            <v>TE RPVC PBF JE CL. 12 DN 500</v>
          </cell>
          <cell r="C15731" t="str">
            <v>PC</v>
          </cell>
          <cell r="D15731">
            <v>1961.62</v>
          </cell>
          <cell r="E15731">
            <v>2221.7308119999998</v>
          </cell>
        </row>
        <row r="15732">
          <cell r="A15732" t="str">
            <v>M070741105</v>
          </cell>
          <cell r="B15732" t="str">
            <v>TE RPVC PBF JE CL. 12 DN 600</v>
          </cell>
          <cell r="C15732" t="str">
            <v>PC</v>
          </cell>
          <cell r="D15732">
            <v>2468.09</v>
          </cell>
          <cell r="E15732">
            <v>2795.3587340000004</v>
          </cell>
        </row>
        <row r="15733">
          <cell r="A15733" t="str">
            <v>M070741109</v>
          </cell>
          <cell r="B15733" t="str">
            <v>TE RPVC PBF JE CL. 12 DN 700</v>
          </cell>
          <cell r="C15733" t="str">
            <v>PC</v>
          </cell>
          <cell r="D15733">
            <v>3183.27</v>
          </cell>
          <cell r="E15733">
            <v>3605.3716020000002</v>
          </cell>
        </row>
        <row r="15734">
          <cell r="A15734" t="str">
            <v>M070742000</v>
          </cell>
          <cell r="B15734" t="str">
            <v>TE RPVC PBF JE CL. 14 / CL. 16</v>
          </cell>
        </row>
        <row r="15735">
          <cell r="A15735" t="str">
            <v>M070742001</v>
          </cell>
          <cell r="B15735" t="str">
            <v>TE RPVC PBF JE CL. 14 DN 50</v>
          </cell>
          <cell r="C15735" t="str">
            <v>PC</v>
          </cell>
          <cell r="D15735">
            <v>251.44</v>
          </cell>
          <cell r="E15735">
            <v>284.78094400000003</v>
          </cell>
        </row>
        <row r="15736">
          <cell r="A15736" t="str">
            <v>M070742005</v>
          </cell>
          <cell r="B15736" t="str">
            <v>TE RPVC PBF JE CL. 14 DN 75</v>
          </cell>
          <cell r="C15736" t="str">
            <v>PC</v>
          </cell>
          <cell r="D15736">
            <v>259.56</v>
          </cell>
          <cell r="E15736">
            <v>293.97765600000002</v>
          </cell>
        </row>
        <row r="15737">
          <cell r="A15737" t="str">
            <v>M070742009</v>
          </cell>
          <cell r="B15737" t="str">
            <v>TE RPVC PBF JE CL. 14 DN 100</v>
          </cell>
          <cell r="C15737" t="str">
            <v>PC</v>
          </cell>
          <cell r="D15737">
            <v>348.4</v>
          </cell>
          <cell r="E15737">
            <v>394.59784000000002</v>
          </cell>
        </row>
        <row r="15738">
          <cell r="A15738" t="str">
            <v>M070742013</v>
          </cell>
          <cell r="B15738" t="str">
            <v>TE RPVC PBF JE CL. 14 DN 125</v>
          </cell>
          <cell r="C15738" t="str">
            <v>PC</v>
          </cell>
          <cell r="D15738">
            <v>427.6</v>
          </cell>
          <cell r="E15738">
            <v>484.29976000000005</v>
          </cell>
        </row>
        <row r="15739">
          <cell r="A15739" t="str">
            <v>M070742017</v>
          </cell>
          <cell r="B15739" t="str">
            <v>TE RPVC PBF JE CL. 14 DN 150</v>
          </cell>
          <cell r="C15739" t="str">
            <v>PC</v>
          </cell>
          <cell r="D15739">
            <v>498.04</v>
          </cell>
          <cell r="E15739">
            <v>564.08010400000001</v>
          </cell>
        </row>
        <row r="15740">
          <cell r="A15740" t="str">
            <v>M070742021</v>
          </cell>
          <cell r="B15740" t="str">
            <v>TE RPVC PBF JE CL. 14 DN 200</v>
          </cell>
          <cell r="C15740" t="str">
            <v>PC</v>
          </cell>
          <cell r="D15740">
            <v>660.99</v>
          </cell>
          <cell r="E15740">
            <v>748.63727400000005</v>
          </cell>
        </row>
        <row r="15741">
          <cell r="A15741" t="str">
            <v>M070742025</v>
          </cell>
          <cell r="B15741" t="str">
            <v>TE RPVC PBF JE CL. 14 DN 250</v>
          </cell>
          <cell r="C15741" t="str">
            <v>PC</v>
          </cell>
          <cell r="D15741">
            <v>824.8</v>
          </cell>
          <cell r="E15741">
            <v>934.16848000000005</v>
          </cell>
        </row>
        <row r="15742">
          <cell r="A15742" t="str">
            <v>M070742029</v>
          </cell>
          <cell r="B15742" t="str">
            <v>TE RPVC PBF JE CL. 14 DN 300</v>
          </cell>
          <cell r="C15742" t="str">
            <v>PC</v>
          </cell>
          <cell r="D15742">
            <v>1015.11</v>
          </cell>
          <cell r="E15742">
            <v>1149.7135860000001</v>
          </cell>
        </row>
        <row r="15743">
          <cell r="A15743" t="str">
            <v>M070742033</v>
          </cell>
          <cell r="B15743" t="str">
            <v>TE RPVC PBF JE CL. 14 DN 350</v>
          </cell>
          <cell r="C15743" t="str">
            <v>PC</v>
          </cell>
          <cell r="D15743">
            <v>1237.1099999999999</v>
          </cell>
          <cell r="E15743">
            <v>1401.1507859999999</v>
          </cell>
        </row>
        <row r="15744">
          <cell r="A15744" t="str">
            <v>M070742037</v>
          </cell>
          <cell r="B15744" t="str">
            <v>TE RPVC PBF JE CL. 14 DN 400</v>
          </cell>
          <cell r="C15744" t="str">
            <v>PC</v>
          </cell>
          <cell r="D15744">
            <v>1462.18</v>
          </cell>
          <cell r="E15744">
            <v>1656.0650680000001</v>
          </cell>
        </row>
        <row r="15745">
          <cell r="A15745" t="str">
            <v>M070742041</v>
          </cell>
          <cell r="B15745" t="str">
            <v>TE RPVC PBF JE CL. 14 DN 450</v>
          </cell>
          <cell r="C15745" t="str">
            <v>PC</v>
          </cell>
          <cell r="D15745">
            <v>1726</v>
          </cell>
          <cell r="E15745">
            <v>1954.8676</v>
          </cell>
        </row>
        <row r="15746">
          <cell r="A15746" t="str">
            <v>M070742045</v>
          </cell>
          <cell r="B15746" t="str">
            <v>TE RPVC PBF JE CL. 14 DN 500</v>
          </cell>
          <cell r="C15746" t="str">
            <v>PC</v>
          </cell>
          <cell r="D15746">
            <v>1961.62</v>
          </cell>
          <cell r="E15746">
            <v>2221.7308119999998</v>
          </cell>
        </row>
        <row r="15747">
          <cell r="A15747" t="str">
            <v>M070742049</v>
          </cell>
          <cell r="B15747" t="str">
            <v>TE RPVC PBF JE CL. 14 DN 600</v>
          </cell>
          <cell r="C15747" t="str">
            <v>PC</v>
          </cell>
          <cell r="D15747">
            <v>2468.09</v>
          </cell>
          <cell r="E15747">
            <v>2795.3587340000004</v>
          </cell>
        </row>
        <row r="15748">
          <cell r="A15748" t="str">
            <v>M070742053</v>
          </cell>
          <cell r="B15748" t="str">
            <v>TE RPVC PBF JE CL. 14 DN 700</v>
          </cell>
          <cell r="C15748" t="str">
            <v>PC</v>
          </cell>
          <cell r="D15748">
            <v>3183.27</v>
          </cell>
          <cell r="E15748">
            <v>3605.3716020000002</v>
          </cell>
        </row>
        <row r="15749">
          <cell r="A15749" t="str">
            <v>M070742057</v>
          </cell>
          <cell r="B15749" t="str">
            <v>TE RPVC PBF JE CL. 16 DN 50</v>
          </cell>
          <cell r="C15749" t="str">
            <v>PC</v>
          </cell>
          <cell r="D15749">
            <v>251.44</v>
          </cell>
          <cell r="E15749">
            <v>284.78094400000003</v>
          </cell>
        </row>
        <row r="15750">
          <cell r="A15750" t="str">
            <v>M070742061</v>
          </cell>
          <cell r="B15750" t="str">
            <v>TE RPVC PBF JE CL. 16 DN 75</v>
          </cell>
          <cell r="C15750" t="str">
            <v>PC</v>
          </cell>
          <cell r="D15750">
            <v>259.56</v>
          </cell>
          <cell r="E15750">
            <v>293.97765600000002</v>
          </cell>
        </row>
        <row r="15751">
          <cell r="A15751" t="str">
            <v>M070742065</v>
          </cell>
          <cell r="B15751" t="str">
            <v>TE RPVC PBF JE CL. 16 DN 100</v>
          </cell>
          <cell r="C15751" t="str">
            <v>PC</v>
          </cell>
          <cell r="D15751">
            <v>348.4</v>
          </cell>
          <cell r="E15751">
            <v>394.59784000000002</v>
          </cell>
        </row>
        <row r="15752">
          <cell r="A15752" t="str">
            <v>M070742069</v>
          </cell>
          <cell r="B15752" t="str">
            <v>TE RPVC PBF JE CL. 16 DN 125</v>
          </cell>
          <cell r="C15752" t="str">
            <v>PC</v>
          </cell>
          <cell r="D15752">
            <v>427.6</v>
          </cell>
          <cell r="E15752">
            <v>484.29976000000005</v>
          </cell>
        </row>
        <row r="15753">
          <cell r="A15753" t="str">
            <v>M070742073</v>
          </cell>
          <cell r="B15753" t="str">
            <v>TE RPVC PBF JE CL. 16 DN 150</v>
          </cell>
          <cell r="C15753" t="str">
            <v>PC</v>
          </cell>
          <cell r="D15753">
            <v>498.04</v>
          </cell>
          <cell r="E15753">
            <v>564.08010400000001</v>
          </cell>
        </row>
        <row r="15754">
          <cell r="A15754" t="str">
            <v>M070742077</v>
          </cell>
          <cell r="B15754" t="str">
            <v>TE RPVC PBF JE CL. 16 DN 200</v>
          </cell>
          <cell r="C15754" t="str">
            <v>PC</v>
          </cell>
          <cell r="D15754">
            <v>660.99</v>
          </cell>
          <cell r="E15754">
            <v>748.63727400000005</v>
          </cell>
        </row>
        <row r="15755">
          <cell r="A15755" t="str">
            <v>M070742081</v>
          </cell>
          <cell r="B15755" t="str">
            <v>TE RPVC PBF JE CL. 16 DN 250</v>
          </cell>
          <cell r="C15755" t="str">
            <v>PC</v>
          </cell>
          <cell r="D15755">
            <v>824.8</v>
          </cell>
          <cell r="E15755">
            <v>934.16848000000005</v>
          </cell>
        </row>
        <row r="15756">
          <cell r="A15756" t="str">
            <v>M070742085</v>
          </cell>
          <cell r="B15756" t="str">
            <v>TE RPVC PBF JE CL. 16 DN 300</v>
          </cell>
          <cell r="C15756" t="str">
            <v>PC</v>
          </cell>
          <cell r="D15756">
            <v>1015.11</v>
          </cell>
          <cell r="E15756">
            <v>1149.7135860000001</v>
          </cell>
        </row>
        <row r="15757">
          <cell r="A15757" t="str">
            <v>M070742089</v>
          </cell>
          <cell r="B15757" t="str">
            <v>TE RPVC PBF JE CL. 16 DN 350</v>
          </cell>
          <cell r="C15757" t="str">
            <v>PC</v>
          </cell>
          <cell r="D15757">
            <v>1237.1099999999999</v>
          </cell>
          <cell r="E15757">
            <v>1401.1507859999999</v>
          </cell>
        </row>
        <row r="15758">
          <cell r="A15758" t="str">
            <v>M070742093</v>
          </cell>
          <cell r="B15758" t="str">
            <v>TE RPVC PBF JE CL. 16 DN 400</v>
          </cell>
          <cell r="C15758" t="str">
            <v>PC</v>
          </cell>
          <cell r="D15758">
            <v>1462.18</v>
          </cell>
          <cell r="E15758">
            <v>1656.0650680000001</v>
          </cell>
        </row>
        <row r="15759">
          <cell r="A15759" t="str">
            <v>M070742097</v>
          </cell>
          <cell r="B15759" t="str">
            <v>TE RPVC PBF JE CL. 16 DN 450</v>
          </cell>
          <cell r="C15759" t="str">
            <v>PC</v>
          </cell>
          <cell r="D15759">
            <v>1726</v>
          </cell>
          <cell r="E15759">
            <v>1954.8676</v>
          </cell>
        </row>
        <row r="15760">
          <cell r="A15760" t="str">
            <v>M070742101</v>
          </cell>
          <cell r="B15760" t="str">
            <v>TE RPVC PBF JE CL. 16 DN 500</v>
          </cell>
          <cell r="C15760" t="str">
            <v>PC</v>
          </cell>
          <cell r="D15760">
            <v>1961.62</v>
          </cell>
          <cell r="E15760">
            <v>2221.7308119999998</v>
          </cell>
        </row>
        <row r="15761">
          <cell r="A15761" t="str">
            <v>M070742105</v>
          </cell>
          <cell r="B15761" t="str">
            <v>TE RPVC PBF JE CL. 16 DN 600</v>
          </cell>
          <cell r="C15761" t="str">
            <v>PC</v>
          </cell>
          <cell r="D15761">
            <v>2468.09</v>
          </cell>
          <cell r="E15761">
            <v>2795.3587340000004</v>
          </cell>
        </row>
        <row r="15762">
          <cell r="A15762" t="str">
            <v>M070742109</v>
          </cell>
          <cell r="B15762" t="str">
            <v>TE RPVC PBF JE CL. 16 DN 700</v>
          </cell>
          <cell r="C15762" t="str">
            <v>PC</v>
          </cell>
          <cell r="D15762">
            <v>3183.27</v>
          </cell>
          <cell r="E15762">
            <v>3605.3716020000002</v>
          </cell>
        </row>
        <row r="15763">
          <cell r="A15763" t="str">
            <v>M070744000</v>
          </cell>
          <cell r="B15763" t="str">
            <v>TE DE REDUCAO RPVC PBF JE CL. 6 / CL. 8</v>
          </cell>
        </row>
        <row r="15764">
          <cell r="A15764" t="str">
            <v>M070744001</v>
          </cell>
          <cell r="B15764" t="str">
            <v>TE RD RPVC PBF JE CL. 6 DN 75 X 50</v>
          </cell>
          <cell r="C15764" t="str">
            <v>PC</v>
          </cell>
          <cell r="D15764">
            <v>231.93</v>
          </cell>
          <cell r="E15764">
            <v>262.68391800000001</v>
          </cell>
        </row>
        <row r="15765">
          <cell r="A15765" t="str">
            <v>M070744005</v>
          </cell>
          <cell r="B15765" t="str">
            <v>TE RD RPVC PBF JE CL. 6 DN 100 X 50</v>
          </cell>
          <cell r="C15765" t="str">
            <v>PC</v>
          </cell>
          <cell r="D15765">
            <v>250.24</v>
          </cell>
          <cell r="E15765">
            <v>283.42182400000002</v>
          </cell>
        </row>
        <row r="15766">
          <cell r="A15766" t="str">
            <v>M070744009</v>
          </cell>
          <cell r="B15766" t="str">
            <v>TE RD RPVC PBF JE CL. 6 DN 100 X 75</v>
          </cell>
          <cell r="C15766" t="str">
            <v>PC</v>
          </cell>
          <cell r="D15766">
            <v>254.85</v>
          </cell>
          <cell r="E15766">
            <v>288.64310999999998</v>
          </cell>
        </row>
        <row r="15767">
          <cell r="A15767" t="str">
            <v>M070744013</v>
          </cell>
          <cell r="B15767" t="str">
            <v>TE RD RPVC PBF JE CL. 6 DN 125 X 50</v>
          </cell>
          <cell r="C15767" t="str">
            <v>PC</v>
          </cell>
          <cell r="D15767">
            <v>288.75</v>
          </cell>
          <cell r="E15767">
            <v>327.03825000000001</v>
          </cell>
        </row>
        <row r="15768">
          <cell r="A15768" t="str">
            <v>M070744017</v>
          </cell>
          <cell r="B15768" t="str">
            <v>TE RD RPVC PBF JE CL. 6 DN 125 X 75</v>
          </cell>
          <cell r="C15768" t="str">
            <v>PC</v>
          </cell>
          <cell r="D15768">
            <v>293.37</v>
          </cell>
          <cell r="E15768">
            <v>332.27086200000002</v>
          </cell>
        </row>
        <row r="15769">
          <cell r="A15769" t="str">
            <v>M070744021</v>
          </cell>
          <cell r="B15769" t="str">
            <v>TE RD RPVC PBF JE CL. 6 DN 125 X 100</v>
          </cell>
          <cell r="C15769" t="str">
            <v>PC</v>
          </cell>
          <cell r="D15769">
            <v>361.51</v>
          </cell>
          <cell r="E15769">
            <v>409.44622600000002</v>
          </cell>
        </row>
        <row r="15770">
          <cell r="A15770" t="str">
            <v>M070744025</v>
          </cell>
          <cell r="B15770" t="str">
            <v>TE RD RPVC PBF JE CL. 6 DN 150 X 50</v>
          </cell>
          <cell r="C15770" t="str">
            <v>PC</v>
          </cell>
          <cell r="D15770">
            <v>327.42</v>
          </cell>
          <cell r="E15770">
            <v>370.83589200000006</v>
          </cell>
        </row>
        <row r="15771">
          <cell r="A15771" t="str">
            <v>M070744029</v>
          </cell>
          <cell r="B15771" t="str">
            <v>TE RD RPVC PBF JE CL. 6 DN 150 X 75</v>
          </cell>
          <cell r="C15771" t="str">
            <v>PC</v>
          </cell>
          <cell r="D15771">
            <v>332.05</v>
          </cell>
          <cell r="E15771">
            <v>376.07983000000002</v>
          </cell>
        </row>
        <row r="15772">
          <cell r="A15772" t="str">
            <v>M070744033</v>
          </cell>
          <cell r="B15772" t="str">
            <v>TE RD RPVC PBF JE CL. 6 DN 150 X 100</v>
          </cell>
          <cell r="C15772" t="str">
            <v>PC</v>
          </cell>
          <cell r="D15772">
            <v>400.2</v>
          </cell>
          <cell r="E15772">
            <v>453.26652000000001</v>
          </cell>
        </row>
        <row r="15773">
          <cell r="A15773" t="str">
            <v>M070744037</v>
          </cell>
          <cell r="B15773" t="str">
            <v>TE RD RPVC PBF JE CL. 6 DN 150 X 125</v>
          </cell>
          <cell r="C15773" t="str">
            <v>PC</v>
          </cell>
          <cell r="D15773">
            <v>430.52</v>
          </cell>
          <cell r="E15773">
            <v>487.60695199999998</v>
          </cell>
        </row>
        <row r="15774">
          <cell r="A15774" t="str">
            <v>M070744041</v>
          </cell>
          <cell r="B15774" t="str">
            <v>TE RD RPVC PBF JE CL. 6 DN 200 X 50</v>
          </cell>
          <cell r="C15774" t="str">
            <v>PC</v>
          </cell>
          <cell r="D15774">
            <v>407.43</v>
          </cell>
          <cell r="E15774">
            <v>461.455218</v>
          </cell>
        </row>
        <row r="15775">
          <cell r="A15775" t="str">
            <v>M070744045</v>
          </cell>
          <cell r="B15775" t="str">
            <v>TE RD RPVC PBF JE CL. 6 DN 200 X 75</v>
          </cell>
          <cell r="C15775" t="str">
            <v>PC</v>
          </cell>
          <cell r="D15775">
            <v>412.04</v>
          </cell>
          <cell r="E15775">
            <v>466.67650400000002</v>
          </cell>
        </row>
        <row r="15776">
          <cell r="A15776" t="str">
            <v>M070744049</v>
          </cell>
          <cell r="B15776" t="str">
            <v>TE RD RPVC PBF JE CL. 6 DN 200 X 100</v>
          </cell>
          <cell r="C15776" t="str">
            <v>PC</v>
          </cell>
          <cell r="D15776">
            <v>480.21</v>
          </cell>
          <cell r="E15776">
            <v>543.88584600000002</v>
          </cell>
        </row>
        <row r="15777">
          <cell r="A15777" t="str">
            <v>M070744053</v>
          </cell>
          <cell r="B15777" t="str">
            <v>TE RD RPVC PBF JE CL. 6 DN 200 X 125</v>
          </cell>
          <cell r="C15777" t="str">
            <v>PC</v>
          </cell>
          <cell r="D15777">
            <v>510.49</v>
          </cell>
          <cell r="E15777">
            <v>578.18097399999999</v>
          </cell>
        </row>
        <row r="15778">
          <cell r="A15778" t="str">
            <v>M070744057</v>
          </cell>
          <cell r="B15778" t="str">
            <v>TE RD RPVC PBF JE CL. 6 DN 200 X 150</v>
          </cell>
          <cell r="C15778" t="str">
            <v>PC</v>
          </cell>
          <cell r="D15778">
            <v>534.26</v>
          </cell>
          <cell r="E15778">
            <v>605.10287600000004</v>
          </cell>
        </row>
        <row r="15779">
          <cell r="A15779" t="str">
            <v>M070744061</v>
          </cell>
          <cell r="B15779" t="str">
            <v>TE RD RPVC PBF JE CL. 6 DN 250 X 50</v>
          </cell>
          <cell r="C15779" t="str">
            <v>PC</v>
          </cell>
          <cell r="D15779">
            <v>498.41</v>
          </cell>
          <cell r="E15779">
            <v>564.49916600000006</v>
          </cell>
        </row>
        <row r="15780">
          <cell r="A15780" t="str">
            <v>M070744065</v>
          </cell>
          <cell r="B15780" t="str">
            <v>TE RD RPVC PBF JE CL. 6 DN 250 X 75</v>
          </cell>
          <cell r="C15780" t="str">
            <v>PC</v>
          </cell>
          <cell r="D15780">
            <v>503.05</v>
          </cell>
          <cell r="E15780">
            <v>569.75443000000007</v>
          </cell>
        </row>
        <row r="15781">
          <cell r="A15781" t="str">
            <v>M070744069</v>
          </cell>
          <cell r="B15781" t="str">
            <v>TE RD RPVC PBF JE CL. 6 DN 250 X 100</v>
          </cell>
          <cell r="C15781" t="str">
            <v>PC</v>
          </cell>
          <cell r="D15781">
            <v>571.22</v>
          </cell>
          <cell r="E15781">
            <v>646.96377200000006</v>
          </cell>
        </row>
        <row r="15782">
          <cell r="A15782" t="str">
            <v>M070744073</v>
          </cell>
          <cell r="B15782" t="str">
            <v>TE RD RPVC PBF JE CL. 6 DN 250 X 125</v>
          </cell>
          <cell r="C15782" t="str">
            <v>PC</v>
          </cell>
          <cell r="D15782">
            <v>601.51</v>
          </cell>
          <cell r="E15782">
            <v>681.27022599999998</v>
          </cell>
        </row>
        <row r="15783">
          <cell r="A15783" t="str">
            <v>M070744077</v>
          </cell>
          <cell r="B15783" t="str">
            <v>TE RD RPVC PBF JE CL. 6 DN 250 X 150</v>
          </cell>
          <cell r="C15783" t="str">
            <v>PC</v>
          </cell>
          <cell r="D15783">
            <v>625.28</v>
          </cell>
          <cell r="E15783">
            <v>708.19212800000003</v>
          </cell>
        </row>
        <row r="15784">
          <cell r="A15784" t="str">
            <v>M070744081</v>
          </cell>
          <cell r="B15784" t="str">
            <v>TE RD RPVC PBF JE CL. 6 DN 250 X 200</v>
          </cell>
          <cell r="C15784" t="str">
            <v>PC</v>
          </cell>
          <cell r="D15784">
            <v>697.85</v>
          </cell>
          <cell r="E15784">
            <v>790.3849100000001</v>
          </cell>
        </row>
        <row r="15785">
          <cell r="A15785" t="str">
            <v>M070744085</v>
          </cell>
          <cell r="B15785" t="str">
            <v>TE RD RPVC PBF JE CL. 6 DN 300 X 50</v>
          </cell>
          <cell r="C15785" t="str">
            <v>PC</v>
          </cell>
          <cell r="D15785">
            <v>573.4</v>
          </cell>
          <cell r="E15785">
            <v>649.43284000000006</v>
          </cell>
        </row>
        <row r="15786">
          <cell r="A15786" t="str">
            <v>M070744089</v>
          </cell>
          <cell r="B15786" t="str">
            <v>TE RD RPVC PBF JE CL. 6 DN 300 X 75</v>
          </cell>
          <cell r="C15786" t="str">
            <v>PC</v>
          </cell>
          <cell r="D15786">
            <v>578.04</v>
          </cell>
          <cell r="E15786">
            <v>654.68810399999995</v>
          </cell>
        </row>
        <row r="15787">
          <cell r="A15787" t="str">
            <v>M070744093</v>
          </cell>
          <cell r="B15787" t="str">
            <v>TE RD RPVC PBF JE CL. 6 DN 300 X 100</v>
          </cell>
          <cell r="C15787" t="str">
            <v>PC</v>
          </cell>
          <cell r="D15787">
            <v>646.19000000000005</v>
          </cell>
          <cell r="E15787">
            <v>731.87479400000007</v>
          </cell>
        </row>
        <row r="15788">
          <cell r="A15788" t="str">
            <v>M070744097</v>
          </cell>
          <cell r="B15788" t="str">
            <v>TE RD RPVC PBF JE CL. 6 DN 300 X 125</v>
          </cell>
          <cell r="C15788" t="str">
            <v>PC</v>
          </cell>
          <cell r="D15788">
            <v>676.47</v>
          </cell>
          <cell r="E15788">
            <v>766.16992200000004</v>
          </cell>
        </row>
        <row r="15789">
          <cell r="A15789" t="str">
            <v>M070744101</v>
          </cell>
          <cell r="B15789" t="str">
            <v>TE RD RPVC PBF JE CL. 6 DN 300 X 150</v>
          </cell>
          <cell r="C15789" t="str">
            <v>PC</v>
          </cell>
          <cell r="D15789">
            <v>700.26</v>
          </cell>
          <cell r="E15789">
            <v>793.11447600000008</v>
          </cell>
        </row>
        <row r="15790">
          <cell r="A15790" t="str">
            <v>M070744105</v>
          </cell>
          <cell r="B15790" t="str">
            <v>TE RD RPVC PBF JE CL. 6 DN 300 X 200</v>
          </cell>
          <cell r="C15790" t="str">
            <v>PC</v>
          </cell>
          <cell r="D15790">
            <v>772.81</v>
          </cell>
          <cell r="E15790">
            <v>875.28460599999994</v>
          </cell>
        </row>
        <row r="15791">
          <cell r="A15791" t="str">
            <v>M070744109</v>
          </cell>
          <cell r="B15791" t="str">
            <v>TE RD RPVC PBF JE CL. 6 DN 300 X 250</v>
          </cell>
          <cell r="C15791" t="str">
            <v>PC</v>
          </cell>
          <cell r="D15791">
            <v>837.34</v>
          </cell>
          <cell r="E15791">
            <v>948.37128400000006</v>
          </cell>
        </row>
        <row r="15792">
          <cell r="A15792" t="str">
            <v>M070744113</v>
          </cell>
          <cell r="B15792" t="str">
            <v>TE RD RPVC PBF JE CL. 6 DN 350 X 50</v>
          </cell>
          <cell r="C15792" t="str">
            <v>PC</v>
          </cell>
          <cell r="D15792">
            <v>693.47</v>
          </cell>
          <cell r="E15792">
            <v>785.42412200000001</v>
          </cell>
        </row>
        <row r="15793">
          <cell r="A15793" t="str">
            <v>M070744117</v>
          </cell>
          <cell r="B15793" t="str">
            <v>TE RD RPVC PBF JE CL. 6 DN 350 X 75</v>
          </cell>
          <cell r="C15793" t="str">
            <v>PC</v>
          </cell>
          <cell r="D15793">
            <v>698.09</v>
          </cell>
          <cell r="E15793">
            <v>790.65673400000003</v>
          </cell>
        </row>
        <row r="15794">
          <cell r="A15794" t="str">
            <v>M070744121</v>
          </cell>
          <cell r="B15794" t="str">
            <v>TE RD RPVC PBF JE CL. 6 DN 350 X 100</v>
          </cell>
          <cell r="C15794" t="str">
            <v>PC</v>
          </cell>
          <cell r="D15794">
            <v>766.26</v>
          </cell>
          <cell r="E15794">
            <v>867.86607600000002</v>
          </cell>
        </row>
        <row r="15795">
          <cell r="A15795" t="str">
            <v>M070744125</v>
          </cell>
          <cell r="B15795" t="str">
            <v>TE RD RPVC PBF JE CL. 6 DN 350 X 125</v>
          </cell>
          <cell r="C15795" t="str">
            <v>PC</v>
          </cell>
          <cell r="D15795">
            <v>796.57</v>
          </cell>
          <cell r="E15795">
            <v>902.19518200000005</v>
          </cell>
        </row>
        <row r="15796">
          <cell r="A15796" t="str">
            <v>M070744129</v>
          </cell>
          <cell r="B15796" t="str">
            <v>TE RD RPVC PBF JE CL. 6 DN 350 X 150</v>
          </cell>
          <cell r="C15796" t="str">
            <v>PC</v>
          </cell>
          <cell r="D15796">
            <v>820.33</v>
          </cell>
          <cell r="E15796">
            <v>929.10575800000004</v>
          </cell>
        </row>
        <row r="15797">
          <cell r="A15797" t="str">
            <v>M070744133</v>
          </cell>
          <cell r="B15797" t="str">
            <v>TE RD RPVC PBF JE CL. 6 DN 350 X 200</v>
          </cell>
          <cell r="C15797" t="str">
            <v>PC</v>
          </cell>
          <cell r="D15797">
            <v>892.91</v>
          </cell>
          <cell r="E15797">
            <v>1011.3098660000001</v>
          </cell>
        </row>
        <row r="15798">
          <cell r="A15798" t="str">
            <v>M070744137</v>
          </cell>
          <cell r="B15798" t="str">
            <v>TE RD RPVC PBF JE CL. 6 DN 350 X 250</v>
          </cell>
          <cell r="C15798" t="str">
            <v>PC</v>
          </cell>
          <cell r="D15798">
            <v>957.39</v>
          </cell>
          <cell r="E15798">
            <v>1084.3399140000001</v>
          </cell>
        </row>
        <row r="15799">
          <cell r="A15799" t="str">
            <v>M070744141</v>
          </cell>
          <cell r="B15799" t="str">
            <v>TE RD RPVC PBF JE CL. 6 DN 350 X 300</v>
          </cell>
          <cell r="C15799" t="str">
            <v>PC</v>
          </cell>
          <cell r="D15799">
            <v>1042.1099999999999</v>
          </cell>
          <cell r="E15799">
            <v>1180.293786</v>
          </cell>
        </row>
        <row r="15800">
          <cell r="A15800" t="str">
            <v>M070744145</v>
          </cell>
          <cell r="B15800" t="str">
            <v>TE RD RPVC PBF JE CL. 6 DN 400 X 50</v>
          </cell>
          <cell r="C15800" t="str">
            <v>PC</v>
          </cell>
          <cell r="D15800">
            <v>827.58</v>
          </cell>
          <cell r="E15800">
            <v>937.31710800000008</v>
          </cell>
        </row>
        <row r="15801">
          <cell r="A15801" t="str">
            <v>M070744149</v>
          </cell>
          <cell r="B15801" t="str">
            <v>TE RD RPVC PBF JE CL. 6 DN 400 X 75</v>
          </cell>
          <cell r="C15801" t="str">
            <v>PC</v>
          </cell>
          <cell r="D15801">
            <v>832.22</v>
          </cell>
          <cell r="E15801">
            <v>942.57237200000009</v>
          </cell>
        </row>
        <row r="15802">
          <cell r="A15802" t="str">
            <v>M070744153</v>
          </cell>
          <cell r="B15802" t="str">
            <v>TE RD RPVC PBF JE CL. 6 DN 400 X 100</v>
          </cell>
          <cell r="C15802" t="str">
            <v>PC</v>
          </cell>
          <cell r="D15802">
            <v>900.38</v>
          </cell>
          <cell r="E15802">
            <v>1019.770388</v>
          </cell>
        </row>
        <row r="15803">
          <cell r="A15803" t="str">
            <v>M070744157</v>
          </cell>
          <cell r="B15803" t="str">
            <v>TE RD RPVC PBF JE CL. 6 DN 400 X 125</v>
          </cell>
          <cell r="C15803" t="str">
            <v>PC</v>
          </cell>
          <cell r="D15803">
            <v>930.66</v>
          </cell>
          <cell r="E15803">
            <v>1054.0655160000001</v>
          </cell>
        </row>
        <row r="15804">
          <cell r="A15804" t="str">
            <v>M070744161</v>
          </cell>
          <cell r="B15804" t="str">
            <v>TE RD RPVC PBF JE CL. 6 DN 400 X 150</v>
          </cell>
          <cell r="C15804" t="str">
            <v>PC</v>
          </cell>
          <cell r="D15804">
            <v>954.46</v>
          </cell>
          <cell r="E15804">
            <v>1081.0213960000001</v>
          </cell>
        </row>
        <row r="15805">
          <cell r="A15805" t="str">
            <v>M070744165</v>
          </cell>
          <cell r="B15805" t="str">
            <v>TE RD RPVC PBF JE CL. 6 DN 400 X 200</v>
          </cell>
          <cell r="C15805" t="str">
            <v>PC</v>
          </cell>
          <cell r="D15805">
            <v>1027.01</v>
          </cell>
          <cell r="E15805">
            <v>1163.1915260000001</v>
          </cell>
        </row>
        <row r="15806">
          <cell r="A15806" t="str">
            <v>M070744169</v>
          </cell>
          <cell r="B15806" t="str">
            <v>TE RD RPVC PBF JE CL. 6 DN 400 X 250</v>
          </cell>
          <cell r="C15806" t="str">
            <v>PC</v>
          </cell>
          <cell r="D15806">
            <v>1091.55</v>
          </cell>
          <cell r="E15806">
            <v>1236.28953</v>
          </cell>
        </row>
        <row r="15807">
          <cell r="A15807" t="str">
            <v>M070744173</v>
          </cell>
          <cell r="B15807" t="str">
            <v>TE RD RPVC PBF JE CL. 6 DN 400 X 300</v>
          </cell>
          <cell r="C15807" t="str">
            <v>PC</v>
          </cell>
          <cell r="D15807">
            <v>1176.24</v>
          </cell>
          <cell r="E15807">
            <v>1332.2094240000001</v>
          </cell>
        </row>
        <row r="15808">
          <cell r="A15808" t="str">
            <v>M070744177</v>
          </cell>
          <cell r="B15808" t="str">
            <v>TE RD RPVC PBF JE CL. 6 DN 400 X 350</v>
          </cell>
          <cell r="C15808" t="str">
            <v>PC</v>
          </cell>
          <cell r="D15808">
            <v>1255.8</v>
          </cell>
          <cell r="E15808">
            <v>1422.31908</v>
          </cell>
        </row>
        <row r="15809">
          <cell r="A15809" t="str">
            <v>M070744181</v>
          </cell>
          <cell r="B15809" t="str">
            <v>TE RD RPVC PBF JE CL. 6 DN 450 X 50</v>
          </cell>
          <cell r="C15809" t="str">
            <v>PC</v>
          </cell>
          <cell r="D15809">
            <v>957.25</v>
          </cell>
          <cell r="E15809">
            <v>1084.1813500000001</v>
          </cell>
        </row>
        <row r="15810">
          <cell r="A15810" t="str">
            <v>M070744185</v>
          </cell>
          <cell r="B15810" t="str">
            <v>TE RD RPVC PBF JE CL. 6 DN 450 X 75</v>
          </cell>
          <cell r="C15810" t="str">
            <v>PC</v>
          </cell>
          <cell r="D15810">
            <v>961.88</v>
          </cell>
          <cell r="E15810">
            <v>1089.4252880000001</v>
          </cell>
        </row>
        <row r="15811">
          <cell r="A15811" t="str">
            <v>M070744189</v>
          </cell>
          <cell r="B15811" t="str">
            <v>TE RD RPVC PBF JE CL. 6 DN 450 X 100</v>
          </cell>
          <cell r="C15811" t="str">
            <v>PC</v>
          </cell>
          <cell r="D15811">
            <v>1030.05</v>
          </cell>
          <cell r="E15811">
            <v>1166.63463</v>
          </cell>
        </row>
        <row r="15812">
          <cell r="A15812" t="str">
            <v>M070744193</v>
          </cell>
          <cell r="B15812" t="str">
            <v>TE RD RPVC PBF JE CL. 6 DN 450 X 125</v>
          </cell>
          <cell r="C15812" t="str">
            <v>PC</v>
          </cell>
          <cell r="D15812">
            <v>1060.3399999999999</v>
          </cell>
          <cell r="E15812">
            <v>1200.941084</v>
          </cell>
        </row>
        <row r="15813">
          <cell r="A15813" t="str">
            <v>M070744197</v>
          </cell>
          <cell r="B15813" t="str">
            <v>TE RD RPVC PBF JE CL. 6 DN 450 X 150</v>
          </cell>
          <cell r="C15813" t="str">
            <v>PC</v>
          </cell>
          <cell r="D15813">
            <v>1084.0999999999999</v>
          </cell>
          <cell r="E15813">
            <v>1227.85166</v>
          </cell>
        </row>
        <row r="15814">
          <cell r="A15814" t="str">
            <v>M070744201</v>
          </cell>
          <cell r="B15814" t="str">
            <v>TE RD RPVC PBF JE CL. 6 DN 450 X 200</v>
          </cell>
          <cell r="C15814" t="str">
            <v>PC</v>
          </cell>
          <cell r="D15814">
            <v>1156.69</v>
          </cell>
          <cell r="E15814">
            <v>1310.0670940000002</v>
          </cell>
        </row>
        <row r="15815">
          <cell r="A15815" t="str">
            <v>M070744205</v>
          </cell>
          <cell r="B15815" t="str">
            <v>TE RD RPVC PBF JE CL. 6 DN 450 X 250</v>
          </cell>
          <cell r="C15815" t="str">
            <v>PC</v>
          </cell>
          <cell r="D15815">
            <v>1221.17</v>
          </cell>
          <cell r="E15815">
            <v>1383.0971420000001</v>
          </cell>
        </row>
        <row r="15816">
          <cell r="A15816" t="str">
            <v>M070744209</v>
          </cell>
          <cell r="B15816" t="str">
            <v>TE RD RPVC PBF JE CL. 6 DN 450 X 300</v>
          </cell>
          <cell r="C15816" t="str">
            <v>PC</v>
          </cell>
          <cell r="D15816">
            <v>1305.9000000000001</v>
          </cell>
          <cell r="E15816">
            <v>1479.0623400000002</v>
          </cell>
        </row>
        <row r="15817">
          <cell r="A15817" t="str">
            <v>M070744213</v>
          </cell>
          <cell r="B15817" t="str">
            <v>TE RD RPVC PBF JE CL. 6 DN 450 X 350</v>
          </cell>
          <cell r="C15817" t="str">
            <v>PC</v>
          </cell>
          <cell r="D15817">
            <v>1385.48</v>
          </cell>
          <cell r="E15817">
            <v>1569.1946480000001</v>
          </cell>
        </row>
        <row r="15818">
          <cell r="A15818" t="str">
            <v>M070744217</v>
          </cell>
          <cell r="B15818" t="str">
            <v>TE RD RPVC PBF JE CL. 6 DN 450 X 400</v>
          </cell>
          <cell r="C15818" t="str">
            <v>PC</v>
          </cell>
          <cell r="D15818">
            <v>1466.62</v>
          </cell>
          <cell r="E15818">
            <v>1661.0938119999998</v>
          </cell>
        </row>
        <row r="15819">
          <cell r="A15819" t="str">
            <v>M070744221</v>
          </cell>
          <cell r="B15819" t="str">
            <v>TE RD RPVC PBF JE CL. 6 DN 500 X 50</v>
          </cell>
          <cell r="C15819" t="str">
            <v>PC</v>
          </cell>
          <cell r="D15819">
            <v>1056.45</v>
          </cell>
          <cell r="E15819">
            <v>1196.5352700000001</v>
          </cell>
        </row>
        <row r="15820">
          <cell r="A15820" t="str">
            <v>M070744225</v>
          </cell>
          <cell r="B15820" t="str">
            <v>TE RD RPVC PBF JE CL. 6 DN 500 X 75</v>
          </cell>
          <cell r="C15820" t="str">
            <v>PC</v>
          </cell>
          <cell r="D15820">
            <v>1061.06</v>
          </cell>
          <cell r="E15820">
            <v>1201.756556</v>
          </cell>
        </row>
        <row r="15821">
          <cell r="A15821" t="str">
            <v>M070744229</v>
          </cell>
          <cell r="B15821" t="str">
            <v>TE RD RPVC PBF JE CL. 6 DN 500 X 100</v>
          </cell>
          <cell r="C15821" t="str">
            <v>PC</v>
          </cell>
          <cell r="D15821">
            <v>1129.24</v>
          </cell>
          <cell r="E15821">
            <v>1278.977224</v>
          </cell>
        </row>
        <row r="15822">
          <cell r="A15822" t="str">
            <v>M070744233</v>
          </cell>
          <cell r="B15822" t="str">
            <v>TE RD RPVC PBF JE CL. 6 DN 500 X 125</v>
          </cell>
          <cell r="C15822" t="str">
            <v>PC</v>
          </cell>
          <cell r="D15822">
            <v>1159.53</v>
          </cell>
          <cell r="E15822">
            <v>1313.283678</v>
          </cell>
        </row>
        <row r="15823">
          <cell r="A15823" t="str">
            <v>M070744237</v>
          </cell>
          <cell r="B15823" t="str">
            <v>TE RD RPVC PBF JE CL. 6 DN 500 X 150</v>
          </cell>
          <cell r="C15823" t="str">
            <v>PC</v>
          </cell>
          <cell r="D15823">
            <v>1183.32</v>
          </cell>
          <cell r="E15823">
            <v>1340.2282319999999</v>
          </cell>
        </row>
        <row r="15824">
          <cell r="A15824" t="str">
            <v>M070744241</v>
          </cell>
          <cell r="B15824" t="str">
            <v>TE RD RPVC PBF JE CL. 6 DN 500 X 200</v>
          </cell>
          <cell r="C15824" t="str">
            <v>PC</v>
          </cell>
          <cell r="D15824">
            <v>1255.8900000000001</v>
          </cell>
          <cell r="E15824">
            <v>1422.4210140000002</v>
          </cell>
        </row>
        <row r="15825">
          <cell r="A15825" t="str">
            <v>M070744245</v>
          </cell>
          <cell r="B15825" t="str">
            <v>TE RD RPVC PBF JE CL. 6 DN 500 X 250</v>
          </cell>
          <cell r="C15825" t="str">
            <v>PC</v>
          </cell>
          <cell r="D15825">
            <v>1320.41</v>
          </cell>
          <cell r="E15825">
            <v>1495.4963660000001</v>
          </cell>
        </row>
        <row r="15826">
          <cell r="A15826" t="str">
            <v>M070744249</v>
          </cell>
          <cell r="B15826" t="str">
            <v>TE RD RPVC PBF JE CL. 6 DN 500 X 300</v>
          </cell>
          <cell r="C15826" t="str">
            <v>PC</v>
          </cell>
          <cell r="D15826">
            <v>1405.1</v>
          </cell>
          <cell r="E15826">
            <v>1591.41626</v>
          </cell>
        </row>
        <row r="15827">
          <cell r="A15827" t="str">
            <v>M070744253</v>
          </cell>
          <cell r="B15827" t="str">
            <v>TE RD RPVC PBF JE CL. 6 DN 500 X 350</v>
          </cell>
          <cell r="C15827" t="str">
            <v>PC</v>
          </cell>
          <cell r="D15827">
            <v>1484.66</v>
          </cell>
          <cell r="E15827">
            <v>1681.5259160000003</v>
          </cell>
        </row>
        <row r="15828">
          <cell r="A15828" t="str">
            <v>M070744257</v>
          </cell>
          <cell r="B15828" t="str">
            <v>TE RD RPVC PBF JE CL. 6 DN 500 X 400</v>
          </cell>
          <cell r="C15828" t="str">
            <v>PC</v>
          </cell>
          <cell r="D15828">
            <v>1565.79</v>
          </cell>
          <cell r="E15828">
            <v>1773.4137539999999</v>
          </cell>
        </row>
        <row r="15829">
          <cell r="A15829" t="str">
            <v>M070744261</v>
          </cell>
          <cell r="B15829" t="str">
            <v>TE RD RPVC PBF JE CL. 6 DN 500 X 450</v>
          </cell>
          <cell r="C15829" t="str">
            <v>PC</v>
          </cell>
          <cell r="D15829">
            <v>1690.73</v>
          </cell>
          <cell r="E15829">
            <v>1914.9207980000001</v>
          </cell>
        </row>
        <row r="15830">
          <cell r="A15830" t="str">
            <v>M070744265</v>
          </cell>
          <cell r="B15830" t="str">
            <v>TE RD RPVC PBF JE CL. 6 DN 600 X 50</v>
          </cell>
          <cell r="C15830" t="str">
            <v>PC</v>
          </cell>
          <cell r="D15830">
            <v>1357.09</v>
          </cell>
          <cell r="E15830">
            <v>1537.0401340000001</v>
          </cell>
        </row>
        <row r="15831">
          <cell r="A15831" t="str">
            <v>M070744269</v>
          </cell>
          <cell r="B15831" t="str">
            <v>TE RD RPVC PBF JE CL. 6 DN 600 X 75</v>
          </cell>
          <cell r="C15831" t="str">
            <v>PC</v>
          </cell>
          <cell r="D15831">
            <v>1361.74</v>
          </cell>
          <cell r="E15831">
            <v>1542.306724</v>
          </cell>
        </row>
        <row r="15832">
          <cell r="A15832" t="str">
            <v>M070744273</v>
          </cell>
          <cell r="B15832" t="str">
            <v>TE RD RPVC PBF JE CL. 6 DN 600 X 100</v>
          </cell>
          <cell r="C15832" t="str">
            <v>PC</v>
          </cell>
          <cell r="D15832">
            <v>1429.88</v>
          </cell>
          <cell r="E15832">
            <v>1619.4820880000002</v>
          </cell>
        </row>
        <row r="15833">
          <cell r="A15833" t="str">
            <v>M070744277</v>
          </cell>
          <cell r="B15833" t="str">
            <v>TE RD RPVC PBF JE CL. 6 DN 600 X 125</v>
          </cell>
          <cell r="C15833" t="str">
            <v>PC</v>
          </cell>
          <cell r="D15833">
            <v>1460.19</v>
          </cell>
          <cell r="E15833">
            <v>1653.8111940000001</v>
          </cell>
        </row>
        <row r="15834">
          <cell r="A15834" t="str">
            <v>M070744281</v>
          </cell>
          <cell r="B15834" t="str">
            <v>TE RD RPVC PBF JE CL. 6 DN 600 X 150</v>
          </cell>
          <cell r="C15834" t="str">
            <v>PC</v>
          </cell>
          <cell r="D15834">
            <v>1483.97</v>
          </cell>
          <cell r="E15834">
            <v>1680.7444220000002</v>
          </cell>
        </row>
        <row r="15835">
          <cell r="A15835" t="str">
            <v>M070744285</v>
          </cell>
          <cell r="B15835" t="str">
            <v>TE RD RPVC PBF JE CL. 6 DN 600 X 200</v>
          </cell>
          <cell r="C15835" t="str">
            <v>PC</v>
          </cell>
          <cell r="D15835">
            <v>1556.52</v>
          </cell>
          <cell r="E15835">
            <v>1762.914552</v>
          </cell>
        </row>
        <row r="15836">
          <cell r="A15836" t="str">
            <v>M070744289</v>
          </cell>
          <cell r="B15836" t="str">
            <v>TE RD RPVC PBF JE CL. 6 DN 600 X 250</v>
          </cell>
          <cell r="C15836" t="str">
            <v>PC</v>
          </cell>
          <cell r="D15836">
            <v>1621.05</v>
          </cell>
          <cell r="E15836">
            <v>1836.0012300000001</v>
          </cell>
        </row>
        <row r="15837">
          <cell r="A15837" t="str">
            <v>M070744293</v>
          </cell>
          <cell r="B15837" t="str">
            <v>TE RD RPVC PBF JE CL. 6 DN 600 X 300</v>
          </cell>
          <cell r="C15837" t="str">
            <v>PC</v>
          </cell>
          <cell r="D15837">
            <v>1710.28</v>
          </cell>
          <cell r="E15837">
            <v>1937.063128</v>
          </cell>
        </row>
        <row r="15838">
          <cell r="A15838" t="str">
            <v>M070744297</v>
          </cell>
          <cell r="B15838" t="str">
            <v>TE RD RPVC PBF JE CL. 6 DN 600 X 350</v>
          </cell>
          <cell r="C15838" t="str">
            <v>PC</v>
          </cell>
          <cell r="D15838">
            <v>1785.32</v>
          </cell>
          <cell r="E15838">
            <v>2022.0534319999999</v>
          </cell>
        </row>
        <row r="15839">
          <cell r="A15839" t="str">
            <v>M070744301</v>
          </cell>
          <cell r="B15839" t="str">
            <v>TE RD RPVC PBF JE CL. 6 DN 600 X 400</v>
          </cell>
          <cell r="C15839" t="str">
            <v>PC</v>
          </cell>
          <cell r="D15839">
            <v>1866.49</v>
          </cell>
          <cell r="E15839">
            <v>2113.986574</v>
          </cell>
        </row>
        <row r="15840">
          <cell r="A15840" t="str">
            <v>M070744305</v>
          </cell>
          <cell r="B15840" t="str">
            <v>TE RD RPVC PBF JE CL. 6 DN 600 X 450</v>
          </cell>
          <cell r="C15840" t="str">
            <v>PC</v>
          </cell>
          <cell r="D15840">
            <v>1991.82</v>
          </cell>
          <cell r="E15840">
            <v>2255.935332</v>
          </cell>
        </row>
        <row r="15841">
          <cell r="A15841" t="str">
            <v>M070744309</v>
          </cell>
          <cell r="B15841" t="str">
            <v>TE RD RPVC PBF JE CL. 6 DN 600 X 500</v>
          </cell>
          <cell r="C15841" t="str">
            <v>PC</v>
          </cell>
          <cell r="D15841">
            <v>2074.27</v>
          </cell>
          <cell r="E15841">
            <v>2349.3182019999999</v>
          </cell>
        </row>
        <row r="15842">
          <cell r="A15842" t="str">
            <v>M070744313</v>
          </cell>
          <cell r="B15842" t="str">
            <v>TE RD RPVC PBF JE CL. 6 DN 700 X 50</v>
          </cell>
          <cell r="C15842" t="str">
            <v>PC</v>
          </cell>
          <cell r="D15842">
            <v>1677.12</v>
          </cell>
          <cell r="E15842">
            <v>1899.506112</v>
          </cell>
        </row>
        <row r="15843">
          <cell r="A15843" t="str">
            <v>M070744317</v>
          </cell>
          <cell r="B15843" t="str">
            <v>TE RD RPVC PBF JE CL. 6 DN 700 X 75</v>
          </cell>
          <cell r="C15843" t="str">
            <v>PC</v>
          </cell>
          <cell r="D15843">
            <v>1681.76</v>
          </cell>
          <cell r="E15843">
            <v>1904.7613760000002</v>
          </cell>
        </row>
        <row r="15844">
          <cell r="A15844" t="str">
            <v>M070744321</v>
          </cell>
          <cell r="B15844" t="str">
            <v>TE RD RPVC PBF JE CL. 6 DN 700 X 100</v>
          </cell>
          <cell r="C15844" t="str">
            <v>PC</v>
          </cell>
          <cell r="D15844">
            <v>1749.93</v>
          </cell>
          <cell r="E15844">
            <v>1981.9707180000003</v>
          </cell>
        </row>
        <row r="15845">
          <cell r="A15845" t="str">
            <v>M070744325</v>
          </cell>
          <cell r="B15845" t="str">
            <v>TE RD RPVC PBF JE CL. 6 DN 700 X 125</v>
          </cell>
          <cell r="C15845" t="str">
            <v>PC</v>
          </cell>
          <cell r="D15845">
            <v>1780.21</v>
          </cell>
          <cell r="E15845">
            <v>2016.2658460000002</v>
          </cell>
        </row>
        <row r="15846">
          <cell r="A15846" t="str">
            <v>M070744329</v>
          </cell>
          <cell r="B15846" t="str">
            <v>TE RD RPVC PBF JE CL. 6 DN 700 X 150</v>
          </cell>
          <cell r="C15846" t="str">
            <v>PC</v>
          </cell>
          <cell r="D15846">
            <v>1803.98</v>
          </cell>
          <cell r="E15846">
            <v>2043.1877480000001</v>
          </cell>
        </row>
        <row r="15847">
          <cell r="A15847" t="str">
            <v>M070744333</v>
          </cell>
          <cell r="B15847" t="str">
            <v>TE RD RPVC PBF JE CL. 6 DN 700 X 200</v>
          </cell>
          <cell r="C15847" t="str">
            <v>PC</v>
          </cell>
          <cell r="D15847">
            <v>1876.55</v>
          </cell>
          <cell r="E15847">
            <v>2125.3805299999999</v>
          </cell>
        </row>
        <row r="15848">
          <cell r="A15848" t="str">
            <v>M070744337</v>
          </cell>
          <cell r="B15848" t="str">
            <v>TE RD RPVC PBF JE CL. 6 DN 700 X 250</v>
          </cell>
          <cell r="C15848" t="str">
            <v>PC</v>
          </cell>
          <cell r="D15848">
            <v>1941.06</v>
          </cell>
          <cell r="E15848">
            <v>2198.4445559999999</v>
          </cell>
        </row>
        <row r="15849">
          <cell r="A15849" t="str">
            <v>M070744341</v>
          </cell>
          <cell r="B15849" t="str">
            <v>TE RD RPVC PBF JE CL. 6 DN 700 X 300</v>
          </cell>
          <cell r="C15849" t="str">
            <v>PC</v>
          </cell>
          <cell r="D15849">
            <v>2025.75</v>
          </cell>
          <cell r="E15849">
            <v>2294.36445</v>
          </cell>
        </row>
        <row r="15850">
          <cell r="A15850" t="str">
            <v>M070744345</v>
          </cell>
          <cell r="B15850" t="str">
            <v>TE RD RPVC PBF JE CL. 6 DN 700 X 350</v>
          </cell>
          <cell r="C15850" t="str">
            <v>PC</v>
          </cell>
          <cell r="D15850">
            <v>2105.36</v>
          </cell>
          <cell r="E15850">
            <v>2384.5307360000002</v>
          </cell>
        </row>
        <row r="15851">
          <cell r="A15851" t="str">
            <v>M070744349</v>
          </cell>
          <cell r="B15851" t="str">
            <v>TE RD RPVC PBF JE CL. 6 DN 700 X 400</v>
          </cell>
          <cell r="C15851" t="str">
            <v>PC</v>
          </cell>
          <cell r="D15851">
            <v>2186.4699999999998</v>
          </cell>
          <cell r="E15851">
            <v>2476.3959219999997</v>
          </cell>
        </row>
        <row r="15852">
          <cell r="A15852" t="str">
            <v>M070744353</v>
          </cell>
          <cell r="B15852" t="str">
            <v>TE RD RPVC PBF JE CL. 6 DN 700 X 450</v>
          </cell>
          <cell r="C15852" t="str">
            <v>PC</v>
          </cell>
          <cell r="D15852">
            <v>2311.85</v>
          </cell>
          <cell r="E15852">
            <v>2618.4013100000002</v>
          </cell>
        </row>
        <row r="15853">
          <cell r="A15853" t="str">
            <v>M070744357</v>
          </cell>
          <cell r="B15853" t="str">
            <v>TE RD RPVC PBF JE CL. 6 DN 700 X 500</v>
          </cell>
          <cell r="C15853" t="str">
            <v>PC</v>
          </cell>
          <cell r="D15853">
            <v>2394.27</v>
          </cell>
          <cell r="E15853">
            <v>2711.7502020000002</v>
          </cell>
        </row>
        <row r="15854">
          <cell r="A15854" t="str">
            <v>M070744361</v>
          </cell>
          <cell r="B15854" t="str">
            <v>TE RD RPVC PBF JE CL. 6 DN 700 X 600</v>
          </cell>
          <cell r="C15854" t="str">
            <v>PC</v>
          </cell>
          <cell r="D15854">
            <v>2566.41</v>
          </cell>
          <cell r="E15854">
            <v>2906.7159659999998</v>
          </cell>
        </row>
        <row r="15855">
          <cell r="A15855" t="str">
            <v>M070744365</v>
          </cell>
          <cell r="B15855" t="str">
            <v>TE RD RPVC PBF JE CL. 8 DN 75 X 50</v>
          </cell>
          <cell r="C15855" t="str">
            <v>PC</v>
          </cell>
          <cell r="D15855">
            <v>231.93</v>
          </cell>
          <cell r="E15855">
            <v>262.68391800000001</v>
          </cell>
        </row>
        <row r="15856">
          <cell r="A15856" t="str">
            <v>M070744369</v>
          </cell>
          <cell r="B15856" t="str">
            <v>TE RD RPVC PBF JE CL. 8 DN 100 X 50</v>
          </cell>
          <cell r="C15856" t="str">
            <v>PC</v>
          </cell>
          <cell r="D15856">
            <v>250.24</v>
          </cell>
          <cell r="E15856">
            <v>283.42182400000002</v>
          </cell>
        </row>
        <row r="15857">
          <cell r="A15857" t="str">
            <v>M070744373</v>
          </cell>
          <cell r="B15857" t="str">
            <v>TE RD RPVC PBF JE CL. 8 DN 100 X 75</v>
          </cell>
          <cell r="C15857" t="str">
            <v>PC</v>
          </cell>
          <cell r="D15857">
            <v>254.85</v>
          </cell>
          <cell r="E15857">
            <v>288.64310999999998</v>
          </cell>
        </row>
        <row r="15858">
          <cell r="A15858" t="str">
            <v>M070744377</v>
          </cell>
          <cell r="B15858" t="str">
            <v>TE RD RPVC PBF JE CL. 8 DN 125 X 75</v>
          </cell>
          <cell r="C15858" t="str">
            <v>PC</v>
          </cell>
          <cell r="D15858">
            <v>293.37</v>
          </cell>
          <cell r="E15858">
            <v>332.27086200000002</v>
          </cell>
        </row>
        <row r="15859">
          <cell r="A15859" t="str">
            <v>M070744381</v>
          </cell>
          <cell r="B15859" t="str">
            <v>TE RD RPVC PBF JE CL. 8 DN 125 X 100</v>
          </cell>
          <cell r="C15859" t="str">
            <v>PC</v>
          </cell>
          <cell r="D15859">
            <v>361.51</v>
          </cell>
          <cell r="E15859">
            <v>409.44622600000002</v>
          </cell>
        </row>
        <row r="15860">
          <cell r="A15860" t="str">
            <v>M070744385</v>
          </cell>
          <cell r="B15860" t="str">
            <v>TE RD RPVC PBF JE CL. 8 DN 150 X 50</v>
          </cell>
          <cell r="C15860" t="str">
            <v>PC</v>
          </cell>
          <cell r="D15860">
            <v>327.42</v>
          </cell>
          <cell r="E15860">
            <v>370.83589200000006</v>
          </cell>
        </row>
        <row r="15861">
          <cell r="A15861" t="str">
            <v>M070744389</v>
          </cell>
          <cell r="B15861" t="str">
            <v>TE RD RPVC PBF JE CL. 8 DN 150 X 75</v>
          </cell>
          <cell r="C15861" t="str">
            <v>PC</v>
          </cell>
          <cell r="D15861">
            <v>332.05</v>
          </cell>
          <cell r="E15861">
            <v>376.07983000000002</v>
          </cell>
        </row>
        <row r="15862">
          <cell r="A15862" t="str">
            <v>M070744393</v>
          </cell>
          <cell r="B15862" t="str">
            <v>TE RD RPVC PBF JE CL. 8 DN 150 X 100</v>
          </cell>
          <cell r="C15862" t="str">
            <v>PC</v>
          </cell>
          <cell r="D15862">
            <v>400.2</v>
          </cell>
          <cell r="E15862">
            <v>453.26652000000001</v>
          </cell>
        </row>
        <row r="15863">
          <cell r="A15863" t="str">
            <v>M070744397</v>
          </cell>
          <cell r="B15863" t="str">
            <v>TE RD RPVC PBF JE CL. 8 DN 150 X 125</v>
          </cell>
          <cell r="C15863" t="str">
            <v>PC</v>
          </cell>
          <cell r="D15863">
            <v>430.52</v>
          </cell>
          <cell r="E15863">
            <v>487.60695199999998</v>
          </cell>
        </row>
        <row r="15864">
          <cell r="A15864" t="str">
            <v>M070744401</v>
          </cell>
          <cell r="B15864" t="str">
            <v>TE RD RPVC PBF JE CL. 8 DN 200 X 50</v>
          </cell>
          <cell r="C15864" t="str">
            <v>PC</v>
          </cell>
          <cell r="D15864">
            <v>407.43</v>
          </cell>
          <cell r="E15864">
            <v>461.455218</v>
          </cell>
        </row>
        <row r="15865">
          <cell r="A15865" t="str">
            <v>M070744405</v>
          </cell>
          <cell r="B15865" t="str">
            <v>TE RD RPVC PBF JE CL. 8 DN 200 X 75</v>
          </cell>
          <cell r="C15865" t="str">
            <v>PC</v>
          </cell>
          <cell r="D15865">
            <v>412.04</v>
          </cell>
          <cell r="E15865">
            <v>466.67650400000002</v>
          </cell>
        </row>
        <row r="15866">
          <cell r="A15866" t="str">
            <v>M070744409</v>
          </cell>
          <cell r="B15866" t="str">
            <v>TE RD RPVC PBF JE CL. 8 DN 200 X 100</v>
          </cell>
          <cell r="C15866" t="str">
            <v>PC</v>
          </cell>
          <cell r="D15866">
            <v>480.21</v>
          </cell>
          <cell r="E15866">
            <v>543.88584600000002</v>
          </cell>
        </row>
        <row r="15867">
          <cell r="A15867" t="str">
            <v>M070744413</v>
          </cell>
          <cell r="B15867" t="str">
            <v>TE RD RPVC PBF JE CL. 8 DN 200 X 125</v>
          </cell>
          <cell r="C15867" t="str">
            <v>PC</v>
          </cell>
          <cell r="D15867">
            <v>510.49</v>
          </cell>
          <cell r="E15867">
            <v>578.18097399999999</v>
          </cell>
        </row>
        <row r="15868">
          <cell r="A15868" t="str">
            <v>M070744417</v>
          </cell>
          <cell r="B15868" t="str">
            <v>TE RD RPVC PBF JE CL. 8 DN 200 X 150</v>
          </cell>
          <cell r="C15868" t="str">
            <v>PC</v>
          </cell>
          <cell r="D15868">
            <v>534.26</v>
          </cell>
          <cell r="E15868">
            <v>605.10287600000004</v>
          </cell>
        </row>
        <row r="15869">
          <cell r="A15869" t="str">
            <v>M070744421</v>
          </cell>
          <cell r="B15869" t="str">
            <v>TE RD RPVC PBF JE CL. 8 DN 250 X 50</v>
          </cell>
          <cell r="C15869" t="str">
            <v>PC</v>
          </cell>
          <cell r="D15869">
            <v>498.41</v>
          </cell>
          <cell r="E15869">
            <v>564.49916600000006</v>
          </cell>
        </row>
        <row r="15870">
          <cell r="A15870" t="str">
            <v>M070744425</v>
          </cell>
          <cell r="B15870" t="str">
            <v>TE RD RPVC PBF JE CL. 8 DN 250 X 75</v>
          </cell>
          <cell r="C15870" t="str">
            <v>PC</v>
          </cell>
          <cell r="D15870">
            <v>503.05</v>
          </cell>
          <cell r="E15870">
            <v>569.75443000000007</v>
          </cell>
        </row>
        <row r="15871">
          <cell r="A15871" t="str">
            <v>M070744429</v>
          </cell>
          <cell r="B15871" t="str">
            <v>TE RD RPVC PBF JE CL. 8 DN 250 X 100</v>
          </cell>
          <cell r="C15871" t="str">
            <v>PC</v>
          </cell>
          <cell r="D15871">
            <v>571.22</v>
          </cell>
          <cell r="E15871">
            <v>646.96377200000006</v>
          </cell>
        </row>
        <row r="15872">
          <cell r="A15872" t="str">
            <v>M070744433</v>
          </cell>
          <cell r="B15872" t="str">
            <v>TE RD RPVC PBF JE CL. 8 DN 250 X 125</v>
          </cell>
          <cell r="C15872" t="str">
            <v>PC</v>
          </cell>
          <cell r="D15872">
            <v>601.51</v>
          </cell>
          <cell r="E15872">
            <v>681.27022599999998</v>
          </cell>
        </row>
        <row r="15873">
          <cell r="A15873" t="str">
            <v>M070744437</v>
          </cell>
          <cell r="B15873" t="str">
            <v>TE RD RPVC PBF JE CL. 8 DN 250 X 150</v>
          </cell>
          <cell r="C15873" t="str">
            <v>PC</v>
          </cell>
          <cell r="D15873">
            <v>625.28</v>
          </cell>
          <cell r="E15873">
            <v>708.19212800000003</v>
          </cell>
        </row>
        <row r="15874">
          <cell r="A15874" t="str">
            <v>M070744441</v>
          </cell>
          <cell r="B15874" t="str">
            <v>TE RD RPVC PBF JE CL. 8 DN 250 X 200</v>
          </cell>
          <cell r="C15874" t="str">
            <v>PC</v>
          </cell>
          <cell r="D15874">
            <v>697.85</v>
          </cell>
          <cell r="E15874">
            <v>790.3849100000001</v>
          </cell>
        </row>
        <row r="15875">
          <cell r="A15875" t="str">
            <v>M070744445</v>
          </cell>
          <cell r="B15875" t="str">
            <v>TE RD RPVC PBF JE CL. 8 DN 300 X 50</v>
          </cell>
          <cell r="C15875" t="str">
            <v>PC</v>
          </cell>
          <cell r="D15875">
            <v>573.4</v>
          </cell>
          <cell r="E15875">
            <v>649.43284000000006</v>
          </cell>
        </row>
        <row r="15876">
          <cell r="A15876" t="str">
            <v>M070744449</v>
          </cell>
          <cell r="B15876" t="str">
            <v>TE RD RPVC PBF JE CL. 8 DN 300 X 75</v>
          </cell>
          <cell r="C15876" t="str">
            <v>PC</v>
          </cell>
          <cell r="D15876">
            <v>578.04</v>
          </cell>
          <cell r="E15876">
            <v>654.68810399999995</v>
          </cell>
        </row>
        <row r="15877">
          <cell r="A15877" t="str">
            <v>M070744453</v>
          </cell>
          <cell r="B15877" t="str">
            <v>TE RD RPVC PBF JE CL. 8 DN 300 X 100</v>
          </cell>
          <cell r="C15877" t="str">
            <v>PC</v>
          </cell>
          <cell r="D15877">
            <v>646.19000000000005</v>
          </cell>
          <cell r="E15877">
            <v>731.87479400000007</v>
          </cell>
        </row>
        <row r="15878">
          <cell r="A15878" t="str">
            <v>M070744457</v>
          </cell>
          <cell r="B15878" t="str">
            <v>TE RD RPVC PBF JE CL. 8 DN 300 X 125</v>
          </cell>
          <cell r="C15878" t="str">
            <v>PC</v>
          </cell>
          <cell r="D15878">
            <v>676.47</v>
          </cell>
          <cell r="E15878">
            <v>766.16992200000004</v>
          </cell>
        </row>
        <row r="15879">
          <cell r="A15879" t="str">
            <v>M070744461</v>
          </cell>
          <cell r="B15879" t="str">
            <v>TE RD RPVC PBF JE CL. 8 DN 300 X 150</v>
          </cell>
          <cell r="C15879" t="str">
            <v>PC</v>
          </cell>
          <cell r="D15879">
            <v>700.26</v>
          </cell>
          <cell r="E15879">
            <v>793.11447600000008</v>
          </cell>
        </row>
        <row r="15880">
          <cell r="A15880" t="str">
            <v>M070744465</v>
          </cell>
          <cell r="B15880" t="str">
            <v>TE RD RPVC PBF JE CL. 8 DN 300 X 200</v>
          </cell>
          <cell r="C15880" t="str">
            <v>PC</v>
          </cell>
          <cell r="D15880">
            <v>772.81</v>
          </cell>
          <cell r="E15880">
            <v>875.28460599999994</v>
          </cell>
        </row>
        <row r="15881">
          <cell r="A15881" t="str">
            <v>M070744469</v>
          </cell>
          <cell r="B15881" t="str">
            <v>TE RD RPVC PBF JE CL. 8 DN 300 X 250</v>
          </cell>
          <cell r="C15881" t="str">
            <v>PC</v>
          </cell>
          <cell r="D15881">
            <v>837.34</v>
          </cell>
          <cell r="E15881">
            <v>948.37128400000006</v>
          </cell>
        </row>
        <row r="15882">
          <cell r="A15882" t="str">
            <v>M070744473</v>
          </cell>
          <cell r="B15882" t="str">
            <v>TE RD RPVC PBF JE CL. 8 DN 350 X 50</v>
          </cell>
          <cell r="C15882" t="str">
            <v>PC</v>
          </cell>
          <cell r="D15882">
            <v>693.47</v>
          </cell>
          <cell r="E15882">
            <v>785.42412200000001</v>
          </cell>
        </row>
        <row r="15883">
          <cell r="A15883" t="str">
            <v>M070744477</v>
          </cell>
          <cell r="B15883" t="str">
            <v>TE RD RPVC PBF JE CL. 8 DN 350 X 75</v>
          </cell>
          <cell r="C15883" t="str">
            <v>PC</v>
          </cell>
          <cell r="D15883">
            <v>698.09</v>
          </cell>
          <cell r="E15883">
            <v>790.65673400000003</v>
          </cell>
        </row>
        <row r="15884">
          <cell r="A15884" t="str">
            <v>M070744481</v>
          </cell>
          <cell r="B15884" t="str">
            <v>TE RD RPVC PBF JE CL. 8 DN 350 X 100</v>
          </cell>
          <cell r="C15884" t="str">
            <v>PC</v>
          </cell>
          <cell r="D15884">
            <v>766.26</v>
          </cell>
          <cell r="E15884">
            <v>867.86607600000002</v>
          </cell>
        </row>
        <row r="15885">
          <cell r="A15885" t="str">
            <v>M070744485</v>
          </cell>
          <cell r="B15885" t="str">
            <v>TE RD RPVC PBF JE CL. 8 DN 350 X 125</v>
          </cell>
          <cell r="C15885" t="str">
            <v>PC</v>
          </cell>
          <cell r="D15885">
            <v>796.57</v>
          </cell>
          <cell r="E15885">
            <v>902.19518200000005</v>
          </cell>
        </row>
        <row r="15886">
          <cell r="A15886" t="str">
            <v>M070744489</v>
          </cell>
          <cell r="B15886" t="str">
            <v>TE RD RPVC PBF JE CL. 8 DN 350 X 150</v>
          </cell>
          <cell r="C15886" t="str">
            <v>PC</v>
          </cell>
          <cell r="D15886">
            <v>820.33</v>
          </cell>
          <cell r="E15886">
            <v>929.10575800000004</v>
          </cell>
        </row>
        <row r="15887">
          <cell r="A15887" t="str">
            <v>M070744493</v>
          </cell>
          <cell r="B15887" t="str">
            <v>TE RD RPVC PBF JE CL. 8 DN 350 X 200</v>
          </cell>
          <cell r="C15887" t="str">
            <v>PC</v>
          </cell>
          <cell r="D15887">
            <v>892.91</v>
          </cell>
          <cell r="E15887">
            <v>1011.3098660000001</v>
          </cell>
        </row>
        <row r="15888">
          <cell r="A15888" t="str">
            <v>M070744497</v>
          </cell>
          <cell r="B15888" t="str">
            <v>TE RD RPVC PBF JE CL. 8 DN 350 X 250</v>
          </cell>
          <cell r="C15888" t="str">
            <v>PC</v>
          </cell>
          <cell r="D15888">
            <v>957.39</v>
          </cell>
          <cell r="E15888">
            <v>1084.3399140000001</v>
          </cell>
        </row>
        <row r="15889">
          <cell r="A15889" t="str">
            <v>M070744501</v>
          </cell>
          <cell r="B15889" t="str">
            <v>TE RD RPVC PBF JE CL. 8 DN 350 X 300</v>
          </cell>
          <cell r="C15889" t="str">
            <v>PC</v>
          </cell>
          <cell r="D15889">
            <v>1042.1099999999999</v>
          </cell>
          <cell r="E15889">
            <v>1180.293786</v>
          </cell>
        </row>
        <row r="15890">
          <cell r="A15890" t="str">
            <v>M070744505</v>
          </cell>
          <cell r="B15890" t="str">
            <v>TE RD RPVC PBF JE CL. 8 DN 400 X 50</v>
          </cell>
          <cell r="C15890" t="str">
            <v>PC</v>
          </cell>
          <cell r="D15890">
            <v>827.58</v>
          </cell>
          <cell r="E15890">
            <v>937.31710800000008</v>
          </cell>
        </row>
        <row r="15891">
          <cell r="A15891" t="str">
            <v>M070744509</v>
          </cell>
          <cell r="B15891" t="str">
            <v>TE RD RPVC PBF JE CL. 8 DN 400 X 75</v>
          </cell>
          <cell r="C15891" t="str">
            <v>PC</v>
          </cell>
          <cell r="D15891">
            <v>832.22</v>
          </cell>
          <cell r="E15891">
            <v>942.57237200000009</v>
          </cell>
        </row>
        <row r="15892">
          <cell r="A15892" t="str">
            <v>M070744513</v>
          </cell>
          <cell r="B15892" t="str">
            <v>TE RD RPVC PBF JE CL. 8 DN 400 X 100</v>
          </cell>
          <cell r="C15892" t="str">
            <v>PC</v>
          </cell>
          <cell r="D15892">
            <v>900.38</v>
          </cell>
          <cell r="E15892">
            <v>1019.770388</v>
          </cell>
        </row>
        <row r="15893">
          <cell r="A15893" t="str">
            <v>M070744517</v>
          </cell>
          <cell r="B15893" t="str">
            <v>TE RD RPVC PBF JE CL. 8 DN 400 X 125</v>
          </cell>
          <cell r="C15893" t="str">
            <v>PC</v>
          </cell>
          <cell r="D15893">
            <v>930.66</v>
          </cell>
          <cell r="E15893">
            <v>1054.0655160000001</v>
          </cell>
        </row>
        <row r="15894">
          <cell r="A15894" t="str">
            <v>M070744521</v>
          </cell>
          <cell r="B15894" t="str">
            <v>TE RD RPVC PBF JE CL. 8 DN 400 X 150</v>
          </cell>
          <cell r="C15894" t="str">
            <v>PC</v>
          </cell>
          <cell r="D15894">
            <v>954.46</v>
          </cell>
          <cell r="E15894">
            <v>1081.0213960000001</v>
          </cell>
        </row>
        <row r="15895">
          <cell r="A15895" t="str">
            <v>M070744525</v>
          </cell>
          <cell r="B15895" t="str">
            <v>TE RD RPVC PBF JE CL. 8 DN 400 X 200</v>
          </cell>
          <cell r="C15895" t="str">
            <v>PC</v>
          </cell>
          <cell r="D15895">
            <v>1027.01</v>
          </cell>
          <cell r="E15895">
            <v>1163.1915260000001</v>
          </cell>
        </row>
        <row r="15896">
          <cell r="A15896" t="str">
            <v>M070744529</v>
          </cell>
          <cell r="B15896" t="str">
            <v>TE RD RPVC PBF JE CL. 8 DN 400 X 250</v>
          </cell>
          <cell r="C15896" t="str">
            <v>PC</v>
          </cell>
          <cell r="D15896">
            <v>1091.55</v>
          </cell>
          <cell r="E15896">
            <v>1236.28953</v>
          </cell>
        </row>
        <row r="15897">
          <cell r="A15897" t="str">
            <v>M070744533</v>
          </cell>
          <cell r="B15897" t="str">
            <v>TE RD RPVC PBF JE CL. 8 DN 400 X 300</v>
          </cell>
          <cell r="C15897" t="str">
            <v>PC</v>
          </cell>
          <cell r="D15897">
            <v>1176.24</v>
          </cell>
          <cell r="E15897">
            <v>1332.2094240000001</v>
          </cell>
        </row>
        <row r="15898">
          <cell r="A15898" t="str">
            <v>M070744537</v>
          </cell>
          <cell r="B15898" t="str">
            <v>TE RD RPVC PBF JE CL. 8 DN 400 X 350</v>
          </cell>
          <cell r="C15898" t="str">
            <v>PC</v>
          </cell>
          <cell r="D15898">
            <v>1255.8</v>
          </cell>
          <cell r="E15898">
            <v>1422.31908</v>
          </cell>
        </row>
        <row r="15899">
          <cell r="A15899" t="str">
            <v>M070744541</v>
          </cell>
          <cell r="B15899" t="str">
            <v>TE RD RPVC PBF JE CL. 8 DN 450 X 50</v>
          </cell>
          <cell r="C15899" t="str">
            <v>PC</v>
          </cell>
          <cell r="D15899">
            <v>957.25</v>
          </cell>
          <cell r="E15899">
            <v>1084.1813500000001</v>
          </cell>
        </row>
        <row r="15900">
          <cell r="A15900" t="str">
            <v>M070744545</v>
          </cell>
          <cell r="B15900" t="str">
            <v>TE RD RPVC PBF JE CL. 8 DN 450 X 75</v>
          </cell>
          <cell r="C15900" t="str">
            <v>PC</v>
          </cell>
          <cell r="D15900">
            <v>961.88</v>
          </cell>
          <cell r="E15900">
            <v>1089.4252880000001</v>
          </cell>
        </row>
        <row r="15901">
          <cell r="A15901" t="str">
            <v>M070744549</v>
          </cell>
          <cell r="B15901" t="str">
            <v>TE RD RPVC PBF JE CL. 8 DN 450 X 100</v>
          </cell>
          <cell r="C15901" t="str">
            <v>PC</v>
          </cell>
          <cell r="D15901">
            <v>1030.05</v>
          </cell>
          <cell r="E15901">
            <v>1166.63463</v>
          </cell>
        </row>
        <row r="15902">
          <cell r="A15902" t="str">
            <v>M070744553</v>
          </cell>
          <cell r="B15902" t="str">
            <v>TE RD RPVC PBF JE CL. 8 DN 450 X 125</v>
          </cell>
          <cell r="C15902" t="str">
            <v>PC</v>
          </cell>
          <cell r="D15902">
            <v>1060.3399999999999</v>
          </cell>
          <cell r="E15902">
            <v>1200.941084</v>
          </cell>
        </row>
        <row r="15903">
          <cell r="A15903" t="str">
            <v>M070744557</v>
          </cell>
          <cell r="B15903" t="str">
            <v>TE RD RPVC PBF JE CL. 8 DN 450 X 150</v>
          </cell>
          <cell r="C15903" t="str">
            <v>PC</v>
          </cell>
          <cell r="D15903">
            <v>1084.0999999999999</v>
          </cell>
          <cell r="E15903">
            <v>1227.85166</v>
          </cell>
        </row>
        <row r="15904">
          <cell r="A15904" t="str">
            <v>M070744561</v>
          </cell>
          <cell r="B15904" t="str">
            <v>TE RD RPVC PBF JE CL. 8 DN 450 X 200</v>
          </cell>
          <cell r="C15904" t="str">
            <v>PC</v>
          </cell>
          <cell r="D15904">
            <v>1156.69</v>
          </cell>
          <cell r="E15904">
            <v>1310.0670940000002</v>
          </cell>
        </row>
        <row r="15905">
          <cell r="A15905" t="str">
            <v>M070744565</v>
          </cell>
          <cell r="B15905" t="str">
            <v>TE RD RPVC PBF JE CL. 8 DN 450 X 250</v>
          </cell>
          <cell r="C15905" t="str">
            <v>PC</v>
          </cell>
          <cell r="D15905">
            <v>1221.17</v>
          </cell>
          <cell r="E15905">
            <v>1383.0971420000001</v>
          </cell>
        </row>
        <row r="15906">
          <cell r="A15906" t="str">
            <v>M070744569</v>
          </cell>
          <cell r="B15906" t="str">
            <v>TE RD RPVC PBF JE CL. 8 DN 450 X 300</v>
          </cell>
          <cell r="C15906" t="str">
            <v>PC</v>
          </cell>
          <cell r="D15906">
            <v>1305.9000000000001</v>
          </cell>
          <cell r="E15906">
            <v>1479.0623400000002</v>
          </cell>
        </row>
        <row r="15907">
          <cell r="A15907" t="str">
            <v>M070744573</v>
          </cell>
          <cell r="B15907" t="str">
            <v>TE RD RPVC PBF JE CL. 8 DN 450 X 350</v>
          </cell>
          <cell r="C15907" t="str">
            <v>PC</v>
          </cell>
          <cell r="D15907">
            <v>1385.48</v>
          </cell>
          <cell r="E15907">
            <v>1569.1946480000001</v>
          </cell>
        </row>
        <row r="15908">
          <cell r="A15908" t="str">
            <v>M070744577</v>
          </cell>
          <cell r="B15908" t="str">
            <v>TE RD RPVC PBF JE CL. 8 DN 450 X 400</v>
          </cell>
          <cell r="C15908" t="str">
            <v>PC</v>
          </cell>
          <cell r="D15908">
            <v>1466.62</v>
          </cell>
          <cell r="E15908">
            <v>1661.0938119999998</v>
          </cell>
        </row>
        <row r="15909">
          <cell r="A15909" t="str">
            <v>M070744581</v>
          </cell>
          <cell r="B15909" t="str">
            <v>TE RD RPVC PBF JE CL. 8 DN 500 X 50</v>
          </cell>
          <cell r="C15909" t="str">
            <v>PC</v>
          </cell>
          <cell r="D15909">
            <v>1056.45</v>
          </cell>
          <cell r="E15909">
            <v>1196.5352700000001</v>
          </cell>
        </row>
        <row r="15910">
          <cell r="A15910" t="str">
            <v>M070744585</v>
          </cell>
          <cell r="B15910" t="str">
            <v>TE RD RPVC PBF JE CL. 8 DN 500 X 75</v>
          </cell>
          <cell r="C15910" t="str">
            <v>PC</v>
          </cell>
          <cell r="D15910">
            <v>1061.06</v>
          </cell>
          <cell r="E15910">
            <v>1201.756556</v>
          </cell>
        </row>
        <row r="15911">
          <cell r="A15911" t="str">
            <v>M070744589</v>
          </cell>
          <cell r="B15911" t="str">
            <v>TE RD RPVC PBF JE CL. 8 DN 500 X 100</v>
          </cell>
          <cell r="C15911" t="str">
            <v>PC</v>
          </cell>
          <cell r="D15911">
            <v>1129.24</v>
          </cell>
          <cell r="E15911">
            <v>1278.977224</v>
          </cell>
        </row>
        <row r="15912">
          <cell r="A15912" t="str">
            <v>M070744593</v>
          </cell>
          <cell r="B15912" t="str">
            <v>TE RD RPVC PBF JE CL. 8 DN 500 X 125</v>
          </cell>
          <cell r="C15912" t="str">
            <v>PC</v>
          </cell>
          <cell r="D15912">
            <v>1159.53</v>
          </cell>
          <cell r="E15912">
            <v>1313.283678</v>
          </cell>
        </row>
        <row r="15913">
          <cell r="A15913" t="str">
            <v>M070744597</v>
          </cell>
          <cell r="B15913" t="str">
            <v>TE RD RPVC PBF JE CL. 8 DN 500 X 150</v>
          </cell>
          <cell r="C15913" t="str">
            <v>PC</v>
          </cell>
          <cell r="D15913">
            <v>1183.32</v>
          </cell>
          <cell r="E15913">
            <v>1340.2282319999999</v>
          </cell>
        </row>
        <row r="15914">
          <cell r="A15914" t="str">
            <v>M070744601</v>
          </cell>
          <cell r="B15914" t="str">
            <v>TE RD RPVC PBF JE CL. 8 DN 500 X 200</v>
          </cell>
          <cell r="C15914" t="str">
            <v>PC</v>
          </cell>
          <cell r="D15914">
            <v>1255.8900000000001</v>
          </cell>
          <cell r="E15914">
            <v>1422.4210140000002</v>
          </cell>
        </row>
        <row r="15915">
          <cell r="A15915" t="str">
            <v>M070744605</v>
          </cell>
          <cell r="B15915" t="str">
            <v>TE RD RPVC PBF JE CL. 8 DN 500 X 250</v>
          </cell>
          <cell r="C15915" t="str">
            <v>PC</v>
          </cell>
          <cell r="D15915">
            <v>1320.41</v>
          </cell>
          <cell r="E15915">
            <v>1495.4963660000001</v>
          </cell>
        </row>
        <row r="15916">
          <cell r="A15916" t="str">
            <v>M070744609</v>
          </cell>
          <cell r="B15916" t="str">
            <v>TE RD RPVC PBF JE CL. 8 DN 500 X 300</v>
          </cell>
          <cell r="C15916" t="str">
            <v>PC</v>
          </cell>
          <cell r="D15916">
            <v>1405.1</v>
          </cell>
          <cell r="E15916">
            <v>1591.41626</v>
          </cell>
        </row>
        <row r="15917">
          <cell r="A15917" t="str">
            <v>M070744613</v>
          </cell>
          <cell r="B15917" t="str">
            <v>TE RD RPVC PBF JE CL. 8 DN 500 X 350</v>
          </cell>
          <cell r="C15917" t="str">
            <v>PC</v>
          </cell>
          <cell r="D15917">
            <v>1484.66</v>
          </cell>
          <cell r="E15917">
            <v>1681.5259160000003</v>
          </cell>
        </row>
        <row r="15918">
          <cell r="A15918" t="str">
            <v>M070744617</v>
          </cell>
          <cell r="B15918" t="str">
            <v>TE RD RPVC PBF JE CL. 8 DN 500 X 400</v>
          </cell>
          <cell r="C15918" t="str">
            <v>PC</v>
          </cell>
          <cell r="D15918">
            <v>1565.79</v>
          </cell>
          <cell r="E15918">
            <v>1773.4137539999999</v>
          </cell>
        </row>
        <row r="15919">
          <cell r="A15919" t="str">
            <v>M070744621</v>
          </cell>
          <cell r="B15919" t="str">
            <v>TE RD RPVC PBF JE CL. 8 DN 500 X 450</v>
          </cell>
          <cell r="C15919" t="str">
            <v>PC</v>
          </cell>
          <cell r="D15919">
            <v>1690.73</v>
          </cell>
          <cell r="E15919">
            <v>1914.9207980000001</v>
          </cell>
        </row>
        <row r="15920">
          <cell r="A15920" t="str">
            <v>M070744625</v>
          </cell>
          <cell r="B15920" t="str">
            <v>TE RD RPVC PBF JE CL. 8 DN 600 X 50</v>
          </cell>
          <cell r="C15920" t="str">
            <v>PC</v>
          </cell>
          <cell r="D15920">
            <v>1357.09</v>
          </cell>
          <cell r="E15920">
            <v>1537.0401340000001</v>
          </cell>
        </row>
        <row r="15921">
          <cell r="A15921" t="str">
            <v>M070744629</v>
          </cell>
          <cell r="B15921" t="str">
            <v>TE RD RPVC PBF JE CL. 8 DN 600 X 75</v>
          </cell>
          <cell r="C15921" t="str">
            <v>PC</v>
          </cell>
          <cell r="D15921">
            <v>1361.74</v>
          </cell>
          <cell r="E15921">
            <v>1542.306724</v>
          </cell>
        </row>
        <row r="15922">
          <cell r="A15922" t="str">
            <v>M070744633</v>
          </cell>
          <cell r="B15922" t="str">
            <v>TE RD RPVC PBF JE CL. 8 DN 600 X 100</v>
          </cell>
          <cell r="C15922" t="str">
            <v>PC</v>
          </cell>
          <cell r="D15922">
            <v>1429.88</v>
          </cell>
          <cell r="E15922">
            <v>1619.4820880000002</v>
          </cell>
        </row>
        <row r="15923">
          <cell r="A15923" t="str">
            <v>M070744637</v>
          </cell>
          <cell r="B15923" t="str">
            <v>TE RD RPVC PBF JE CL. 8 DN 600 X 125</v>
          </cell>
          <cell r="C15923" t="str">
            <v>PC</v>
          </cell>
          <cell r="D15923">
            <v>1460.19</v>
          </cell>
          <cell r="E15923">
            <v>1653.8111940000001</v>
          </cell>
        </row>
        <row r="15924">
          <cell r="A15924" t="str">
            <v>M070744641</v>
          </cell>
          <cell r="B15924" t="str">
            <v>TE RD RPVC PBF JE CL. 8 DN 600 X 150</v>
          </cell>
          <cell r="C15924" t="str">
            <v>PC</v>
          </cell>
          <cell r="D15924">
            <v>1483.97</v>
          </cell>
          <cell r="E15924">
            <v>1680.7444220000002</v>
          </cell>
        </row>
        <row r="15925">
          <cell r="A15925" t="str">
            <v>M070744645</v>
          </cell>
          <cell r="B15925" t="str">
            <v>TE RD RPVC PBF JE CL. 8 DN 600 X 200</v>
          </cell>
          <cell r="C15925" t="str">
            <v>PC</v>
          </cell>
          <cell r="D15925">
            <v>1556.52</v>
          </cell>
          <cell r="E15925">
            <v>1762.914552</v>
          </cell>
        </row>
        <row r="15926">
          <cell r="A15926" t="str">
            <v>M070744649</v>
          </cell>
          <cell r="B15926" t="str">
            <v>TE RD RPVC PBF JE CL. 8 DN 600 X 250</v>
          </cell>
          <cell r="C15926" t="str">
            <v>PC</v>
          </cell>
          <cell r="D15926">
            <v>1621.05</v>
          </cell>
          <cell r="E15926">
            <v>1836.0012300000001</v>
          </cell>
        </row>
        <row r="15927">
          <cell r="A15927" t="str">
            <v>M070744653</v>
          </cell>
          <cell r="B15927" t="str">
            <v>TE RD RPVC PBF JE CL. 8 DN 600 X 300</v>
          </cell>
          <cell r="C15927" t="str">
            <v>PC</v>
          </cell>
          <cell r="D15927">
            <v>1710.28</v>
          </cell>
          <cell r="E15927">
            <v>1937.063128</v>
          </cell>
        </row>
        <row r="15928">
          <cell r="A15928" t="str">
            <v>M070744657</v>
          </cell>
          <cell r="B15928" t="str">
            <v>TE RD RPVC PBF JE CL. 8 DN 600 X 350</v>
          </cell>
          <cell r="C15928" t="str">
            <v>PC</v>
          </cell>
          <cell r="D15928">
            <v>1785.32</v>
          </cell>
          <cell r="E15928">
            <v>2022.0534319999999</v>
          </cell>
        </row>
        <row r="15929">
          <cell r="A15929" t="str">
            <v>M070744661</v>
          </cell>
          <cell r="B15929" t="str">
            <v>TE RD RPVC PBF JE CL. 8 DN 600 X 400</v>
          </cell>
          <cell r="C15929" t="str">
            <v>PC</v>
          </cell>
          <cell r="D15929">
            <v>1866.49</v>
          </cell>
          <cell r="E15929">
            <v>2113.986574</v>
          </cell>
        </row>
        <row r="15930">
          <cell r="A15930" t="str">
            <v>M070744665</v>
          </cell>
          <cell r="B15930" t="str">
            <v>TE RD RPVC PBF JE CL. 8 DN 600 X 450</v>
          </cell>
          <cell r="C15930" t="str">
            <v>PC</v>
          </cell>
          <cell r="D15930">
            <v>1991.82</v>
          </cell>
          <cell r="E15930">
            <v>2255.935332</v>
          </cell>
        </row>
        <row r="15931">
          <cell r="A15931" t="str">
            <v>M070744669</v>
          </cell>
          <cell r="B15931" t="str">
            <v>TE RD RPVC PBF JE CL. 8 DN 600 X 500</v>
          </cell>
          <cell r="C15931" t="str">
            <v>PC</v>
          </cell>
          <cell r="D15931">
            <v>2074.27</v>
          </cell>
          <cell r="E15931">
            <v>2349.3182019999999</v>
          </cell>
        </row>
        <row r="15932">
          <cell r="A15932" t="str">
            <v>M070744673</v>
          </cell>
          <cell r="B15932" t="str">
            <v>TE RD RPVC PBF JE CL. 8 DN 700 X 50</v>
          </cell>
          <cell r="C15932" t="str">
            <v>PC</v>
          </cell>
          <cell r="D15932">
            <v>1677.12</v>
          </cell>
          <cell r="E15932">
            <v>1899.506112</v>
          </cell>
        </row>
        <row r="15933">
          <cell r="A15933" t="str">
            <v>M070744677</v>
          </cell>
          <cell r="B15933" t="str">
            <v>TE RD RPVC PBF JE CL. 8 DN 700 X 75</v>
          </cell>
          <cell r="C15933" t="str">
            <v>PC</v>
          </cell>
          <cell r="D15933">
            <v>1681.76</v>
          </cell>
          <cell r="E15933">
            <v>1904.7613760000002</v>
          </cell>
        </row>
        <row r="15934">
          <cell r="A15934" t="str">
            <v>M070744681</v>
          </cell>
          <cell r="B15934" t="str">
            <v>TE RD RPVC PBF JE CL. 8 DN 700 X 100</v>
          </cell>
          <cell r="C15934" t="str">
            <v>PC</v>
          </cell>
          <cell r="D15934">
            <v>1749.93</v>
          </cell>
          <cell r="E15934">
            <v>1981.9707180000003</v>
          </cell>
        </row>
        <row r="15935">
          <cell r="A15935" t="str">
            <v>M070744685</v>
          </cell>
          <cell r="B15935" t="str">
            <v>TE RD RPVC PBF JE CL. 8 DN 700 X 125</v>
          </cell>
          <cell r="C15935" t="str">
            <v>PC</v>
          </cell>
          <cell r="D15935">
            <v>1780.21</v>
          </cell>
          <cell r="E15935">
            <v>2016.2658460000002</v>
          </cell>
        </row>
        <row r="15936">
          <cell r="A15936" t="str">
            <v>M070744689</v>
          </cell>
          <cell r="B15936" t="str">
            <v>TE RD RPVC PBF JE CL. 8 DN 700 X 150</v>
          </cell>
          <cell r="C15936" t="str">
            <v>PC</v>
          </cell>
          <cell r="D15936">
            <v>1803.98</v>
          </cell>
          <cell r="E15936">
            <v>2043.1877480000001</v>
          </cell>
        </row>
        <row r="15937">
          <cell r="A15937" t="str">
            <v>M070744693</v>
          </cell>
          <cell r="B15937" t="str">
            <v>TE RD RPVC PBF JE CL. 8 DN 700 X 200</v>
          </cell>
          <cell r="C15937" t="str">
            <v>PC</v>
          </cell>
          <cell r="D15937">
            <v>1876.55</v>
          </cell>
          <cell r="E15937">
            <v>2125.3805299999999</v>
          </cell>
        </row>
        <row r="15938">
          <cell r="A15938" t="str">
            <v>M070744697</v>
          </cell>
          <cell r="B15938" t="str">
            <v>TE RD RPVC PBF JE CL. 8 DN 700 X 250</v>
          </cell>
          <cell r="C15938" t="str">
            <v>PC</v>
          </cell>
          <cell r="D15938">
            <v>1941.06</v>
          </cell>
          <cell r="E15938">
            <v>2198.4445559999999</v>
          </cell>
        </row>
        <row r="15939">
          <cell r="A15939" t="str">
            <v>M070744701</v>
          </cell>
          <cell r="B15939" t="str">
            <v>TE RD RPVC PBF JE CL. 8 DN 700 X 300</v>
          </cell>
          <cell r="C15939" t="str">
            <v>PC</v>
          </cell>
          <cell r="D15939">
            <v>2025.75</v>
          </cell>
          <cell r="E15939">
            <v>2294.36445</v>
          </cell>
        </row>
        <row r="15940">
          <cell r="A15940" t="str">
            <v>M070744705</v>
          </cell>
          <cell r="B15940" t="str">
            <v>TE RD RPVC PBF JE CL. 8 DN 700 X 350</v>
          </cell>
          <cell r="C15940" t="str">
            <v>PC</v>
          </cell>
          <cell r="D15940">
            <v>2105.36</v>
          </cell>
          <cell r="E15940">
            <v>2384.5307360000002</v>
          </cell>
        </row>
        <row r="15941">
          <cell r="A15941" t="str">
            <v>M070744709</v>
          </cell>
          <cell r="B15941" t="str">
            <v>TE RD RPVC PBF JE CL. 8 DN 700 X 400</v>
          </cell>
          <cell r="C15941" t="str">
            <v>PC</v>
          </cell>
          <cell r="D15941">
            <v>2186.4699999999998</v>
          </cell>
          <cell r="E15941">
            <v>2476.3959219999997</v>
          </cell>
        </row>
        <row r="15942">
          <cell r="A15942" t="str">
            <v>M070744713</v>
          </cell>
          <cell r="B15942" t="str">
            <v>TE RD RPVC PBF JE CL. 8 DN 700 X 450</v>
          </cell>
          <cell r="C15942" t="str">
            <v>PC</v>
          </cell>
          <cell r="D15942">
            <v>2311.85</v>
          </cell>
          <cell r="E15942">
            <v>2618.4013100000002</v>
          </cell>
        </row>
        <row r="15943">
          <cell r="A15943" t="str">
            <v>M070744717</v>
          </cell>
          <cell r="B15943" t="str">
            <v>TE RD RPVC PBF JE CL. 8 DN 700 X 500</v>
          </cell>
          <cell r="C15943" t="str">
            <v>PC</v>
          </cell>
          <cell r="D15943">
            <v>2394.27</v>
          </cell>
          <cell r="E15943">
            <v>2711.7502020000002</v>
          </cell>
        </row>
        <row r="15944">
          <cell r="A15944" t="str">
            <v>M070744721</v>
          </cell>
          <cell r="B15944" t="str">
            <v>TE RD RPVC PBF JE CL. 8 DN 700 X 600</v>
          </cell>
          <cell r="C15944" t="str">
            <v>PC</v>
          </cell>
          <cell r="D15944">
            <v>2566.41</v>
          </cell>
          <cell r="E15944">
            <v>2906.7159659999998</v>
          </cell>
        </row>
        <row r="15945">
          <cell r="A15945" t="str">
            <v>M070745000</v>
          </cell>
          <cell r="B15945" t="str">
            <v>TE DE REDUCAO RPVC PBF JE CL. 10 / CL. 12</v>
          </cell>
        </row>
        <row r="15946">
          <cell r="A15946" t="str">
            <v>M070745001</v>
          </cell>
          <cell r="B15946" t="str">
            <v>TE RD RPVC PBF JE CL. 10 DN 75 X 50</v>
          </cell>
          <cell r="C15946" t="str">
            <v>PC</v>
          </cell>
          <cell r="D15946">
            <v>254.13</v>
          </cell>
          <cell r="E15946">
            <v>287.82763800000004</v>
          </cell>
        </row>
        <row r="15947">
          <cell r="A15947" t="str">
            <v>M070745005</v>
          </cell>
          <cell r="B15947" t="str">
            <v>TE RD RPVC PBF JE CL. 10 DN 100 X 50</v>
          </cell>
          <cell r="C15947" t="str">
            <v>PC</v>
          </cell>
          <cell r="D15947">
            <v>273.79000000000002</v>
          </cell>
          <cell r="E15947">
            <v>310.09455400000002</v>
          </cell>
        </row>
        <row r="15948">
          <cell r="A15948" t="str">
            <v>M070745009</v>
          </cell>
          <cell r="B15948" t="str">
            <v>TE RD RPVC PBF JE CL. 10 DN 100 X 75</v>
          </cell>
          <cell r="C15948" t="str">
            <v>PC</v>
          </cell>
          <cell r="D15948">
            <v>279.22000000000003</v>
          </cell>
          <cell r="E15948">
            <v>316.24457200000006</v>
          </cell>
        </row>
        <row r="15949">
          <cell r="A15949" t="str">
            <v>M070745013</v>
          </cell>
          <cell r="B15949" t="str">
            <v>TE RD RPVC PBF JE CL. 10 DN 125 X 50</v>
          </cell>
          <cell r="C15949" t="str">
            <v>PC</v>
          </cell>
          <cell r="D15949">
            <v>318.22000000000003</v>
          </cell>
          <cell r="E15949">
            <v>360.41597200000007</v>
          </cell>
        </row>
        <row r="15950">
          <cell r="A15950" t="str">
            <v>M070745017</v>
          </cell>
          <cell r="B15950" t="str">
            <v>TE RD RPVC PBF JE CL. 10 DN 125 X 75</v>
          </cell>
          <cell r="C15950" t="str">
            <v>PC</v>
          </cell>
          <cell r="D15950">
            <v>323.64</v>
          </cell>
          <cell r="E15950">
            <v>366.554664</v>
          </cell>
        </row>
        <row r="15951">
          <cell r="A15951" t="str">
            <v>M070745021</v>
          </cell>
          <cell r="B15951" t="str">
            <v>TE RD RPVC PBF JE CL. 10 DN 125 X 100</v>
          </cell>
          <cell r="C15951" t="str">
            <v>PC</v>
          </cell>
          <cell r="D15951">
            <v>392.83</v>
          </cell>
          <cell r="E15951">
            <v>444.91925800000001</v>
          </cell>
        </row>
        <row r="15952">
          <cell r="A15952" t="str">
            <v>M070745025</v>
          </cell>
          <cell r="B15952" t="str">
            <v>TE RD RPVC PBF JE CL. 10 DN 150 X 50</v>
          </cell>
          <cell r="C15952" t="str">
            <v>PC</v>
          </cell>
          <cell r="D15952">
            <v>361.44</v>
          </cell>
          <cell r="E15952">
            <v>409.36694399999999</v>
          </cell>
        </row>
        <row r="15953">
          <cell r="A15953" t="str">
            <v>M070745029</v>
          </cell>
          <cell r="B15953" t="str">
            <v>TE RD RPVC PBF JE CL. 10 DN 150 X 75</v>
          </cell>
          <cell r="C15953" t="str">
            <v>PC</v>
          </cell>
          <cell r="D15953">
            <v>366.87</v>
          </cell>
          <cell r="E15953">
            <v>415.51696200000004</v>
          </cell>
        </row>
        <row r="15954">
          <cell r="A15954" t="str">
            <v>M070745033</v>
          </cell>
          <cell r="B15954" t="str">
            <v>TE RD RPVC PBF JE CL. 10 DN 150 X 100</v>
          </cell>
          <cell r="C15954" t="str">
            <v>PC</v>
          </cell>
          <cell r="D15954">
            <v>436.06</v>
          </cell>
          <cell r="E15954">
            <v>493.88155600000005</v>
          </cell>
        </row>
        <row r="15955">
          <cell r="A15955" t="str">
            <v>M070745037</v>
          </cell>
          <cell r="B15955" t="str">
            <v>TE RD RPVC PBF JE CL. 10 DN 150 X 125</v>
          </cell>
          <cell r="C15955" t="str">
            <v>PC</v>
          </cell>
          <cell r="D15955">
            <v>470.83</v>
          </cell>
          <cell r="E15955">
            <v>533.26205800000002</v>
          </cell>
        </row>
        <row r="15956">
          <cell r="A15956" t="str">
            <v>M070745041</v>
          </cell>
          <cell r="B15956" t="str">
            <v>TE RD RPVC PBF JE CL. 10 DN 200 X 50</v>
          </cell>
          <cell r="C15956" t="str">
            <v>PC</v>
          </cell>
          <cell r="D15956">
            <v>447.38</v>
          </cell>
          <cell r="E15956">
            <v>506.70258799999999</v>
          </cell>
        </row>
        <row r="15957">
          <cell r="A15957" t="str">
            <v>M070745045</v>
          </cell>
          <cell r="B15957" t="str">
            <v>TE RD RPVC PBF JE CL. 10 DN 200 X 75</v>
          </cell>
          <cell r="C15957" t="str">
            <v>PC</v>
          </cell>
          <cell r="D15957">
            <v>452.78</v>
          </cell>
          <cell r="E15957">
            <v>512.81862799999999</v>
          </cell>
        </row>
        <row r="15958">
          <cell r="A15958" t="str">
            <v>M070745049</v>
          </cell>
          <cell r="B15958" t="str">
            <v>TE RD RPVC PBF JE CL. 10 DN 200 X 100</v>
          </cell>
          <cell r="C15958" t="str">
            <v>PC</v>
          </cell>
          <cell r="D15958">
            <v>521.98</v>
          </cell>
          <cell r="E15958">
            <v>591.19454800000005</v>
          </cell>
        </row>
        <row r="15959">
          <cell r="A15959" t="str">
            <v>M070745053</v>
          </cell>
          <cell r="B15959" t="str">
            <v>TE RD RPVC PBF JE CL. 10 DN 200 X 125</v>
          </cell>
          <cell r="C15959" t="str">
            <v>PC</v>
          </cell>
          <cell r="D15959">
            <v>556.75</v>
          </cell>
          <cell r="E15959">
            <v>630.57505000000003</v>
          </cell>
        </row>
        <row r="15960">
          <cell r="A15960" t="str">
            <v>M070745057</v>
          </cell>
          <cell r="B15960" t="str">
            <v>TE RD RPVC PBF JE CL. 10 DN 200 X 150</v>
          </cell>
          <cell r="C15960" t="str">
            <v>PC</v>
          </cell>
          <cell r="D15960">
            <v>583.96</v>
          </cell>
          <cell r="E15960">
            <v>661.39309600000013</v>
          </cell>
        </row>
        <row r="15961">
          <cell r="A15961" t="str">
            <v>M070745061</v>
          </cell>
          <cell r="B15961" t="str">
            <v>TE RD RPVC PBF JE CL. 10 DN 250 X 50</v>
          </cell>
          <cell r="C15961" t="str">
            <v>PC</v>
          </cell>
          <cell r="D15961">
            <v>543.1</v>
          </cell>
          <cell r="E15961">
            <v>615.11506000000008</v>
          </cell>
        </row>
        <row r="15962">
          <cell r="A15962" t="str">
            <v>M070745065</v>
          </cell>
          <cell r="B15962" t="str">
            <v>TE RD RPVC PBF JE CL. 10 DN 250 X 75</v>
          </cell>
          <cell r="C15962" t="str">
            <v>PC</v>
          </cell>
          <cell r="D15962">
            <v>548.52</v>
          </cell>
          <cell r="E15962">
            <v>621.25375199999996</v>
          </cell>
        </row>
        <row r="15963">
          <cell r="A15963" t="str">
            <v>M070745069</v>
          </cell>
          <cell r="B15963" t="str">
            <v>TE RD RPVC PBF JE CL. 10 DN 250 X 100</v>
          </cell>
          <cell r="C15963" t="str">
            <v>PC</v>
          </cell>
          <cell r="D15963">
            <v>617.72</v>
          </cell>
          <cell r="E15963">
            <v>699.62967200000003</v>
          </cell>
        </row>
        <row r="15964">
          <cell r="A15964" t="str">
            <v>M070745073</v>
          </cell>
          <cell r="B15964" t="str">
            <v>TE RD RPVC PBF JE CL. 10 DN 250 X 125</v>
          </cell>
          <cell r="C15964" t="str">
            <v>PC</v>
          </cell>
          <cell r="D15964">
            <v>652.48</v>
          </cell>
          <cell r="E15964">
            <v>738.99884800000007</v>
          </cell>
        </row>
        <row r="15965">
          <cell r="A15965" t="str">
            <v>M070745077</v>
          </cell>
          <cell r="B15965" t="str">
            <v>TE RD RPVC PBF JE CL. 10 DN 250 X 150</v>
          </cell>
          <cell r="C15965" t="str">
            <v>PC</v>
          </cell>
          <cell r="D15965">
            <v>679.7</v>
          </cell>
          <cell r="E15965">
            <v>769.8282200000001</v>
          </cell>
        </row>
        <row r="15966">
          <cell r="A15966" t="str">
            <v>M070745081</v>
          </cell>
          <cell r="B15966" t="str">
            <v>TE RD RPVC PBF JE CL. 10 DN 250 X 200</v>
          </cell>
          <cell r="C15966" t="str">
            <v>PC</v>
          </cell>
          <cell r="D15966">
            <v>756.72</v>
          </cell>
          <cell r="E15966">
            <v>857.06107200000008</v>
          </cell>
        </row>
        <row r="15967">
          <cell r="A15967" t="str">
            <v>M070745085</v>
          </cell>
          <cell r="B15967" t="str">
            <v>TE RD RPVC PBF JE CL. 10 DN 300 X 50</v>
          </cell>
          <cell r="C15967" t="str">
            <v>PC</v>
          </cell>
          <cell r="D15967">
            <v>635.51</v>
          </cell>
          <cell r="E15967">
            <v>719.77862600000003</v>
          </cell>
        </row>
        <row r="15968">
          <cell r="A15968" t="str">
            <v>M070745089</v>
          </cell>
          <cell r="B15968" t="str">
            <v>TE RD RPVC PBF JE CL. 10 DN 300 X 75</v>
          </cell>
          <cell r="C15968" t="str">
            <v>PC</v>
          </cell>
          <cell r="D15968">
            <v>640.97</v>
          </cell>
          <cell r="E15968">
            <v>725.96262200000001</v>
          </cell>
        </row>
        <row r="15969">
          <cell r="A15969" t="str">
            <v>M070745093</v>
          </cell>
          <cell r="B15969" t="str">
            <v>TE RD RPVC PBF JE CL. 10 DN 300 X 100</v>
          </cell>
          <cell r="C15969" t="str">
            <v>PC</v>
          </cell>
          <cell r="D15969">
            <v>710.15</v>
          </cell>
          <cell r="E15969">
            <v>804.31588999999997</v>
          </cell>
        </row>
        <row r="15970">
          <cell r="A15970" t="str">
            <v>M070745097</v>
          </cell>
          <cell r="B15970" t="str">
            <v>TE RD RPVC PBF JE CL. 10 DN 300 X 125</v>
          </cell>
          <cell r="C15970" t="str">
            <v>PC</v>
          </cell>
          <cell r="D15970">
            <v>744.93</v>
          </cell>
          <cell r="E15970">
            <v>843.707718</v>
          </cell>
        </row>
        <row r="15971">
          <cell r="A15971" t="str">
            <v>M070745101</v>
          </cell>
          <cell r="B15971" t="str">
            <v>TE RD RPVC PBF JE CL. 10 DN 300 X 150</v>
          </cell>
          <cell r="C15971" t="str">
            <v>PC</v>
          </cell>
          <cell r="D15971">
            <v>772.14</v>
          </cell>
          <cell r="E15971">
            <v>874.52576399999998</v>
          </cell>
        </row>
        <row r="15972">
          <cell r="A15972" t="str">
            <v>M070745105</v>
          </cell>
          <cell r="B15972" t="str">
            <v>TE RD RPVC PBF JE CL. 10 DN 300 X 200</v>
          </cell>
          <cell r="C15972" t="str">
            <v>PC</v>
          </cell>
          <cell r="D15972">
            <v>849.16</v>
          </cell>
          <cell r="E15972">
            <v>961.75861599999996</v>
          </cell>
        </row>
        <row r="15973">
          <cell r="A15973" t="str">
            <v>M070745109</v>
          </cell>
          <cell r="B15973" t="str">
            <v>TE RD RPVC PBF JE CL. 10 DN 300 X 250</v>
          </cell>
          <cell r="C15973" t="str">
            <v>PC</v>
          </cell>
          <cell r="D15973">
            <v>917.23</v>
          </cell>
          <cell r="E15973">
            <v>1038.8546980000001</v>
          </cell>
        </row>
        <row r="15974">
          <cell r="A15974" t="str">
            <v>M070745113</v>
          </cell>
          <cell r="B15974" t="str">
            <v>TE RD RPVC PBF JE CL. 10 DN 350 X 50</v>
          </cell>
          <cell r="C15974" t="str">
            <v>PC</v>
          </cell>
          <cell r="D15974">
            <v>768.34</v>
          </cell>
          <cell r="E15974">
            <v>870.22188400000005</v>
          </cell>
        </row>
        <row r="15975">
          <cell r="A15975" t="str">
            <v>M070745117</v>
          </cell>
          <cell r="B15975" t="str">
            <v>TE RD RPVC PBF JE CL. 10 DN 350 X 75</v>
          </cell>
          <cell r="C15975" t="str">
            <v>PC</v>
          </cell>
          <cell r="D15975">
            <v>773.76</v>
          </cell>
          <cell r="E15975">
            <v>876.36057600000004</v>
          </cell>
        </row>
        <row r="15976">
          <cell r="A15976" t="str">
            <v>M070745121</v>
          </cell>
          <cell r="B15976" t="str">
            <v>TE RD RPVC PBF JE CL. 10 DN 350 X 100</v>
          </cell>
          <cell r="C15976" t="str">
            <v>PC</v>
          </cell>
          <cell r="D15976">
            <v>842.97</v>
          </cell>
          <cell r="E15976">
            <v>954.74782200000004</v>
          </cell>
        </row>
        <row r="15977">
          <cell r="A15977" t="str">
            <v>M070745125</v>
          </cell>
          <cell r="B15977" t="str">
            <v>TE RD RPVC PBF JE CL. 10 DN 350 X 125</v>
          </cell>
          <cell r="C15977" t="str">
            <v>PC</v>
          </cell>
          <cell r="D15977">
            <v>877.72</v>
          </cell>
          <cell r="E15977">
            <v>994.10567200000003</v>
          </cell>
        </row>
        <row r="15978">
          <cell r="A15978" t="str">
            <v>M070745129</v>
          </cell>
          <cell r="B15978" t="str">
            <v>TE RD RPVC PBF JE CL. 10 DN 350 X 150</v>
          </cell>
          <cell r="C15978" t="str">
            <v>PC</v>
          </cell>
          <cell r="D15978">
            <v>904.94</v>
          </cell>
          <cell r="E15978">
            <v>1024.9350440000001</v>
          </cell>
        </row>
        <row r="15979">
          <cell r="A15979" t="str">
            <v>M070745133</v>
          </cell>
          <cell r="B15979" t="str">
            <v>TE RD RPVC PBF JE CL. 10 DN 350 X 200</v>
          </cell>
          <cell r="C15979" t="str">
            <v>PC</v>
          </cell>
          <cell r="D15979">
            <v>981.98</v>
          </cell>
          <cell r="E15979">
            <v>1112.190548</v>
          </cell>
        </row>
        <row r="15980">
          <cell r="A15980" t="str">
            <v>M070745137</v>
          </cell>
          <cell r="B15980" t="str">
            <v>TE RD RPVC PBF JE CL. 10 DN 350 X 250</v>
          </cell>
          <cell r="C15980" t="str">
            <v>PC</v>
          </cell>
          <cell r="D15980">
            <v>1050.04</v>
          </cell>
          <cell r="E15980">
            <v>1189.275304</v>
          </cell>
        </row>
        <row r="15981">
          <cell r="A15981" t="str">
            <v>M070745141</v>
          </cell>
          <cell r="B15981" t="str">
            <v>TE RD RPVC PBF JE CL. 10 DN 350 X 300</v>
          </cell>
          <cell r="C15981" t="str">
            <v>PC</v>
          </cell>
          <cell r="D15981">
            <v>1147.92</v>
          </cell>
          <cell r="E15981">
            <v>1300.1341920000002</v>
          </cell>
        </row>
        <row r="15982">
          <cell r="A15982" t="str">
            <v>M070745145</v>
          </cell>
          <cell r="B15982" t="str">
            <v>TE RD RPVC PBF JE CL. 10 DN 400 X 50</v>
          </cell>
          <cell r="C15982" t="str">
            <v>PC</v>
          </cell>
          <cell r="D15982">
            <v>908.06</v>
          </cell>
          <cell r="E15982">
            <v>1028.468756</v>
          </cell>
        </row>
        <row r="15983">
          <cell r="A15983" t="str">
            <v>M070745149</v>
          </cell>
          <cell r="B15983" t="str">
            <v>TE RD RPVC PBF JE CL. 10 DN 400 X 75</v>
          </cell>
          <cell r="C15983" t="str">
            <v>PC</v>
          </cell>
          <cell r="D15983">
            <v>913.5</v>
          </cell>
          <cell r="E15983">
            <v>1034.6301000000001</v>
          </cell>
        </row>
        <row r="15984">
          <cell r="A15984" t="str">
            <v>M070745153</v>
          </cell>
          <cell r="B15984" t="str">
            <v>TE RD RPVC PBF JE CL. 10 DN 400 X 100</v>
          </cell>
          <cell r="C15984" t="str">
            <v>PC</v>
          </cell>
          <cell r="D15984">
            <v>982.68</v>
          </cell>
          <cell r="E15984">
            <v>1112.9833679999999</v>
          </cell>
        </row>
        <row r="15985">
          <cell r="A15985" t="str">
            <v>M070745157</v>
          </cell>
          <cell r="B15985" t="str">
            <v>TE RD RPVC PBF JE CL. 10 DN 400 X 125</v>
          </cell>
          <cell r="C15985" t="str">
            <v>PC</v>
          </cell>
          <cell r="D15985">
            <v>1017.43</v>
          </cell>
          <cell r="E15985">
            <v>1152.341218</v>
          </cell>
        </row>
        <row r="15986">
          <cell r="A15986" t="str">
            <v>M070745161</v>
          </cell>
          <cell r="B15986" t="str">
            <v>TE RD RPVC PBF JE CL. 10 DN 400 X 150</v>
          </cell>
          <cell r="C15986" t="str">
            <v>PC</v>
          </cell>
          <cell r="D15986">
            <v>1044.6500000000001</v>
          </cell>
          <cell r="E15986">
            <v>1183.1705900000002</v>
          </cell>
        </row>
        <row r="15987">
          <cell r="A15987" t="str">
            <v>M070745165</v>
          </cell>
          <cell r="B15987" t="str">
            <v>TE RD RPVC PBF JE CL. 10 DN 400 X 200</v>
          </cell>
          <cell r="C15987" t="str">
            <v>PC</v>
          </cell>
          <cell r="D15987">
            <v>1121.67</v>
          </cell>
          <cell r="E15987">
            <v>1270.403442</v>
          </cell>
        </row>
        <row r="15988">
          <cell r="A15988" t="str">
            <v>M070745169</v>
          </cell>
          <cell r="B15988" t="str">
            <v>TE RD RPVC PBF JE CL. 10 DN 400 X 250</v>
          </cell>
          <cell r="C15988" t="str">
            <v>PC</v>
          </cell>
          <cell r="D15988">
            <v>1189.78</v>
          </cell>
          <cell r="E15988">
            <v>1347.5448280000001</v>
          </cell>
        </row>
        <row r="15989">
          <cell r="A15989" t="str">
            <v>M070745173</v>
          </cell>
          <cell r="B15989" t="str">
            <v>TE RD RPVC PBF JE CL. 10 DN 400 X 300</v>
          </cell>
          <cell r="C15989" t="str">
            <v>PC</v>
          </cell>
          <cell r="D15989">
            <v>1287.6099999999999</v>
          </cell>
          <cell r="E15989">
            <v>1458.347086</v>
          </cell>
        </row>
        <row r="15990">
          <cell r="A15990" t="str">
            <v>M070745177</v>
          </cell>
          <cell r="B15990" t="str">
            <v>TE RD RPVC PBF JE CL. 10 DN 400 X 350</v>
          </cell>
          <cell r="C15990" t="str">
            <v>PC</v>
          </cell>
          <cell r="D15990">
            <v>1376.84</v>
          </cell>
          <cell r="E15990">
            <v>1559.4089839999999</v>
          </cell>
        </row>
        <row r="15991">
          <cell r="A15991" t="str">
            <v>M070745181</v>
          </cell>
          <cell r="B15991" t="str">
            <v>TE RD RPVC PBF JE CL. 10 DN 450 X 50</v>
          </cell>
          <cell r="C15991" t="str">
            <v>PC</v>
          </cell>
          <cell r="D15991">
            <v>1042.71</v>
          </cell>
          <cell r="E15991">
            <v>1180.973346</v>
          </cell>
        </row>
        <row r="15992">
          <cell r="A15992" t="str">
            <v>M070745185</v>
          </cell>
          <cell r="B15992" t="str">
            <v>TE RD RPVC PBF JE CL. 10 DN 450 X 75</v>
          </cell>
          <cell r="C15992" t="str">
            <v>PC</v>
          </cell>
          <cell r="D15992">
            <v>1048.1600000000001</v>
          </cell>
          <cell r="E15992">
            <v>1187.1460160000001</v>
          </cell>
        </row>
        <row r="15993">
          <cell r="A15993" t="str">
            <v>M070745189</v>
          </cell>
          <cell r="B15993" t="str">
            <v>TE RD RPVC PBF JE CL. 10 DN 450 X 100</v>
          </cell>
          <cell r="C15993" t="str">
            <v>PC</v>
          </cell>
          <cell r="D15993">
            <v>1117.3599999999999</v>
          </cell>
          <cell r="E15993">
            <v>1265.5219359999999</v>
          </cell>
        </row>
        <row r="15994">
          <cell r="A15994" t="str">
            <v>M070745193</v>
          </cell>
          <cell r="B15994" t="str">
            <v>TE RD RPVC PBF JE CL. 10 DN 450 X 125</v>
          </cell>
          <cell r="C15994" t="str">
            <v>PC</v>
          </cell>
          <cell r="D15994">
            <v>1152.0999999999999</v>
          </cell>
          <cell r="E15994">
            <v>1304.8684599999999</v>
          </cell>
        </row>
        <row r="15995">
          <cell r="A15995" t="str">
            <v>M070745197</v>
          </cell>
          <cell r="B15995" t="str">
            <v>TE RD RPVC PBF JE CL. 10 DN 450 X 150</v>
          </cell>
          <cell r="C15995" t="str">
            <v>PC</v>
          </cell>
          <cell r="D15995">
            <v>1179.32</v>
          </cell>
          <cell r="E15995">
            <v>1335.6978320000001</v>
          </cell>
        </row>
        <row r="15996">
          <cell r="A15996" t="str">
            <v>M070745201</v>
          </cell>
          <cell r="B15996" t="str">
            <v>TE RD RPVC PBF JE CL. 10 DN 450 X 200</v>
          </cell>
          <cell r="C15996" t="str">
            <v>PC</v>
          </cell>
          <cell r="D15996">
            <v>1256.33</v>
          </cell>
          <cell r="E15996">
            <v>1422.9193579999999</v>
          </cell>
        </row>
        <row r="15997">
          <cell r="A15997" t="str">
            <v>M070745205</v>
          </cell>
          <cell r="B15997" t="str">
            <v>TE RD RPVC PBF JE CL. 10 DN 450 X 250</v>
          </cell>
          <cell r="C15997" t="str">
            <v>PC</v>
          </cell>
          <cell r="D15997">
            <v>1324.44</v>
          </cell>
          <cell r="E15997">
            <v>1500.0607440000001</v>
          </cell>
        </row>
        <row r="15998">
          <cell r="A15998" t="str">
            <v>M070745209</v>
          </cell>
          <cell r="B15998" t="str">
            <v>TE RD RPVC PBF JE CL. 10 DN 450 X 300</v>
          </cell>
          <cell r="C15998" t="str">
            <v>PC</v>
          </cell>
          <cell r="D15998">
            <v>1422.3</v>
          </cell>
          <cell r="E15998">
            <v>1610.89698</v>
          </cell>
        </row>
        <row r="15999">
          <cell r="A15999" t="str">
            <v>M070745213</v>
          </cell>
          <cell r="B15999" t="str">
            <v>TE RD RPVC PBF JE CL. 10 DN 450 X 350</v>
          </cell>
          <cell r="C15999" t="str">
            <v>PC</v>
          </cell>
          <cell r="D15999">
            <v>1511.5</v>
          </cell>
          <cell r="E15999">
            <v>1711.9249</v>
          </cell>
        </row>
        <row r="16000">
          <cell r="A16000" t="str">
            <v>M070745217</v>
          </cell>
          <cell r="B16000" t="str">
            <v>TE RD RPVC PBF JE CL. 10 DN 450 X 400</v>
          </cell>
          <cell r="C16000" t="str">
            <v>PC</v>
          </cell>
          <cell r="D16000">
            <v>1596.85</v>
          </cell>
          <cell r="E16000">
            <v>1808.59231</v>
          </cell>
        </row>
        <row r="16001">
          <cell r="A16001" t="str">
            <v>M070745221</v>
          </cell>
          <cell r="B16001" t="str">
            <v>TE RD RPVC PBF JE CL. 10 DN 500 X 50</v>
          </cell>
          <cell r="C16001" t="str">
            <v>PC</v>
          </cell>
          <cell r="D16001">
            <v>1172.69</v>
          </cell>
          <cell r="E16001">
            <v>1328.1886940000002</v>
          </cell>
        </row>
        <row r="16002">
          <cell r="A16002" t="str">
            <v>M070745225</v>
          </cell>
          <cell r="B16002" t="str">
            <v>TE RD RPVC PBF JE CL. 10 DN 500 X 75</v>
          </cell>
          <cell r="C16002" t="str">
            <v>PC</v>
          </cell>
          <cell r="D16002">
            <v>1178.1600000000001</v>
          </cell>
          <cell r="E16002">
            <v>1334.3840160000002</v>
          </cell>
        </row>
        <row r="16003">
          <cell r="A16003" t="str">
            <v>M070745229</v>
          </cell>
          <cell r="B16003" t="str">
            <v>TE RD RPVC PBF JE CL. 10 DN 500 X 100</v>
          </cell>
          <cell r="C16003" t="str">
            <v>PC</v>
          </cell>
          <cell r="D16003">
            <v>1247.33</v>
          </cell>
          <cell r="E16003">
            <v>1412.725958</v>
          </cell>
        </row>
        <row r="16004">
          <cell r="A16004" t="str">
            <v>M070745233</v>
          </cell>
          <cell r="B16004" t="str">
            <v>TE RD RPVC PBF JE CL. 10 DN 500 X 125</v>
          </cell>
          <cell r="C16004" t="str">
            <v>PC</v>
          </cell>
          <cell r="D16004">
            <v>1282.07</v>
          </cell>
          <cell r="E16004">
            <v>1452.072482</v>
          </cell>
        </row>
        <row r="16005">
          <cell r="A16005" t="str">
            <v>M070745237</v>
          </cell>
          <cell r="B16005" t="str">
            <v>TE RD RPVC PBF JE CL. 10 DN 500 X 150</v>
          </cell>
          <cell r="C16005" t="str">
            <v>PC</v>
          </cell>
          <cell r="D16005">
            <v>1309.29</v>
          </cell>
          <cell r="E16005">
            <v>1482.901854</v>
          </cell>
        </row>
        <row r="16006">
          <cell r="A16006" t="str">
            <v>M070745241</v>
          </cell>
          <cell r="B16006" t="str">
            <v>TE RD RPVC PBF JE CL. 10 DN 500 X 200</v>
          </cell>
          <cell r="C16006" t="str">
            <v>PC</v>
          </cell>
          <cell r="D16006">
            <v>1386.32</v>
          </cell>
          <cell r="E16006">
            <v>1570.1460320000001</v>
          </cell>
        </row>
        <row r="16007">
          <cell r="A16007" t="str">
            <v>M070745245</v>
          </cell>
          <cell r="B16007" t="str">
            <v>TE RD RPVC PBF JE CL. 10 DN 500 X 250</v>
          </cell>
          <cell r="C16007" t="str">
            <v>PC</v>
          </cell>
          <cell r="D16007">
            <v>1454.42</v>
          </cell>
          <cell r="E16007">
            <v>1647.2760920000001</v>
          </cell>
        </row>
        <row r="16008">
          <cell r="A16008" t="str">
            <v>M070745249</v>
          </cell>
          <cell r="B16008" t="str">
            <v>TE RD RPVC PBF JE CL. 10 DN 500 X 300</v>
          </cell>
          <cell r="C16008" t="str">
            <v>PC</v>
          </cell>
          <cell r="D16008">
            <v>1552.3</v>
          </cell>
          <cell r="E16008">
            <v>1758.13498</v>
          </cell>
        </row>
        <row r="16009">
          <cell r="A16009" t="str">
            <v>M070745253</v>
          </cell>
          <cell r="B16009" t="str">
            <v>TE RD RPVC PBF JE CL. 10 DN 500 X 350</v>
          </cell>
          <cell r="C16009" t="str">
            <v>PC</v>
          </cell>
          <cell r="D16009">
            <v>1641.47</v>
          </cell>
          <cell r="E16009">
            <v>1859.1289220000001</v>
          </cell>
        </row>
        <row r="16010">
          <cell r="A16010" t="str">
            <v>M070745257</v>
          </cell>
          <cell r="B16010" t="str">
            <v>TE RD RPVC PBF JE CL. 10 DN 500 X 400</v>
          </cell>
          <cell r="C16010" t="str">
            <v>PC</v>
          </cell>
          <cell r="D16010">
            <v>1726.84</v>
          </cell>
          <cell r="E16010">
            <v>1955.818984</v>
          </cell>
        </row>
        <row r="16011">
          <cell r="A16011" t="str">
            <v>M070745261</v>
          </cell>
          <cell r="B16011" t="str">
            <v>TE RD RPVC PBF JE CL. 10 DN 500 X 450</v>
          </cell>
          <cell r="C16011" t="str">
            <v>PC</v>
          </cell>
          <cell r="D16011">
            <v>1855.96</v>
          </cell>
          <cell r="E16011">
            <v>2102.0602960000001</v>
          </cell>
        </row>
        <row r="16012">
          <cell r="A16012" t="str">
            <v>M070745265</v>
          </cell>
          <cell r="B16012" t="str">
            <v>TE RD RPVC PBF JE CL. 10 DN 600 X 50</v>
          </cell>
          <cell r="C16012" t="str">
            <v>PC</v>
          </cell>
          <cell r="D16012">
            <v>1492.54</v>
          </cell>
          <cell r="E16012">
            <v>1690.4508040000001</v>
          </cell>
        </row>
        <row r="16013">
          <cell r="A16013" t="str">
            <v>M070745269</v>
          </cell>
          <cell r="B16013" t="str">
            <v>TE RD RPVC PBF JE CL. 10 DN 600 X 75</v>
          </cell>
          <cell r="C16013" t="str">
            <v>PC</v>
          </cell>
          <cell r="D16013">
            <v>1497.98</v>
          </cell>
          <cell r="E16013">
            <v>1696.6121480000002</v>
          </cell>
        </row>
        <row r="16014">
          <cell r="A16014" t="str">
            <v>M070745273</v>
          </cell>
          <cell r="B16014" t="str">
            <v>TE RD RPVC PBF JE CL. 10 DN 600 X 100</v>
          </cell>
          <cell r="C16014" t="str">
            <v>PC</v>
          </cell>
          <cell r="D16014">
            <v>1567.17</v>
          </cell>
          <cell r="E16014">
            <v>1774.9767420000001</v>
          </cell>
        </row>
        <row r="16015">
          <cell r="A16015" t="str">
            <v>M070745277</v>
          </cell>
          <cell r="B16015" t="str">
            <v>TE RD RPVC PBF JE CL. 10 DN 600 X 125</v>
          </cell>
          <cell r="C16015" t="str">
            <v>PC</v>
          </cell>
          <cell r="D16015">
            <v>1601.93</v>
          </cell>
          <cell r="E16015">
            <v>1814.3459180000002</v>
          </cell>
        </row>
        <row r="16016">
          <cell r="A16016" t="str">
            <v>M070745281</v>
          </cell>
          <cell r="B16016" t="str">
            <v>TE RD RPVC PBF JE CL. 10 DN 600 X 150</v>
          </cell>
          <cell r="C16016" t="str">
            <v>PC</v>
          </cell>
          <cell r="D16016">
            <v>1629.15</v>
          </cell>
          <cell r="E16016">
            <v>1845.1752900000001</v>
          </cell>
        </row>
        <row r="16017">
          <cell r="A16017" t="str">
            <v>M070745285</v>
          </cell>
          <cell r="B16017" t="str">
            <v>TE RD RPVC PBF JE CL. 10 DN 600 X 200</v>
          </cell>
          <cell r="C16017" t="str">
            <v>PC</v>
          </cell>
          <cell r="D16017">
            <v>1706.18</v>
          </cell>
          <cell r="E16017">
            <v>1932.4194680000001</v>
          </cell>
        </row>
        <row r="16018">
          <cell r="A16018" t="str">
            <v>M070745289</v>
          </cell>
          <cell r="B16018" t="str">
            <v>TE RD RPVC PBF JE CL. 10 DN 600 X 250</v>
          </cell>
          <cell r="C16018" t="str">
            <v>PC</v>
          </cell>
          <cell r="D16018">
            <v>1774.27</v>
          </cell>
          <cell r="E16018">
            <v>2009.5382020000002</v>
          </cell>
        </row>
        <row r="16019">
          <cell r="A16019" t="str">
            <v>M070745293</v>
          </cell>
          <cell r="B16019" t="str">
            <v>TE RD RPVC PBF JE CL. 10 DN 600 X 300</v>
          </cell>
          <cell r="C16019" t="str">
            <v>PC</v>
          </cell>
          <cell r="D16019">
            <v>1872.14</v>
          </cell>
          <cell r="E16019">
            <v>2120.3857640000001</v>
          </cell>
        </row>
        <row r="16020">
          <cell r="A16020" t="str">
            <v>M070745297</v>
          </cell>
          <cell r="B16020" t="str">
            <v>TE RD RPVC PBF JE CL. 10 DN 600 X 350</v>
          </cell>
          <cell r="C16020" t="str">
            <v>PC</v>
          </cell>
          <cell r="D16020">
            <v>1961.32</v>
          </cell>
          <cell r="E16020">
            <v>2221.391032</v>
          </cell>
        </row>
        <row r="16021">
          <cell r="A16021" t="str">
            <v>M070745301</v>
          </cell>
          <cell r="B16021" t="str">
            <v>TE RD RPVC PBF JE CL. 10 DN 600 X 400</v>
          </cell>
          <cell r="C16021" t="str">
            <v>PC</v>
          </cell>
          <cell r="D16021">
            <v>2046.65</v>
          </cell>
          <cell r="E16021">
            <v>2318.0357900000004</v>
          </cell>
        </row>
        <row r="16022">
          <cell r="A16022" t="str">
            <v>M070745305</v>
          </cell>
          <cell r="B16022" t="str">
            <v>TE RD RPVC PBF JE CL. 10 DN 600 X 450</v>
          </cell>
          <cell r="C16022" t="str">
            <v>PC</v>
          </cell>
          <cell r="D16022">
            <v>2175.8200000000002</v>
          </cell>
          <cell r="E16022">
            <v>2464.3337320000005</v>
          </cell>
        </row>
        <row r="16023">
          <cell r="A16023" t="str">
            <v>M070745309</v>
          </cell>
          <cell r="B16023" t="str">
            <v>TE RD RPVC PBF JE CL. 10 DN 600 X 500</v>
          </cell>
          <cell r="C16023" t="str">
            <v>PC</v>
          </cell>
          <cell r="D16023">
            <v>2281.4699999999998</v>
          </cell>
          <cell r="E16023">
            <v>2583.9929219999999</v>
          </cell>
        </row>
        <row r="16024">
          <cell r="A16024" t="str">
            <v>M070745313</v>
          </cell>
          <cell r="B16024" t="str">
            <v>TE RD RPVC PBF JE CL. 10 DN 700 X 50</v>
          </cell>
          <cell r="C16024" t="str">
            <v>PC</v>
          </cell>
          <cell r="D16024">
            <v>1845.61</v>
          </cell>
          <cell r="E16024">
            <v>2090.3378859999998</v>
          </cell>
        </row>
        <row r="16025">
          <cell r="A16025" t="str">
            <v>M070745317</v>
          </cell>
          <cell r="B16025" t="str">
            <v>TE RD RPVC PBF JE CL. 10 DN 700 X 75</v>
          </cell>
          <cell r="C16025" t="str">
            <v>PC</v>
          </cell>
          <cell r="D16025">
            <v>1851.06</v>
          </cell>
          <cell r="E16025">
            <v>2096.5105560000002</v>
          </cell>
        </row>
        <row r="16026">
          <cell r="A16026" t="str">
            <v>M070745321</v>
          </cell>
          <cell r="B16026" t="str">
            <v>TE RD RPVC PBF JE CL. 10 DN 700 X 100</v>
          </cell>
          <cell r="C16026" t="str">
            <v>PC</v>
          </cell>
          <cell r="D16026">
            <v>1920.25</v>
          </cell>
          <cell r="E16026">
            <v>2174.8751500000003</v>
          </cell>
        </row>
        <row r="16027">
          <cell r="A16027" t="str">
            <v>M070745325</v>
          </cell>
          <cell r="B16027" t="str">
            <v>TE RD RPVC PBF JE CL. 10 DN 700 X 125</v>
          </cell>
          <cell r="C16027" t="str">
            <v>PC</v>
          </cell>
          <cell r="D16027">
            <v>1954.98</v>
          </cell>
          <cell r="E16027">
            <v>2214.2103480000001</v>
          </cell>
        </row>
        <row r="16028">
          <cell r="A16028" t="str">
            <v>M070745329</v>
          </cell>
          <cell r="B16028" t="str">
            <v>TE RD RPVC PBF JE CL. 10 DN 700 X 150</v>
          </cell>
          <cell r="C16028" t="str">
            <v>PC</v>
          </cell>
          <cell r="D16028">
            <v>1982.21</v>
          </cell>
          <cell r="E16028">
            <v>2245.051046</v>
          </cell>
        </row>
        <row r="16029">
          <cell r="A16029" t="str">
            <v>M070745333</v>
          </cell>
          <cell r="B16029" t="str">
            <v>TE RD RPVC PBF JE CL. 10 DN 700 X 200</v>
          </cell>
          <cell r="C16029" t="str">
            <v>PC</v>
          </cell>
          <cell r="D16029">
            <v>2059.2399999999998</v>
          </cell>
          <cell r="E16029">
            <v>2332.295224</v>
          </cell>
        </row>
        <row r="16030">
          <cell r="A16030" t="str">
            <v>M070745337</v>
          </cell>
          <cell r="B16030" t="str">
            <v>TE RD RPVC PBF JE CL. 10 DN 700 X 250</v>
          </cell>
          <cell r="C16030" t="str">
            <v>PC</v>
          </cell>
          <cell r="D16030">
            <v>2127.3200000000002</v>
          </cell>
          <cell r="E16030">
            <v>2409.4026320000003</v>
          </cell>
        </row>
        <row r="16031">
          <cell r="A16031" t="str">
            <v>M070745341</v>
          </cell>
          <cell r="B16031" t="str">
            <v>TE RD RPVC PBF JE CL. 10 DN 700 X 300</v>
          </cell>
          <cell r="C16031" t="str">
            <v>PC</v>
          </cell>
          <cell r="D16031">
            <v>2225.1999999999998</v>
          </cell>
          <cell r="E16031">
            <v>2520.26152</v>
          </cell>
        </row>
        <row r="16032">
          <cell r="A16032" t="str">
            <v>M070745345</v>
          </cell>
          <cell r="B16032" t="str">
            <v>TE RD RPVC PBF JE CL. 10 DN 700 X 350</v>
          </cell>
          <cell r="C16032" t="str">
            <v>PC</v>
          </cell>
          <cell r="D16032">
            <v>2314.39</v>
          </cell>
          <cell r="E16032">
            <v>2621.2781140000002</v>
          </cell>
        </row>
        <row r="16033">
          <cell r="A16033" t="str">
            <v>M070745349</v>
          </cell>
          <cell r="B16033" t="str">
            <v>TE RD RPVC PBF JE CL. 10 DN 700 X 400</v>
          </cell>
          <cell r="C16033" t="str">
            <v>PC</v>
          </cell>
          <cell r="D16033">
            <v>2399.73</v>
          </cell>
          <cell r="E16033">
            <v>2717.9341979999999</v>
          </cell>
        </row>
        <row r="16034">
          <cell r="A16034" t="str">
            <v>M070745353</v>
          </cell>
          <cell r="B16034" t="str">
            <v>TE RD RPVC PBF JE CL. 10 DN 700 X 450</v>
          </cell>
          <cell r="C16034" t="str">
            <v>PC</v>
          </cell>
          <cell r="D16034">
            <v>2528.88</v>
          </cell>
          <cell r="E16034">
            <v>2864.2094880000004</v>
          </cell>
        </row>
        <row r="16035">
          <cell r="A16035" t="str">
            <v>M070745357</v>
          </cell>
          <cell r="B16035" t="str">
            <v>TE RD RPVC PBF JE CL. 10 DN 700 X 500</v>
          </cell>
          <cell r="C16035" t="str">
            <v>PC</v>
          </cell>
          <cell r="D16035">
            <v>2634.53</v>
          </cell>
          <cell r="E16035">
            <v>2983.8686780000003</v>
          </cell>
        </row>
        <row r="16036">
          <cell r="A16036" t="str">
            <v>M070745361</v>
          </cell>
          <cell r="B16036" t="str">
            <v>TE RD RPVC PBF JE CL. 10 DN 700 X 600</v>
          </cell>
          <cell r="C16036" t="str">
            <v>PC</v>
          </cell>
          <cell r="D16036">
            <v>2821.13</v>
          </cell>
          <cell r="E16036">
            <v>3195.2118380000002</v>
          </cell>
        </row>
        <row r="16037">
          <cell r="A16037" t="str">
            <v>M070745365</v>
          </cell>
          <cell r="B16037" t="str">
            <v>TE RD RPVC PBF JE CL. 12 DN 75 X 50</v>
          </cell>
          <cell r="C16037" t="str">
            <v>PC</v>
          </cell>
          <cell r="D16037">
            <v>254.13</v>
          </cell>
          <cell r="E16037">
            <v>287.82763800000004</v>
          </cell>
        </row>
        <row r="16038">
          <cell r="A16038" t="str">
            <v>M070745369</v>
          </cell>
          <cell r="B16038" t="str">
            <v>TE RD RPVC PBF JE CL. 12 DN 100 X 50</v>
          </cell>
          <cell r="C16038" t="str">
            <v>PC</v>
          </cell>
          <cell r="D16038">
            <v>273.79000000000002</v>
          </cell>
          <cell r="E16038">
            <v>310.09455400000002</v>
          </cell>
        </row>
        <row r="16039">
          <cell r="A16039" t="str">
            <v>M070745373</v>
          </cell>
          <cell r="B16039" t="str">
            <v>TE RD RPVC PBF JE CL. 12 DN 100 X 75</v>
          </cell>
          <cell r="C16039" t="str">
            <v>PC</v>
          </cell>
          <cell r="D16039">
            <v>279.22000000000003</v>
          </cell>
          <cell r="E16039">
            <v>316.24457200000006</v>
          </cell>
        </row>
        <row r="16040">
          <cell r="A16040" t="str">
            <v>M070745377</v>
          </cell>
          <cell r="B16040" t="str">
            <v>TE RD RPVC PBF JE CL. 12 DN 125 X 75</v>
          </cell>
          <cell r="C16040" t="str">
            <v>PC</v>
          </cell>
          <cell r="D16040">
            <v>323.64</v>
          </cell>
          <cell r="E16040">
            <v>366.554664</v>
          </cell>
        </row>
        <row r="16041">
          <cell r="A16041" t="str">
            <v>M070745381</v>
          </cell>
          <cell r="B16041" t="str">
            <v>TE RD RPVC PBF JE CL. 12 DN 125 X 100</v>
          </cell>
          <cell r="C16041" t="str">
            <v>PC</v>
          </cell>
          <cell r="D16041">
            <v>392.83</v>
          </cell>
          <cell r="E16041">
            <v>444.91925800000001</v>
          </cell>
        </row>
        <row r="16042">
          <cell r="A16042" t="str">
            <v>M070745385</v>
          </cell>
          <cell r="B16042" t="str">
            <v>TE RD RPVC PBF JE CL. 12 DN 150 X 50</v>
          </cell>
          <cell r="C16042" t="str">
            <v>PC</v>
          </cell>
          <cell r="D16042">
            <v>361.44</v>
          </cell>
          <cell r="E16042">
            <v>409.36694399999999</v>
          </cell>
        </row>
        <row r="16043">
          <cell r="A16043" t="str">
            <v>M070745389</v>
          </cell>
          <cell r="B16043" t="str">
            <v>TE RD RPVC PBF JE CL. 12 DN 150 X 75</v>
          </cell>
          <cell r="C16043" t="str">
            <v>PC</v>
          </cell>
          <cell r="D16043">
            <v>366.87</v>
          </cell>
          <cell r="E16043">
            <v>415.51696200000004</v>
          </cell>
        </row>
        <row r="16044">
          <cell r="A16044" t="str">
            <v>M070745393</v>
          </cell>
          <cell r="B16044" t="str">
            <v>TE RD RPVC PBF JE CL. 12 DN 150 X 100</v>
          </cell>
          <cell r="C16044" t="str">
            <v>PC</v>
          </cell>
          <cell r="D16044">
            <v>436.06</v>
          </cell>
          <cell r="E16044">
            <v>493.88155600000005</v>
          </cell>
        </row>
        <row r="16045">
          <cell r="A16045" t="str">
            <v>M070745397</v>
          </cell>
          <cell r="B16045" t="str">
            <v>TE RD RPVC PBF JE CL. 12 DN 150 X 125</v>
          </cell>
          <cell r="C16045" t="str">
            <v>PC</v>
          </cell>
          <cell r="D16045">
            <v>470.83</v>
          </cell>
          <cell r="E16045">
            <v>533.26205800000002</v>
          </cell>
        </row>
        <row r="16046">
          <cell r="A16046" t="str">
            <v>M070745401</v>
          </cell>
          <cell r="B16046" t="str">
            <v>TE RD RPVC PBF JE CL. 12 DN 200 X 50</v>
          </cell>
          <cell r="C16046" t="str">
            <v>PC</v>
          </cell>
          <cell r="D16046">
            <v>447.38</v>
          </cell>
          <cell r="E16046">
            <v>506.70258799999999</v>
          </cell>
        </row>
        <row r="16047">
          <cell r="A16047" t="str">
            <v>M070745405</v>
          </cell>
          <cell r="B16047" t="str">
            <v>TE RD RPVC PBF JE CL. 12 DN 200 X 75</v>
          </cell>
          <cell r="C16047" t="str">
            <v>PC</v>
          </cell>
          <cell r="D16047">
            <v>452.78</v>
          </cell>
          <cell r="E16047">
            <v>512.81862799999999</v>
          </cell>
        </row>
        <row r="16048">
          <cell r="A16048" t="str">
            <v>M070745409</v>
          </cell>
          <cell r="B16048" t="str">
            <v>TE RD RPVC PBF JE CL. 12 DN 200 X 100</v>
          </cell>
          <cell r="C16048" t="str">
            <v>PC</v>
          </cell>
          <cell r="D16048">
            <v>521.98</v>
          </cell>
          <cell r="E16048">
            <v>591.19454800000005</v>
          </cell>
        </row>
        <row r="16049">
          <cell r="A16049" t="str">
            <v>M070745413</v>
          </cell>
          <cell r="B16049" t="str">
            <v>TE RD RPVC PBF JE CL. 12 DN 200 X 125</v>
          </cell>
          <cell r="C16049" t="str">
            <v>PC</v>
          </cell>
          <cell r="D16049">
            <v>556.75</v>
          </cell>
          <cell r="E16049">
            <v>630.57505000000003</v>
          </cell>
        </row>
        <row r="16050">
          <cell r="A16050" t="str">
            <v>M070745417</v>
          </cell>
          <cell r="B16050" t="str">
            <v>TE RD RPVC PBF JE CL. 12 DN 200 X 150</v>
          </cell>
          <cell r="C16050" t="str">
            <v>PC</v>
          </cell>
          <cell r="D16050">
            <v>583.96</v>
          </cell>
          <cell r="E16050">
            <v>661.39309600000013</v>
          </cell>
        </row>
        <row r="16051">
          <cell r="A16051" t="str">
            <v>M070745421</v>
          </cell>
          <cell r="B16051" t="str">
            <v>TE RD RPVC PBF JE CL. 12 DN 250 X 50</v>
          </cell>
          <cell r="C16051" t="str">
            <v>PC</v>
          </cell>
          <cell r="D16051">
            <v>543.1</v>
          </cell>
          <cell r="E16051">
            <v>615.11506000000008</v>
          </cell>
        </row>
        <row r="16052">
          <cell r="A16052" t="str">
            <v>M070745425</v>
          </cell>
          <cell r="B16052" t="str">
            <v>TE RD RPVC PBF JE CL. 12 DN 250 X 75</v>
          </cell>
          <cell r="C16052" t="str">
            <v>PC</v>
          </cell>
          <cell r="D16052">
            <v>548.52</v>
          </cell>
          <cell r="E16052">
            <v>621.25375199999996</v>
          </cell>
        </row>
        <row r="16053">
          <cell r="A16053" t="str">
            <v>M070745429</v>
          </cell>
          <cell r="B16053" t="str">
            <v>TE RD RPVC PBF JE CL. 12 DN 250 X 100</v>
          </cell>
          <cell r="C16053" t="str">
            <v>PC</v>
          </cell>
          <cell r="D16053">
            <v>617.72</v>
          </cell>
          <cell r="E16053">
            <v>699.62967200000003</v>
          </cell>
        </row>
        <row r="16054">
          <cell r="A16054" t="str">
            <v>M070745433</v>
          </cell>
          <cell r="B16054" t="str">
            <v>TE RD RPVC PBF JE CL. 12 DN 250 X 125</v>
          </cell>
          <cell r="C16054" t="str">
            <v>PC</v>
          </cell>
          <cell r="D16054">
            <v>652.48</v>
          </cell>
          <cell r="E16054">
            <v>738.99884800000007</v>
          </cell>
        </row>
        <row r="16055">
          <cell r="A16055" t="str">
            <v>M070745437</v>
          </cell>
          <cell r="B16055" t="str">
            <v>TE RD RPVC PBF JE CL. 12 DN 250 X 150</v>
          </cell>
          <cell r="C16055" t="str">
            <v>PC</v>
          </cell>
          <cell r="D16055">
            <v>679.7</v>
          </cell>
          <cell r="E16055">
            <v>769.8282200000001</v>
          </cell>
        </row>
        <row r="16056">
          <cell r="A16056" t="str">
            <v>M070745441</v>
          </cell>
          <cell r="B16056" t="str">
            <v>TE RD RPVC PBF JE CL. 12 DN 250 X 200</v>
          </cell>
          <cell r="C16056" t="str">
            <v>PC</v>
          </cell>
          <cell r="D16056">
            <v>756.72</v>
          </cell>
          <cell r="E16056">
            <v>857.06107200000008</v>
          </cell>
        </row>
        <row r="16057">
          <cell r="A16057" t="str">
            <v>M070745445</v>
          </cell>
          <cell r="B16057" t="str">
            <v>TE RD RPVC PBF JE CL. 12 DN 300 X 50</v>
          </cell>
          <cell r="C16057" t="str">
            <v>PC</v>
          </cell>
          <cell r="D16057">
            <v>635.51</v>
          </cell>
          <cell r="E16057">
            <v>719.77862600000003</v>
          </cell>
        </row>
        <row r="16058">
          <cell r="A16058" t="str">
            <v>M070745449</v>
          </cell>
          <cell r="B16058" t="str">
            <v>TE RD RPVC PBF JE CL. 12 DN 300 X 75</v>
          </cell>
          <cell r="C16058" t="str">
            <v>PC</v>
          </cell>
          <cell r="D16058">
            <v>640.97</v>
          </cell>
          <cell r="E16058">
            <v>725.96262200000001</v>
          </cell>
        </row>
        <row r="16059">
          <cell r="A16059" t="str">
            <v>M070745453</v>
          </cell>
          <cell r="B16059" t="str">
            <v>TE RD RPVC PBF JE CL. 12 DN 300 X 100</v>
          </cell>
          <cell r="C16059" t="str">
            <v>PC</v>
          </cell>
          <cell r="D16059">
            <v>710.15</v>
          </cell>
          <cell r="E16059">
            <v>804.31588999999997</v>
          </cell>
        </row>
        <row r="16060">
          <cell r="A16060" t="str">
            <v>M070745457</v>
          </cell>
          <cell r="B16060" t="str">
            <v>TE RD RPVC PBF JE CL. 12 DN 300 X 125</v>
          </cell>
          <cell r="C16060" t="str">
            <v>PC</v>
          </cell>
          <cell r="D16060">
            <v>744.93</v>
          </cell>
          <cell r="E16060">
            <v>843.707718</v>
          </cell>
        </row>
        <row r="16061">
          <cell r="A16061" t="str">
            <v>M070745461</v>
          </cell>
          <cell r="B16061" t="str">
            <v>TE RD RPVC PBF JE CL. 12 DN 300 X 150</v>
          </cell>
          <cell r="C16061" t="str">
            <v>PC</v>
          </cell>
          <cell r="D16061">
            <v>772.14</v>
          </cell>
          <cell r="E16061">
            <v>874.52576399999998</v>
          </cell>
        </row>
        <row r="16062">
          <cell r="A16062" t="str">
            <v>M070745465</v>
          </cell>
          <cell r="B16062" t="str">
            <v>TE RD RPVC PBF JE CL. 12 DN 300 X 200</v>
          </cell>
          <cell r="C16062" t="str">
            <v>PC</v>
          </cell>
          <cell r="D16062">
            <v>849.16</v>
          </cell>
          <cell r="E16062">
            <v>961.75861599999996</v>
          </cell>
        </row>
        <row r="16063">
          <cell r="A16063" t="str">
            <v>M070745469</v>
          </cell>
          <cell r="B16063" t="str">
            <v>TE RD RPVC PBF JE CL. 12 DN 300 X 250</v>
          </cell>
          <cell r="C16063" t="str">
            <v>PC</v>
          </cell>
          <cell r="D16063">
            <v>917.23</v>
          </cell>
          <cell r="E16063">
            <v>1038.8546980000001</v>
          </cell>
        </row>
        <row r="16064">
          <cell r="A16064" t="str">
            <v>M070745473</v>
          </cell>
          <cell r="B16064" t="str">
            <v>TE RD RPVC PBF JE CL. 12 DN 350 X 50</v>
          </cell>
          <cell r="C16064" t="str">
            <v>PC</v>
          </cell>
          <cell r="D16064">
            <v>768.34</v>
          </cell>
          <cell r="E16064">
            <v>870.22188400000005</v>
          </cell>
        </row>
        <row r="16065">
          <cell r="A16065" t="str">
            <v>M070745477</v>
          </cell>
          <cell r="B16065" t="str">
            <v>TE RD RPVC PBF JE CL. 12 DN 350 X 75</v>
          </cell>
          <cell r="C16065" t="str">
            <v>PC</v>
          </cell>
          <cell r="D16065">
            <v>773.76</v>
          </cell>
          <cell r="E16065">
            <v>876.36057600000004</v>
          </cell>
        </row>
        <row r="16066">
          <cell r="A16066" t="str">
            <v>M070745481</v>
          </cell>
          <cell r="B16066" t="str">
            <v>TE RD RPVC PBF JE CL. 12 DN 350 X 100</v>
          </cell>
          <cell r="C16066" t="str">
            <v>PC</v>
          </cell>
          <cell r="D16066">
            <v>842.97</v>
          </cell>
          <cell r="E16066">
            <v>954.74782200000004</v>
          </cell>
        </row>
        <row r="16067">
          <cell r="A16067" t="str">
            <v>M070745485</v>
          </cell>
          <cell r="B16067" t="str">
            <v>TE RD RPVC PBF JE CL. 12 DN 350 X 125</v>
          </cell>
          <cell r="C16067" t="str">
            <v>PC</v>
          </cell>
          <cell r="D16067">
            <v>877.72</v>
          </cell>
          <cell r="E16067">
            <v>994.10567200000003</v>
          </cell>
        </row>
        <row r="16068">
          <cell r="A16068" t="str">
            <v>M070745489</v>
          </cell>
          <cell r="B16068" t="str">
            <v>TE RD RPVC PBF JE CL. 12 DN 350 X 150</v>
          </cell>
          <cell r="C16068" t="str">
            <v>PC</v>
          </cell>
          <cell r="D16068">
            <v>904.94</v>
          </cell>
          <cell r="E16068">
            <v>1024.9350440000001</v>
          </cell>
        </row>
        <row r="16069">
          <cell r="A16069" t="str">
            <v>M070745493</v>
          </cell>
          <cell r="B16069" t="str">
            <v>TE RD RPVC PBF JE CL. 12 DN 350 X 200</v>
          </cell>
          <cell r="C16069" t="str">
            <v>PC</v>
          </cell>
          <cell r="D16069">
            <v>981.98</v>
          </cell>
          <cell r="E16069">
            <v>1112.190548</v>
          </cell>
        </row>
        <row r="16070">
          <cell r="A16070" t="str">
            <v>M070745497</v>
          </cell>
          <cell r="B16070" t="str">
            <v>TE RD RPVC PBF JE CL. 12 DN 350 X 250</v>
          </cell>
          <cell r="C16070" t="str">
            <v>PC</v>
          </cell>
          <cell r="D16070">
            <v>1050.04</v>
          </cell>
          <cell r="E16070">
            <v>1189.275304</v>
          </cell>
        </row>
        <row r="16071">
          <cell r="A16071" t="str">
            <v>M070745501</v>
          </cell>
          <cell r="B16071" t="str">
            <v>TE RD RPVC PBF JE CL. 12 DN 350 X 300</v>
          </cell>
          <cell r="C16071" t="str">
            <v>PC</v>
          </cell>
          <cell r="D16071">
            <v>1147.92</v>
          </cell>
          <cell r="E16071">
            <v>1300.1341920000002</v>
          </cell>
        </row>
        <row r="16072">
          <cell r="A16072" t="str">
            <v>M070745505</v>
          </cell>
          <cell r="B16072" t="str">
            <v>TE RD RPVC PBF JE CL. 12 DN 400 X 50</v>
          </cell>
          <cell r="C16072" t="str">
            <v>PC</v>
          </cell>
          <cell r="D16072">
            <v>908.06</v>
          </cell>
          <cell r="E16072">
            <v>1028.468756</v>
          </cell>
        </row>
        <row r="16073">
          <cell r="A16073" t="str">
            <v>M070745509</v>
          </cell>
          <cell r="B16073" t="str">
            <v>TE RD RPVC PBF JE CL. 12 DN 400 X 75</v>
          </cell>
          <cell r="C16073" t="str">
            <v>PC</v>
          </cell>
          <cell r="D16073">
            <v>913.5</v>
          </cell>
          <cell r="E16073">
            <v>1034.6301000000001</v>
          </cell>
        </row>
        <row r="16074">
          <cell r="A16074" t="str">
            <v>M070745513</v>
          </cell>
          <cell r="B16074" t="str">
            <v>TE RD RPVC PBF JE CL. 12 DN 400 X 100</v>
          </cell>
          <cell r="C16074" t="str">
            <v>PC</v>
          </cell>
          <cell r="D16074">
            <v>982.68</v>
          </cell>
          <cell r="E16074">
            <v>1112.9833679999999</v>
          </cell>
        </row>
        <row r="16075">
          <cell r="A16075" t="str">
            <v>M070745517</v>
          </cell>
          <cell r="B16075" t="str">
            <v>TE RD RPVC PBF JE CL. 12 DN 400 X 125</v>
          </cell>
          <cell r="C16075" t="str">
            <v>PC</v>
          </cell>
          <cell r="D16075">
            <v>1017.43</v>
          </cell>
          <cell r="E16075">
            <v>1152.341218</v>
          </cell>
        </row>
        <row r="16076">
          <cell r="A16076" t="str">
            <v>M070745521</v>
          </cell>
          <cell r="B16076" t="str">
            <v>TE RD RPVC PBF JE CL. 12 DN 400 X 150</v>
          </cell>
          <cell r="C16076" t="str">
            <v>PC</v>
          </cell>
          <cell r="D16076">
            <v>1044.6500000000001</v>
          </cell>
          <cell r="E16076">
            <v>1183.1705900000002</v>
          </cell>
        </row>
        <row r="16077">
          <cell r="A16077" t="str">
            <v>M070745525</v>
          </cell>
          <cell r="B16077" t="str">
            <v>TE RD RPVC PBF JE CL. 12 DN 400 X 200</v>
          </cell>
          <cell r="C16077" t="str">
            <v>PC</v>
          </cell>
          <cell r="D16077">
            <v>1121.67</v>
          </cell>
          <cell r="E16077">
            <v>1270.403442</v>
          </cell>
        </row>
        <row r="16078">
          <cell r="A16078" t="str">
            <v>M070745529</v>
          </cell>
          <cell r="B16078" t="str">
            <v>TE RD RPVC PBF JE CL. 12 DN 400 X 250</v>
          </cell>
          <cell r="C16078" t="str">
            <v>PC</v>
          </cell>
          <cell r="D16078">
            <v>1189.78</v>
          </cell>
          <cell r="E16078">
            <v>1347.5448280000001</v>
          </cell>
        </row>
        <row r="16079">
          <cell r="A16079" t="str">
            <v>M070745533</v>
          </cell>
          <cell r="B16079" t="str">
            <v>TE RD RPVC PBF JE CL. 12 DN 400 X 300</v>
          </cell>
          <cell r="C16079" t="str">
            <v>PC</v>
          </cell>
          <cell r="D16079">
            <v>1287.6099999999999</v>
          </cell>
          <cell r="E16079">
            <v>1458.347086</v>
          </cell>
        </row>
        <row r="16080">
          <cell r="A16080" t="str">
            <v>M070745537</v>
          </cell>
          <cell r="B16080" t="str">
            <v>TE RD RPVC PBF JE CL. 12 DN 400 X 350</v>
          </cell>
          <cell r="C16080" t="str">
            <v>PC</v>
          </cell>
          <cell r="D16080">
            <v>1376.84</v>
          </cell>
          <cell r="E16080">
            <v>1559.4089839999999</v>
          </cell>
        </row>
        <row r="16081">
          <cell r="A16081" t="str">
            <v>M070745541</v>
          </cell>
          <cell r="B16081" t="str">
            <v>TE RD RPVC PBF JE CL. 12 DN 450 X 50</v>
          </cell>
          <cell r="C16081" t="str">
            <v>PC</v>
          </cell>
          <cell r="D16081">
            <v>1042.71</v>
          </cell>
          <cell r="E16081">
            <v>1180.973346</v>
          </cell>
        </row>
        <row r="16082">
          <cell r="A16082" t="str">
            <v>M070745545</v>
          </cell>
          <cell r="B16082" t="str">
            <v>TE RD RPVC PBF JE CL. 12 DN 450 X 75</v>
          </cell>
          <cell r="C16082" t="str">
            <v>PC</v>
          </cell>
          <cell r="D16082">
            <v>1048.1600000000001</v>
          </cell>
          <cell r="E16082">
            <v>1187.1460160000001</v>
          </cell>
        </row>
        <row r="16083">
          <cell r="A16083" t="str">
            <v>M070745549</v>
          </cell>
          <cell r="B16083" t="str">
            <v>TE RD RPVC PBF JE CL. 12 DN 450 X 100</v>
          </cell>
          <cell r="C16083" t="str">
            <v>PC</v>
          </cell>
          <cell r="D16083">
            <v>1117.3599999999999</v>
          </cell>
          <cell r="E16083">
            <v>1265.5219359999999</v>
          </cell>
        </row>
        <row r="16084">
          <cell r="A16084" t="str">
            <v>M070745553</v>
          </cell>
          <cell r="B16084" t="str">
            <v>TE RD RPVC PBF JE CL. 12 DN 450 X 125</v>
          </cell>
          <cell r="C16084" t="str">
            <v>PC</v>
          </cell>
          <cell r="D16084">
            <v>1152.0999999999999</v>
          </cell>
          <cell r="E16084">
            <v>1304.8684599999999</v>
          </cell>
        </row>
        <row r="16085">
          <cell r="A16085" t="str">
            <v>M070745557</v>
          </cell>
          <cell r="B16085" t="str">
            <v>TE RD RPVC PBF JE CL. 12 DN 450 X 150</v>
          </cell>
          <cell r="C16085" t="str">
            <v>PC</v>
          </cell>
          <cell r="D16085">
            <v>1179.32</v>
          </cell>
          <cell r="E16085">
            <v>1335.6978320000001</v>
          </cell>
        </row>
        <row r="16086">
          <cell r="A16086" t="str">
            <v>M070745561</v>
          </cell>
          <cell r="B16086" t="str">
            <v>TE RD RPVC PBF JE CL. 12 DN 450 X 200</v>
          </cell>
          <cell r="C16086" t="str">
            <v>PC</v>
          </cell>
          <cell r="D16086">
            <v>1256.33</v>
          </cell>
          <cell r="E16086">
            <v>1422.9193579999999</v>
          </cell>
        </row>
        <row r="16087">
          <cell r="A16087" t="str">
            <v>M070745565</v>
          </cell>
          <cell r="B16087" t="str">
            <v>TE RD RPVC PBF JE CL. 12 DN 450 X 250</v>
          </cell>
          <cell r="C16087" t="str">
            <v>PC</v>
          </cell>
          <cell r="D16087">
            <v>1324.44</v>
          </cell>
          <cell r="E16087">
            <v>1500.0607440000001</v>
          </cell>
        </row>
        <row r="16088">
          <cell r="A16088" t="str">
            <v>M070745569</v>
          </cell>
          <cell r="B16088" t="str">
            <v>TE RD RPVC PBF JE CL. 12 DN 450 X 300</v>
          </cell>
          <cell r="C16088" t="str">
            <v>PC</v>
          </cell>
          <cell r="D16088">
            <v>1422.3</v>
          </cell>
          <cell r="E16088">
            <v>1610.89698</v>
          </cell>
        </row>
        <row r="16089">
          <cell r="A16089" t="str">
            <v>M070745573</v>
          </cell>
          <cell r="B16089" t="str">
            <v>TE RD RPVC PBF JE CL. 12 DN 450 X 350</v>
          </cell>
          <cell r="C16089" t="str">
            <v>PC</v>
          </cell>
          <cell r="D16089">
            <v>1511.5</v>
          </cell>
          <cell r="E16089">
            <v>1711.9249</v>
          </cell>
        </row>
        <row r="16090">
          <cell r="A16090" t="str">
            <v>M070745577</v>
          </cell>
          <cell r="B16090" t="str">
            <v>TE RD RPVC PBF JE CL. 12 DN 450 X 400</v>
          </cell>
          <cell r="C16090" t="str">
            <v>PC</v>
          </cell>
          <cell r="D16090">
            <v>1596.85</v>
          </cell>
          <cell r="E16090">
            <v>1808.59231</v>
          </cell>
        </row>
        <row r="16091">
          <cell r="A16091" t="str">
            <v>M070745581</v>
          </cell>
          <cell r="B16091" t="str">
            <v>TE RD RPVC PBF JE CL. 12 DN 500 X 50</v>
          </cell>
          <cell r="C16091" t="str">
            <v>PC</v>
          </cell>
          <cell r="D16091">
            <v>1172.69</v>
          </cell>
          <cell r="E16091">
            <v>1328.1886940000002</v>
          </cell>
        </row>
        <row r="16092">
          <cell r="A16092" t="str">
            <v>M070745585</v>
          </cell>
          <cell r="B16092" t="str">
            <v>TE RD RPVC PBF JE CL. 12 DN 500 X 75</v>
          </cell>
          <cell r="C16092" t="str">
            <v>PC</v>
          </cell>
          <cell r="D16092">
            <v>1178.1600000000001</v>
          </cell>
          <cell r="E16092">
            <v>1334.3840160000002</v>
          </cell>
        </row>
        <row r="16093">
          <cell r="A16093" t="str">
            <v>M070745589</v>
          </cell>
          <cell r="B16093" t="str">
            <v>TE RD RPVC PBF JE CL. 12 DN 500 X 100</v>
          </cell>
          <cell r="C16093" t="str">
            <v>PC</v>
          </cell>
          <cell r="D16093">
            <v>1247.33</v>
          </cell>
          <cell r="E16093">
            <v>1412.725958</v>
          </cell>
        </row>
        <row r="16094">
          <cell r="A16094" t="str">
            <v>M070745593</v>
          </cell>
          <cell r="B16094" t="str">
            <v>TE RD RPVC PBF JE CL. 12 DN 500 X 125</v>
          </cell>
          <cell r="C16094" t="str">
            <v>PC</v>
          </cell>
          <cell r="D16094">
            <v>1282.07</v>
          </cell>
          <cell r="E16094">
            <v>1452.072482</v>
          </cell>
        </row>
        <row r="16095">
          <cell r="A16095" t="str">
            <v>M070745597</v>
          </cell>
          <cell r="B16095" t="str">
            <v>TE RD RPVC PBF JE CL. 12 DN 500 X 150</v>
          </cell>
          <cell r="C16095" t="str">
            <v>PC</v>
          </cell>
          <cell r="D16095">
            <v>1309.29</v>
          </cell>
          <cell r="E16095">
            <v>1482.901854</v>
          </cell>
        </row>
        <row r="16096">
          <cell r="A16096" t="str">
            <v>M070745601</v>
          </cell>
          <cell r="B16096" t="str">
            <v>TE RD RPVC PBF JE CL. 12 DN 500 X 200</v>
          </cell>
          <cell r="C16096" t="str">
            <v>PC</v>
          </cell>
          <cell r="D16096">
            <v>1386.32</v>
          </cell>
          <cell r="E16096">
            <v>1570.1460320000001</v>
          </cell>
        </row>
        <row r="16097">
          <cell r="A16097" t="str">
            <v>M070745605</v>
          </cell>
          <cell r="B16097" t="str">
            <v>TE RD RPVC PBF JE CL. 12 DN 500 X 250</v>
          </cell>
          <cell r="C16097" t="str">
            <v>PC</v>
          </cell>
          <cell r="D16097">
            <v>1454.42</v>
          </cell>
          <cell r="E16097">
            <v>1647.2760920000001</v>
          </cell>
        </row>
        <row r="16098">
          <cell r="A16098" t="str">
            <v>M070745609</v>
          </cell>
          <cell r="B16098" t="str">
            <v>TE RD RPVC PBF JE CL. 12 DN 500 X 300</v>
          </cell>
          <cell r="C16098" t="str">
            <v>PC</v>
          </cell>
          <cell r="D16098">
            <v>1552.3</v>
          </cell>
          <cell r="E16098">
            <v>1758.13498</v>
          </cell>
        </row>
        <row r="16099">
          <cell r="A16099" t="str">
            <v>M070745613</v>
          </cell>
          <cell r="B16099" t="str">
            <v>TE RD RPVC PBF JE CL. 12 DN 500 X 350</v>
          </cell>
          <cell r="C16099" t="str">
            <v>PC</v>
          </cell>
          <cell r="D16099">
            <v>1641.47</v>
          </cell>
          <cell r="E16099">
            <v>1859.1289220000001</v>
          </cell>
        </row>
        <row r="16100">
          <cell r="A16100" t="str">
            <v>M070745617</v>
          </cell>
          <cell r="B16100" t="str">
            <v>TE RD RPVC PBF JE CL. 12 DN 500 X 400</v>
          </cell>
          <cell r="C16100" t="str">
            <v>PC</v>
          </cell>
          <cell r="D16100">
            <v>1726.84</v>
          </cell>
          <cell r="E16100">
            <v>1955.818984</v>
          </cell>
        </row>
        <row r="16101">
          <cell r="A16101" t="str">
            <v>M070745621</v>
          </cell>
          <cell r="B16101" t="str">
            <v>TE RD RPVC PBF JE CL. 12 DN 500 X 450</v>
          </cell>
          <cell r="C16101" t="str">
            <v>PC</v>
          </cell>
          <cell r="D16101">
            <v>1855.96</v>
          </cell>
          <cell r="E16101">
            <v>2102.0602960000001</v>
          </cell>
        </row>
        <row r="16102">
          <cell r="A16102" t="str">
            <v>M070745625</v>
          </cell>
          <cell r="B16102" t="str">
            <v>TE RD RPVC PBF JE CL. 12 DN 600 X 50</v>
          </cell>
          <cell r="C16102" t="str">
            <v>PC</v>
          </cell>
          <cell r="D16102">
            <v>1492.54</v>
          </cell>
          <cell r="E16102">
            <v>1690.4508040000001</v>
          </cell>
        </row>
        <row r="16103">
          <cell r="A16103" t="str">
            <v>M070745629</v>
          </cell>
          <cell r="B16103" t="str">
            <v>TE RD RPVC PBF JE CL. 12 DN 600 X 75</v>
          </cell>
          <cell r="C16103" t="str">
            <v>PC</v>
          </cell>
          <cell r="D16103">
            <v>1497.98</v>
          </cell>
          <cell r="E16103">
            <v>1696.6121480000002</v>
          </cell>
        </row>
        <row r="16104">
          <cell r="A16104" t="str">
            <v>M070745633</v>
          </cell>
          <cell r="B16104" t="str">
            <v>TE RD RPVC PBF JE CL. 12 DN 600 X 100</v>
          </cell>
          <cell r="C16104" t="str">
            <v>PC</v>
          </cell>
          <cell r="D16104">
            <v>1567.17</v>
          </cell>
          <cell r="E16104">
            <v>1774.9767420000001</v>
          </cell>
        </row>
        <row r="16105">
          <cell r="A16105" t="str">
            <v>M070745637</v>
          </cell>
          <cell r="B16105" t="str">
            <v>TE RD RPVC PBF JE CL. 12 DN 600 X 125</v>
          </cell>
          <cell r="C16105" t="str">
            <v>PC</v>
          </cell>
          <cell r="D16105">
            <v>1601.93</v>
          </cell>
          <cell r="E16105">
            <v>1814.3459180000002</v>
          </cell>
        </row>
        <row r="16106">
          <cell r="A16106" t="str">
            <v>M070745641</v>
          </cell>
          <cell r="B16106" t="str">
            <v>TE RD RPVC PBF JE CL. 12 DN 600 X 150</v>
          </cell>
          <cell r="C16106" t="str">
            <v>PC</v>
          </cell>
          <cell r="D16106">
            <v>1629.15</v>
          </cell>
          <cell r="E16106">
            <v>1845.1752900000001</v>
          </cell>
        </row>
        <row r="16107">
          <cell r="A16107" t="str">
            <v>M070745645</v>
          </cell>
          <cell r="B16107" t="str">
            <v>TE RD RPVC PBF JE CL. 12 DN 600 X 200</v>
          </cell>
          <cell r="C16107" t="str">
            <v>PC</v>
          </cell>
          <cell r="D16107">
            <v>1706.18</v>
          </cell>
          <cell r="E16107">
            <v>1932.4194680000001</v>
          </cell>
        </row>
        <row r="16108">
          <cell r="A16108" t="str">
            <v>M070745649</v>
          </cell>
          <cell r="B16108" t="str">
            <v>TE RD RPVC PBF JE CL. 12 DN 600 X 250</v>
          </cell>
          <cell r="C16108" t="str">
            <v>PC</v>
          </cell>
          <cell r="D16108">
            <v>1774.27</v>
          </cell>
          <cell r="E16108">
            <v>2009.5382020000002</v>
          </cell>
        </row>
        <row r="16109">
          <cell r="A16109" t="str">
            <v>M070745653</v>
          </cell>
          <cell r="B16109" t="str">
            <v>TE RD RPVC PBF JE CL. 12 DN 600 X 300</v>
          </cell>
          <cell r="C16109" t="str">
            <v>PC</v>
          </cell>
          <cell r="D16109">
            <v>1872.14</v>
          </cell>
          <cell r="E16109">
            <v>2120.3857640000001</v>
          </cell>
        </row>
        <row r="16110">
          <cell r="A16110" t="str">
            <v>M070745657</v>
          </cell>
          <cell r="B16110" t="str">
            <v>TE RD RPVC PBF JE CL. 12 DN 600 X 350</v>
          </cell>
          <cell r="C16110" t="str">
            <v>PC</v>
          </cell>
          <cell r="D16110">
            <v>1961.32</v>
          </cell>
          <cell r="E16110">
            <v>2221.391032</v>
          </cell>
        </row>
        <row r="16111">
          <cell r="A16111" t="str">
            <v>M070745661</v>
          </cell>
          <cell r="B16111" t="str">
            <v>TE RD RPVC PBF JE CL. 12 DN 600 X 400</v>
          </cell>
          <cell r="C16111" t="str">
            <v>PC</v>
          </cell>
          <cell r="D16111">
            <v>2046.65</v>
          </cell>
          <cell r="E16111">
            <v>2318.0357900000004</v>
          </cell>
        </row>
        <row r="16112">
          <cell r="A16112" t="str">
            <v>M070745665</v>
          </cell>
          <cell r="B16112" t="str">
            <v>TE RD RPVC PBF JE CL. 12 DN 600 X 450</v>
          </cell>
          <cell r="C16112" t="str">
            <v>PC</v>
          </cell>
          <cell r="D16112">
            <v>2175.8200000000002</v>
          </cell>
          <cell r="E16112">
            <v>2464.3337320000005</v>
          </cell>
        </row>
        <row r="16113">
          <cell r="A16113" t="str">
            <v>M070745669</v>
          </cell>
          <cell r="B16113" t="str">
            <v>TE RD RPVC PBF JE CL. 12 DN 600 X 500</v>
          </cell>
          <cell r="C16113" t="str">
            <v>PC</v>
          </cell>
          <cell r="D16113">
            <v>2281.4699999999998</v>
          </cell>
          <cell r="E16113">
            <v>2583.9929219999999</v>
          </cell>
        </row>
        <row r="16114">
          <cell r="A16114" t="str">
            <v>M070745673</v>
          </cell>
          <cell r="B16114" t="str">
            <v>TE RD RPVC PBF JE CL. 12 DN 700 X 50</v>
          </cell>
          <cell r="C16114" t="str">
            <v>PC</v>
          </cell>
          <cell r="D16114">
            <v>1845.61</v>
          </cell>
          <cell r="E16114">
            <v>2090.3378859999998</v>
          </cell>
        </row>
        <row r="16115">
          <cell r="A16115" t="str">
            <v>M070745677</v>
          </cell>
          <cell r="B16115" t="str">
            <v>TE RD RPVC PBF JE CL. 12 DN 700 X 75</v>
          </cell>
          <cell r="C16115" t="str">
            <v>PC</v>
          </cell>
          <cell r="D16115">
            <v>1851.06</v>
          </cell>
          <cell r="E16115">
            <v>2096.5105560000002</v>
          </cell>
        </row>
        <row r="16116">
          <cell r="A16116" t="str">
            <v>M070745681</v>
          </cell>
          <cell r="B16116" t="str">
            <v>TE RD RPVC PBF JE CL. 12 DN 700 X 100</v>
          </cell>
          <cell r="C16116" t="str">
            <v>PC</v>
          </cell>
          <cell r="D16116">
            <v>1920.25</v>
          </cell>
          <cell r="E16116">
            <v>2174.8751500000003</v>
          </cell>
        </row>
        <row r="16117">
          <cell r="A16117" t="str">
            <v>M070745685</v>
          </cell>
          <cell r="B16117" t="str">
            <v>TE RD RPVC PBF JE CL. 12 DN 700 X 125</v>
          </cell>
          <cell r="C16117" t="str">
            <v>PC</v>
          </cell>
          <cell r="D16117">
            <v>1954.98</v>
          </cell>
          <cell r="E16117">
            <v>2214.2103480000001</v>
          </cell>
        </row>
        <row r="16118">
          <cell r="A16118" t="str">
            <v>M070745689</v>
          </cell>
          <cell r="B16118" t="str">
            <v>TE RD RPVC PBF JE CL. 12 DN 700 X 150</v>
          </cell>
          <cell r="C16118" t="str">
            <v>PC</v>
          </cell>
          <cell r="D16118">
            <v>1982.21</v>
          </cell>
          <cell r="E16118">
            <v>2245.051046</v>
          </cell>
        </row>
        <row r="16119">
          <cell r="A16119" t="str">
            <v>M070745693</v>
          </cell>
          <cell r="B16119" t="str">
            <v>TE RD RPVC PBF JE CL. 12 DN 700 X 200</v>
          </cell>
          <cell r="C16119" t="str">
            <v>PC</v>
          </cell>
          <cell r="D16119">
            <v>2059.2399999999998</v>
          </cell>
          <cell r="E16119">
            <v>2332.295224</v>
          </cell>
        </row>
        <row r="16120">
          <cell r="A16120" t="str">
            <v>M070745697</v>
          </cell>
          <cell r="B16120" t="str">
            <v>TE RD RPVC PBF JE CL. 12 DN 700 X 250</v>
          </cell>
          <cell r="C16120" t="str">
            <v>PC</v>
          </cell>
          <cell r="D16120">
            <v>2127.3200000000002</v>
          </cell>
          <cell r="E16120">
            <v>2409.4026320000003</v>
          </cell>
        </row>
        <row r="16121">
          <cell r="A16121" t="str">
            <v>M070745701</v>
          </cell>
          <cell r="B16121" t="str">
            <v>TE RD RPVC PBF JE CL. 12 DN 700 X 300</v>
          </cell>
          <cell r="C16121" t="str">
            <v>PC</v>
          </cell>
          <cell r="D16121">
            <v>2225.1999999999998</v>
          </cell>
          <cell r="E16121">
            <v>2520.26152</v>
          </cell>
        </row>
        <row r="16122">
          <cell r="A16122" t="str">
            <v>M070745705</v>
          </cell>
          <cell r="B16122" t="str">
            <v>TE RD RPVC PBF JE CL. 12 DN 700 X 350</v>
          </cell>
          <cell r="C16122" t="str">
            <v>PC</v>
          </cell>
          <cell r="D16122">
            <v>2314.39</v>
          </cell>
          <cell r="E16122">
            <v>2621.2781140000002</v>
          </cell>
        </row>
        <row r="16123">
          <cell r="A16123" t="str">
            <v>M070745709</v>
          </cell>
          <cell r="B16123" t="str">
            <v>TE RD RPVC PBF JE CL. 12 DN 700 X 400</v>
          </cell>
          <cell r="C16123" t="str">
            <v>PC</v>
          </cell>
          <cell r="D16123">
            <v>2399.73</v>
          </cell>
          <cell r="E16123">
            <v>2717.9341979999999</v>
          </cell>
        </row>
        <row r="16124">
          <cell r="A16124" t="str">
            <v>M070745713</v>
          </cell>
          <cell r="B16124" t="str">
            <v>TE RD RPVC PBF JE CL. 12 DN 700 X 450</v>
          </cell>
          <cell r="C16124" t="str">
            <v>PC</v>
          </cell>
          <cell r="D16124">
            <v>2528.88</v>
          </cell>
          <cell r="E16124">
            <v>2864.2094880000004</v>
          </cell>
        </row>
        <row r="16125">
          <cell r="A16125" t="str">
            <v>M070745717</v>
          </cell>
          <cell r="B16125" t="str">
            <v>TE RD RPVC PBF JE CL. 12 DN 700 X 500</v>
          </cell>
          <cell r="C16125" t="str">
            <v>PC</v>
          </cell>
          <cell r="D16125">
            <v>2634.53</v>
          </cell>
          <cell r="E16125">
            <v>2983.8686780000003</v>
          </cell>
        </row>
        <row r="16126">
          <cell r="A16126" t="str">
            <v>M070745721</v>
          </cell>
          <cell r="B16126" t="str">
            <v>TE RD RPVC PBF JE CL. 12 DN 700 X 600</v>
          </cell>
          <cell r="C16126" t="str">
            <v>PC</v>
          </cell>
          <cell r="D16126">
            <v>2821.13</v>
          </cell>
          <cell r="E16126">
            <v>3195.2118380000002</v>
          </cell>
        </row>
        <row r="16127">
          <cell r="A16127" t="str">
            <v>M070746000</v>
          </cell>
          <cell r="B16127" t="str">
            <v>TE DE REDUCAO RPVC PBF JE CL. 14 / CL. 16</v>
          </cell>
        </row>
        <row r="16128">
          <cell r="A16128" t="str">
            <v>M070746001</v>
          </cell>
          <cell r="B16128" t="str">
            <v>TE RD RPVC PBF JE CL. 14 DN 75 X 50</v>
          </cell>
          <cell r="C16128" t="str">
            <v>PC</v>
          </cell>
          <cell r="D16128">
            <v>254.13</v>
          </cell>
          <cell r="E16128">
            <v>287.82763800000004</v>
          </cell>
        </row>
        <row r="16129">
          <cell r="A16129" t="str">
            <v>M070746005</v>
          </cell>
          <cell r="B16129" t="str">
            <v>TE RD RPVC PBF JE CL. 14 DN 100 X 50</v>
          </cell>
          <cell r="C16129" t="str">
            <v>PC</v>
          </cell>
          <cell r="D16129">
            <v>273.79000000000002</v>
          </cell>
          <cell r="E16129">
            <v>310.09455400000002</v>
          </cell>
        </row>
        <row r="16130">
          <cell r="A16130" t="str">
            <v>M070746009</v>
          </cell>
          <cell r="B16130" t="str">
            <v>TE RD RPVC PBF JE CL. 14 DN 100 X 75</v>
          </cell>
          <cell r="C16130" t="str">
            <v>PC</v>
          </cell>
          <cell r="D16130">
            <v>279.22000000000003</v>
          </cell>
          <cell r="E16130">
            <v>316.24457200000006</v>
          </cell>
        </row>
        <row r="16131">
          <cell r="A16131" t="str">
            <v>M070746013</v>
          </cell>
          <cell r="B16131" t="str">
            <v>TE RD RPVC PBF JE CL. 14 DN 125 X 50</v>
          </cell>
          <cell r="C16131" t="str">
            <v>PC</v>
          </cell>
          <cell r="D16131">
            <v>318.22000000000003</v>
          </cell>
          <cell r="E16131">
            <v>360.41597200000007</v>
          </cell>
        </row>
        <row r="16132">
          <cell r="A16132" t="str">
            <v>M070746017</v>
          </cell>
          <cell r="B16132" t="str">
            <v>TE RD RPVC PBF JE CL. 14 DN 125 X 75</v>
          </cell>
          <cell r="C16132" t="str">
            <v>PC</v>
          </cell>
          <cell r="D16132">
            <v>323.64</v>
          </cell>
          <cell r="E16132">
            <v>366.554664</v>
          </cell>
        </row>
        <row r="16133">
          <cell r="A16133" t="str">
            <v>M070746021</v>
          </cell>
          <cell r="B16133" t="str">
            <v>TE RD RPVC PBF JE CL. 14 DN 125 X 100</v>
          </cell>
          <cell r="C16133" t="str">
            <v>PC</v>
          </cell>
          <cell r="D16133">
            <v>392.83</v>
          </cell>
          <cell r="E16133">
            <v>444.91925800000001</v>
          </cell>
        </row>
        <row r="16134">
          <cell r="A16134" t="str">
            <v>M070746025</v>
          </cell>
          <cell r="B16134" t="str">
            <v>TE RD RPVC PBF JE CL. 14 DN 150 X 50</v>
          </cell>
          <cell r="C16134" t="str">
            <v>PC</v>
          </cell>
          <cell r="D16134">
            <v>361.44</v>
          </cell>
          <cell r="E16134">
            <v>409.36694399999999</v>
          </cell>
        </row>
        <row r="16135">
          <cell r="A16135" t="str">
            <v>M070746029</v>
          </cell>
          <cell r="B16135" t="str">
            <v>TE RD RPVC PBF JE CL. 14 DN 150 X 75</v>
          </cell>
          <cell r="C16135" t="str">
            <v>PC</v>
          </cell>
          <cell r="D16135">
            <v>366.87</v>
          </cell>
          <cell r="E16135">
            <v>415.51696200000004</v>
          </cell>
        </row>
        <row r="16136">
          <cell r="A16136" t="str">
            <v>M070746033</v>
          </cell>
          <cell r="B16136" t="str">
            <v>TE RD RPVC PBF JE CL. 14 DN 150 X 100</v>
          </cell>
          <cell r="C16136" t="str">
            <v>PC</v>
          </cell>
          <cell r="D16136">
            <v>436.06</v>
          </cell>
          <cell r="E16136">
            <v>493.88155600000005</v>
          </cell>
        </row>
        <row r="16137">
          <cell r="A16137" t="str">
            <v>M070746037</v>
          </cell>
          <cell r="B16137" t="str">
            <v>TE RD RPVC PBF JE CL. 14 DN 150 X 125</v>
          </cell>
          <cell r="C16137" t="str">
            <v>PC</v>
          </cell>
          <cell r="D16137">
            <v>470.83</v>
          </cell>
          <cell r="E16137">
            <v>533.26205800000002</v>
          </cell>
        </row>
        <row r="16138">
          <cell r="A16138" t="str">
            <v>M070746041</v>
          </cell>
          <cell r="B16138" t="str">
            <v>TE RD RPVC PBF JE CL. 14 DN 200 X 50</v>
          </cell>
          <cell r="C16138" t="str">
            <v>PC</v>
          </cell>
          <cell r="D16138">
            <v>447.38</v>
          </cell>
          <cell r="E16138">
            <v>506.70258799999999</v>
          </cell>
        </row>
        <row r="16139">
          <cell r="A16139" t="str">
            <v>M070746045</v>
          </cell>
          <cell r="B16139" t="str">
            <v>TE RD RPVC PBF JE CL. 14 DN 200 X 75</v>
          </cell>
          <cell r="C16139" t="str">
            <v>PC</v>
          </cell>
          <cell r="D16139">
            <v>452.78</v>
          </cell>
          <cell r="E16139">
            <v>512.81862799999999</v>
          </cell>
        </row>
        <row r="16140">
          <cell r="A16140" t="str">
            <v>M070746049</v>
          </cell>
          <cell r="B16140" t="str">
            <v>TE RD RPVC PBF JE CL. 14 DN 200 X 100</v>
          </cell>
          <cell r="C16140" t="str">
            <v>PC</v>
          </cell>
          <cell r="D16140">
            <v>521.98</v>
          </cell>
          <cell r="E16140">
            <v>591.19454800000005</v>
          </cell>
        </row>
        <row r="16141">
          <cell r="A16141" t="str">
            <v>M070746053</v>
          </cell>
          <cell r="B16141" t="str">
            <v>TE RD RPVC PBF JE CL. 14 DN 200 X 125</v>
          </cell>
          <cell r="C16141" t="str">
            <v>PC</v>
          </cell>
          <cell r="D16141">
            <v>556.75</v>
          </cell>
          <cell r="E16141">
            <v>630.57505000000003</v>
          </cell>
        </row>
        <row r="16142">
          <cell r="A16142" t="str">
            <v>M070746057</v>
          </cell>
          <cell r="B16142" t="str">
            <v>TE RD RPVC PBF JE CL. 14 DN 200 X 150</v>
          </cell>
          <cell r="C16142" t="str">
            <v>PC</v>
          </cell>
          <cell r="D16142">
            <v>583.96</v>
          </cell>
          <cell r="E16142">
            <v>661.39309600000013</v>
          </cell>
        </row>
        <row r="16143">
          <cell r="A16143" t="str">
            <v>M070746061</v>
          </cell>
          <cell r="B16143" t="str">
            <v>TE RD RPVC PBF JE CL. 14 DN 250 X 50</v>
          </cell>
          <cell r="C16143" t="str">
            <v>PC</v>
          </cell>
          <cell r="D16143">
            <v>543.1</v>
          </cell>
          <cell r="E16143">
            <v>615.11506000000008</v>
          </cell>
        </row>
        <row r="16144">
          <cell r="A16144" t="str">
            <v>M070746065</v>
          </cell>
          <cell r="B16144" t="str">
            <v>TE RD RPVC PBF JE CL. 14 DN 250 X 75</v>
          </cell>
          <cell r="C16144" t="str">
            <v>PC</v>
          </cell>
          <cell r="D16144">
            <v>548.52</v>
          </cell>
          <cell r="E16144">
            <v>621.25375199999996</v>
          </cell>
        </row>
        <row r="16145">
          <cell r="A16145" t="str">
            <v>M070746069</v>
          </cell>
          <cell r="B16145" t="str">
            <v>TE RD RPVC PBF JE CL. 14 DN 250 X 100</v>
          </cell>
          <cell r="C16145" t="str">
            <v>PC</v>
          </cell>
          <cell r="D16145">
            <v>617.72</v>
          </cell>
          <cell r="E16145">
            <v>699.62967200000003</v>
          </cell>
        </row>
        <row r="16146">
          <cell r="A16146" t="str">
            <v>M070746073</v>
          </cell>
          <cell r="B16146" t="str">
            <v>TE RD RPVC PBF JE CL. 14 DN 250 X 125</v>
          </cell>
          <cell r="C16146" t="str">
            <v>PC</v>
          </cell>
          <cell r="D16146">
            <v>652.48</v>
          </cell>
          <cell r="E16146">
            <v>738.99884800000007</v>
          </cell>
        </row>
        <row r="16147">
          <cell r="A16147" t="str">
            <v>M070746077</v>
          </cell>
          <cell r="B16147" t="str">
            <v>TE RD RPVC PBF JE CL. 14 DN 250 X 150</v>
          </cell>
          <cell r="C16147" t="str">
            <v>PC</v>
          </cell>
          <cell r="D16147">
            <v>679.7</v>
          </cell>
          <cell r="E16147">
            <v>769.8282200000001</v>
          </cell>
        </row>
        <row r="16148">
          <cell r="A16148" t="str">
            <v>M070746081</v>
          </cell>
          <cell r="B16148" t="str">
            <v>TE RD RPVC PBF JE CL. 14 DN 250 X 200</v>
          </cell>
          <cell r="C16148" t="str">
            <v>PC</v>
          </cell>
          <cell r="D16148">
            <v>756.72</v>
          </cell>
          <cell r="E16148">
            <v>857.06107200000008</v>
          </cell>
        </row>
        <row r="16149">
          <cell r="A16149" t="str">
            <v>M070746085</v>
          </cell>
          <cell r="B16149" t="str">
            <v>TE RD RPVC PBF JE CL. 14 DN 300 X 50</v>
          </cell>
          <cell r="C16149" t="str">
            <v>PC</v>
          </cell>
          <cell r="D16149">
            <v>635.51</v>
          </cell>
          <cell r="E16149">
            <v>719.77862600000003</v>
          </cell>
        </row>
        <row r="16150">
          <cell r="A16150" t="str">
            <v>M070746089</v>
          </cell>
          <cell r="B16150" t="str">
            <v>TE RD RPVC PBF JE CL. 14 DN 300 X 75</v>
          </cell>
          <cell r="C16150" t="str">
            <v>PC</v>
          </cell>
          <cell r="D16150">
            <v>640.97</v>
          </cell>
          <cell r="E16150">
            <v>725.96262200000001</v>
          </cell>
        </row>
        <row r="16151">
          <cell r="A16151" t="str">
            <v>M070746093</v>
          </cell>
          <cell r="B16151" t="str">
            <v>TE RD RPVC PBF JE CL. 14 DN 300 X 100</v>
          </cell>
          <cell r="C16151" t="str">
            <v>PC</v>
          </cell>
          <cell r="D16151">
            <v>710.15</v>
          </cell>
          <cell r="E16151">
            <v>804.31588999999997</v>
          </cell>
        </row>
        <row r="16152">
          <cell r="A16152" t="str">
            <v>M070746097</v>
          </cell>
          <cell r="B16152" t="str">
            <v>TE RD RPVC PBF JE CL. 14 DN 300 X 125</v>
          </cell>
          <cell r="C16152" t="str">
            <v>PC</v>
          </cell>
          <cell r="D16152">
            <v>744.93</v>
          </cell>
          <cell r="E16152">
            <v>843.707718</v>
          </cell>
        </row>
        <row r="16153">
          <cell r="A16153" t="str">
            <v>M070746101</v>
          </cell>
          <cell r="B16153" t="str">
            <v>TE RD RPVC PBF JE CL. 14 DN 300 X 150</v>
          </cell>
          <cell r="C16153" t="str">
            <v>PC</v>
          </cell>
          <cell r="D16153">
            <v>772.14</v>
          </cell>
          <cell r="E16153">
            <v>874.52576399999998</v>
          </cell>
        </row>
        <row r="16154">
          <cell r="A16154" t="str">
            <v>M070746105</v>
          </cell>
          <cell r="B16154" t="str">
            <v>TE RD RPVC PBF JE CL. 14 DN 300 X 200</v>
          </cell>
          <cell r="C16154" t="str">
            <v>PC</v>
          </cell>
          <cell r="D16154">
            <v>849.16</v>
          </cell>
          <cell r="E16154">
            <v>961.75861599999996</v>
          </cell>
        </row>
        <row r="16155">
          <cell r="A16155" t="str">
            <v>M070746109</v>
          </cell>
          <cell r="B16155" t="str">
            <v>TE RD RPVC PBF JE CL. 14 DN 300 X 250</v>
          </cell>
          <cell r="C16155" t="str">
            <v>PC</v>
          </cell>
          <cell r="D16155">
            <v>917.23</v>
          </cell>
          <cell r="E16155">
            <v>1038.8546980000001</v>
          </cell>
        </row>
        <row r="16156">
          <cell r="A16156" t="str">
            <v>M070746113</v>
          </cell>
          <cell r="B16156" t="str">
            <v>TE RD RPVC PBF JE CL. 14 DN 350 X 50</v>
          </cell>
          <cell r="C16156" t="str">
            <v>PC</v>
          </cell>
          <cell r="D16156">
            <v>768.34</v>
          </cell>
          <cell r="E16156">
            <v>870.22188400000005</v>
          </cell>
        </row>
        <row r="16157">
          <cell r="A16157" t="str">
            <v>M070746117</v>
          </cell>
          <cell r="B16157" t="str">
            <v>TE RD RPVC PBF JE CL. 14 DN 350 X 75</v>
          </cell>
          <cell r="C16157" t="str">
            <v>PC</v>
          </cell>
          <cell r="D16157">
            <v>773.76</v>
          </cell>
          <cell r="E16157">
            <v>876.36057600000004</v>
          </cell>
        </row>
        <row r="16158">
          <cell r="A16158" t="str">
            <v>M070746121</v>
          </cell>
          <cell r="B16158" t="str">
            <v>TE RD RPVC PBF JE CL. 14 DN 350 X 100</v>
          </cell>
          <cell r="C16158" t="str">
            <v>PC</v>
          </cell>
          <cell r="D16158">
            <v>842.97</v>
          </cell>
          <cell r="E16158">
            <v>954.74782200000004</v>
          </cell>
        </row>
        <row r="16159">
          <cell r="A16159" t="str">
            <v>M070746125</v>
          </cell>
          <cell r="B16159" t="str">
            <v>TE RD RPVC PBF JE CL. 14 DN 350 X 125</v>
          </cell>
          <cell r="C16159" t="str">
            <v>PC</v>
          </cell>
          <cell r="D16159">
            <v>877.72</v>
          </cell>
          <cell r="E16159">
            <v>994.10567200000003</v>
          </cell>
        </row>
        <row r="16160">
          <cell r="A16160" t="str">
            <v>M070746129</v>
          </cell>
          <cell r="B16160" t="str">
            <v>TE RD RPVC PBF JE CL. 14 DN 350 X 150</v>
          </cell>
          <cell r="C16160" t="str">
            <v>PC</v>
          </cell>
          <cell r="D16160">
            <v>904.94</v>
          </cell>
          <cell r="E16160">
            <v>1024.9350440000001</v>
          </cell>
        </row>
        <row r="16161">
          <cell r="A16161" t="str">
            <v>M070746133</v>
          </cell>
          <cell r="B16161" t="str">
            <v>TE RD RPVC PBF JE CL. 14 DN 350 X 200</v>
          </cell>
          <cell r="C16161" t="str">
            <v>PC</v>
          </cell>
          <cell r="D16161">
            <v>981.98</v>
          </cell>
          <cell r="E16161">
            <v>1112.190548</v>
          </cell>
        </row>
        <row r="16162">
          <cell r="A16162" t="str">
            <v>M070746137</v>
          </cell>
          <cell r="B16162" t="str">
            <v>TE RD RPVC PBF JE CL. 14 DN 350 X 250</v>
          </cell>
          <cell r="C16162" t="str">
            <v>PC</v>
          </cell>
          <cell r="D16162">
            <v>1050.04</v>
          </cell>
          <cell r="E16162">
            <v>1189.275304</v>
          </cell>
        </row>
        <row r="16163">
          <cell r="A16163" t="str">
            <v>M070746141</v>
          </cell>
          <cell r="B16163" t="str">
            <v>TE RD RPVC PBF JE CL. 14 DN 350 X 300</v>
          </cell>
          <cell r="C16163" t="str">
            <v>PC</v>
          </cell>
          <cell r="D16163">
            <v>1147.92</v>
          </cell>
          <cell r="E16163">
            <v>1300.1341920000002</v>
          </cell>
        </row>
        <row r="16164">
          <cell r="A16164" t="str">
            <v>M070746145</v>
          </cell>
          <cell r="B16164" t="str">
            <v>TE RD RPVC PBF JE CL. 14 DN 400 X 50</v>
          </cell>
          <cell r="C16164" t="str">
            <v>PC</v>
          </cell>
          <cell r="D16164">
            <v>908.06</v>
          </cell>
          <cell r="E16164">
            <v>1028.468756</v>
          </cell>
        </row>
        <row r="16165">
          <cell r="A16165" t="str">
            <v>M070746149</v>
          </cell>
          <cell r="B16165" t="str">
            <v>TE RD RPVC PBF JE CL. 14 DN 400 X 75</v>
          </cell>
          <cell r="C16165" t="str">
            <v>PC</v>
          </cell>
          <cell r="D16165">
            <v>913.5</v>
          </cell>
          <cell r="E16165">
            <v>1034.6301000000001</v>
          </cell>
        </row>
        <row r="16166">
          <cell r="A16166" t="str">
            <v>M070746153</v>
          </cell>
          <cell r="B16166" t="str">
            <v>TE RD RPVC PBF JE CL. 14 DN 400 X 100</v>
          </cell>
          <cell r="C16166" t="str">
            <v>PC</v>
          </cell>
          <cell r="D16166">
            <v>982.68</v>
          </cell>
          <cell r="E16166">
            <v>1112.9833679999999</v>
          </cell>
        </row>
        <row r="16167">
          <cell r="A16167" t="str">
            <v>M070746157</v>
          </cell>
          <cell r="B16167" t="str">
            <v>TE RD RPVC PBF JE CL. 14 DN 400 X 125</v>
          </cell>
          <cell r="C16167" t="str">
            <v>PC</v>
          </cell>
          <cell r="D16167">
            <v>1017.43</v>
          </cell>
          <cell r="E16167">
            <v>1152.341218</v>
          </cell>
        </row>
        <row r="16168">
          <cell r="A16168" t="str">
            <v>M070746161</v>
          </cell>
          <cell r="B16168" t="str">
            <v>TE RD RPVC PBF JE CL. 14 DN 400 X 150</v>
          </cell>
          <cell r="C16168" t="str">
            <v>PC</v>
          </cell>
          <cell r="D16168">
            <v>1044.6500000000001</v>
          </cell>
          <cell r="E16168">
            <v>1183.1705900000002</v>
          </cell>
        </row>
        <row r="16169">
          <cell r="A16169" t="str">
            <v>M070746165</v>
          </cell>
          <cell r="B16169" t="str">
            <v>TE RD RPVC PBF JE CL. 14 DN 400 X 200</v>
          </cell>
          <cell r="C16169" t="str">
            <v>PC</v>
          </cell>
          <cell r="D16169">
            <v>1121.67</v>
          </cell>
          <cell r="E16169">
            <v>1270.403442</v>
          </cell>
        </row>
        <row r="16170">
          <cell r="A16170" t="str">
            <v>M070746169</v>
          </cell>
          <cell r="B16170" t="str">
            <v>TE RD RPVC PBF JE CL. 14 DN 400 X 250</v>
          </cell>
          <cell r="C16170" t="str">
            <v>PC</v>
          </cell>
          <cell r="D16170">
            <v>1189.78</v>
          </cell>
          <cell r="E16170">
            <v>1347.5448280000001</v>
          </cell>
        </row>
        <row r="16171">
          <cell r="A16171" t="str">
            <v>M070746173</v>
          </cell>
          <cell r="B16171" t="str">
            <v>TE RD RPVC PBF JE CL. 14 DN 400 X 300</v>
          </cell>
          <cell r="C16171" t="str">
            <v>PC</v>
          </cell>
          <cell r="D16171">
            <v>1287.6099999999999</v>
          </cell>
          <cell r="E16171">
            <v>1458.347086</v>
          </cell>
        </row>
        <row r="16172">
          <cell r="A16172" t="str">
            <v>M070746177</v>
          </cell>
          <cell r="B16172" t="str">
            <v>TE RD RPVC PBF JE CL. 14 DN 400 X 350</v>
          </cell>
          <cell r="C16172" t="str">
            <v>PC</v>
          </cell>
          <cell r="D16172">
            <v>1376.84</v>
          </cell>
          <cell r="E16172">
            <v>1559.4089839999999</v>
          </cell>
        </row>
        <row r="16173">
          <cell r="A16173" t="str">
            <v>M070746181</v>
          </cell>
          <cell r="B16173" t="str">
            <v>TE RD RPVC PBF JE CL. 14 DN 450 X 50</v>
          </cell>
          <cell r="C16173" t="str">
            <v>PC</v>
          </cell>
          <cell r="D16173">
            <v>1042.71</v>
          </cell>
          <cell r="E16173">
            <v>1180.973346</v>
          </cell>
        </row>
        <row r="16174">
          <cell r="A16174" t="str">
            <v>M070746185</v>
          </cell>
          <cell r="B16174" t="str">
            <v>TE RD RPVC PBF JE CL. 14 DN 450 X 75</v>
          </cell>
          <cell r="C16174" t="str">
            <v>PC</v>
          </cell>
          <cell r="D16174">
            <v>1048.1600000000001</v>
          </cell>
          <cell r="E16174">
            <v>1187.1460160000001</v>
          </cell>
        </row>
        <row r="16175">
          <cell r="A16175" t="str">
            <v>M070746189</v>
          </cell>
          <cell r="B16175" t="str">
            <v>TE RD RPVC PBF JE CL. 14 DN 450 X 100</v>
          </cell>
          <cell r="C16175" t="str">
            <v>PC</v>
          </cell>
          <cell r="D16175">
            <v>1117.3599999999999</v>
          </cell>
          <cell r="E16175">
            <v>1265.5219359999999</v>
          </cell>
        </row>
        <row r="16176">
          <cell r="A16176" t="str">
            <v>M070746193</v>
          </cell>
          <cell r="B16176" t="str">
            <v>TE RD RPVC PBF JE CL. 14 DN 450 X 125</v>
          </cell>
          <cell r="C16176" t="str">
            <v>PC</v>
          </cell>
          <cell r="D16176">
            <v>1152.0999999999999</v>
          </cell>
          <cell r="E16176">
            <v>1304.8684599999999</v>
          </cell>
        </row>
        <row r="16177">
          <cell r="A16177" t="str">
            <v>M070746197</v>
          </cell>
          <cell r="B16177" t="str">
            <v>TE RD RPVC PBF JE CL. 14 DN 450 X 150</v>
          </cell>
          <cell r="C16177" t="str">
            <v>PC</v>
          </cell>
          <cell r="D16177">
            <v>1179.32</v>
          </cell>
          <cell r="E16177">
            <v>1335.6978320000001</v>
          </cell>
        </row>
        <row r="16178">
          <cell r="A16178" t="str">
            <v>M070746201</v>
          </cell>
          <cell r="B16178" t="str">
            <v>TE RD RPVC PBF JE CL. 14 DN 450 X 200</v>
          </cell>
          <cell r="C16178" t="str">
            <v>PC</v>
          </cell>
          <cell r="D16178">
            <v>1256.33</v>
          </cell>
          <cell r="E16178">
            <v>1422.9193579999999</v>
          </cell>
        </row>
        <row r="16179">
          <cell r="A16179" t="str">
            <v>M070746205</v>
          </cell>
          <cell r="B16179" t="str">
            <v>TE RD RPVC PBF JE CL. 14 DN 450 X 250</v>
          </cell>
          <cell r="C16179" t="str">
            <v>PC</v>
          </cell>
          <cell r="D16179">
            <v>1324.44</v>
          </cell>
          <cell r="E16179">
            <v>1500.0607440000001</v>
          </cell>
        </row>
        <row r="16180">
          <cell r="A16180" t="str">
            <v>M070746209</v>
          </cell>
          <cell r="B16180" t="str">
            <v>TE RD RPVC PBF JE CL. 14 DN 450 X 300</v>
          </cell>
          <cell r="C16180" t="str">
            <v>PC</v>
          </cell>
          <cell r="D16180">
            <v>1422.3</v>
          </cell>
          <cell r="E16180">
            <v>1610.89698</v>
          </cell>
        </row>
        <row r="16181">
          <cell r="A16181" t="str">
            <v>M070746213</v>
          </cell>
          <cell r="B16181" t="str">
            <v>TE RD RPVC PBF JE CL. 14 DN 450 X 350</v>
          </cell>
          <cell r="C16181" t="str">
            <v>PC</v>
          </cell>
          <cell r="D16181">
            <v>1511.5</v>
          </cell>
          <cell r="E16181">
            <v>1711.9249</v>
          </cell>
        </row>
        <row r="16182">
          <cell r="A16182" t="str">
            <v>M070746217</v>
          </cell>
          <cell r="B16182" t="str">
            <v>TE RD RPVC PBF JE CL. 14 DN 450 X 400</v>
          </cell>
          <cell r="C16182" t="str">
            <v>PC</v>
          </cell>
          <cell r="D16182">
            <v>1596.85</v>
          </cell>
          <cell r="E16182">
            <v>1808.59231</v>
          </cell>
        </row>
        <row r="16183">
          <cell r="A16183" t="str">
            <v>M070746221</v>
          </cell>
          <cell r="B16183" t="str">
            <v>TE RD RPVC PBF JE CL. 14 DN 500 X 50</v>
          </cell>
          <cell r="C16183" t="str">
            <v>PC</v>
          </cell>
          <cell r="D16183">
            <v>1172.69</v>
          </cell>
          <cell r="E16183">
            <v>1328.1886940000002</v>
          </cell>
        </row>
        <row r="16184">
          <cell r="A16184" t="str">
            <v>M070746225</v>
          </cell>
          <cell r="B16184" t="str">
            <v>TE RD RPVC PBF JE CL. 14 DN 500 X 75</v>
          </cell>
          <cell r="C16184" t="str">
            <v>PC</v>
          </cell>
          <cell r="D16184">
            <v>1178.1600000000001</v>
          </cell>
          <cell r="E16184">
            <v>1334.3840160000002</v>
          </cell>
        </row>
        <row r="16185">
          <cell r="A16185" t="str">
            <v>M070746229</v>
          </cell>
          <cell r="B16185" t="str">
            <v>TE RD RPVC PBF JE CL. 14 DN 500 X 100</v>
          </cell>
          <cell r="C16185" t="str">
            <v>PC</v>
          </cell>
          <cell r="D16185">
            <v>1247.33</v>
          </cell>
          <cell r="E16185">
            <v>1412.725958</v>
          </cell>
        </row>
        <row r="16186">
          <cell r="A16186" t="str">
            <v>M070746233</v>
          </cell>
          <cell r="B16186" t="str">
            <v>TE RD RPVC PBF JE CL. 14 DN 500 X 125</v>
          </cell>
          <cell r="C16186" t="str">
            <v>PC</v>
          </cell>
          <cell r="D16186">
            <v>1282.07</v>
          </cell>
          <cell r="E16186">
            <v>1452.072482</v>
          </cell>
        </row>
        <row r="16187">
          <cell r="A16187" t="str">
            <v>M070746237</v>
          </cell>
          <cell r="B16187" t="str">
            <v>TE RD RPVC PBF JE CL. 14 DN 500 X 150</v>
          </cell>
          <cell r="C16187" t="str">
            <v>PC</v>
          </cell>
          <cell r="D16187">
            <v>1309.29</v>
          </cell>
          <cell r="E16187">
            <v>1482.901854</v>
          </cell>
        </row>
        <row r="16188">
          <cell r="A16188" t="str">
            <v>M070746241</v>
          </cell>
          <cell r="B16188" t="str">
            <v>TE RD RPVC PBF JE CL. 14 DN 500 X 200</v>
          </cell>
          <cell r="C16188" t="str">
            <v>PC</v>
          </cell>
          <cell r="D16188">
            <v>1386.32</v>
          </cell>
          <cell r="E16188">
            <v>1570.1460320000001</v>
          </cell>
        </row>
        <row r="16189">
          <cell r="A16189" t="str">
            <v>M070746245</v>
          </cell>
          <cell r="B16189" t="str">
            <v>TE RD RPVC PBF JE CL. 14 DN 500 X 250</v>
          </cell>
          <cell r="C16189" t="str">
            <v>PC</v>
          </cell>
          <cell r="D16189">
            <v>1454.42</v>
          </cell>
          <cell r="E16189">
            <v>1647.2760920000001</v>
          </cell>
        </row>
        <row r="16190">
          <cell r="A16190" t="str">
            <v>M070746249</v>
          </cell>
          <cell r="B16190" t="str">
            <v>TE RD RPVC PBF JE CL. 14 DN 500 X 300</v>
          </cell>
          <cell r="C16190" t="str">
            <v>PC</v>
          </cell>
          <cell r="D16190">
            <v>1552.3</v>
          </cell>
          <cell r="E16190">
            <v>1758.13498</v>
          </cell>
        </row>
        <row r="16191">
          <cell r="A16191" t="str">
            <v>M070746253</v>
          </cell>
          <cell r="B16191" t="str">
            <v>TE RD RPVC PBF JE CL. 14 DN 500 X 350</v>
          </cell>
          <cell r="C16191" t="str">
            <v>PC</v>
          </cell>
          <cell r="D16191">
            <v>1641.47</v>
          </cell>
          <cell r="E16191">
            <v>1859.1289220000001</v>
          </cell>
        </row>
        <row r="16192">
          <cell r="A16192" t="str">
            <v>M070746257</v>
          </cell>
          <cell r="B16192" t="str">
            <v>TE RD RPVC PBF JE CL. 14 DN 500 X 400</v>
          </cell>
          <cell r="C16192" t="str">
            <v>PC</v>
          </cell>
          <cell r="D16192">
            <v>1726.84</v>
          </cell>
          <cell r="E16192">
            <v>1955.818984</v>
          </cell>
        </row>
        <row r="16193">
          <cell r="A16193" t="str">
            <v>M070746261</v>
          </cell>
          <cell r="B16193" t="str">
            <v>TE RD RPVC PBF JE CL. 14 DN 500 X 450</v>
          </cell>
          <cell r="C16193" t="str">
            <v>PC</v>
          </cell>
          <cell r="D16193">
            <v>1855.96</v>
          </cell>
          <cell r="E16193">
            <v>2102.0602960000001</v>
          </cell>
        </row>
        <row r="16194">
          <cell r="A16194" t="str">
            <v>M070746265</v>
          </cell>
          <cell r="B16194" t="str">
            <v>TE RD RPVC PBF JE CL. 14 DN 600 X 50</v>
          </cell>
          <cell r="C16194" t="str">
            <v>PC</v>
          </cell>
          <cell r="D16194">
            <v>1492.54</v>
          </cell>
          <cell r="E16194">
            <v>1690.4508040000001</v>
          </cell>
        </row>
        <row r="16195">
          <cell r="A16195" t="str">
            <v>M070746269</v>
          </cell>
          <cell r="B16195" t="str">
            <v>TE RD RPVC PBF JE CL. 14 DN 600 X 75</v>
          </cell>
          <cell r="C16195" t="str">
            <v>PC</v>
          </cell>
          <cell r="D16195">
            <v>1497.98</v>
          </cell>
          <cell r="E16195">
            <v>1696.6121480000002</v>
          </cell>
        </row>
        <row r="16196">
          <cell r="A16196" t="str">
            <v>M070746273</v>
          </cell>
          <cell r="B16196" t="str">
            <v>TE RD RPVC PBF JE CL. 14 DN 600 X 100</v>
          </cell>
          <cell r="C16196" t="str">
            <v>PC</v>
          </cell>
          <cell r="D16196">
            <v>1567.17</v>
          </cell>
          <cell r="E16196">
            <v>1774.9767420000001</v>
          </cell>
        </row>
        <row r="16197">
          <cell r="A16197" t="str">
            <v>M070746277</v>
          </cell>
          <cell r="B16197" t="str">
            <v>TE RD RPVC PBF JE CL. 14 DN 600 X 125</v>
          </cell>
          <cell r="C16197" t="str">
            <v>PC</v>
          </cell>
          <cell r="D16197">
            <v>1601.93</v>
          </cell>
          <cell r="E16197">
            <v>1814.3459180000002</v>
          </cell>
        </row>
        <row r="16198">
          <cell r="A16198" t="str">
            <v>M070746281</v>
          </cell>
          <cell r="B16198" t="str">
            <v>TE RD RPVC PBF JE CL. 14 DN 600 X 150</v>
          </cell>
          <cell r="C16198" t="str">
            <v>PC</v>
          </cell>
          <cell r="D16198">
            <v>1629.15</v>
          </cell>
          <cell r="E16198">
            <v>1845.1752900000001</v>
          </cell>
        </row>
        <row r="16199">
          <cell r="A16199" t="str">
            <v>M070746285</v>
          </cell>
          <cell r="B16199" t="str">
            <v>TE RD RPVC PBF JE CL. 14 DN 600 X 200</v>
          </cell>
          <cell r="C16199" t="str">
            <v>PC</v>
          </cell>
          <cell r="D16199">
            <v>1706.18</v>
          </cell>
          <cell r="E16199">
            <v>1932.4194680000001</v>
          </cell>
        </row>
        <row r="16200">
          <cell r="A16200" t="str">
            <v>M070746289</v>
          </cell>
          <cell r="B16200" t="str">
            <v>TE RD RPVC PBF JE CL. 14 DN 600 X 250</v>
          </cell>
          <cell r="C16200" t="str">
            <v>PC</v>
          </cell>
          <cell r="D16200">
            <v>1774.27</v>
          </cell>
          <cell r="E16200">
            <v>2009.5382020000002</v>
          </cell>
        </row>
        <row r="16201">
          <cell r="A16201" t="str">
            <v>M070746293</v>
          </cell>
          <cell r="B16201" t="str">
            <v>TE RD RPVC PBF JE CL. 14 DN 600 X 300</v>
          </cell>
          <cell r="C16201" t="str">
            <v>PC</v>
          </cell>
          <cell r="D16201">
            <v>1872.14</v>
          </cell>
          <cell r="E16201">
            <v>2120.3857640000001</v>
          </cell>
        </row>
        <row r="16202">
          <cell r="A16202" t="str">
            <v>M070746297</v>
          </cell>
          <cell r="B16202" t="str">
            <v>TE RD RPVC PBF JE CL. 14 DN 600 X 350</v>
          </cell>
          <cell r="C16202" t="str">
            <v>PC</v>
          </cell>
          <cell r="D16202">
            <v>1961.32</v>
          </cell>
          <cell r="E16202">
            <v>2221.391032</v>
          </cell>
        </row>
        <row r="16203">
          <cell r="A16203" t="str">
            <v>M070746301</v>
          </cell>
          <cell r="B16203" t="str">
            <v>TE RD RPVC PBF JE CL. 14 DN 600 X 400</v>
          </cell>
          <cell r="C16203" t="str">
            <v>PC</v>
          </cell>
          <cell r="D16203">
            <v>2046.65</v>
          </cell>
          <cell r="E16203">
            <v>2318.0357900000004</v>
          </cell>
        </row>
        <row r="16204">
          <cell r="A16204" t="str">
            <v>M070746305</v>
          </cell>
          <cell r="B16204" t="str">
            <v>TE RD RPVC PBF JE CL. 14 DN 600 X 450</v>
          </cell>
          <cell r="C16204" t="str">
            <v>PC</v>
          </cell>
          <cell r="D16204">
            <v>2175.8200000000002</v>
          </cell>
          <cell r="E16204">
            <v>2464.3337320000005</v>
          </cell>
        </row>
        <row r="16205">
          <cell r="A16205" t="str">
            <v>M070746309</v>
          </cell>
          <cell r="B16205" t="str">
            <v>TE RD RPVC PBF JE CL. 14 DN 600 X 500</v>
          </cell>
          <cell r="C16205" t="str">
            <v>PC</v>
          </cell>
          <cell r="D16205">
            <v>2281.4699999999998</v>
          </cell>
          <cell r="E16205">
            <v>2583.9929219999999</v>
          </cell>
        </row>
        <row r="16206">
          <cell r="A16206" t="str">
            <v>M070746313</v>
          </cell>
          <cell r="B16206" t="str">
            <v>TE RD RPVC PBF JE CL. 14 DN 700 X 50</v>
          </cell>
          <cell r="C16206" t="str">
            <v>PC</v>
          </cell>
          <cell r="D16206">
            <v>1845.61</v>
          </cell>
          <cell r="E16206">
            <v>2090.3378859999998</v>
          </cell>
        </row>
        <row r="16207">
          <cell r="A16207" t="str">
            <v>M070746317</v>
          </cell>
          <cell r="B16207" t="str">
            <v>TE RD RPVC PBF JE CL. 14 DN 700 X 75</v>
          </cell>
          <cell r="C16207" t="str">
            <v>PC</v>
          </cell>
          <cell r="D16207">
            <v>1851.06</v>
          </cell>
          <cell r="E16207">
            <v>2096.5105560000002</v>
          </cell>
        </row>
        <row r="16208">
          <cell r="A16208" t="str">
            <v>M070746321</v>
          </cell>
          <cell r="B16208" t="str">
            <v>TE RD RPVC PBF JE CL. 14 DN 700 X 100</v>
          </cell>
          <cell r="C16208" t="str">
            <v>PC</v>
          </cell>
          <cell r="D16208">
            <v>1920.25</v>
          </cell>
          <cell r="E16208">
            <v>2174.8751500000003</v>
          </cell>
        </row>
        <row r="16209">
          <cell r="A16209" t="str">
            <v>M070746325</v>
          </cell>
          <cell r="B16209" t="str">
            <v>TE RD RPVC PBF JE CL. 14 DN 700 X 125</v>
          </cell>
          <cell r="C16209" t="str">
            <v>PC</v>
          </cell>
          <cell r="D16209">
            <v>1954.98</v>
          </cell>
          <cell r="E16209">
            <v>2214.2103480000001</v>
          </cell>
        </row>
        <row r="16210">
          <cell r="A16210" t="str">
            <v>M070746329</v>
          </cell>
          <cell r="B16210" t="str">
            <v>TE RD RPVC PBF JE CL. 14 DN 700 X 150</v>
          </cell>
          <cell r="C16210" t="str">
            <v>PC</v>
          </cell>
          <cell r="D16210">
            <v>1982.21</v>
          </cell>
          <cell r="E16210">
            <v>2245.051046</v>
          </cell>
        </row>
        <row r="16211">
          <cell r="A16211" t="str">
            <v>M070746333</v>
          </cell>
          <cell r="B16211" t="str">
            <v>TE RD RPVC PBF JE CL. 14 DN 700 X 200</v>
          </cell>
          <cell r="C16211" t="str">
            <v>PC</v>
          </cell>
          <cell r="D16211">
            <v>2059.2399999999998</v>
          </cell>
          <cell r="E16211">
            <v>2332.295224</v>
          </cell>
        </row>
        <row r="16212">
          <cell r="A16212" t="str">
            <v>M070746337</v>
          </cell>
          <cell r="B16212" t="str">
            <v>TE RD RPVC PBF JE CL. 14 DN 700 X 250</v>
          </cell>
          <cell r="C16212" t="str">
            <v>PC</v>
          </cell>
          <cell r="D16212">
            <v>2127.3200000000002</v>
          </cell>
          <cell r="E16212">
            <v>2409.4026320000003</v>
          </cell>
        </row>
        <row r="16213">
          <cell r="A16213" t="str">
            <v>M070746341</v>
          </cell>
          <cell r="B16213" t="str">
            <v>TE RD RPVC PBF JE CL. 14 DN 700 X 300</v>
          </cell>
          <cell r="C16213" t="str">
            <v>PC</v>
          </cell>
          <cell r="D16213">
            <v>2225.1999999999998</v>
          </cell>
          <cell r="E16213">
            <v>2520.26152</v>
          </cell>
        </row>
        <row r="16214">
          <cell r="A16214" t="str">
            <v>M070746345</v>
          </cell>
          <cell r="B16214" t="str">
            <v>TE RD RPVC PBF JE CL. 14 DN 700 X 350</v>
          </cell>
          <cell r="C16214" t="str">
            <v>PC</v>
          </cell>
          <cell r="D16214">
            <v>2314.39</v>
          </cell>
          <cell r="E16214">
            <v>2621.2781140000002</v>
          </cell>
        </row>
        <row r="16215">
          <cell r="A16215" t="str">
            <v>M070746349</v>
          </cell>
          <cell r="B16215" t="str">
            <v>TE RD RPVC PBF JE CL. 14 DN 700 X 400</v>
          </cell>
          <cell r="C16215" t="str">
            <v>PC</v>
          </cell>
          <cell r="D16215">
            <v>2399.73</v>
          </cell>
          <cell r="E16215">
            <v>2717.9341979999999</v>
          </cell>
        </row>
        <row r="16216">
          <cell r="A16216" t="str">
            <v>M070746353</v>
          </cell>
          <cell r="B16216" t="str">
            <v>TE RD RPVC PBF JE CL. 14 DN 700 X 450</v>
          </cell>
          <cell r="C16216" t="str">
            <v>PC</v>
          </cell>
          <cell r="D16216">
            <v>2528.88</v>
          </cell>
          <cell r="E16216">
            <v>2864.2094880000004</v>
          </cell>
        </row>
        <row r="16217">
          <cell r="A16217" t="str">
            <v>M070746357</v>
          </cell>
          <cell r="B16217" t="str">
            <v>TE RD RPVC PBF JE CL. 14 DN 700 X 500</v>
          </cell>
          <cell r="C16217" t="str">
            <v>PC</v>
          </cell>
          <cell r="D16217">
            <v>2634.53</v>
          </cell>
          <cell r="E16217">
            <v>2983.8686780000003</v>
          </cell>
        </row>
        <row r="16218">
          <cell r="A16218" t="str">
            <v>M070746361</v>
          </cell>
          <cell r="B16218" t="str">
            <v>TE RD RPVC PBF JE CL. 14 DN 700 X 600</v>
          </cell>
          <cell r="C16218" t="str">
            <v>PC</v>
          </cell>
          <cell r="D16218">
            <v>2821.13</v>
          </cell>
          <cell r="E16218">
            <v>3195.2118380000002</v>
          </cell>
        </row>
        <row r="16219">
          <cell r="A16219" t="str">
            <v>M070746365</v>
          </cell>
          <cell r="B16219" t="str">
            <v>TE RD RPVC PBF JE CL. 16 DN 75 X 50</v>
          </cell>
          <cell r="C16219" t="str">
            <v>PC</v>
          </cell>
          <cell r="D16219">
            <v>254.13</v>
          </cell>
          <cell r="E16219">
            <v>287.82763800000004</v>
          </cell>
        </row>
        <row r="16220">
          <cell r="A16220" t="str">
            <v>M070746369</v>
          </cell>
          <cell r="B16220" t="str">
            <v>TE RD RPVC PBF JE CL. 16 DN 100 X 50</v>
          </cell>
          <cell r="C16220" t="str">
            <v>PC</v>
          </cell>
          <cell r="D16220">
            <v>273.79000000000002</v>
          </cell>
          <cell r="E16220">
            <v>310.09455400000002</v>
          </cell>
        </row>
        <row r="16221">
          <cell r="A16221" t="str">
            <v>M070746373</v>
          </cell>
          <cell r="B16221" t="str">
            <v>TE RD RPVC PBF JE CL. 16 DN 100 X 75</v>
          </cell>
          <cell r="C16221" t="str">
            <v>PC</v>
          </cell>
          <cell r="D16221">
            <v>279.22000000000003</v>
          </cell>
          <cell r="E16221">
            <v>316.24457200000006</v>
          </cell>
        </row>
        <row r="16222">
          <cell r="A16222" t="str">
            <v>M070746377</v>
          </cell>
          <cell r="B16222" t="str">
            <v>TE RD RPVC PBF JE CL. 16 DN 125 X 75</v>
          </cell>
          <cell r="C16222" t="str">
            <v>PC</v>
          </cell>
          <cell r="D16222">
            <v>323.64</v>
          </cell>
          <cell r="E16222">
            <v>366.554664</v>
          </cell>
        </row>
        <row r="16223">
          <cell r="A16223" t="str">
            <v>M070746381</v>
          </cell>
          <cell r="B16223" t="str">
            <v>TE RD RPVC PBF JE CL. 16 DN 125 X 100</v>
          </cell>
          <cell r="C16223" t="str">
            <v>PC</v>
          </cell>
          <cell r="D16223">
            <v>392.83</v>
          </cell>
          <cell r="E16223">
            <v>444.91925800000001</v>
          </cell>
        </row>
        <row r="16224">
          <cell r="A16224" t="str">
            <v>M070746385</v>
          </cell>
          <cell r="B16224" t="str">
            <v>TE RD RPVC PBF JE CL. 16 DN 150 X 50</v>
          </cell>
          <cell r="C16224" t="str">
            <v>PC</v>
          </cell>
          <cell r="D16224">
            <v>361.44</v>
          </cell>
          <cell r="E16224">
            <v>409.36694399999999</v>
          </cell>
        </row>
        <row r="16225">
          <cell r="A16225" t="str">
            <v>M070746389</v>
          </cell>
          <cell r="B16225" t="str">
            <v>TE RD RPVC PBF JE CL. 16 DN 150 X 75</v>
          </cell>
          <cell r="C16225" t="str">
            <v>PC</v>
          </cell>
          <cell r="D16225">
            <v>366.87</v>
          </cell>
          <cell r="E16225">
            <v>415.51696200000004</v>
          </cell>
        </row>
        <row r="16226">
          <cell r="A16226" t="str">
            <v>M070746393</v>
          </cell>
          <cell r="B16226" t="str">
            <v>TE RD RPVC PBF JE CL. 16 DN 150 X 100</v>
          </cell>
          <cell r="C16226" t="str">
            <v>PC</v>
          </cell>
          <cell r="D16226">
            <v>436.06</v>
          </cell>
          <cell r="E16226">
            <v>493.88155600000005</v>
          </cell>
        </row>
        <row r="16227">
          <cell r="A16227" t="str">
            <v>M070746397</v>
          </cell>
          <cell r="B16227" t="str">
            <v>TE RD RPVC PBF JE CL. 16 DN 150 X 125</v>
          </cell>
          <cell r="C16227" t="str">
            <v>PC</v>
          </cell>
          <cell r="D16227">
            <v>470.83</v>
          </cell>
          <cell r="E16227">
            <v>533.26205800000002</v>
          </cell>
        </row>
        <row r="16228">
          <cell r="A16228" t="str">
            <v>M070746401</v>
          </cell>
          <cell r="B16228" t="str">
            <v>TE RD RPVC PBF JE CL. 16 DN 200 X 50</v>
          </cell>
          <cell r="C16228" t="str">
            <v>PC</v>
          </cell>
          <cell r="D16228">
            <v>447.38</v>
          </cell>
          <cell r="E16228">
            <v>506.70258799999999</v>
          </cell>
        </row>
        <row r="16229">
          <cell r="A16229" t="str">
            <v>M070746405</v>
          </cell>
          <cell r="B16229" t="str">
            <v>TE RD RPVC PBF JE CL. 16 DN 200 X 75</v>
          </cell>
          <cell r="C16229" t="str">
            <v>PC</v>
          </cell>
          <cell r="D16229">
            <v>452.78</v>
          </cell>
          <cell r="E16229">
            <v>512.81862799999999</v>
          </cell>
        </row>
        <row r="16230">
          <cell r="A16230" t="str">
            <v>M070746409</v>
          </cell>
          <cell r="B16230" t="str">
            <v>TE RD RPVC PBF JE CL. 16 DN 200 X 100</v>
          </cell>
          <cell r="C16230" t="str">
            <v>PC</v>
          </cell>
          <cell r="D16230">
            <v>521.98</v>
          </cell>
          <cell r="E16230">
            <v>591.19454800000005</v>
          </cell>
        </row>
        <row r="16231">
          <cell r="A16231" t="str">
            <v>M070746413</v>
          </cell>
          <cell r="B16231" t="str">
            <v>TE RD RPVC PBF JE CL. 16 DN 200 X 125</v>
          </cell>
          <cell r="C16231" t="str">
            <v>PC</v>
          </cell>
          <cell r="D16231">
            <v>556.75</v>
          </cell>
          <cell r="E16231">
            <v>630.57505000000003</v>
          </cell>
        </row>
        <row r="16232">
          <cell r="A16232" t="str">
            <v>M070746417</v>
          </cell>
          <cell r="B16232" t="str">
            <v>TE RD RPVC PBF JE CL. 16 DN 200 X 150</v>
          </cell>
          <cell r="C16232" t="str">
            <v>PC</v>
          </cell>
          <cell r="D16232">
            <v>583.96</v>
          </cell>
          <cell r="E16232">
            <v>661.39309600000013</v>
          </cell>
        </row>
        <row r="16233">
          <cell r="A16233" t="str">
            <v>M070746421</v>
          </cell>
          <cell r="B16233" t="str">
            <v>TE RD RPVC PBF JE CL. 16 DN 250 X 50</v>
          </cell>
          <cell r="C16233" t="str">
            <v>PC</v>
          </cell>
          <cell r="D16233">
            <v>543.1</v>
          </cell>
          <cell r="E16233">
            <v>615.11506000000008</v>
          </cell>
        </row>
        <row r="16234">
          <cell r="A16234" t="str">
            <v>M070746425</v>
          </cell>
          <cell r="B16234" t="str">
            <v>TE RD RPVC PBF JE CL. 16 DN 250 X 75</v>
          </cell>
          <cell r="C16234" t="str">
            <v>PC</v>
          </cell>
          <cell r="D16234">
            <v>548.52</v>
          </cell>
          <cell r="E16234">
            <v>621.25375199999996</v>
          </cell>
        </row>
        <row r="16235">
          <cell r="A16235" t="str">
            <v>M070746429</v>
          </cell>
          <cell r="B16235" t="str">
            <v>TE RD RPVC PBF JE CL. 16 DN 250 X 100</v>
          </cell>
          <cell r="C16235" t="str">
            <v>PC</v>
          </cell>
          <cell r="D16235">
            <v>617.72</v>
          </cell>
          <cell r="E16235">
            <v>699.62967200000003</v>
          </cell>
        </row>
        <row r="16236">
          <cell r="A16236" t="str">
            <v>M070746433</v>
          </cell>
          <cell r="B16236" t="str">
            <v>TE RD RPVC PBF JE CL. 16 DN 250 X 125</v>
          </cell>
          <cell r="C16236" t="str">
            <v>PC</v>
          </cell>
          <cell r="D16236">
            <v>652.48</v>
          </cell>
          <cell r="E16236">
            <v>738.99884800000007</v>
          </cell>
        </row>
        <row r="16237">
          <cell r="A16237" t="str">
            <v>M070746437</v>
          </cell>
          <cell r="B16237" t="str">
            <v>TE RD RPVC PBF JE CL. 16 DN 250 X 150</v>
          </cell>
          <cell r="C16237" t="str">
            <v>PC</v>
          </cell>
          <cell r="D16237">
            <v>679.7</v>
          </cell>
          <cell r="E16237">
            <v>769.8282200000001</v>
          </cell>
        </row>
        <row r="16238">
          <cell r="A16238" t="str">
            <v>M070746441</v>
          </cell>
          <cell r="B16238" t="str">
            <v>TE RD RPVC PBF JE CL. 16 DN 250 X 200</v>
          </cell>
          <cell r="C16238" t="str">
            <v>PC</v>
          </cell>
          <cell r="D16238">
            <v>756.72</v>
          </cell>
          <cell r="E16238">
            <v>857.06107200000008</v>
          </cell>
        </row>
        <row r="16239">
          <cell r="A16239" t="str">
            <v>M070746445</v>
          </cell>
          <cell r="B16239" t="str">
            <v>TE RD RPVC PBF JE CL. 16 DN 300 X 50</v>
          </cell>
          <cell r="C16239" t="str">
            <v>PC</v>
          </cell>
          <cell r="D16239">
            <v>635.51</v>
          </cell>
          <cell r="E16239">
            <v>719.77862600000003</v>
          </cell>
        </row>
        <row r="16240">
          <cell r="A16240" t="str">
            <v>M070746449</v>
          </cell>
          <cell r="B16240" t="str">
            <v>TE RD RPVC PBF JE CL. 16 DN 300 X 75</v>
          </cell>
          <cell r="C16240" t="str">
            <v>PC</v>
          </cell>
          <cell r="D16240">
            <v>640.97</v>
          </cell>
          <cell r="E16240">
            <v>725.96262200000001</v>
          </cell>
        </row>
        <row r="16241">
          <cell r="A16241" t="str">
            <v>M070746453</v>
          </cell>
          <cell r="B16241" t="str">
            <v>TE RD RPVC PBF JE CL. 16 DN 300 X 100</v>
          </cell>
          <cell r="C16241" t="str">
            <v>PC</v>
          </cell>
          <cell r="D16241">
            <v>710.15</v>
          </cell>
          <cell r="E16241">
            <v>804.31588999999997</v>
          </cell>
        </row>
        <row r="16242">
          <cell r="A16242" t="str">
            <v>M070746457</v>
          </cell>
          <cell r="B16242" t="str">
            <v>TE RD RPVC PBF JE CL. 16 DN 300 X 125</v>
          </cell>
          <cell r="C16242" t="str">
            <v>PC</v>
          </cell>
          <cell r="D16242">
            <v>744.93</v>
          </cell>
          <cell r="E16242">
            <v>843.707718</v>
          </cell>
        </row>
        <row r="16243">
          <cell r="A16243" t="str">
            <v>M070746461</v>
          </cell>
          <cell r="B16243" t="str">
            <v>TE RD RPVC PBF JE CL. 16 DN 300 X 150</v>
          </cell>
          <cell r="C16243" t="str">
            <v>PC</v>
          </cell>
          <cell r="D16243">
            <v>772.14</v>
          </cell>
          <cell r="E16243">
            <v>874.52576399999998</v>
          </cell>
        </row>
        <row r="16244">
          <cell r="A16244" t="str">
            <v>M070746465</v>
          </cell>
          <cell r="B16244" t="str">
            <v>TE RD RPVC PBF JE CL. 16 DN 300 X 200</v>
          </cell>
          <cell r="C16244" t="str">
            <v>PC</v>
          </cell>
          <cell r="D16244">
            <v>849.16</v>
          </cell>
          <cell r="E16244">
            <v>961.75861599999996</v>
          </cell>
        </row>
        <row r="16245">
          <cell r="A16245" t="str">
            <v>M070746469</v>
          </cell>
          <cell r="B16245" t="str">
            <v>TE RD RPVC PBF JE CL. 16 DN 300 X 250</v>
          </cell>
          <cell r="C16245" t="str">
            <v>PC</v>
          </cell>
          <cell r="D16245">
            <v>917.23</v>
          </cell>
          <cell r="E16245">
            <v>1038.8546980000001</v>
          </cell>
        </row>
        <row r="16246">
          <cell r="A16246" t="str">
            <v>M070746473</v>
          </cell>
          <cell r="B16246" t="str">
            <v>TE RD RPVC PBF JE CL. 16 DN 350 X 50</v>
          </cell>
          <cell r="C16246" t="str">
            <v>PC</v>
          </cell>
          <cell r="D16246">
            <v>768.34</v>
          </cell>
          <cell r="E16246">
            <v>870.22188400000005</v>
          </cell>
        </row>
        <row r="16247">
          <cell r="A16247" t="str">
            <v>M070746477</v>
          </cell>
          <cell r="B16247" t="str">
            <v>TE RD RPVC PBF JE CL. 16 DN 350 X 75</v>
          </cell>
          <cell r="C16247" t="str">
            <v>PC</v>
          </cell>
          <cell r="D16247">
            <v>773.76</v>
          </cell>
          <cell r="E16247">
            <v>876.36057600000004</v>
          </cell>
        </row>
        <row r="16248">
          <cell r="A16248" t="str">
            <v>M070746481</v>
          </cell>
          <cell r="B16248" t="str">
            <v>TE RD RPVC PBF JE CL. 16 DN 350 X 100</v>
          </cell>
          <cell r="C16248" t="str">
            <v>PC</v>
          </cell>
          <cell r="D16248">
            <v>842.97</v>
          </cell>
          <cell r="E16248">
            <v>954.74782200000004</v>
          </cell>
        </row>
        <row r="16249">
          <cell r="A16249" t="str">
            <v>M070746485</v>
          </cell>
          <cell r="B16249" t="str">
            <v>TE RD RPVC PBF JE CL. 16 DN 350 X 125</v>
          </cell>
          <cell r="C16249" t="str">
            <v>PC</v>
          </cell>
          <cell r="D16249">
            <v>877.72</v>
          </cell>
          <cell r="E16249">
            <v>994.10567200000003</v>
          </cell>
        </row>
        <row r="16250">
          <cell r="A16250" t="str">
            <v>M070746489</v>
          </cell>
          <cell r="B16250" t="str">
            <v>TE RD RPVC PBF JE CL. 16 DN 350 X 150</v>
          </cell>
          <cell r="C16250" t="str">
            <v>PC</v>
          </cell>
          <cell r="D16250">
            <v>904.94</v>
          </cell>
          <cell r="E16250">
            <v>1024.9350440000001</v>
          </cell>
        </row>
        <row r="16251">
          <cell r="A16251" t="str">
            <v>M070746493</v>
          </cell>
          <cell r="B16251" t="str">
            <v>TE RD RPVC PBF JE CL. 16 DN 350 X 200</v>
          </cell>
          <cell r="C16251" t="str">
            <v>PC</v>
          </cell>
          <cell r="D16251">
            <v>981.98</v>
          </cell>
          <cell r="E16251">
            <v>1112.190548</v>
          </cell>
        </row>
        <row r="16252">
          <cell r="A16252" t="str">
            <v>M070746497</v>
          </cell>
          <cell r="B16252" t="str">
            <v>TE RD RPVC PBF JE CL. 16 DN 350 X 250</v>
          </cell>
          <cell r="C16252" t="str">
            <v>PC</v>
          </cell>
          <cell r="D16252">
            <v>1050.04</v>
          </cell>
          <cell r="E16252">
            <v>1189.275304</v>
          </cell>
        </row>
        <row r="16253">
          <cell r="A16253" t="str">
            <v>M070746501</v>
          </cell>
          <cell r="B16253" t="str">
            <v>TE RD RPVC PBF JE CL. 16 DN 350 X 300</v>
          </cell>
          <cell r="C16253" t="str">
            <v>PC</v>
          </cell>
          <cell r="D16253">
            <v>1147.92</v>
          </cell>
          <cell r="E16253">
            <v>1300.1341920000002</v>
          </cell>
        </row>
        <row r="16254">
          <cell r="A16254" t="str">
            <v>M070746505</v>
          </cell>
          <cell r="B16254" t="str">
            <v>TE RD RPVC PBF JE CL. 16 DN 400 X 50</v>
          </cell>
          <cell r="C16254" t="str">
            <v>PC</v>
          </cell>
          <cell r="D16254">
            <v>908.06</v>
          </cell>
          <cell r="E16254">
            <v>1028.468756</v>
          </cell>
        </row>
        <row r="16255">
          <cell r="A16255" t="str">
            <v>M070746509</v>
          </cell>
          <cell r="B16255" t="str">
            <v>TE RD RPVC PBF JE CL. 16 DN 400 X 75</v>
          </cell>
          <cell r="C16255" t="str">
            <v>PC</v>
          </cell>
          <cell r="D16255">
            <v>913.5</v>
          </cell>
          <cell r="E16255">
            <v>1034.6301000000001</v>
          </cell>
        </row>
        <row r="16256">
          <cell r="A16256" t="str">
            <v>M070746513</v>
          </cell>
          <cell r="B16256" t="str">
            <v>TE RD RPVC PBF JE CL. 16 DN 400 X 100</v>
          </cell>
          <cell r="C16256" t="str">
            <v>PC</v>
          </cell>
          <cell r="D16256">
            <v>982.68</v>
          </cell>
          <cell r="E16256">
            <v>1112.9833679999999</v>
          </cell>
        </row>
        <row r="16257">
          <cell r="A16257" t="str">
            <v>M070746517</v>
          </cell>
          <cell r="B16257" t="str">
            <v>TE RD RPVC PBF JE CL. 16 DN 400 X 125</v>
          </cell>
          <cell r="C16257" t="str">
            <v>PC</v>
          </cell>
          <cell r="D16257">
            <v>1017.43</v>
          </cell>
          <cell r="E16257">
            <v>1152.341218</v>
          </cell>
        </row>
        <row r="16258">
          <cell r="A16258" t="str">
            <v>M070746521</v>
          </cell>
          <cell r="B16258" t="str">
            <v>TE RD RPVC PBF JE CL. 16 DN 400 X 150</v>
          </cell>
          <cell r="C16258" t="str">
            <v>PC</v>
          </cell>
          <cell r="D16258">
            <v>1044.6500000000001</v>
          </cell>
          <cell r="E16258">
            <v>1183.1705900000002</v>
          </cell>
        </row>
        <row r="16259">
          <cell r="A16259" t="str">
            <v>M070746525</v>
          </cell>
          <cell r="B16259" t="str">
            <v>TE RD RPVC PBF JE CL. 16 DN 400 X 200</v>
          </cell>
          <cell r="C16259" t="str">
            <v>PC</v>
          </cell>
          <cell r="D16259">
            <v>1121.67</v>
          </cell>
          <cell r="E16259">
            <v>1270.403442</v>
          </cell>
        </row>
        <row r="16260">
          <cell r="A16260" t="str">
            <v>M070746529</v>
          </cell>
          <cell r="B16260" t="str">
            <v>TE RD RPVC PBF JE CL. 16 DN 400 X 250</v>
          </cell>
          <cell r="C16260" t="str">
            <v>PC</v>
          </cell>
          <cell r="D16260">
            <v>1189.78</v>
          </cell>
          <cell r="E16260">
            <v>1347.5448280000001</v>
          </cell>
        </row>
        <row r="16261">
          <cell r="A16261" t="str">
            <v>M070746533</v>
          </cell>
          <cell r="B16261" t="str">
            <v>TE RD RPVC PBF JE CL. 16 DN 400 X 300</v>
          </cell>
          <cell r="C16261" t="str">
            <v>PC</v>
          </cell>
          <cell r="D16261">
            <v>1287.6099999999999</v>
          </cell>
          <cell r="E16261">
            <v>1458.347086</v>
          </cell>
        </row>
        <row r="16262">
          <cell r="A16262" t="str">
            <v>M070746537</v>
          </cell>
          <cell r="B16262" t="str">
            <v>TE RD RPVC PBF JE CL. 16 DN 400 X 350</v>
          </cell>
          <cell r="C16262" t="str">
            <v>PC</v>
          </cell>
          <cell r="D16262">
            <v>1376.84</v>
          </cell>
          <cell r="E16262">
            <v>1559.4089839999999</v>
          </cell>
        </row>
        <row r="16263">
          <cell r="A16263" t="str">
            <v>M070746541</v>
          </cell>
          <cell r="B16263" t="str">
            <v>TE RD RPVC PBF JE CL. 16 DN 450 X 50</v>
          </cell>
          <cell r="C16263" t="str">
            <v>PC</v>
          </cell>
          <cell r="D16263">
            <v>1042.71</v>
          </cell>
          <cell r="E16263">
            <v>1180.973346</v>
          </cell>
        </row>
        <row r="16264">
          <cell r="A16264" t="str">
            <v>M070746545</v>
          </cell>
          <cell r="B16264" t="str">
            <v>TE RD RPVC PBF JE CL. 16 DN 450 X 75</v>
          </cell>
          <cell r="C16264" t="str">
            <v>PC</v>
          </cell>
          <cell r="D16264">
            <v>1048.1600000000001</v>
          </cell>
          <cell r="E16264">
            <v>1187.1460160000001</v>
          </cell>
        </row>
        <row r="16265">
          <cell r="A16265" t="str">
            <v>M070746549</v>
          </cell>
          <cell r="B16265" t="str">
            <v>TE RD RPVC PBF JE CL. 16 DN 450 X 100</v>
          </cell>
          <cell r="C16265" t="str">
            <v>PC</v>
          </cell>
          <cell r="D16265">
            <v>1117.3599999999999</v>
          </cell>
          <cell r="E16265">
            <v>1265.5219359999999</v>
          </cell>
        </row>
        <row r="16266">
          <cell r="A16266" t="str">
            <v>M070746553</v>
          </cell>
          <cell r="B16266" t="str">
            <v>TE RD RPVC PBF JE CL. 16 DN 450 X 125</v>
          </cell>
          <cell r="C16266" t="str">
            <v>PC</v>
          </cell>
          <cell r="D16266">
            <v>1152.0999999999999</v>
          </cell>
          <cell r="E16266">
            <v>1304.8684599999999</v>
          </cell>
        </row>
        <row r="16267">
          <cell r="A16267" t="str">
            <v>M070746557</v>
          </cell>
          <cell r="B16267" t="str">
            <v>TE RD RPVC PBF JE CL. 16 DN 450 X 150</v>
          </cell>
          <cell r="C16267" t="str">
            <v>PC</v>
          </cell>
          <cell r="D16267">
            <v>1179.32</v>
          </cell>
          <cell r="E16267">
            <v>1335.6978320000001</v>
          </cell>
        </row>
        <row r="16268">
          <cell r="A16268" t="str">
            <v>M070746561</v>
          </cell>
          <cell r="B16268" t="str">
            <v>TE RD RPVC PBF JE CL. 16 DN 450 X 200</v>
          </cell>
          <cell r="C16268" t="str">
            <v>PC</v>
          </cell>
          <cell r="D16268">
            <v>1256.33</v>
          </cell>
          <cell r="E16268">
            <v>1422.9193579999999</v>
          </cell>
        </row>
        <row r="16269">
          <cell r="A16269" t="str">
            <v>M070746565</v>
          </cell>
          <cell r="B16269" t="str">
            <v>TE RD RPVC PBF JE CL. 16 DN 450 X 250</v>
          </cell>
          <cell r="C16269" t="str">
            <v>PC</v>
          </cell>
          <cell r="D16269">
            <v>1324.44</v>
          </cell>
          <cell r="E16269">
            <v>1500.0607440000001</v>
          </cell>
        </row>
        <row r="16270">
          <cell r="A16270" t="str">
            <v>M070746569</v>
          </cell>
          <cell r="B16270" t="str">
            <v>TE RD RPVC PBF JE CL. 16 DN 450 X 300</v>
          </cell>
          <cell r="C16270" t="str">
            <v>PC</v>
          </cell>
          <cell r="D16270">
            <v>1422.3</v>
          </cell>
          <cell r="E16270">
            <v>1610.89698</v>
          </cell>
        </row>
        <row r="16271">
          <cell r="A16271" t="str">
            <v>M070746573</v>
          </cell>
          <cell r="B16271" t="str">
            <v>TE RD RPVC PBF JE CL. 16 DN 450 X 350</v>
          </cell>
          <cell r="C16271" t="str">
            <v>PC</v>
          </cell>
          <cell r="D16271">
            <v>1511.5</v>
          </cell>
          <cell r="E16271">
            <v>1711.9249</v>
          </cell>
        </row>
        <row r="16272">
          <cell r="A16272" t="str">
            <v>M070746577</v>
          </cell>
          <cell r="B16272" t="str">
            <v>TE RD RPVC PBF JE CL. 16 DN 450 X 400</v>
          </cell>
          <cell r="C16272" t="str">
            <v>PC</v>
          </cell>
          <cell r="D16272">
            <v>1596.85</v>
          </cell>
          <cell r="E16272">
            <v>1808.59231</v>
          </cell>
        </row>
        <row r="16273">
          <cell r="A16273" t="str">
            <v>M070746581</v>
          </cell>
          <cell r="B16273" t="str">
            <v>TE RD RPVC PBF JE CL. 16 DN 500 X 50</v>
          </cell>
          <cell r="C16273" t="str">
            <v>PC</v>
          </cell>
          <cell r="D16273">
            <v>1172.69</v>
          </cell>
          <cell r="E16273">
            <v>1328.1886940000002</v>
          </cell>
        </row>
        <row r="16274">
          <cell r="A16274" t="str">
            <v>M070746585</v>
          </cell>
          <cell r="B16274" t="str">
            <v>TE RD RPVC PBF JE CL. 16 DN 500 X 75</v>
          </cell>
          <cell r="C16274" t="str">
            <v>PC</v>
          </cell>
          <cell r="D16274">
            <v>1178.1600000000001</v>
          </cell>
          <cell r="E16274">
            <v>1334.3840160000002</v>
          </cell>
        </row>
        <row r="16275">
          <cell r="A16275" t="str">
            <v>M070746589</v>
          </cell>
          <cell r="B16275" t="str">
            <v>TE RD RPVC PBF JE CL. 16 DN 500 X 100</v>
          </cell>
          <cell r="C16275" t="str">
            <v>PC</v>
          </cell>
          <cell r="D16275">
            <v>1247.33</v>
          </cell>
          <cell r="E16275">
            <v>1412.725958</v>
          </cell>
        </row>
        <row r="16276">
          <cell r="A16276" t="str">
            <v>M070746593</v>
          </cell>
          <cell r="B16276" t="str">
            <v>TE RD RPVC PBF JE CL. 16 DN 500 X 125</v>
          </cell>
          <cell r="C16276" t="str">
            <v>PC</v>
          </cell>
          <cell r="D16276">
            <v>1282.07</v>
          </cell>
          <cell r="E16276">
            <v>1452.072482</v>
          </cell>
        </row>
        <row r="16277">
          <cell r="A16277" t="str">
            <v>M070746597</v>
          </cell>
          <cell r="B16277" t="str">
            <v>TE RD RPVC PBF JE CL. 16 DN 500 X 150</v>
          </cell>
          <cell r="C16277" t="str">
            <v>PC</v>
          </cell>
          <cell r="D16277">
            <v>1309.29</v>
          </cell>
          <cell r="E16277">
            <v>1482.901854</v>
          </cell>
        </row>
        <row r="16278">
          <cell r="A16278" t="str">
            <v>M070746601</v>
          </cell>
          <cell r="B16278" t="str">
            <v>TE RD RPVC PBF JE CL. 16 DN 500 X 200</v>
          </cell>
          <cell r="C16278" t="str">
            <v>PC</v>
          </cell>
          <cell r="D16278">
            <v>1386.32</v>
          </cell>
          <cell r="E16278">
            <v>1570.1460320000001</v>
          </cell>
        </row>
        <row r="16279">
          <cell r="A16279" t="str">
            <v>M070746605</v>
          </cell>
          <cell r="B16279" t="str">
            <v>TE RD RPVC PBF JE CL. 16 DN 500 X 250</v>
          </cell>
          <cell r="C16279" t="str">
            <v>PC</v>
          </cell>
          <cell r="D16279">
            <v>1454.42</v>
          </cell>
          <cell r="E16279">
            <v>1647.2760920000001</v>
          </cell>
        </row>
        <row r="16280">
          <cell r="A16280" t="str">
            <v>M070746609</v>
          </cell>
          <cell r="B16280" t="str">
            <v>TE RD RPVC PBF JE CL. 16 DN 500 X 300</v>
          </cell>
          <cell r="C16280" t="str">
            <v>PC</v>
          </cell>
          <cell r="D16280">
            <v>1552.3</v>
          </cell>
          <cell r="E16280">
            <v>1758.13498</v>
          </cell>
        </row>
        <row r="16281">
          <cell r="A16281" t="str">
            <v>M070746613</v>
          </cell>
          <cell r="B16281" t="str">
            <v>TE RD RPVC PBF JE CL. 16 DN 500 X 350</v>
          </cell>
          <cell r="C16281" t="str">
            <v>PC</v>
          </cell>
          <cell r="D16281">
            <v>1641.47</v>
          </cell>
          <cell r="E16281">
            <v>1859.1289220000001</v>
          </cell>
        </row>
        <row r="16282">
          <cell r="A16282" t="str">
            <v>M070746617</v>
          </cell>
          <cell r="B16282" t="str">
            <v>TE RD RPVC PBF JE CL. 16 DN 500 X 400</v>
          </cell>
          <cell r="C16282" t="str">
            <v>PC</v>
          </cell>
          <cell r="D16282">
            <v>1726.84</v>
          </cell>
          <cell r="E16282">
            <v>1955.818984</v>
          </cell>
        </row>
        <row r="16283">
          <cell r="A16283" t="str">
            <v>M070746621</v>
          </cell>
          <cell r="B16283" t="str">
            <v>TE RD RPVC PBF JE CL. 16 DN 500 X 450</v>
          </cell>
          <cell r="C16283" t="str">
            <v>PC</v>
          </cell>
          <cell r="D16283">
            <v>1855.96</v>
          </cell>
          <cell r="E16283">
            <v>2102.0602960000001</v>
          </cell>
        </row>
        <row r="16284">
          <cell r="A16284" t="str">
            <v>M070746625</v>
          </cell>
          <cell r="B16284" t="str">
            <v>TE RD RPVC PBF JE CL. 16 DN 600 X 50</v>
          </cell>
          <cell r="C16284" t="str">
            <v>PC</v>
          </cell>
          <cell r="D16284">
            <v>1492.54</v>
          </cell>
          <cell r="E16284">
            <v>1690.4508040000001</v>
          </cell>
        </row>
        <row r="16285">
          <cell r="A16285" t="str">
            <v>M070746629</v>
          </cell>
          <cell r="B16285" t="str">
            <v>TE RD RPVC PBF JE CL. 16 DN 600 X 75</v>
          </cell>
          <cell r="C16285" t="str">
            <v>PC</v>
          </cell>
          <cell r="D16285">
            <v>1497.98</v>
          </cell>
          <cell r="E16285">
            <v>1696.6121480000002</v>
          </cell>
        </row>
        <row r="16286">
          <cell r="A16286" t="str">
            <v>M070746633</v>
          </cell>
          <cell r="B16286" t="str">
            <v>TE RD RPVC PBF JE CL. 16 DN 600 X 100</v>
          </cell>
          <cell r="C16286" t="str">
            <v>PC</v>
          </cell>
          <cell r="D16286">
            <v>1567.17</v>
          </cell>
          <cell r="E16286">
            <v>1774.9767420000001</v>
          </cell>
        </row>
        <row r="16287">
          <cell r="A16287" t="str">
            <v>M070746637</v>
          </cell>
          <cell r="B16287" t="str">
            <v>TE RD RPVC PBF JE CL. 16 DN 600 X 125</v>
          </cell>
          <cell r="C16287" t="str">
            <v>PC</v>
          </cell>
          <cell r="D16287">
            <v>1601.93</v>
          </cell>
          <cell r="E16287">
            <v>1814.3459180000002</v>
          </cell>
        </row>
        <row r="16288">
          <cell r="A16288" t="str">
            <v>M070746641</v>
          </cell>
          <cell r="B16288" t="str">
            <v>TE RD RPVC PBF JE CL. 16 DN 600 X 150</v>
          </cell>
          <cell r="C16288" t="str">
            <v>PC</v>
          </cell>
          <cell r="D16288">
            <v>1629.15</v>
          </cell>
          <cell r="E16288">
            <v>1845.1752900000001</v>
          </cell>
        </row>
        <row r="16289">
          <cell r="A16289" t="str">
            <v>M070746645</v>
          </cell>
          <cell r="B16289" t="str">
            <v>TE RD RPVC PBF JE CL. 16 DN 600 X 200</v>
          </cell>
          <cell r="C16289" t="str">
            <v>PC</v>
          </cell>
          <cell r="D16289">
            <v>1706.18</v>
          </cell>
          <cell r="E16289">
            <v>1932.4194680000001</v>
          </cell>
        </row>
        <row r="16290">
          <cell r="A16290" t="str">
            <v>M070746649</v>
          </cell>
          <cell r="B16290" t="str">
            <v>TE RD RPVC PBF JE CL. 16 DN 600 X 250</v>
          </cell>
          <cell r="C16290" t="str">
            <v>PC</v>
          </cell>
          <cell r="D16290">
            <v>1774.27</v>
          </cell>
          <cell r="E16290">
            <v>2009.5382020000002</v>
          </cell>
        </row>
        <row r="16291">
          <cell r="A16291" t="str">
            <v>M070746653</v>
          </cell>
          <cell r="B16291" t="str">
            <v>TE RD RPVC PBF JE CL. 16 DN 600 X 300</v>
          </cell>
          <cell r="C16291" t="str">
            <v>PC</v>
          </cell>
          <cell r="D16291">
            <v>1872.14</v>
          </cell>
          <cell r="E16291">
            <v>2120.3857640000001</v>
          </cell>
        </row>
        <row r="16292">
          <cell r="A16292" t="str">
            <v>M070746657</v>
          </cell>
          <cell r="B16292" t="str">
            <v>TE RD RPVC PBF JE CL. 16 DN 600 X 350</v>
          </cell>
          <cell r="C16292" t="str">
            <v>PC</v>
          </cell>
          <cell r="D16292">
            <v>1961.32</v>
          </cell>
          <cell r="E16292">
            <v>2221.391032</v>
          </cell>
        </row>
        <row r="16293">
          <cell r="A16293" t="str">
            <v>M070746661</v>
          </cell>
          <cell r="B16293" t="str">
            <v>TE RD RPVC PBF JE CL. 16 DN 600 X 400</v>
          </cell>
          <cell r="C16293" t="str">
            <v>PC</v>
          </cell>
          <cell r="D16293">
            <v>2046.65</v>
          </cell>
          <cell r="E16293">
            <v>2318.0357900000004</v>
          </cell>
        </row>
        <row r="16294">
          <cell r="A16294" t="str">
            <v>M070746665</v>
          </cell>
          <cell r="B16294" t="str">
            <v>TE RD RPVC PBF JE CL. 16 DN 600 X 450</v>
          </cell>
          <cell r="C16294" t="str">
            <v>PC</v>
          </cell>
          <cell r="D16294">
            <v>2175.8200000000002</v>
          </cell>
          <cell r="E16294">
            <v>2464.3337320000005</v>
          </cell>
        </row>
        <row r="16295">
          <cell r="A16295" t="str">
            <v>M070746669</v>
          </cell>
          <cell r="B16295" t="str">
            <v>TE RD RPVC PBF JE CL. 16 DN 600 X 500</v>
          </cell>
          <cell r="C16295" t="str">
            <v>PC</v>
          </cell>
          <cell r="D16295">
            <v>2281.4699999999998</v>
          </cell>
          <cell r="E16295">
            <v>2583.9929219999999</v>
          </cell>
        </row>
        <row r="16296">
          <cell r="A16296" t="str">
            <v>M070746673</v>
          </cell>
          <cell r="B16296" t="str">
            <v>TE RD RPVC PBF JE CL. 16 DN 700 X 50</v>
          </cell>
          <cell r="C16296" t="str">
            <v>PC</v>
          </cell>
          <cell r="D16296">
            <v>1845.61</v>
          </cell>
          <cell r="E16296">
            <v>2090.3378859999998</v>
          </cell>
        </row>
        <row r="16297">
          <cell r="A16297" t="str">
            <v>M070746677</v>
          </cell>
          <cell r="B16297" t="str">
            <v>TE RD RPVC PBF JE CL. 16 DN 700 X 75</v>
          </cell>
          <cell r="C16297" t="str">
            <v>PC</v>
          </cell>
          <cell r="D16297">
            <v>1851.06</v>
          </cell>
          <cell r="E16297">
            <v>2096.5105560000002</v>
          </cell>
        </row>
        <row r="16298">
          <cell r="A16298" t="str">
            <v>M070746681</v>
          </cell>
          <cell r="B16298" t="str">
            <v>TE RD RPVC PBF JE CL. 16 DN 700 X 100</v>
          </cell>
          <cell r="C16298" t="str">
            <v>PC</v>
          </cell>
          <cell r="D16298">
            <v>1920.25</v>
          </cell>
          <cell r="E16298">
            <v>2174.8751500000003</v>
          </cell>
        </row>
        <row r="16299">
          <cell r="A16299" t="str">
            <v>M070746685</v>
          </cell>
          <cell r="B16299" t="str">
            <v>TE RD RPVC PBF JE CL. 16 DN 700 X 125</v>
          </cell>
          <cell r="C16299" t="str">
            <v>PC</v>
          </cell>
          <cell r="D16299">
            <v>1954.98</v>
          </cell>
          <cell r="E16299">
            <v>2214.2103480000001</v>
          </cell>
        </row>
        <row r="16300">
          <cell r="A16300" t="str">
            <v>M070746689</v>
          </cell>
          <cell r="B16300" t="str">
            <v>TE RD RPVC PBF JE CL. 16 DN 700 X 150</v>
          </cell>
          <cell r="C16300" t="str">
            <v>PC</v>
          </cell>
          <cell r="D16300">
            <v>1982.21</v>
          </cell>
          <cell r="E16300">
            <v>2245.051046</v>
          </cell>
        </row>
        <row r="16301">
          <cell r="A16301" t="str">
            <v>M070746693</v>
          </cell>
          <cell r="B16301" t="str">
            <v>TE RD RPVC PBF JE CL. 16 DN 700 X 200</v>
          </cell>
          <cell r="C16301" t="str">
            <v>PC</v>
          </cell>
          <cell r="D16301">
            <v>2059.2399999999998</v>
          </cell>
          <cell r="E16301">
            <v>2332.295224</v>
          </cell>
        </row>
        <row r="16302">
          <cell r="A16302" t="str">
            <v>M070746697</v>
          </cell>
          <cell r="B16302" t="str">
            <v>TE RD RPVC PBF JE CL. 16 DN 700 X 250</v>
          </cell>
          <cell r="C16302" t="str">
            <v>PC</v>
          </cell>
          <cell r="D16302">
            <v>2127.3200000000002</v>
          </cell>
          <cell r="E16302">
            <v>2409.4026320000003</v>
          </cell>
        </row>
        <row r="16303">
          <cell r="A16303" t="str">
            <v>M070746701</v>
          </cell>
          <cell r="B16303" t="str">
            <v>TE RD RPVC PBF JE CL. 16 DN 700 X 300</v>
          </cell>
          <cell r="C16303" t="str">
            <v>PC</v>
          </cell>
          <cell r="D16303">
            <v>2225.1999999999998</v>
          </cell>
          <cell r="E16303">
            <v>2520.26152</v>
          </cell>
        </row>
        <row r="16304">
          <cell r="A16304" t="str">
            <v>M070746705</v>
          </cell>
          <cell r="B16304" t="str">
            <v>TE RD RPVC PBF JE CL. 16 DN 700 X 350</v>
          </cell>
          <cell r="C16304" t="str">
            <v>PC</v>
          </cell>
          <cell r="D16304">
            <v>2314.39</v>
          </cell>
          <cell r="E16304">
            <v>2621.2781140000002</v>
          </cell>
        </row>
        <row r="16305">
          <cell r="A16305" t="str">
            <v>M070746709</v>
          </cell>
          <cell r="B16305" t="str">
            <v>TE RD RPVC PBF JE CL. 16 DN 700 X 400</v>
          </cell>
          <cell r="C16305" t="str">
            <v>PC</v>
          </cell>
          <cell r="D16305">
            <v>2399.73</v>
          </cell>
          <cell r="E16305">
            <v>2717.9341979999999</v>
          </cell>
        </row>
        <row r="16306">
          <cell r="A16306" t="str">
            <v>M070746713</v>
          </cell>
          <cell r="B16306" t="str">
            <v>TE RD RPVC PBF JE CL. 16 DN 700 X 450</v>
          </cell>
          <cell r="C16306" t="str">
            <v>PC</v>
          </cell>
          <cell r="D16306">
            <v>2528.88</v>
          </cell>
          <cell r="E16306">
            <v>2864.2094880000004</v>
          </cell>
        </row>
        <row r="16307">
          <cell r="A16307" t="str">
            <v>M070746717</v>
          </cell>
          <cell r="B16307" t="str">
            <v>TE RD RPVC PBF JE CL. 16 DN 700 X 500</v>
          </cell>
          <cell r="C16307" t="str">
            <v>PC</v>
          </cell>
          <cell r="D16307">
            <v>2634.53</v>
          </cell>
          <cell r="E16307">
            <v>2983.8686780000003</v>
          </cell>
        </row>
        <row r="16308">
          <cell r="A16308" t="str">
            <v>M070746721</v>
          </cell>
          <cell r="B16308" t="str">
            <v>TE RD RPVC PBF JE CL. 16 DN 700 X 600</v>
          </cell>
          <cell r="C16308" t="str">
            <v>PC</v>
          </cell>
          <cell r="D16308">
            <v>2821.13</v>
          </cell>
          <cell r="E16308">
            <v>3195.2118380000002</v>
          </cell>
        </row>
        <row r="16309">
          <cell r="A16309" t="str">
            <v>M070800000</v>
          </cell>
          <cell r="B16309" t="str">
            <v>ANEIS DE BORRACHA P/ TUBOS E CONEXOES DE RPVC C/ JUNTA ELASTICA (JE)</v>
          </cell>
        </row>
        <row r="16310">
          <cell r="A16310" t="str">
            <v>M070801000</v>
          </cell>
          <cell r="B16310" t="str">
            <v>ANEL DE BORRACHA P/ TUBOS E CONEXOES DE RPVC JE</v>
          </cell>
        </row>
        <row r="16311">
          <cell r="A16311" t="str">
            <v>M070801001</v>
          </cell>
          <cell r="B16311" t="str">
            <v>ANB P/ TUBOS E CONEXOES RPVC JE DN 50</v>
          </cell>
          <cell r="C16311" t="str">
            <v>PC</v>
          </cell>
          <cell r="D16311">
            <v>2.27</v>
          </cell>
          <cell r="E16311">
            <v>2.571002</v>
          </cell>
        </row>
        <row r="16312">
          <cell r="A16312" t="str">
            <v>M070801005</v>
          </cell>
          <cell r="B16312" t="str">
            <v>ANB P/ TUBOS E CONEXOES RPVC JE DN 75</v>
          </cell>
          <cell r="C16312" t="str">
            <v>PC</v>
          </cell>
          <cell r="D16312">
            <v>3.23</v>
          </cell>
          <cell r="E16312">
            <v>3.6582980000000003</v>
          </cell>
        </row>
        <row r="16313">
          <cell r="A16313" t="str">
            <v>M070801009</v>
          </cell>
          <cell r="B16313" t="str">
            <v>ANB P/ TUBOS E CONEXOES RPVC JE DN 100</v>
          </cell>
          <cell r="C16313" t="str">
            <v>PC</v>
          </cell>
          <cell r="D16313">
            <v>3.51</v>
          </cell>
          <cell r="E16313">
            <v>3.9754260000000001</v>
          </cell>
        </row>
        <row r="16314">
          <cell r="A16314" t="str">
            <v>M070801013</v>
          </cell>
          <cell r="B16314" t="str">
            <v>ANB P/ TUBOS E CONEXOES RPVC JE DN 125</v>
          </cell>
          <cell r="C16314" t="str">
            <v>PC</v>
          </cell>
          <cell r="D16314">
            <v>4.18</v>
          </cell>
          <cell r="E16314">
            <v>4.7342680000000001</v>
          </cell>
        </row>
        <row r="16315">
          <cell r="A16315" t="str">
            <v>M070801017</v>
          </cell>
          <cell r="B16315" t="str">
            <v>ANB P/ TUBOS E CONEXOES RPVC JE DN 150</v>
          </cell>
          <cell r="C16315" t="str">
            <v>PC</v>
          </cell>
          <cell r="D16315">
            <v>4.4800000000000004</v>
          </cell>
          <cell r="E16315">
            <v>5.0740480000000003</v>
          </cell>
        </row>
        <row r="16316">
          <cell r="A16316" t="str">
            <v>M070801021</v>
          </cell>
          <cell r="B16316" t="str">
            <v>ANB P/ TUBOS E CONEXOES RPVC JE DN 200</v>
          </cell>
          <cell r="C16316" t="str">
            <v>PC</v>
          </cell>
          <cell r="D16316">
            <v>5.26</v>
          </cell>
          <cell r="E16316">
            <v>5.9574759999999998</v>
          </cell>
        </row>
        <row r="16317">
          <cell r="A16317" t="str">
            <v>M070801025</v>
          </cell>
          <cell r="B16317" t="str">
            <v>ANB P/ TUBOS E CONEXOES RPVC JE DN 250</v>
          </cell>
          <cell r="C16317" t="str">
            <v>PC</v>
          </cell>
          <cell r="D16317">
            <v>10.06</v>
          </cell>
          <cell r="E16317">
            <v>11.393956000000001</v>
          </cell>
        </row>
        <row r="16318">
          <cell r="A16318" t="str">
            <v>M070801029</v>
          </cell>
          <cell r="B16318" t="str">
            <v>ANB P/ TUBOS E CONEXOES RPVC JE DN 300</v>
          </cell>
          <cell r="C16318" t="str">
            <v>PC</v>
          </cell>
          <cell r="D16318">
            <v>12.56</v>
          </cell>
          <cell r="E16318">
            <v>14.225456000000001</v>
          </cell>
        </row>
        <row r="16319">
          <cell r="A16319" t="str">
            <v>M070801033</v>
          </cell>
          <cell r="B16319" t="str">
            <v>ANB P/ TUBOS E CONEXOES RPVC JE DN 350</v>
          </cell>
          <cell r="C16319" t="str">
            <v>PC</v>
          </cell>
          <cell r="D16319">
            <v>19.399999999999999</v>
          </cell>
          <cell r="E16319">
            <v>21.972439999999999</v>
          </cell>
        </row>
        <row r="16320">
          <cell r="A16320" t="str">
            <v>M070801037</v>
          </cell>
          <cell r="B16320" t="str">
            <v>ANB P/ TUBOS E CONEXOES RPVC JE DN 400</v>
          </cell>
          <cell r="C16320" t="str">
            <v>PC</v>
          </cell>
          <cell r="D16320">
            <v>23.07</v>
          </cell>
          <cell r="E16320">
            <v>26.129082</v>
          </cell>
        </row>
        <row r="16321">
          <cell r="A16321" t="str">
            <v>M070801041</v>
          </cell>
          <cell r="B16321" t="str">
            <v>ANB P/ TUBOS E CONEXOES RPVC JE DN 450</v>
          </cell>
          <cell r="C16321" t="str">
            <v>PC</v>
          </cell>
          <cell r="D16321">
            <v>44.49</v>
          </cell>
          <cell r="E16321">
            <v>50.389374000000004</v>
          </cell>
        </row>
        <row r="16322">
          <cell r="A16322" t="str">
            <v>M070801045</v>
          </cell>
          <cell r="B16322" t="str">
            <v>ANB P/ TUBOS E CONEXOES RPVC JE DN 500</v>
          </cell>
          <cell r="C16322" t="str">
            <v>PC</v>
          </cell>
          <cell r="D16322">
            <v>52.67</v>
          </cell>
          <cell r="E16322">
            <v>59.654042000000004</v>
          </cell>
        </row>
        <row r="16323">
          <cell r="A16323" t="str">
            <v>M070801049</v>
          </cell>
          <cell r="B16323" t="str">
            <v>ANB P/ TUBOS E CONEXOES RPVC JE DN 600</v>
          </cell>
          <cell r="C16323" t="str">
            <v>PC</v>
          </cell>
          <cell r="D16323">
            <v>89.36</v>
          </cell>
          <cell r="E16323">
            <v>101.209136</v>
          </cell>
        </row>
        <row r="16324">
          <cell r="A16324" t="str">
            <v>M070801053</v>
          </cell>
          <cell r="B16324" t="str">
            <v>ANB P/ TUBOS E CONEXOES RPVC JE DN 700</v>
          </cell>
          <cell r="C16324" t="str">
            <v>PC</v>
          </cell>
          <cell r="D16324">
            <v>99.32</v>
          </cell>
          <cell r="E16324">
            <v>112.48983199999999</v>
          </cell>
        </row>
        <row r="16325">
          <cell r="A16325" t="str">
            <v>M070802000</v>
          </cell>
          <cell r="B16325" t="str">
            <v>ANEL DE BORRACHA P/ LUVA DE CORRER RPVC JE</v>
          </cell>
        </row>
        <row r="16326">
          <cell r="A16326" t="str">
            <v>M070802001</v>
          </cell>
          <cell r="B16326" t="str">
            <v>ANB P/ LUVA DE CORRER  RPVC JE DN 50</v>
          </cell>
          <cell r="C16326" t="str">
            <v>PC</v>
          </cell>
          <cell r="D16326">
            <v>4.7300000000000004</v>
          </cell>
          <cell r="E16326">
            <v>5.3571980000000003</v>
          </cell>
        </row>
        <row r="16327">
          <cell r="A16327" t="str">
            <v>M070802005</v>
          </cell>
          <cell r="B16327" t="str">
            <v>ANB P/ LUVA DE CORRER  RPVC JE DN 75</v>
          </cell>
          <cell r="C16327" t="str">
            <v>PC</v>
          </cell>
          <cell r="D16327">
            <v>7.51</v>
          </cell>
          <cell r="E16327">
            <v>8.5058260000000008</v>
          </cell>
        </row>
        <row r="16328">
          <cell r="A16328" t="str">
            <v>M070802009</v>
          </cell>
          <cell r="B16328" t="str">
            <v>ANB P/ LUVA DE CORRER  RPVC JE DN 100</v>
          </cell>
          <cell r="C16328" t="str">
            <v>PC</v>
          </cell>
          <cell r="D16328">
            <v>8.6300000000000008</v>
          </cell>
          <cell r="E16328">
            <v>9.774338000000002</v>
          </cell>
        </row>
        <row r="16329">
          <cell r="A16329" t="str">
            <v>M070802013</v>
          </cell>
          <cell r="B16329" t="str">
            <v>ANB P/ LUVA DE CORRER  RPVC JE DN 125</v>
          </cell>
          <cell r="C16329" t="str">
            <v>PC</v>
          </cell>
          <cell r="D16329">
            <v>9.15</v>
          </cell>
          <cell r="E16329">
            <v>10.363290000000001</v>
          </cell>
        </row>
        <row r="16330">
          <cell r="A16330" t="str">
            <v>M070802017</v>
          </cell>
          <cell r="B16330" t="str">
            <v>ANB P/ LUVA DE CORRER  RPVC JE DN 150</v>
          </cell>
          <cell r="C16330" t="str">
            <v>PC</v>
          </cell>
          <cell r="D16330">
            <v>20.13</v>
          </cell>
          <cell r="E16330">
            <v>22.799237999999999</v>
          </cell>
        </row>
        <row r="16331">
          <cell r="A16331" t="str">
            <v>M070802021</v>
          </cell>
          <cell r="B16331" t="str">
            <v>ANB P/ LUVA DE CORRER  RPVC JE DN 200</v>
          </cell>
          <cell r="C16331" t="str">
            <v>PC</v>
          </cell>
          <cell r="D16331">
            <v>22.47</v>
          </cell>
          <cell r="E16331">
            <v>25.449521999999998</v>
          </cell>
        </row>
        <row r="16332">
          <cell r="A16332" t="str">
            <v>M070802025</v>
          </cell>
          <cell r="B16332" t="str">
            <v>ANB P/ LUVA DE CORRER  RPVC JE DN 250</v>
          </cell>
          <cell r="C16332" t="str">
            <v>PC</v>
          </cell>
          <cell r="D16332">
            <v>31.53</v>
          </cell>
          <cell r="E16332">
            <v>35.710878000000001</v>
          </cell>
        </row>
        <row r="16333">
          <cell r="A16333" t="str">
            <v>M070802029</v>
          </cell>
          <cell r="B16333" t="str">
            <v>ANB P/ LUVA DE CORRER  RPVC JE DN 300</v>
          </cell>
          <cell r="C16333" t="str">
            <v>PC</v>
          </cell>
          <cell r="D16333">
            <v>35.51</v>
          </cell>
          <cell r="E16333">
            <v>40.218626</v>
          </cell>
        </row>
        <row r="16334">
          <cell r="A16334" t="str">
            <v>M070802033</v>
          </cell>
          <cell r="B16334" t="str">
            <v>ANB P/ LUVA DE CORRER  RPVC JE DN 350</v>
          </cell>
          <cell r="C16334" t="str">
            <v>PC</v>
          </cell>
          <cell r="D16334">
            <v>37.979999999999997</v>
          </cell>
          <cell r="E16334">
            <v>43.016148000000001</v>
          </cell>
        </row>
        <row r="16335">
          <cell r="A16335" t="str">
            <v>M070802037</v>
          </cell>
          <cell r="B16335" t="str">
            <v>ANB P/ LUVA DE CORRER  RPVC JE DN 400</v>
          </cell>
          <cell r="C16335" t="str">
            <v>PC</v>
          </cell>
          <cell r="D16335">
            <v>41.33</v>
          </cell>
          <cell r="E16335">
            <v>46.810358000000001</v>
          </cell>
        </row>
        <row r="16336">
          <cell r="A16336" t="str">
            <v>M070802041</v>
          </cell>
          <cell r="B16336" t="str">
            <v>ANB P/ LUVA DE CORRER  RPVC JE DN 450</v>
          </cell>
          <cell r="C16336" t="str">
            <v>PC</v>
          </cell>
          <cell r="D16336">
            <v>68.319999999999993</v>
          </cell>
          <cell r="E16336">
            <v>77.379232000000002</v>
          </cell>
        </row>
        <row r="16337">
          <cell r="A16337" t="str">
            <v>M070802045</v>
          </cell>
          <cell r="B16337" t="str">
            <v>ANB P/ LUVA DE CORRER  RPVC JE DN 500</v>
          </cell>
          <cell r="C16337" t="str">
            <v>PC</v>
          </cell>
          <cell r="D16337">
            <v>117.1</v>
          </cell>
          <cell r="E16337">
            <v>132.62746000000001</v>
          </cell>
        </row>
        <row r="16338">
          <cell r="A16338" t="str">
            <v>M070802049</v>
          </cell>
          <cell r="B16338" t="str">
            <v>ANB P/ LUVA DE CORRER  RPVC JE DN 600</v>
          </cell>
          <cell r="C16338" t="str">
            <v>PC</v>
          </cell>
          <cell r="D16338">
            <v>148.52000000000001</v>
          </cell>
          <cell r="E16338">
            <v>168.21375200000003</v>
          </cell>
        </row>
        <row r="16339">
          <cell r="A16339" t="str">
            <v>M070802053</v>
          </cell>
          <cell r="B16339" t="str">
            <v>ANB P/ LUVA DE CORRER  RPVC JE DN 700</v>
          </cell>
          <cell r="C16339" t="str">
            <v>PC</v>
          </cell>
          <cell r="D16339">
            <v>172.31</v>
          </cell>
          <cell r="E16339">
            <v>195.15830600000001</v>
          </cell>
        </row>
        <row r="16340">
          <cell r="A16340" t="str">
            <v>M070900000</v>
          </cell>
          <cell r="B16340" t="str">
            <v>CONEXOES DE RPVC C/ FLANGES - JUNTA RIGIDA (JR)</v>
          </cell>
        </row>
        <row r="16341">
          <cell r="A16341" t="str">
            <v>M070901000</v>
          </cell>
          <cell r="B16341" t="str">
            <v>EXTREMIDADE RPVC BF JR CL. 6</v>
          </cell>
        </row>
        <row r="16342">
          <cell r="A16342" t="str">
            <v>M070901001</v>
          </cell>
          <cell r="B16342" t="str">
            <v>E RPVC BF JR CL. 6 DN 600</v>
          </cell>
          <cell r="C16342" t="str">
            <v>PC</v>
          </cell>
          <cell r="D16342">
            <v>1169.9100000000001</v>
          </cell>
          <cell r="E16342">
            <v>1325.0400660000003</v>
          </cell>
        </row>
        <row r="16343">
          <cell r="A16343" t="str">
            <v>M070901005</v>
          </cell>
          <cell r="B16343" t="str">
            <v>E RPVC BF JR CL. 6 DN 700</v>
          </cell>
          <cell r="C16343" t="str">
            <v>PC</v>
          </cell>
          <cell r="D16343">
            <v>1475.95</v>
          </cell>
          <cell r="E16343">
            <v>1671.6609700000001</v>
          </cell>
        </row>
        <row r="16344">
          <cell r="A16344" t="str">
            <v>M070902000</v>
          </cell>
          <cell r="B16344" t="str">
            <v>EXTREMIDADE RPVC BF JR CL. 10</v>
          </cell>
        </row>
        <row r="16345">
          <cell r="A16345" t="str">
            <v>M070902001</v>
          </cell>
          <cell r="B16345" t="str">
            <v>E RPVC BF JR CL. 10  DN 25</v>
          </cell>
          <cell r="C16345" t="str">
            <v>PC</v>
          </cell>
          <cell r="D16345">
            <v>88.45</v>
          </cell>
          <cell r="E16345">
            <v>100.17847</v>
          </cell>
        </row>
        <row r="16346">
          <cell r="A16346" t="str">
            <v>M070902005</v>
          </cell>
          <cell r="B16346" t="str">
            <v>E RPVC BF JR CL. 10  DN 40</v>
          </cell>
          <cell r="C16346" t="str">
            <v>PC</v>
          </cell>
          <cell r="D16346">
            <v>115.95</v>
          </cell>
          <cell r="E16346">
            <v>131.32497000000001</v>
          </cell>
        </row>
        <row r="16347">
          <cell r="A16347" t="str">
            <v>M070902009</v>
          </cell>
          <cell r="B16347" t="str">
            <v>E RPVC BF JR CL. 10  DN 50</v>
          </cell>
          <cell r="C16347" t="str">
            <v>PC</v>
          </cell>
          <cell r="D16347">
            <v>120.79</v>
          </cell>
          <cell r="E16347">
            <v>136.80675400000001</v>
          </cell>
        </row>
        <row r="16348">
          <cell r="A16348" t="str">
            <v>M070902013</v>
          </cell>
          <cell r="B16348" t="str">
            <v>E RPVC BF JR CL. 10  DN 63</v>
          </cell>
          <cell r="C16348" t="str">
            <v>PC</v>
          </cell>
          <cell r="D16348">
            <v>124</v>
          </cell>
          <cell r="E16348">
            <v>140.44240000000002</v>
          </cell>
        </row>
        <row r="16349">
          <cell r="A16349" t="str">
            <v>M070902017</v>
          </cell>
          <cell r="B16349" t="str">
            <v>E RPVC BF JR CL. 10  DN 75</v>
          </cell>
          <cell r="C16349" t="str">
            <v>PC</v>
          </cell>
          <cell r="D16349">
            <v>127.21</v>
          </cell>
          <cell r="E16349">
            <v>144.078046</v>
          </cell>
        </row>
        <row r="16350">
          <cell r="A16350" t="str">
            <v>M070902021</v>
          </cell>
          <cell r="B16350" t="str">
            <v>E RPVC BF JR CL. 10  DN 100</v>
          </cell>
          <cell r="C16350" t="str">
            <v>PC</v>
          </cell>
          <cell r="D16350">
            <v>133.94999999999999</v>
          </cell>
          <cell r="E16350">
            <v>151.71177</v>
          </cell>
        </row>
        <row r="16351">
          <cell r="A16351" t="str">
            <v>M070902025</v>
          </cell>
          <cell r="B16351" t="str">
            <v>E RPVC BF JR CL. 10  DN 125</v>
          </cell>
          <cell r="C16351" t="str">
            <v>PC</v>
          </cell>
          <cell r="D16351">
            <v>171.87</v>
          </cell>
          <cell r="E16351">
            <v>194.65996200000001</v>
          </cell>
        </row>
        <row r="16352">
          <cell r="A16352" t="str">
            <v>M070902029</v>
          </cell>
          <cell r="B16352" t="str">
            <v>E RPVC BF JR CL. 10  DN 150</v>
          </cell>
          <cell r="C16352" t="str">
            <v>PC</v>
          </cell>
          <cell r="D16352">
            <v>209.87</v>
          </cell>
          <cell r="E16352">
            <v>237.69876200000002</v>
          </cell>
        </row>
        <row r="16353">
          <cell r="A16353" t="str">
            <v>M070902033</v>
          </cell>
          <cell r="B16353" t="str">
            <v>E RPVC BF JR CL. 10  DN 200</v>
          </cell>
          <cell r="C16353" t="str">
            <v>PC</v>
          </cell>
          <cell r="D16353">
            <v>285.77</v>
          </cell>
          <cell r="E16353">
            <v>323.66310199999998</v>
          </cell>
        </row>
        <row r="16354">
          <cell r="A16354" t="str">
            <v>M070902037</v>
          </cell>
          <cell r="B16354" t="str">
            <v>E RPVC BF JR CL. 10  DN 250</v>
          </cell>
          <cell r="C16354" t="str">
            <v>PC</v>
          </cell>
          <cell r="D16354">
            <v>366.15</v>
          </cell>
          <cell r="E16354">
            <v>414.70148999999998</v>
          </cell>
        </row>
        <row r="16355">
          <cell r="A16355" t="str">
            <v>M070902041</v>
          </cell>
          <cell r="B16355" t="str">
            <v>E RPVC BF JR CL. 10  DN 300</v>
          </cell>
          <cell r="C16355" t="str">
            <v>PC</v>
          </cell>
          <cell r="D16355">
            <v>446.53</v>
          </cell>
          <cell r="E16355">
            <v>505.73987799999998</v>
          </cell>
        </row>
        <row r="16356">
          <cell r="A16356" t="str">
            <v>M070902045</v>
          </cell>
          <cell r="B16356" t="str">
            <v>E RPVC BF JR CL. 10  DN 350</v>
          </cell>
          <cell r="C16356" t="str">
            <v>PC</v>
          </cell>
          <cell r="D16356">
            <v>553.66999999999996</v>
          </cell>
          <cell r="E16356">
            <v>627.08664199999998</v>
          </cell>
        </row>
        <row r="16357">
          <cell r="A16357" t="str">
            <v>M070902049</v>
          </cell>
          <cell r="B16357" t="str">
            <v>E RPVC BF JR CL. 10  DN 400</v>
          </cell>
          <cell r="C16357" t="str">
            <v>PC</v>
          </cell>
          <cell r="D16357">
            <v>660.86</v>
          </cell>
          <cell r="E16357">
            <v>748.49003600000003</v>
          </cell>
        </row>
        <row r="16358">
          <cell r="A16358" t="str">
            <v>M070902053</v>
          </cell>
          <cell r="B16358" t="str">
            <v>E RPVC BF JR CL. 10  DN 450</v>
          </cell>
          <cell r="C16358" t="str">
            <v>PC</v>
          </cell>
          <cell r="D16358">
            <v>785.87</v>
          </cell>
          <cell r="E16358">
            <v>890.07636200000002</v>
          </cell>
        </row>
        <row r="16359">
          <cell r="A16359" t="str">
            <v>M070902057</v>
          </cell>
          <cell r="B16359" t="str">
            <v>E RPVC BF JR CL. 10  DN 500</v>
          </cell>
          <cell r="C16359" t="str">
            <v>PC</v>
          </cell>
          <cell r="D16359">
            <v>901.97</v>
          </cell>
          <cell r="E16359">
            <v>1021.571222</v>
          </cell>
        </row>
        <row r="16360">
          <cell r="A16360" t="str">
            <v>M070903000</v>
          </cell>
          <cell r="B16360" t="str">
            <v>EXTREMIDADE RPVC BF JR CL. 16</v>
          </cell>
        </row>
        <row r="16361">
          <cell r="A16361" t="str">
            <v>M070903001</v>
          </cell>
          <cell r="B16361" t="str">
            <v>E RPVC BF JR CL. 16  DN 25</v>
          </cell>
          <cell r="C16361" t="str">
            <v>PC</v>
          </cell>
          <cell r="D16361">
            <v>97.4</v>
          </cell>
          <cell r="E16361">
            <v>110.31524000000002</v>
          </cell>
        </row>
        <row r="16362">
          <cell r="A16362" t="str">
            <v>M070903005</v>
          </cell>
          <cell r="B16362" t="str">
            <v>E RPVC BF JR CL. 16  DN 40</v>
          </cell>
          <cell r="C16362" t="str">
            <v>PC</v>
          </cell>
          <cell r="D16362">
            <v>125.2</v>
          </cell>
          <cell r="E16362">
            <v>141.80152000000001</v>
          </cell>
        </row>
        <row r="16363">
          <cell r="A16363" t="str">
            <v>M070903009</v>
          </cell>
          <cell r="B16363" t="str">
            <v>E RPVC BF JR CL. 16  DN 50</v>
          </cell>
          <cell r="C16363" t="str">
            <v>PC</v>
          </cell>
          <cell r="D16363">
            <v>127.18</v>
          </cell>
          <cell r="E16363">
            <v>144.04406800000001</v>
          </cell>
        </row>
        <row r="16364">
          <cell r="A16364" t="str">
            <v>M070903013</v>
          </cell>
          <cell r="B16364" t="str">
            <v>E RPVC BF JR CL. 16  DN 63</v>
          </cell>
          <cell r="C16364" t="str">
            <v>PC</v>
          </cell>
          <cell r="D16364">
            <v>130.54</v>
          </cell>
          <cell r="E16364">
            <v>147.849604</v>
          </cell>
        </row>
        <row r="16365">
          <cell r="A16365" t="str">
            <v>M070903017</v>
          </cell>
          <cell r="B16365" t="str">
            <v>E RPVC BF JR CL. 16  DN 75</v>
          </cell>
          <cell r="C16365" t="str">
            <v>PC</v>
          </cell>
          <cell r="D16365">
            <v>133.91999999999999</v>
          </cell>
          <cell r="E16365">
            <v>151.67779199999998</v>
          </cell>
        </row>
        <row r="16366">
          <cell r="A16366" t="str">
            <v>M070903021</v>
          </cell>
          <cell r="B16366" t="str">
            <v>E RPVC BF JR CL. 16  DN 100</v>
          </cell>
          <cell r="C16366" t="str">
            <v>PC</v>
          </cell>
          <cell r="D16366">
            <v>141.02000000000001</v>
          </cell>
          <cell r="E16366">
            <v>159.71925200000001</v>
          </cell>
        </row>
        <row r="16367">
          <cell r="A16367" t="str">
            <v>M070903025</v>
          </cell>
          <cell r="B16367" t="str">
            <v>E RPVC BF JR CL. 16  DN 125</v>
          </cell>
          <cell r="C16367" t="str">
            <v>PC</v>
          </cell>
          <cell r="D16367">
            <v>180.94</v>
          </cell>
          <cell r="E16367">
            <v>204.93264400000001</v>
          </cell>
        </row>
        <row r="16368">
          <cell r="A16368" t="str">
            <v>M070903029</v>
          </cell>
          <cell r="B16368" t="str">
            <v>E RPVC BF JR CL. 16  DN 150</v>
          </cell>
          <cell r="C16368" t="str">
            <v>PC</v>
          </cell>
          <cell r="D16368">
            <v>220.91</v>
          </cell>
          <cell r="E16368">
            <v>250.20266599999999</v>
          </cell>
        </row>
        <row r="16369">
          <cell r="A16369" t="str">
            <v>M070903033</v>
          </cell>
          <cell r="B16369" t="str">
            <v>E RPVC BF JR CL. 16  DN 200</v>
          </cell>
          <cell r="C16369" t="str">
            <v>PC</v>
          </cell>
          <cell r="D16369">
            <v>300.83999999999997</v>
          </cell>
          <cell r="E16369">
            <v>340.73138399999999</v>
          </cell>
        </row>
        <row r="16370">
          <cell r="A16370" t="str">
            <v>M070903037</v>
          </cell>
          <cell r="B16370" t="str">
            <v>E RPVC BF JR CL. 16  DN 250</v>
          </cell>
          <cell r="C16370" t="str">
            <v>PC</v>
          </cell>
          <cell r="D16370">
            <v>385.44</v>
          </cell>
          <cell r="E16370">
            <v>436.54934400000002</v>
          </cell>
        </row>
        <row r="16371">
          <cell r="A16371" t="str">
            <v>M070903041</v>
          </cell>
          <cell r="B16371" t="str">
            <v>E RPVC BF JR CL. 16  DN 300</v>
          </cell>
          <cell r="C16371" t="str">
            <v>PC</v>
          </cell>
          <cell r="D16371">
            <v>470.05</v>
          </cell>
          <cell r="E16371">
            <v>532.37863000000004</v>
          </cell>
        </row>
        <row r="16372">
          <cell r="A16372" t="str">
            <v>M070903045</v>
          </cell>
          <cell r="B16372" t="str">
            <v>E RPVC BF JR CL. 16  DN 350</v>
          </cell>
          <cell r="C16372" t="str">
            <v>PC</v>
          </cell>
          <cell r="D16372">
            <v>582.84</v>
          </cell>
          <cell r="E16372">
            <v>660.12458400000003</v>
          </cell>
        </row>
        <row r="16373">
          <cell r="A16373" t="str">
            <v>M070904000</v>
          </cell>
          <cell r="B16373" t="str">
            <v>EXTREMIDADE RPVC PF JR CL. 6</v>
          </cell>
        </row>
        <row r="16374">
          <cell r="A16374" t="str">
            <v>M070904001</v>
          </cell>
          <cell r="B16374" t="str">
            <v>E RPVC PF JR CL. 6 DN 600</v>
          </cell>
          <cell r="C16374" t="str">
            <v>PC</v>
          </cell>
          <cell r="D16374">
            <v>1108.32</v>
          </cell>
          <cell r="E16374">
            <v>1255.283232</v>
          </cell>
        </row>
        <row r="16375">
          <cell r="A16375" t="str">
            <v>M070904005</v>
          </cell>
          <cell r="B16375" t="str">
            <v>E RPVC PF JR CL. 6 DN 700</v>
          </cell>
          <cell r="C16375" t="str">
            <v>PC</v>
          </cell>
          <cell r="D16375">
            <v>1382.77</v>
          </cell>
          <cell r="E16375">
            <v>1566.1253020000001</v>
          </cell>
        </row>
        <row r="16376">
          <cell r="A16376" t="str">
            <v>M070905000</v>
          </cell>
          <cell r="B16376" t="str">
            <v>EXTREMIDADE RPVC PF JR CL. 10</v>
          </cell>
        </row>
        <row r="16377">
          <cell r="A16377" t="str">
            <v>M070905001</v>
          </cell>
          <cell r="B16377" t="str">
            <v>E RPVC PF JR CL. 10  DN 25</v>
          </cell>
          <cell r="C16377" t="str">
            <v>PC</v>
          </cell>
          <cell r="D16377">
            <v>86.67</v>
          </cell>
          <cell r="E16377">
            <v>98.162442000000013</v>
          </cell>
        </row>
        <row r="16378">
          <cell r="A16378" t="str">
            <v>M070905005</v>
          </cell>
          <cell r="B16378" t="str">
            <v>E RPVC PF JR CL. 10  DN 40</v>
          </cell>
          <cell r="C16378" t="str">
            <v>PC</v>
          </cell>
          <cell r="D16378">
            <v>109.77</v>
          </cell>
          <cell r="E16378">
            <v>124.325502</v>
          </cell>
        </row>
        <row r="16379">
          <cell r="A16379" t="str">
            <v>M070905009</v>
          </cell>
          <cell r="B16379" t="str">
            <v>E RPVC PF JR CL. 10  DN 50</v>
          </cell>
          <cell r="C16379" t="str">
            <v>PC</v>
          </cell>
          <cell r="D16379">
            <v>113.17</v>
          </cell>
          <cell r="E16379">
            <v>128.17634200000001</v>
          </cell>
        </row>
        <row r="16380">
          <cell r="A16380" t="str">
            <v>M070905013</v>
          </cell>
          <cell r="B16380" t="str">
            <v>E RPVC PF JR CL. 10  DN 63</v>
          </cell>
          <cell r="C16380" t="str">
            <v>PC</v>
          </cell>
          <cell r="D16380">
            <v>116.18</v>
          </cell>
          <cell r="E16380">
            <v>131.58546800000002</v>
          </cell>
        </row>
        <row r="16381">
          <cell r="A16381" t="str">
            <v>M070905017</v>
          </cell>
          <cell r="B16381" t="str">
            <v>E RPVC PF JR CL. 10  DN 75</v>
          </cell>
          <cell r="C16381" t="str">
            <v>PC</v>
          </cell>
          <cell r="D16381">
            <v>119.19</v>
          </cell>
          <cell r="E16381">
            <v>134.99459400000001</v>
          </cell>
        </row>
        <row r="16382">
          <cell r="A16382" t="str">
            <v>M070905021</v>
          </cell>
          <cell r="B16382" t="str">
            <v>E RPVC PF JR CL. 10  DN 100</v>
          </cell>
          <cell r="C16382" t="str">
            <v>PC</v>
          </cell>
          <cell r="D16382">
            <v>125.47</v>
          </cell>
          <cell r="E16382">
            <v>142.10732200000001</v>
          </cell>
        </row>
        <row r="16383">
          <cell r="A16383" t="str">
            <v>M070905025</v>
          </cell>
          <cell r="B16383" t="str">
            <v>E RPVC PF JR CL. 10  DN 125</v>
          </cell>
          <cell r="C16383" t="str">
            <v>PC</v>
          </cell>
          <cell r="D16383">
            <v>162.83000000000001</v>
          </cell>
          <cell r="E16383">
            <v>184.42125800000002</v>
          </cell>
        </row>
        <row r="16384">
          <cell r="A16384" t="str">
            <v>M070905029</v>
          </cell>
          <cell r="B16384" t="str">
            <v>E RPVC PF JR CL. 10  DN 150</v>
          </cell>
          <cell r="C16384" t="str">
            <v>PC</v>
          </cell>
          <cell r="D16384">
            <v>198.83</v>
          </cell>
          <cell r="E16384">
            <v>225.19485800000001</v>
          </cell>
        </row>
        <row r="16385">
          <cell r="A16385" t="str">
            <v>M070905033</v>
          </cell>
          <cell r="B16385" t="str">
            <v>E RPVC PF JR CL. 10  DN 200</v>
          </cell>
          <cell r="C16385" t="str">
            <v>PC</v>
          </cell>
          <cell r="D16385">
            <v>273.72000000000003</v>
          </cell>
          <cell r="E16385">
            <v>310.01527200000004</v>
          </cell>
        </row>
        <row r="16386">
          <cell r="A16386" t="str">
            <v>M070905037</v>
          </cell>
          <cell r="B16386" t="str">
            <v>E RPVC PF JR CL. 10  DN 250</v>
          </cell>
          <cell r="C16386" t="str">
            <v>PC</v>
          </cell>
          <cell r="D16386">
            <v>343.01</v>
          </cell>
          <cell r="E16386">
            <v>388.49312600000002</v>
          </cell>
        </row>
        <row r="16387">
          <cell r="A16387" t="str">
            <v>M070905041</v>
          </cell>
          <cell r="B16387" t="str">
            <v>E RPVC PF JR CL. 10  DN 300</v>
          </cell>
          <cell r="C16387" t="str">
            <v>PC</v>
          </cell>
          <cell r="D16387">
            <v>418.33</v>
          </cell>
          <cell r="E16387">
            <v>473.80055800000002</v>
          </cell>
        </row>
        <row r="16388">
          <cell r="A16388" t="str">
            <v>M070905045</v>
          </cell>
          <cell r="B16388" t="str">
            <v>E RPVC PF JR CL. 10  DN 350</v>
          </cell>
          <cell r="C16388" t="str">
            <v>PC</v>
          </cell>
          <cell r="D16388">
            <v>524.53</v>
          </cell>
          <cell r="E16388">
            <v>594.08267799999999</v>
          </cell>
        </row>
        <row r="16389">
          <cell r="A16389" t="str">
            <v>M070905049</v>
          </cell>
          <cell r="B16389" t="str">
            <v>E RPVC PF JR CL. 10  DN 400</v>
          </cell>
          <cell r="C16389" t="str">
            <v>PC</v>
          </cell>
          <cell r="D16389">
            <v>619.13</v>
          </cell>
          <cell r="E16389">
            <v>701.22663799999998</v>
          </cell>
        </row>
        <row r="16390">
          <cell r="A16390" t="str">
            <v>M070905053</v>
          </cell>
          <cell r="B16390" t="str">
            <v>E RPVC PF JR CL. 10  DN 450</v>
          </cell>
          <cell r="C16390" t="str">
            <v>PC</v>
          </cell>
          <cell r="D16390">
            <v>736.24</v>
          </cell>
          <cell r="E16390">
            <v>833.86542400000008</v>
          </cell>
        </row>
        <row r="16391">
          <cell r="A16391" t="str">
            <v>M070905057</v>
          </cell>
          <cell r="B16391" t="str">
            <v>E RPVC PF JR CL. 10  DN 500</v>
          </cell>
          <cell r="C16391" t="str">
            <v>PC</v>
          </cell>
          <cell r="D16391">
            <v>817.23</v>
          </cell>
          <cell r="E16391">
            <v>925.59469800000011</v>
          </cell>
        </row>
        <row r="16392">
          <cell r="A16392" t="str">
            <v>M070906000</v>
          </cell>
          <cell r="B16392" t="str">
            <v>EXTREMIDADE RPVC PF JR CL. 16</v>
          </cell>
        </row>
        <row r="16393">
          <cell r="A16393" t="str">
            <v>M070906001</v>
          </cell>
          <cell r="B16393" t="str">
            <v>E RPVC PF JR CL. 16  DN 25</v>
          </cell>
          <cell r="C16393" t="str">
            <v>PC</v>
          </cell>
          <cell r="D16393">
            <v>90.99</v>
          </cell>
          <cell r="E16393">
            <v>103.055274</v>
          </cell>
        </row>
        <row r="16394">
          <cell r="A16394" t="str">
            <v>M070906005</v>
          </cell>
          <cell r="B16394" t="str">
            <v>E RPVC PF JR CL. 16  DN 40</v>
          </cell>
          <cell r="C16394" t="str">
            <v>PC</v>
          </cell>
          <cell r="D16394">
            <v>115.23</v>
          </cell>
          <cell r="E16394">
            <v>130.50949800000001</v>
          </cell>
        </row>
        <row r="16395">
          <cell r="A16395" t="str">
            <v>M070906009</v>
          </cell>
          <cell r="B16395" t="str">
            <v>E RPVC PF JR CL. 16  DN 50</v>
          </cell>
          <cell r="C16395" t="str">
            <v>PC</v>
          </cell>
          <cell r="D16395">
            <v>127.18</v>
          </cell>
          <cell r="E16395">
            <v>144.04406800000001</v>
          </cell>
        </row>
        <row r="16396">
          <cell r="A16396" t="str">
            <v>M070906013</v>
          </cell>
          <cell r="B16396" t="str">
            <v>E RPVC PF JR CL. 16  DN 63</v>
          </cell>
          <cell r="C16396" t="str">
            <v>PC</v>
          </cell>
          <cell r="D16396">
            <v>130.54</v>
          </cell>
          <cell r="E16396">
            <v>147.849604</v>
          </cell>
        </row>
        <row r="16397">
          <cell r="A16397" t="str">
            <v>M070906017</v>
          </cell>
          <cell r="B16397" t="str">
            <v>E RPVC PF JR CL. 16  DN 75</v>
          </cell>
          <cell r="C16397" t="str">
            <v>PC</v>
          </cell>
          <cell r="D16397">
            <v>133.91999999999999</v>
          </cell>
          <cell r="E16397">
            <v>151.67779199999998</v>
          </cell>
        </row>
        <row r="16398">
          <cell r="A16398" t="str">
            <v>M070906021</v>
          </cell>
          <cell r="B16398" t="str">
            <v>E RPVC PF JR CL. 16  DN 100</v>
          </cell>
          <cell r="C16398" t="str">
            <v>PC</v>
          </cell>
          <cell r="D16398">
            <v>141.02000000000001</v>
          </cell>
          <cell r="E16398">
            <v>159.71925200000001</v>
          </cell>
        </row>
        <row r="16399">
          <cell r="A16399" t="str">
            <v>M070906025</v>
          </cell>
          <cell r="B16399" t="str">
            <v>E RPVC PF JR CL. 16  DN 125</v>
          </cell>
          <cell r="C16399" t="str">
            <v>PC</v>
          </cell>
          <cell r="D16399">
            <v>180.94</v>
          </cell>
          <cell r="E16399">
            <v>204.93264400000001</v>
          </cell>
        </row>
        <row r="16400">
          <cell r="A16400" t="str">
            <v>M070906029</v>
          </cell>
          <cell r="B16400" t="str">
            <v>E RPVC PF JR CL. 16  DN 150</v>
          </cell>
          <cell r="C16400" t="str">
            <v>PC</v>
          </cell>
          <cell r="D16400">
            <v>220.91</v>
          </cell>
          <cell r="E16400">
            <v>250.20266599999999</v>
          </cell>
        </row>
        <row r="16401">
          <cell r="A16401" t="str">
            <v>M070906033</v>
          </cell>
          <cell r="B16401" t="str">
            <v>E RPVC PF JR CL. 16  DN 200</v>
          </cell>
          <cell r="C16401" t="str">
            <v>PC</v>
          </cell>
          <cell r="D16401">
            <v>300.83999999999997</v>
          </cell>
          <cell r="E16401">
            <v>340.73138399999999</v>
          </cell>
        </row>
        <row r="16402">
          <cell r="A16402" t="str">
            <v>M070906037</v>
          </cell>
          <cell r="B16402" t="str">
            <v>E RPVC PF JR CL. 16  DN 250</v>
          </cell>
          <cell r="C16402" t="str">
            <v>PC</v>
          </cell>
          <cell r="D16402">
            <v>385.44</v>
          </cell>
          <cell r="E16402">
            <v>436.54934400000002</v>
          </cell>
        </row>
        <row r="16403">
          <cell r="A16403" t="str">
            <v>M070906041</v>
          </cell>
          <cell r="B16403" t="str">
            <v>E RPVC PF JR CL. 16  DN 300</v>
          </cell>
          <cell r="C16403" t="str">
            <v>PC</v>
          </cell>
          <cell r="D16403">
            <v>470.05</v>
          </cell>
          <cell r="E16403">
            <v>532.37863000000004</v>
          </cell>
        </row>
        <row r="16404">
          <cell r="A16404" t="str">
            <v>M070906045</v>
          </cell>
          <cell r="B16404" t="str">
            <v>E RPVC PF JR CL. 16  DN 350</v>
          </cell>
          <cell r="C16404" t="str">
            <v>PC</v>
          </cell>
          <cell r="D16404">
            <v>582.84</v>
          </cell>
          <cell r="E16404">
            <v>660.12458400000003</v>
          </cell>
        </row>
        <row r="16405">
          <cell r="A16405" t="str">
            <v>M070908000</v>
          </cell>
          <cell r="B16405" t="str">
            <v>CURVA 90? RPVC FF JR CL. 6 / CL. 8</v>
          </cell>
        </row>
        <row r="16406">
          <cell r="A16406" t="str">
            <v>M070908001</v>
          </cell>
          <cell r="B16406" t="str">
            <v>C90 RPVC FF JR CL. 6 DN 25</v>
          </cell>
          <cell r="C16406" t="str">
            <v>PC</v>
          </cell>
          <cell r="D16406">
            <v>198.98</v>
          </cell>
          <cell r="E16406">
            <v>225.36474799999999</v>
          </cell>
        </row>
        <row r="16407">
          <cell r="A16407" t="str">
            <v>M070908005</v>
          </cell>
          <cell r="B16407" t="str">
            <v>C90 RPVC FF JR CL. 6 DN 40</v>
          </cell>
          <cell r="C16407" t="str">
            <v>PC</v>
          </cell>
          <cell r="D16407">
            <v>221.08</v>
          </cell>
          <cell r="E16407">
            <v>250.39520800000003</v>
          </cell>
        </row>
        <row r="16408">
          <cell r="A16408" t="str">
            <v>M070908009</v>
          </cell>
          <cell r="B16408" t="str">
            <v>C90 RPVC FF JR CL. 6 DN  50</v>
          </cell>
          <cell r="C16408" t="str">
            <v>PC</v>
          </cell>
          <cell r="D16408">
            <v>227.92</v>
          </cell>
          <cell r="E16408">
            <v>258.14219200000002</v>
          </cell>
        </row>
        <row r="16409">
          <cell r="A16409" t="str">
            <v>M070908013</v>
          </cell>
          <cell r="B16409" t="str">
            <v>C90 RPVC FF JR CL. 6 DN  63</v>
          </cell>
          <cell r="C16409" t="str">
            <v>PC</v>
          </cell>
          <cell r="D16409">
            <v>253.35</v>
          </cell>
          <cell r="E16409">
            <v>286.94421</v>
          </cell>
        </row>
        <row r="16410">
          <cell r="A16410" t="str">
            <v>M070908017</v>
          </cell>
          <cell r="B16410" t="str">
            <v>C90 RPVC FF JR CL. 6 DN  75</v>
          </cell>
          <cell r="C16410" t="str">
            <v>PC</v>
          </cell>
          <cell r="D16410">
            <v>278.79000000000002</v>
          </cell>
          <cell r="E16410">
            <v>315.75755400000003</v>
          </cell>
        </row>
        <row r="16411">
          <cell r="A16411" t="str">
            <v>M070908021</v>
          </cell>
          <cell r="B16411" t="str">
            <v>C90 RPVC FF JR CL. 6 DN 100</v>
          </cell>
          <cell r="C16411" t="str">
            <v>PC</v>
          </cell>
          <cell r="D16411">
            <v>463.67</v>
          </cell>
          <cell r="E16411">
            <v>525.15264200000001</v>
          </cell>
        </row>
        <row r="16412">
          <cell r="A16412" t="str">
            <v>M070908025</v>
          </cell>
          <cell r="B16412" t="str">
            <v>C90 RPVC FF JR CL. 6 DN 125</v>
          </cell>
          <cell r="C16412" t="str">
            <v>PC</v>
          </cell>
          <cell r="D16412">
            <v>583.80999999999995</v>
          </cell>
          <cell r="E16412">
            <v>661.223206</v>
          </cell>
        </row>
        <row r="16413">
          <cell r="A16413" t="str">
            <v>M070908029</v>
          </cell>
          <cell r="B16413" t="str">
            <v>C90 RPVC FF JR CL. 6 DN 150</v>
          </cell>
          <cell r="C16413" t="str">
            <v>PC</v>
          </cell>
          <cell r="D16413">
            <v>663.23</v>
          </cell>
          <cell r="E16413">
            <v>751.17429800000002</v>
          </cell>
        </row>
        <row r="16414">
          <cell r="A16414" t="str">
            <v>M070908033</v>
          </cell>
          <cell r="B16414" t="str">
            <v>C90 RPVC FF JR CL. 6 DN 200</v>
          </cell>
          <cell r="C16414" t="str">
            <v>PC</v>
          </cell>
          <cell r="D16414">
            <v>673.35</v>
          </cell>
          <cell r="E16414">
            <v>762.63621000000001</v>
          </cell>
        </row>
        <row r="16415">
          <cell r="A16415" t="str">
            <v>M070908037</v>
          </cell>
          <cell r="B16415" t="str">
            <v>C90 RPVC FF JR CL. 6 DN 250</v>
          </cell>
          <cell r="C16415" t="str">
            <v>PC</v>
          </cell>
          <cell r="D16415">
            <v>798.5</v>
          </cell>
          <cell r="E16415">
            <v>904.38110000000006</v>
          </cell>
        </row>
        <row r="16416">
          <cell r="A16416" t="str">
            <v>M070908041</v>
          </cell>
          <cell r="B16416" t="str">
            <v>C90 RPVC FF JR CL. 6 DN 300</v>
          </cell>
          <cell r="C16416" t="str">
            <v>PC</v>
          </cell>
          <cell r="D16416">
            <v>969.54</v>
          </cell>
          <cell r="E16416">
            <v>1098.1010040000001</v>
          </cell>
        </row>
        <row r="16417">
          <cell r="A16417" t="str">
            <v>M070908045</v>
          </cell>
          <cell r="B16417" t="str">
            <v>C90 RPVC FF JR CL. 6 DN 350</v>
          </cell>
          <cell r="C16417" t="str">
            <v>PC</v>
          </cell>
          <cell r="D16417">
            <v>1108.22</v>
          </cell>
          <cell r="E16417">
            <v>1255.1699720000001</v>
          </cell>
        </row>
        <row r="16418">
          <cell r="A16418" t="str">
            <v>M070908049</v>
          </cell>
          <cell r="B16418" t="str">
            <v>C90 RPVC FF JR CL. 6 DN 400</v>
          </cell>
          <cell r="C16418" t="str">
            <v>PC</v>
          </cell>
          <cell r="D16418">
            <v>1318.82</v>
          </cell>
          <cell r="E16418">
            <v>1493.695532</v>
          </cell>
        </row>
        <row r="16419">
          <cell r="A16419" t="str">
            <v>M070908053</v>
          </cell>
          <cell r="B16419" t="str">
            <v>C90 RPVC FF JR CL. 6 DN 450</v>
          </cell>
          <cell r="C16419" t="str">
            <v>PC</v>
          </cell>
          <cell r="D16419">
            <v>1664.28</v>
          </cell>
          <cell r="E16419">
            <v>1884.963528</v>
          </cell>
        </row>
        <row r="16420">
          <cell r="A16420" t="str">
            <v>M070908057</v>
          </cell>
          <cell r="B16420" t="str">
            <v>C90 RPVC FF JR CL. 6 DN 500</v>
          </cell>
          <cell r="C16420" t="str">
            <v>PC</v>
          </cell>
          <cell r="D16420">
            <v>1789.84</v>
          </cell>
          <cell r="E16420">
            <v>2027.1727840000001</v>
          </cell>
        </row>
        <row r="16421">
          <cell r="A16421" t="str">
            <v>M070908061</v>
          </cell>
          <cell r="B16421" t="str">
            <v>C90 RPVC FF JR CL. 6 DN 600</v>
          </cell>
          <cell r="C16421" t="str">
            <v>PC</v>
          </cell>
          <cell r="D16421">
            <v>2065.15</v>
          </cell>
          <cell r="E16421">
            <v>2338.9888900000001</v>
          </cell>
        </row>
        <row r="16422">
          <cell r="A16422" t="str">
            <v>M070908065</v>
          </cell>
          <cell r="B16422" t="str">
            <v>C90 RPVC FF JR CL. 6 DN 700</v>
          </cell>
          <cell r="C16422" t="str">
            <v>PC</v>
          </cell>
          <cell r="D16422">
            <v>2684.16</v>
          </cell>
          <cell r="E16422">
            <v>3040.079616</v>
          </cell>
        </row>
        <row r="16423">
          <cell r="A16423" t="str">
            <v>M070908069</v>
          </cell>
          <cell r="B16423" t="str">
            <v>C90 RPVC FF JR CL. 8 DN 25</v>
          </cell>
          <cell r="C16423" t="str">
            <v>PC</v>
          </cell>
          <cell r="D16423">
            <v>198.98</v>
          </cell>
          <cell r="E16423">
            <v>225.36474799999999</v>
          </cell>
        </row>
        <row r="16424">
          <cell r="A16424" t="str">
            <v>M070908073</v>
          </cell>
          <cell r="B16424" t="str">
            <v>C90 RPVC FF JR CL. 8 DN 40</v>
          </cell>
          <cell r="C16424" t="str">
            <v>PC</v>
          </cell>
          <cell r="D16424">
            <v>221.08</v>
          </cell>
          <cell r="E16424">
            <v>250.39520800000003</v>
          </cell>
        </row>
        <row r="16425">
          <cell r="A16425" t="str">
            <v>M070908077</v>
          </cell>
          <cell r="B16425" t="str">
            <v>C90 RPVC FF JR CL. 8 DN  50</v>
          </cell>
          <cell r="C16425" t="str">
            <v>PC</v>
          </cell>
          <cell r="D16425">
            <v>227.92</v>
          </cell>
          <cell r="E16425">
            <v>258.14219200000002</v>
          </cell>
        </row>
        <row r="16426">
          <cell r="A16426" t="str">
            <v>M070908081</v>
          </cell>
          <cell r="B16426" t="str">
            <v>C90 RPVC FF JR CL. 8 DN  63</v>
          </cell>
          <cell r="C16426" t="str">
            <v>PC</v>
          </cell>
          <cell r="D16426">
            <v>253.35</v>
          </cell>
          <cell r="E16426">
            <v>286.94421</v>
          </cell>
        </row>
        <row r="16427">
          <cell r="A16427" t="str">
            <v>M070908085</v>
          </cell>
          <cell r="B16427" t="str">
            <v>C90 RPVC FF JR CL. 8 DN  75</v>
          </cell>
          <cell r="C16427" t="str">
            <v>PC</v>
          </cell>
          <cell r="D16427">
            <v>278.79000000000002</v>
          </cell>
          <cell r="E16427">
            <v>315.75755400000003</v>
          </cell>
        </row>
        <row r="16428">
          <cell r="A16428" t="str">
            <v>M070908089</v>
          </cell>
          <cell r="B16428" t="str">
            <v>C90 RPVC FF JR CL. 8 DN 100</v>
          </cell>
          <cell r="C16428" t="str">
            <v>PC</v>
          </cell>
          <cell r="D16428">
            <v>463.67</v>
          </cell>
          <cell r="E16428">
            <v>525.15264200000001</v>
          </cell>
        </row>
        <row r="16429">
          <cell r="A16429" t="str">
            <v>M070908093</v>
          </cell>
          <cell r="B16429" t="str">
            <v>C90 RPVC FF JR CL. 8 DN 125</v>
          </cell>
          <cell r="C16429" t="str">
            <v>PC</v>
          </cell>
          <cell r="D16429">
            <v>583.80999999999995</v>
          </cell>
          <cell r="E16429">
            <v>661.223206</v>
          </cell>
        </row>
        <row r="16430">
          <cell r="A16430" t="str">
            <v>M070908097</v>
          </cell>
          <cell r="B16430" t="str">
            <v>C90 RPVC FF JR CL. 8 DN 150</v>
          </cell>
          <cell r="C16430" t="str">
            <v>PC</v>
          </cell>
          <cell r="D16430">
            <v>663.23</v>
          </cell>
          <cell r="E16430">
            <v>751.17429800000002</v>
          </cell>
        </row>
        <row r="16431">
          <cell r="A16431" t="str">
            <v>M070908101</v>
          </cell>
          <cell r="B16431" t="str">
            <v>C90 RPVC FF JR CL. 8 DN 200</v>
          </cell>
          <cell r="C16431" t="str">
            <v>PC</v>
          </cell>
          <cell r="D16431">
            <v>673.35</v>
          </cell>
          <cell r="E16431">
            <v>762.63621000000001</v>
          </cell>
        </row>
        <row r="16432">
          <cell r="A16432" t="str">
            <v>M070908105</v>
          </cell>
          <cell r="B16432" t="str">
            <v>C90 RPVC FF JR CL. 8 DN 250</v>
          </cell>
          <cell r="C16432" t="str">
            <v>PC</v>
          </cell>
          <cell r="D16432">
            <v>798.5</v>
          </cell>
          <cell r="E16432">
            <v>904.38110000000006</v>
          </cell>
        </row>
        <row r="16433">
          <cell r="A16433" t="str">
            <v>M070908109</v>
          </cell>
          <cell r="B16433" t="str">
            <v>C90 RPVC FF JR CL. 8 DN 300</v>
          </cell>
          <cell r="C16433" t="str">
            <v>PC</v>
          </cell>
          <cell r="D16433">
            <v>969.54</v>
          </cell>
          <cell r="E16433">
            <v>1098.1010040000001</v>
          </cell>
        </row>
        <row r="16434">
          <cell r="A16434" t="str">
            <v>M070908113</v>
          </cell>
          <cell r="B16434" t="str">
            <v>C90 RPVC FF JR CL. 8 DN 350</v>
          </cell>
          <cell r="C16434" t="str">
            <v>PC</v>
          </cell>
          <cell r="D16434">
            <v>1108.22</v>
          </cell>
          <cell r="E16434">
            <v>1255.1699720000001</v>
          </cell>
        </row>
        <row r="16435">
          <cell r="A16435" t="str">
            <v>M070908117</v>
          </cell>
          <cell r="B16435" t="str">
            <v>C90 RPVC FF JR CL. 8 DN 400</v>
          </cell>
          <cell r="C16435" t="str">
            <v>PC</v>
          </cell>
          <cell r="D16435">
            <v>1318.82</v>
          </cell>
          <cell r="E16435">
            <v>1493.695532</v>
          </cell>
        </row>
        <row r="16436">
          <cell r="A16436" t="str">
            <v>M070908121</v>
          </cell>
          <cell r="B16436" t="str">
            <v>C90 RPVC FF JR CL. 8 DN 450</v>
          </cell>
          <cell r="C16436" t="str">
            <v>PC</v>
          </cell>
          <cell r="D16436">
            <v>1664.28</v>
          </cell>
          <cell r="E16436">
            <v>1884.963528</v>
          </cell>
        </row>
        <row r="16437">
          <cell r="A16437" t="str">
            <v>M070908125</v>
          </cell>
          <cell r="B16437" t="str">
            <v>C90 RPVC FF JR CL. 8 DN 500</v>
          </cell>
          <cell r="C16437" t="str">
            <v>PC</v>
          </cell>
          <cell r="D16437">
            <v>1789.84</v>
          </cell>
          <cell r="E16437">
            <v>2027.1727840000001</v>
          </cell>
        </row>
        <row r="16438">
          <cell r="A16438" t="str">
            <v>M070908129</v>
          </cell>
          <cell r="B16438" t="str">
            <v>C90 RPVC FF JR CL. 8 DN 600</v>
          </cell>
          <cell r="C16438" t="str">
            <v>PC</v>
          </cell>
          <cell r="D16438">
            <v>2065.15</v>
          </cell>
          <cell r="E16438">
            <v>2338.9888900000001</v>
          </cell>
        </row>
        <row r="16439">
          <cell r="A16439" t="str">
            <v>M070908133</v>
          </cell>
          <cell r="B16439" t="str">
            <v>C90 RPVC FF JR CL. 8 DN 700</v>
          </cell>
          <cell r="C16439" t="str">
            <v>PC</v>
          </cell>
          <cell r="D16439">
            <v>2684.16</v>
          </cell>
          <cell r="E16439">
            <v>3040.079616</v>
          </cell>
        </row>
        <row r="16440">
          <cell r="A16440" t="str">
            <v>M070909000</v>
          </cell>
          <cell r="B16440" t="str">
            <v>CURVA 90? RPVC FF JR CL. 10 / CL. 12</v>
          </cell>
        </row>
        <row r="16441">
          <cell r="A16441" t="str">
            <v>M070909001</v>
          </cell>
          <cell r="B16441" t="str">
            <v>C90 RPVC FF JR CL. 10 DN 25</v>
          </cell>
          <cell r="C16441" t="str">
            <v>PC</v>
          </cell>
          <cell r="D16441">
            <v>198.98</v>
          </cell>
          <cell r="E16441">
            <v>225.36474799999999</v>
          </cell>
        </row>
        <row r="16442">
          <cell r="A16442" t="str">
            <v>M070909005</v>
          </cell>
          <cell r="B16442" t="str">
            <v>C90 RPVC FF JR CL. 10 DN 40</v>
          </cell>
          <cell r="C16442" t="str">
            <v>PC</v>
          </cell>
          <cell r="D16442">
            <v>221.08</v>
          </cell>
          <cell r="E16442">
            <v>250.39520800000003</v>
          </cell>
        </row>
        <row r="16443">
          <cell r="A16443" t="str">
            <v>M070909009</v>
          </cell>
          <cell r="B16443" t="str">
            <v>C90 RPVC FF JR CL. 10 DN  50</v>
          </cell>
          <cell r="C16443" t="str">
            <v>PC</v>
          </cell>
          <cell r="D16443">
            <v>227.92</v>
          </cell>
          <cell r="E16443">
            <v>258.14219200000002</v>
          </cell>
        </row>
        <row r="16444">
          <cell r="A16444" t="str">
            <v>M070909013</v>
          </cell>
          <cell r="B16444" t="str">
            <v>C90 RPVC FF JR CL. 10 DN  63</v>
          </cell>
          <cell r="C16444" t="str">
            <v>PC</v>
          </cell>
          <cell r="D16444">
            <v>253.35</v>
          </cell>
          <cell r="E16444">
            <v>286.94421</v>
          </cell>
        </row>
        <row r="16445">
          <cell r="A16445" t="str">
            <v>M070909017</v>
          </cell>
          <cell r="B16445" t="str">
            <v>C90 RPVC FF JR CL. 10 DN  75</v>
          </cell>
          <cell r="C16445" t="str">
            <v>PC</v>
          </cell>
          <cell r="D16445">
            <v>278.79000000000002</v>
          </cell>
          <cell r="E16445">
            <v>315.75755400000003</v>
          </cell>
        </row>
        <row r="16446">
          <cell r="A16446" t="str">
            <v>M070909021</v>
          </cell>
          <cell r="B16446" t="str">
            <v>C90 RPVC FF JR CL. 10 DN 100</v>
          </cell>
          <cell r="C16446" t="str">
            <v>PC</v>
          </cell>
          <cell r="D16446">
            <v>463.67</v>
          </cell>
          <cell r="E16446">
            <v>525.15264200000001</v>
          </cell>
        </row>
        <row r="16447">
          <cell r="A16447" t="str">
            <v>M070909025</v>
          </cell>
          <cell r="B16447" t="str">
            <v>C90 RPVC FF JR CL. 10 DN 125</v>
          </cell>
          <cell r="C16447" t="str">
            <v>PC</v>
          </cell>
          <cell r="D16447">
            <v>583.80999999999995</v>
          </cell>
          <cell r="E16447">
            <v>661.223206</v>
          </cell>
        </row>
        <row r="16448">
          <cell r="A16448" t="str">
            <v>M070909029</v>
          </cell>
          <cell r="B16448" t="str">
            <v>C90 RPVC FF JR CL. 10 DN 150</v>
          </cell>
          <cell r="C16448" t="str">
            <v>PC</v>
          </cell>
          <cell r="D16448">
            <v>663.23</v>
          </cell>
          <cell r="E16448">
            <v>751.17429800000002</v>
          </cell>
        </row>
        <row r="16449">
          <cell r="A16449" t="str">
            <v>M070909033</v>
          </cell>
          <cell r="B16449" t="str">
            <v>C90 RPVC FF JR CL. 10 DN 200</v>
          </cell>
          <cell r="C16449" t="str">
            <v>PC</v>
          </cell>
          <cell r="D16449">
            <v>673.35</v>
          </cell>
          <cell r="E16449">
            <v>762.63621000000001</v>
          </cell>
        </row>
        <row r="16450">
          <cell r="A16450" t="str">
            <v>M070909037</v>
          </cell>
          <cell r="B16450" t="str">
            <v>C90 RPVC FF JR CL. 10 DN 250</v>
          </cell>
          <cell r="C16450" t="str">
            <v>PC</v>
          </cell>
          <cell r="D16450">
            <v>798.5</v>
          </cell>
          <cell r="E16450">
            <v>904.38110000000006</v>
          </cell>
        </row>
        <row r="16451">
          <cell r="A16451" t="str">
            <v>M070909041</v>
          </cell>
          <cell r="B16451" t="str">
            <v>C90 RPVC FF JR CL. 10 DN 300</v>
          </cell>
          <cell r="C16451" t="str">
            <v>PC</v>
          </cell>
          <cell r="D16451">
            <v>969.54</v>
          </cell>
          <cell r="E16451">
            <v>1098.1010040000001</v>
          </cell>
        </row>
        <row r="16452">
          <cell r="A16452" t="str">
            <v>M070909045</v>
          </cell>
          <cell r="B16452" t="str">
            <v>C90 RPVC FF JR CL. 10 DN 350</v>
          </cell>
          <cell r="C16452" t="str">
            <v>PC</v>
          </cell>
          <cell r="D16452">
            <v>1108.22</v>
          </cell>
          <cell r="E16452">
            <v>1255.1699720000001</v>
          </cell>
        </row>
        <row r="16453">
          <cell r="A16453" t="str">
            <v>M070909049</v>
          </cell>
          <cell r="B16453" t="str">
            <v>C90 RPVC FF JR CL. 10 DN 400</v>
          </cell>
          <cell r="C16453" t="str">
            <v>PC</v>
          </cell>
          <cell r="D16453">
            <v>1318.82</v>
          </cell>
          <cell r="E16453">
            <v>1493.695532</v>
          </cell>
        </row>
        <row r="16454">
          <cell r="A16454" t="str">
            <v>M070909053</v>
          </cell>
          <cell r="B16454" t="str">
            <v>C90 RPVC FF JR CL. 10 DN 450</v>
          </cell>
          <cell r="C16454" t="str">
            <v>PC</v>
          </cell>
          <cell r="D16454">
            <v>1664.28</v>
          </cell>
          <cell r="E16454">
            <v>1884.963528</v>
          </cell>
        </row>
        <row r="16455">
          <cell r="A16455" t="str">
            <v>M070909057</v>
          </cell>
          <cell r="B16455" t="str">
            <v>C90 RPVC FF JR CL. 10 DN 500</v>
          </cell>
          <cell r="C16455" t="str">
            <v>PC</v>
          </cell>
          <cell r="D16455">
            <v>1789.84</v>
          </cell>
          <cell r="E16455">
            <v>2027.1727840000001</v>
          </cell>
        </row>
        <row r="16456">
          <cell r="A16456" t="str">
            <v>M070909061</v>
          </cell>
          <cell r="B16456" t="str">
            <v>C90 RPVC FF JR CL. 10 DN 600</v>
          </cell>
          <cell r="C16456" t="str">
            <v>PC</v>
          </cell>
          <cell r="D16456">
            <v>2065.15</v>
          </cell>
          <cell r="E16456">
            <v>2338.9888900000001</v>
          </cell>
        </row>
        <row r="16457">
          <cell r="A16457" t="str">
            <v>M070909065</v>
          </cell>
          <cell r="B16457" t="str">
            <v>C90 RPVC FF JR CL. 10 DN 700</v>
          </cell>
          <cell r="C16457" t="str">
            <v>PC</v>
          </cell>
          <cell r="D16457">
            <v>2684.16</v>
          </cell>
          <cell r="E16457">
            <v>3040.079616</v>
          </cell>
        </row>
        <row r="16458">
          <cell r="A16458" t="str">
            <v>M070909069</v>
          </cell>
          <cell r="B16458" t="str">
            <v>C90 RPVC FF JR CL. 12 DN 25</v>
          </cell>
          <cell r="C16458" t="str">
            <v>PC</v>
          </cell>
          <cell r="D16458">
            <v>212.75</v>
          </cell>
          <cell r="E16458">
            <v>240.96065000000002</v>
          </cell>
        </row>
        <row r="16459">
          <cell r="A16459" t="str">
            <v>M070909073</v>
          </cell>
          <cell r="B16459" t="str">
            <v>C90 RPVC FF JR CL. 12 DN 40</v>
          </cell>
          <cell r="C16459" t="str">
            <v>PC</v>
          </cell>
          <cell r="D16459">
            <v>233.89</v>
          </cell>
          <cell r="E16459">
            <v>264.90381400000001</v>
          </cell>
        </row>
        <row r="16460">
          <cell r="A16460" t="str">
            <v>M070909077</v>
          </cell>
          <cell r="B16460" t="str">
            <v>C90 RPVC FF JR CL. 12 DN  50</v>
          </cell>
          <cell r="C16460" t="str">
            <v>PC</v>
          </cell>
          <cell r="D16460">
            <v>243.17</v>
          </cell>
          <cell r="E16460">
            <v>275.41434199999998</v>
          </cell>
        </row>
        <row r="16461">
          <cell r="A16461" t="str">
            <v>M070909081</v>
          </cell>
          <cell r="B16461" t="str">
            <v>C90 RPVC FF JR CL. 12 DN  63</v>
          </cell>
          <cell r="C16461" t="str">
            <v>PC</v>
          </cell>
          <cell r="D16461">
            <v>270.98</v>
          </cell>
          <cell r="E16461">
            <v>306.91194800000005</v>
          </cell>
        </row>
        <row r="16462">
          <cell r="A16462" t="str">
            <v>M070909085</v>
          </cell>
          <cell r="B16462" t="str">
            <v>C90 RPVC FF JR CL. 12 DN  75</v>
          </cell>
          <cell r="C16462" t="str">
            <v>PC</v>
          </cell>
          <cell r="D16462">
            <v>298.83</v>
          </cell>
          <cell r="E16462">
            <v>338.454858</v>
          </cell>
        </row>
        <row r="16463">
          <cell r="A16463" t="str">
            <v>M070909089</v>
          </cell>
          <cell r="B16463" t="str">
            <v>C90 RPVC FF JR CL. 12 DN 100</v>
          </cell>
          <cell r="C16463" t="str">
            <v>PC</v>
          </cell>
          <cell r="D16463">
            <v>490.48</v>
          </cell>
          <cell r="E16463">
            <v>555.51764800000001</v>
          </cell>
        </row>
        <row r="16464">
          <cell r="A16464" t="str">
            <v>M070909093</v>
          </cell>
          <cell r="B16464" t="str">
            <v>C90 RPVC FF JR CL. 12 DN 125</v>
          </cell>
          <cell r="C16464" t="str">
            <v>PC</v>
          </cell>
          <cell r="D16464">
            <v>621.71</v>
          </cell>
          <cell r="E16464">
            <v>704.14874600000007</v>
          </cell>
        </row>
        <row r="16465">
          <cell r="A16465" t="str">
            <v>M070909097</v>
          </cell>
          <cell r="B16465" t="str">
            <v>C90 RPVC FF JR CL. 12 DN 150</v>
          </cell>
          <cell r="C16465" t="str">
            <v>PC</v>
          </cell>
          <cell r="D16465">
            <v>671.37</v>
          </cell>
          <cell r="E16465">
            <v>760.39366200000006</v>
          </cell>
        </row>
        <row r="16466">
          <cell r="A16466" t="str">
            <v>M070909101</v>
          </cell>
          <cell r="B16466" t="str">
            <v>C90 RPVC FF JR CL. 12 DN 200</v>
          </cell>
          <cell r="C16466" t="str">
            <v>PC</v>
          </cell>
          <cell r="D16466">
            <v>754.26</v>
          </cell>
          <cell r="E16466">
            <v>854.27487600000006</v>
          </cell>
        </row>
        <row r="16467">
          <cell r="A16467" t="str">
            <v>M070909105</v>
          </cell>
          <cell r="B16467" t="str">
            <v>C90 RPVC FF JR CL. 12 DN 250</v>
          </cell>
          <cell r="C16467" t="str">
            <v>PC</v>
          </cell>
          <cell r="D16467">
            <v>850.14</v>
          </cell>
          <cell r="E16467">
            <v>962.86856399999999</v>
          </cell>
        </row>
        <row r="16468">
          <cell r="A16468" t="str">
            <v>M070909109</v>
          </cell>
          <cell r="B16468" t="str">
            <v>C90 RPVC FF JR CL. 12 DN 300</v>
          </cell>
          <cell r="C16468" t="str">
            <v>PC</v>
          </cell>
          <cell r="D16468">
            <v>1053.79</v>
          </cell>
          <cell r="E16468">
            <v>1193.5225539999999</v>
          </cell>
        </row>
        <row r="16469">
          <cell r="A16469" t="str">
            <v>M070909113</v>
          </cell>
          <cell r="B16469" t="str">
            <v>C90 RPVC FF JR CL. 12 DN 350</v>
          </cell>
          <cell r="C16469" t="str">
            <v>PC</v>
          </cell>
          <cell r="D16469">
            <v>1250.6400000000001</v>
          </cell>
          <cell r="E16469">
            <v>1416.4748640000003</v>
          </cell>
        </row>
        <row r="16470">
          <cell r="A16470" t="str">
            <v>M070909117</v>
          </cell>
          <cell r="B16470" t="str">
            <v>C90 RPVC FF JR CL. 12 DN 400</v>
          </cell>
          <cell r="C16470" t="str">
            <v>PC</v>
          </cell>
          <cell r="D16470">
            <v>1494.72</v>
          </cell>
          <cell r="E16470">
            <v>1692.9198720000002</v>
          </cell>
        </row>
        <row r="16471">
          <cell r="A16471" t="str">
            <v>M070909121</v>
          </cell>
          <cell r="B16471" t="str">
            <v>C90 RPVC FF JR CL. 12 DN 450</v>
          </cell>
          <cell r="C16471" t="str">
            <v>PC</v>
          </cell>
          <cell r="D16471">
            <v>1915.7</v>
          </cell>
          <cell r="E16471">
            <v>2169.7218200000002</v>
          </cell>
        </row>
        <row r="16472">
          <cell r="A16472" t="str">
            <v>M070909125</v>
          </cell>
          <cell r="B16472" t="str">
            <v>C90 RPVC FF JR CL. 12 DN 500</v>
          </cell>
          <cell r="C16472" t="str">
            <v>PC</v>
          </cell>
          <cell r="D16472">
            <v>2124.12</v>
          </cell>
          <cell r="E16472">
            <v>2405.7783119999999</v>
          </cell>
        </row>
        <row r="16473">
          <cell r="A16473" t="str">
            <v>M070909129</v>
          </cell>
          <cell r="B16473" t="str">
            <v>C90 RPVC FF JR CL. 12 DN 600</v>
          </cell>
          <cell r="C16473" t="str">
            <v>PC</v>
          </cell>
          <cell r="D16473">
            <v>2456.7199999999998</v>
          </cell>
          <cell r="E16473">
            <v>2782.481072</v>
          </cell>
        </row>
        <row r="16474">
          <cell r="A16474" t="str">
            <v>M070909133</v>
          </cell>
          <cell r="B16474" t="str">
            <v>C90 RPVC FF JR CL. 12 DN 700</v>
          </cell>
          <cell r="C16474" t="str">
            <v>PC</v>
          </cell>
          <cell r="D16474">
            <v>2960.4</v>
          </cell>
          <cell r="E16474">
            <v>3352.9490400000004</v>
          </cell>
        </row>
        <row r="16475">
          <cell r="A16475" t="str">
            <v>M070910000</v>
          </cell>
          <cell r="B16475" t="str">
            <v>CURVA 90? RPVC FF JR CL. 14 / CL. 16</v>
          </cell>
        </row>
        <row r="16476">
          <cell r="A16476" t="str">
            <v>M070910001</v>
          </cell>
          <cell r="B16476" t="str">
            <v>C90 RPVC FF JR CL. 14 DN 25</v>
          </cell>
          <cell r="C16476" t="str">
            <v>PC</v>
          </cell>
          <cell r="D16476">
            <v>212.75</v>
          </cell>
          <cell r="E16476">
            <v>240.96065000000002</v>
          </cell>
        </row>
        <row r="16477">
          <cell r="A16477" t="str">
            <v>M070910005</v>
          </cell>
          <cell r="B16477" t="str">
            <v>C90 RPVC FF JR CL. 14 DN 40</v>
          </cell>
          <cell r="C16477" t="str">
            <v>PC</v>
          </cell>
          <cell r="D16477">
            <v>233.89</v>
          </cell>
          <cell r="E16477">
            <v>264.90381400000001</v>
          </cell>
        </row>
        <row r="16478">
          <cell r="A16478" t="str">
            <v>M070910009</v>
          </cell>
          <cell r="B16478" t="str">
            <v>C90 RPVC FF JR CL. 14 DN  50</v>
          </cell>
          <cell r="C16478" t="str">
            <v>PC</v>
          </cell>
          <cell r="D16478">
            <v>243.17</v>
          </cell>
          <cell r="E16478">
            <v>275.41434199999998</v>
          </cell>
        </row>
        <row r="16479">
          <cell r="A16479" t="str">
            <v>M070910013</v>
          </cell>
          <cell r="B16479" t="str">
            <v>C90 RPVC FF JR CL. 14 DN  63</v>
          </cell>
          <cell r="C16479" t="str">
            <v>PC</v>
          </cell>
          <cell r="D16479">
            <v>270.98</v>
          </cell>
          <cell r="E16479">
            <v>306.91194800000005</v>
          </cell>
        </row>
        <row r="16480">
          <cell r="A16480" t="str">
            <v>M070910017</v>
          </cell>
          <cell r="B16480" t="str">
            <v>C90 RPVC FF JR CL. 14 DN  75</v>
          </cell>
          <cell r="C16480" t="str">
            <v>PC</v>
          </cell>
          <cell r="D16480">
            <v>298.83</v>
          </cell>
          <cell r="E16480">
            <v>338.454858</v>
          </cell>
        </row>
        <row r="16481">
          <cell r="A16481" t="str">
            <v>M070910021</v>
          </cell>
          <cell r="B16481" t="str">
            <v>C90 RPVC FF JR CL. 14 DN 100</v>
          </cell>
          <cell r="C16481" t="str">
            <v>PC</v>
          </cell>
          <cell r="D16481">
            <v>490.48</v>
          </cell>
          <cell r="E16481">
            <v>555.51764800000001</v>
          </cell>
        </row>
        <row r="16482">
          <cell r="A16482" t="str">
            <v>M070910025</v>
          </cell>
          <cell r="B16482" t="str">
            <v>C90 RPVC FF JR CL. 14 DN 125</v>
          </cell>
          <cell r="C16482" t="str">
            <v>PC</v>
          </cell>
          <cell r="D16482">
            <v>621.71</v>
          </cell>
          <cell r="E16482">
            <v>704.14874600000007</v>
          </cell>
        </row>
        <row r="16483">
          <cell r="A16483" t="str">
            <v>M070910029</v>
          </cell>
          <cell r="B16483" t="str">
            <v>C90 RPVC FF JR CL. 14 DN 150</v>
          </cell>
          <cell r="C16483" t="str">
            <v>PC</v>
          </cell>
          <cell r="D16483">
            <v>671.37</v>
          </cell>
          <cell r="E16483">
            <v>760.39366200000006</v>
          </cell>
        </row>
        <row r="16484">
          <cell r="A16484" t="str">
            <v>M070910033</v>
          </cell>
          <cell r="B16484" t="str">
            <v>C90 RPVC FF JR CL. 14 DN 200</v>
          </cell>
          <cell r="C16484" t="str">
            <v>PC</v>
          </cell>
          <cell r="D16484">
            <v>754.26</v>
          </cell>
          <cell r="E16484">
            <v>854.27487600000006</v>
          </cell>
        </row>
        <row r="16485">
          <cell r="A16485" t="str">
            <v>M070910037</v>
          </cell>
          <cell r="B16485" t="str">
            <v>C90 RPVC FF JR CL. 14 DN 250</v>
          </cell>
          <cell r="C16485" t="str">
            <v>PC</v>
          </cell>
          <cell r="D16485">
            <v>850.14</v>
          </cell>
          <cell r="E16485">
            <v>962.86856399999999</v>
          </cell>
        </row>
        <row r="16486">
          <cell r="A16486" t="str">
            <v>M070910041</v>
          </cell>
          <cell r="B16486" t="str">
            <v>C90 RPVC FF JR CL. 14 DN 300</v>
          </cell>
          <cell r="C16486" t="str">
            <v>PC</v>
          </cell>
          <cell r="D16486">
            <v>1053.79</v>
          </cell>
          <cell r="E16486">
            <v>1193.5225539999999</v>
          </cell>
        </row>
        <row r="16487">
          <cell r="A16487" t="str">
            <v>M070910045</v>
          </cell>
          <cell r="B16487" t="str">
            <v>C90 RPVC FF JR CL. 14 DN 350</v>
          </cell>
          <cell r="C16487" t="str">
            <v>PC</v>
          </cell>
          <cell r="D16487">
            <v>1250.6400000000001</v>
          </cell>
          <cell r="E16487">
            <v>1416.4748640000003</v>
          </cell>
        </row>
        <row r="16488">
          <cell r="A16488" t="str">
            <v>M070910049</v>
          </cell>
          <cell r="B16488" t="str">
            <v>C90 RPVC FF JR CL. 14 DN 400</v>
          </cell>
          <cell r="C16488" t="str">
            <v>PC</v>
          </cell>
          <cell r="D16488">
            <v>1494.72</v>
          </cell>
          <cell r="E16488">
            <v>1692.9198720000002</v>
          </cell>
        </row>
        <row r="16489">
          <cell r="A16489" t="str">
            <v>M070910053</v>
          </cell>
          <cell r="B16489" t="str">
            <v>C90 RPVC FF JR CL. 14 DN 450</v>
          </cell>
          <cell r="C16489" t="str">
            <v>PC</v>
          </cell>
          <cell r="D16489">
            <v>1915.7</v>
          </cell>
          <cell r="E16489">
            <v>2169.7218200000002</v>
          </cell>
        </row>
        <row r="16490">
          <cell r="A16490" t="str">
            <v>M070910057</v>
          </cell>
          <cell r="B16490" t="str">
            <v>C90 RPVC FF JR CL. 14 DN 500</v>
          </cell>
          <cell r="C16490" t="str">
            <v>PC</v>
          </cell>
          <cell r="D16490">
            <v>2124.12</v>
          </cell>
          <cell r="E16490">
            <v>2405.7783119999999</v>
          </cell>
        </row>
        <row r="16491">
          <cell r="A16491" t="str">
            <v>M070910061</v>
          </cell>
          <cell r="B16491" t="str">
            <v>C90 RPVC FF JR CL. 14 DN 600</v>
          </cell>
          <cell r="C16491" t="str">
            <v>PC</v>
          </cell>
          <cell r="D16491">
            <v>2456.7199999999998</v>
          </cell>
          <cell r="E16491">
            <v>2782.481072</v>
          </cell>
        </row>
        <row r="16492">
          <cell r="A16492" t="str">
            <v>M070910065</v>
          </cell>
          <cell r="B16492" t="str">
            <v>C90 RPVC FF JR CL. 14 DN 700</v>
          </cell>
          <cell r="C16492" t="str">
            <v>PC</v>
          </cell>
          <cell r="D16492">
            <v>2960.4</v>
          </cell>
          <cell r="E16492">
            <v>3352.9490400000004</v>
          </cell>
        </row>
        <row r="16493">
          <cell r="A16493" t="str">
            <v>M070910069</v>
          </cell>
          <cell r="B16493" t="str">
            <v>C90 RPVC FF JR CL. 16 DN 25</v>
          </cell>
          <cell r="C16493" t="str">
            <v>PC</v>
          </cell>
          <cell r="D16493">
            <v>212.75</v>
          </cell>
          <cell r="E16493">
            <v>240.96065000000002</v>
          </cell>
        </row>
        <row r="16494">
          <cell r="A16494" t="str">
            <v>M070910073</v>
          </cell>
          <cell r="B16494" t="str">
            <v>C90 RPVC FF JR CL. 16 DN 40</v>
          </cell>
          <cell r="C16494" t="str">
            <v>PC</v>
          </cell>
          <cell r="D16494">
            <v>233.89</v>
          </cell>
          <cell r="E16494">
            <v>264.90381400000001</v>
          </cell>
        </row>
        <row r="16495">
          <cell r="A16495" t="str">
            <v>M070910077</v>
          </cell>
          <cell r="B16495" t="str">
            <v>C90 RPVC FF JR CL. 16 DN  50</v>
          </cell>
          <cell r="C16495" t="str">
            <v>PC</v>
          </cell>
          <cell r="D16495">
            <v>243.17</v>
          </cell>
          <cell r="E16495">
            <v>275.41434199999998</v>
          </cell>
        </row>
        <row r="16496">
          <cell r="A16496" t="str">
            <v>M070910081</v>
          </cell>
          <cell r="B16496" t="str">
            <v>C90 RPVC FF JR CL. 16 DN  63</v>
          </cell>
          <cell r="C16496" t="str">
            <v>PC</v>
          </cell>
          <cell r="D16496">
            <v>270.98</v>
          </cell>
          <cell r="E16496">
            <v>306.91194800000005</v>
          </cell>
        </row>
        <row r="16497">
          <cell r="A16497" t="str">
            <v>M070910085</v>
          </cell>
          <cell r="B16497" t="str">
            <v>C90 RPVC FF JR CL. 16 DN  75</v>
          </cell>
          <cell r="C16497" t="str">
            <v>PC</v>
          </cell>
          <cell r="D16497">
            <v>298.83</v>
          </cell>
          <cell r="E16497">
            <v>338.454858</v>
          </cell>
        </row>
        <row r="16498">
          <cell r="A16498" t="str">
            <v>M070910089</v>
          </cell>
          <cell r="B16498" t="str">
            <v>C90 RPVC FF JR CL. 16 DN 100</v>
          </cell>
          <cell r="C16498" t="str">
            <v>PC</v>
          </cell>
          <cell r="D16498">
            <v>490.48</v>
          </cell>
          <cell r="E16498">
            <v>555.51764800000001</v>
          </cell>
        </row>
        <row r="16499">
          <cell r="A16499" t="str">
            <v>M070910093</v>
          </cell>
          <cell r="B16499" t="str">
            <v>C90 RPVC FF JR CL. 16 DN 125</v>
          </cell>
          <cell r="C16499" t="str">
            <v>PC</v>
          </cell>
          <cell r="D16499">
            <v>621.71</v>
          </cell>
          <cell r="E16499">
            <v>704.14874600000007</v>
          </cell>
        </row>
        <row r="16500">
          <cell r="A16500" t="str">
            <v>M070910097</v>
          </cell>
          <cell r="B16500" t="str">
            <v>C90 RPVC FF JR CL. 16 DN 150</v>
          </cell>
          <cell r="C16500" t="str">
            <v>PC</v>
          </cell>
          <cell r="D16500">
            <v>671.37</v>
          </cell>
          <cell r="E16500">
            <v>760.39366200000006</v>
          </cell>
        </row>
        <row r="16501">
          <cell r="A16501" t="str">
            <v>M070910101</v>
          </cell>
          <cell r="B16501" t="str">
            <v>C90 RPVC FF JR CL. 16 DN 200</v>
          </cell>
          <cell r="C16501" t="str">
            <v>PC</v>
          </cell>
          <cell r="D16501">
            <v>754.26</v>
          </cell>
          <cell r="E16501">
            <v>854.27487600000006</v>
          </cell>
        </row>
        <row r="16502">
          <cell r="A16502" t="str">
            <v>M070910105</v>
          </cell>
          <cell r="B16502" t="str">
            <v>C90 RPVC FF JR CL. 16 DN 250</v>
          </cell>
          <cell r="C16502" t="str">
            <v>PC</v>
          </cell>
          <cell r="D16502">
            <v>850.14</v>
          </cell>
          <cell r="E16502">
            <v>962.86856399999999</v>
          </cell>
        </row>
        <row r="16503">
          <cell r="A16503" t="str">
            <v>M070910109</v>
          </cell>
          <cell r="B16503" t="str">
            <v>C90 RPVC FF JR CL. 16 DN 300</v>
          </cell>
          <cell r="C16503" t="str">
            <v>PC</v>
          </cell>
          <cell r="D16503">
            <v>1053.79</v>
          </cell>
          <cell r="E16503">
            <v>1193.5225539999999</v>
          </cell>
        </row>
        <row r="16504">
          <cell r="A16504" t="str">
            <v>M070910113</v>
          </cell>
          <cell r="B16504" t="str">
            <v>C90 RPVC FF JR CL. 16 DN 350</v>
          </cell>
          <cell r="C16504" t="str">
            <v>PC</v>
          </cell>
          <cell r="D16504">
            <v>1250.6400000000001</v>
          </cell>
          <cell r="E16504">
            <v>1416.4748640000003</v>
          </cell>
        </row>
        <row r="16505">
          <cell r="A16505" t="str">
            <v>M070910117</v>
          </cell>
          <cell r="B16505" t="str">
            <v>C90 RPVC FF JR CL. 16 DN 400</v>
          </cell>
          <cell r="C16505" t="str">
            <v>PC</v>
          </cell>
          <cell r="D16505">
            <v>1494.72</v>
          </cell>
          <cell r="E16505">
            <v>1692.9198720000002</v>
          </cell>
        </row>
        <row r="16506">
          <cell r="A16506" t="str">
            <v>M070910121</v>
          </cell>
          <cell r="B16506" t="str">
            <v>C90 RPVC FF JR CL. 16 DN 450</v>
          </cell>
          <cell r="C16506" t="str">
            <v>PC</v>
          </cell>
          <cell r="D16506">
            <v>1915.7</v>
          </cell>
          <cell r="E16506">
            <v>2169.7218200000002</v>
          </cell>
        </row>
        <row r="16507">
          <cell r="A16507" t="str">
            <v>M070910125</v>
          </cell>
          <cell r="B16507" t="str">
            <v>C90 RPVC FF JR CL. 16 DN 500</v>
          </cell>
          <cell r="C16507" t="str">
            <v>PC</v>
          </cell>
          <cell r="D16507">
            <v>2124.12</v>
          </cell>
          <cell r="E16507">
            <v>2405.7783119999999</v>
          </cell>
        </row>
        <row r="16508">
          <cell r="A16508" t="str">
            <v>M070910129</v>
          </cell>
          <cell r="B16508" t="str">
            <v>C90 RPVC FF JR CL. 16 DN 600</v>
          </cell>
          <cell r="C16508" t="str">
            <v>PC</v>
          </cell>
          <cell r="D16508">
            <v>2456.7199999999998</v>
          </cell>
          <cell r="E16508">
            <v>2782.481072</v>
          </cell>
        </row>
        <row r="16509">
          <cell r="A16509" t="str">
            <v>M070910133</v>
          </cell>
          <cell r="B16509" t="str">
            <v>C90 RPVC FF JR CL. 16 DN 700</v>
          </cell>
          <cell r="C16509" t="str">
            <v>PC</v>
          </cell>
          <cell r="D16509">
            <v>2960.4</v>
          </cell>
          <cell r="E16509">
            <v>3352.9490400000004</v>
          </cell>
        </row>
        <row r="16510">
          <cell r="A16510" t="str">
            <v>M070912000</v>
          </cell>
          <cell r="B16510" t="str">
            <v>CURVA 45? RPVC FF JR CL. 6 / CL. 8</v>
          </cell>
        </row>
        <row r="16511">
          <cell r="A16511" t="str">
            <v>M070912001</v>
          </cell>
          <cell r="B16511" t="str">
            <v>C45 RPVC FF JR CL. 6 DN 25</v>
          </cell>
          <cell r="C16511" t="str">
            <v>PC</v>
          </cell>
          <cell r="D16511">
            <v>189.05</v>
          </cell>
          <cell r="E16511">
            <v>214.11803000000003</v>
          </cell>
        </row>
        <row r="16512">
          <cell r="A16512" t="str">
            <v>M070912005</v>
          </cell>
          <cell r="B16512" t="str">
            <v>C45 RPVC FF JR CL. 6 DN 40</v>
          </cell>
          <cell r="C16512" t="str">
            <v>PC</v>
          </cell>
          <cell r="D16512">
            <v>210.03</v>
          </cell>
          <cell r="E16512">
            <v>237.87997800000002</v>
          </cell>
        </row>
        <row r="16513">
          <cell r="A16513" t="str">
            <v>M070912009</v>
          </cell>
          <cell r="B16513" t="str">
            <v>C45 RPVC FF JR CL. 6 DN  50</v>
          </cell>
          <cell r="C16513" t="str">
            <v>PC</v>
          </cell>
          <cell r="D16513">
            <v>216.53</v>
          </cell>
          <cell r="E16513">
            <v>245.24187800000001</v>
          </cell>
        </row>
        <row r="16514">
          <cell r="A16514" t="str">
            <v>M070912013</v>
          </cell>
          <cell r="B16514" t="str">
            <v>C45 RPVC FF JR CL. 6 DN  63</v>
          </cell>
          <cell r="C16514" t="str">
            <v>PC</v>
          </cell>
          <cell r="D16514">
            <v>240.69</v>
          </cell>
          <cell r="E16514">
            <v>272.60549400000002</v>
          </cell>
        </row>
        <row r="16515">
          <cell r="A16515" t="str">
            <v>M070912017</v>
          </cell>
          <cell r="B16515" t="str">
            <v>C45 RPVC FF JR CL. 6 DN  75</v>
          </cell>
          <cell r="C16515" t="str">
            <v>PC</v>
          </cell>
          <cell r="D16515">
            <v>264.86</v>
          </cell>
          <cell r="E16515">
            <v>299.98043600000005</v>
          </cell>
        </row>
        <row r="16516">
          <cell r="A16516" t="str">
            <v>M070912021</v>
          </cell>
          <cell r="B16516" t="str">
            <v>C45 RPVC FF JR CL. 6 DN 100</v>
          </cell>
          <cell r="C16516" t="str">
            <v>PC</v>
          </cell>
          <cell r="D16516">
            <v>440.5</v>
          </cell>
          <cell r="E16516">
            <v>498.91030000000001</v>
          </cell>
        </row>
        <row r="16517">
          <cell r="A16517" t="str">
            <v>M070912025</v>
          </cell>
          <cell r="B16517" t="str">
            <v>C45 RPVC FF JR CL. 6 DN 125</v>
          </cell>
          <cell r="C16517" t="str">
            <v>PC</v>
          </cell>
          <cell r="D16517">
            <v>554.61</v>
          </cell>
          <cell r="E16517">
            <v>628.15128600000003</v>
          </cell>
        </row>
        <row r="16518">
          <cell r="A16518" t="str">
            <v>M070912029</v>
          </cell>
          <cell r="B16518" t="str">
            <v>C45 RPVC FF JR CL. 6 DN 150</v>
          </cell>
          <cell r="C16518" t="str">
            <v>PC</v>
          </cell>
          <cell r="D16518">
            <v>630.07000000000005</v>
          </cell>
          <cell r="E16518">
            <v>713.61728200000005</v>
          </cell>
        </row>
        <row r="16519">
          <cell r="A16519" t="str">
            <v>M070912033</v>
          </cell>
          <cell r="B16519" t="str">
            <v>C45 RPVC FF JR CL. 6 DN 200</v>
          </cell>
          <cell r="C16519" t="str">
            <v>PC</v>
          </cell>
          <cell r="D16519">
            <v>639.67999999999995</v>
          </cell>
          <cell r="E16519">
            <v>724.50156800000002</v>
          </cell>
        </row>
        <row r="16520">
          <cell r="A16520" t="str">
            <v>M070912037</v>
          </cell>
          <cell r="B16520" t="str">
            <v>C45 RPVC FF JR CL. 6 DN 250</v>
          </cell>
          <cell r="C16520" t="str">
            <v>PC</v>
          </cell>
          <cell r="D16520">
            <v>758.59</v>
          </cell>
          <cell r="E16520">
            <v>859.17903400000012</v>
          </cell>
        </row>
        <row r="16521">
          <cell r="A16521" t="str">
            <v>M070912041</v>
          </cell>
          <cell r="B16521" t="str">
            <v>C45 RPVC FF JR CL. 6 DN 300</v>
          </cell>
          <cell r="C16521" t="str">
            <v>PC</v>
          </cell>
          <cell r="D16521">
            <v>921.06</v>
          </cell>
          <cell r="E16521">
            <v>1043.192556</v>
          </cell>
        </row>
        <row r="16522">
          <cell r="A16522" t="str">
            <v>M070912045</v>
          </cell>
          <cell r="B16522" t="str">
            <v>C45 RPVC FF JR CL. 6 DN 350</v>
          </cell>
          <cell r="C16522" t="str">
            <v>PC</v>
          </cell>
          <cell r="D16522">
            <v>1052.81</v>
          </cell>
          <cell r="E16522">
            <v>1192.4126060000001</v>
          </cell>
        </row>
        <row r="16523">
          <cell r="A16523" t="str">
            <v>M070912049</v>
          </cell>
          <cell r="B16523" t="str">
            <v>C45 RPVC FF JR CL. 6 DN 400</v>
          </cell>
          <cell r="C16523" t="str">
            <v>PC</v>
          </cell>
          <cell r="D16523">
            <v>1252.8900000000001</v>
          </cell>
          <cell r="E16523">
            <v>1419.0232140000003</v>
          </cell>
        </row>
        <row r="16524">
          <cell r="A16524" t="str">
            <v>M070912053</v>
          </cell>
          <cell r="B16524" t="str">
            <v>C45 RPVC FF JR CL. 6 DN 450</v>
          </cell>
          <cell r="C16524" t="str">
            <v>PC</v>
          </cell>
          <cell r="D16524">
            <v>1581.06</v>
          </cell>
          <cell r="E16524">
            <v>1790.708556</v>
          </cell>
        </row>
        <row r="16525">
          <cell r="A16525" t="str">
            <v>M070912057</v>
          </cell>
          <cell r="B16525" t="str">
            <v>C45 RPVC FF JR CL. 6 DN 500</v>
          </cell>
          <cell r="C16525" t="str">
            <v>PC</v>
          </cell>
          <cell r="D16525">
            <v>1700.34</v>
          </cell>
          <cell r="E16525">
            <v>1925.8050840000001</v>
          </cell>
        </row>
        <row r="16526">
          <cell r="A16526" t="str">
            <v>M070912061</v>
          </cell>
          <cell r="B16526" t="str">
            <v>C45 RPVC FF JR CL. 6 DN 600</v>
          </cell>
          <cell r="C16526" t="str">
            <v>PC</v>
          </cell>
          <cell r="D16526">
            <v>1961.92</v>
          </cell>
          <cell r="E16526">
            <v>2222.070592</v>
          </cell>
        </row>
        <row r="16527">
          <cell r="A16527" t="str">
            <v>M070912065</v>
          </cell>
          <cell r="B16527" t="str">
            <v>C45 RPVC FF JR CL. 6 DN 700</v>
          </cell>
          <cell r="C16527" t="str">
            <v>PC</v>
          </cell>
          <cell r="D16527">
            <v>2177.7199999999998</v>
          </cell>
          <cell r="E16527">
            <v>2466.4856719999998</v>
          </cell>
        </row>
        <row r="16528">
          <cell r="A16528" t="str">
            <v>M070912069</v>
          </cell>
          <cell r="B16528" t="str">
            <v>C45 RPVC FF JR CL. 8 DN 25</v>
          </cell>
          <cell r="C16528" t="str">
            <v>PC</v>
          </cell>
          <cell r="D16528">
            <v>189.05</v>
          </cell>
          <cell r="E16528">
            <v>214.11803000000003</v>
          </cell>
        </row>
        <row r="16529">
          <cell r="A16529" t="str">
            <v>M070912073</v>
          </cell>
          <cell r="B16529" t="str">
            <v>C45 RPVC FF JR CL. 8 DN 40</v>
          </cell>
          <cell r="C16529" t="str">
            <v>PC</v>
          </cell>
          <cell r="D16529">
            <v>210.03</v>
          </cell>
          <cell r="E16529">
            <v>237.87997800000002</v>
          </cell>
        </row>
        <row r="16530">
          <cell r="A16530" t="str">
            <v>M070912077</v>
          </cell>
          <cell r="B16530" t="str">
            <v>C45 RPVC FF JR CL. 8 DN  50</v>
          </cell>
          <cell r="C16530" t="str">
            <v>PC</v>
          </cell>
          <cell r="D16530">
            <v>216.53</v>
          </cell>
          <cell r="E16530">
            <v>245.24187800000001</v>
          </cell>
        </row>
        <row r="16531">
          <cell r="A16531" t="str">
            <v>M070912081</v>
          </cell>
          <cell r="B16531" t="str">
            <v>C45 RPVC FF JR CL. 8 DN  63</v>
          </cell>
          <cell r="C16531" t="str">
            <v>PC</v>
          </cell>
          <cell r="D16531">
            <v>240.69</v>
          </cell>
          <cell r="E16531">
            <v>272.60549400000002</v>
          </cell>
        </row>
        <row r="16532">
          <cell r="A16532" t="str">
            <v>M070912085</v>
          </cell>
          <cell r="B16532" t="str">
            <v>C45 RPVC FF JR CL. 8 DN  75</v>
          </cell>
          <cell r="C16532" t="str">
            <v>PC</v>
          </cell>
          <cell r="D16532">
            <v>264.86</v>
          </cell>
          <cell r="E16532">
            <v>299.98043600000005</v>
          </cell>
        </row>
        <row r="16533">
          <cell r="A16533" t="str">
            <v>M070912089</v>
          </cell>
          <cell r="B16533" t="str">
            <v>C45 RPVC FF JR CL. 8 DN 100</v>
          </cell>
          <cell r="C16533" t="str">
            <v>PC</v>
          </cell>
          <cell r="D16533">
            <v>440.5</v>
          </cell>
          <cell r="E16533">
            <v>498.91030000000001</v>
          </cell>
        </row>
        <row r="16534">
          <cell r="A16534" t="str">
            <v>M070912093</v>
          </cell>
          <cell r="B16534" t="str">
            <v>C45 RPVC FF JR CL. 8 DN 125</v>
          </cell>
          <cell r="C16534" t="str">
            <v>PC</v>
          </cell>
          <cell r="D16534">
            <v>554.61</v>
          </cell>
          <cell r="E16534">
            <v>628.15128600000003</v>
          </cell>
        </row>
        <row r="16535">
          <cell r="A16535" t="str">
            <v>M070912097</v>
          </cell>
          <cell r="B16535" t="str">
            <v>C45 RPVC FF JR CL. 8 DN 150</v>
          </cell>
          <cell r="C16535" t="str">
            <v>PC</v>
          </cell>
          <cell r="D16535">
            <v>630.07000000000005</v>
          </cell>
          <cell r="E16535">
            <v>713.61728200000005</v>
          </cell>
        </row>
        <row r="16536">
          <cell r="A16536" t="str">
            <v>M070912101</v>
          </cell>
          <cell r="B16536" t="str">
            <v>C45 RPVC FF JR CL. 8 DN 200</v>
          </cell>
          <cell r="C16536" t="str">
            <v>PC</v>
          </cell>
          <cell r="D16536">
            <v>639.67999999999995</v>
          </cell>
          <cell r="E16536">
            <v>724.50156800000002</v>
          </cell>
        </row>
        <row r="16537">
          <cell r="A16537" t="str">
            <v>M070912105</v>
          </cell>
          <cell r="B16537" t="str">
            <v>C45 RPVC FF JR CL. 8 DN 250</v>
          </cell>
          <cell r="C16537" t="str">
            <v>PC</v>
          </cell>
          <cell r="D16537">
            <v>758.59</v>
          </cell>
          <cell r="E16537">
            <v>859.17903400000012</v>
          </cell>
        </row>
        <row r="16538">
          <cell r="A16538" t="str">
            <v>M070912109</v>
          </cell>
          <cell r="B16538" t="str">
            <v>C45 RPVC FF JR CL. 8 DN 300</v>
          </cell>
          <cell r="C16538" t="str">
            <v>PC</v>
          </cell>
          <cell r="D16538">
            <v>921.06</v>
          </cell>
          <cell r="E16538">
            <v>1043.192556</v>
          </cell>
        </row>
        <row r="16539">
          <cell r="A16539" t="str">
            <v>M070912113</v>
          </cell>
          <cell r="B16539" t="str">
            <v>C45 RPVC FF JR CL. 8 DN 350</v>
          </cell>
          <cell r="C16539" t="str">
            <v>PC</v>
          </cell>
          <cell r="D16539">
            <v>1052.81</v>
          </cell>
          <cell r="E16539">
            <v>1192.4126060000001</v>
          </cell>
        </row>
        <row r="16540">
          <cell r="A16540" t="str">
            <v>M070912117</v>
          </cell>
          <cell r="B16540" t="str">
            <v>C45 RPVC FF JR CL. 8 DN 400</v>
          </cell>
          <cell r="C16540" t="str">
            <v>PC</v>
          </cell>
          <cell r="D16540">
            <v>1252.8900000000001</v>
          </cell>
          <cell r="E16540">
            <v>1419.0232140000003</v>
          </cell>
        </row>
        <row r="16541">
          <cell r="A16541" t="str">
            <v>M070912121</v>
          </cell>
          <cell r="B16541" t="str">
            <v>C45 RPVC FF JR CL. 8 DN 450</v>
          </cell>
          <cell r="C16541" t="str">
            <v>PC</v>
          </cell>
          <cell r="D16541">
            <v>1581.06</v>
          </cell>
          <cell r="E16541">
            <v>1790.708556</v>
          </cell>
        </row>
        <row r="16542">
          <cell r="A16542" t="str">
            <v>M070912125</v>
          </cell>
          <cell r="B16542" t="str">
            <v>C45 RPVC FF JR CL. 8 DN 500</v>
          </cell>
          <cell r="C16542" t="str">
            <v>PC</v>
          </cell>
          <cell r="D16542">
            <v>1700.34</v>
          </cell>
          <cell r="E16542">
            <v>1925.8050840000001</v>
          </cell>
        </row>
        <row r="16543">
          <cell r="A16543" t="str">
            <v>M070912129</v>
          </cell>
          <cell r="B16543" t="str">
            <v>C45 RPVC FF JR CL. 8 DN 600</v>
          </cell>
          <cell r="C16543" t="str">
            <v>PC</v>
          </cell>
          <cell r="D16543">
            <v>1961.92</v>
          </cell>
          <cell r="E16543">
            <v>2222.070592</v>
          </cell>
        </row>
        <row r="16544">
          <cell r="A16544" t="str">
            <v>M070912133</v>
          </cell>
          <cell r="B16544" t="str">
            <v>C45 RPVC FF JR CL. 8 DN 700</v>
          </cell>
          <cell r="C16544" t="str">
            <v>PC</v>
          </cell>
          <cell r="D16544">
            <v>2177.7199999999998</v>
          </cell>
          <cell r="E16544">
            <v>2466.4856719999998</v>
          </cell>
        </row>
        <row r="16545">
          <cell r="A16545" t="str">
            <v>M070913000</v>
          </cell>
          <cell r="B16545" t="str">
            <v>CURVA 45? RPVC FF JR CL. 10 / CL. 12</v>
          </cell>
        </row>
        <row r="16546">
          <cell r="A16546" t="str">
            <v>M070913001</v>
          </cell>
          <cell r="B16546" t="str">
            <v>C45 RPVC FF JR CL. 10 DN 25</v>
          </cell>
          <cell r="C16546" t="str">
            <v>PC</v>
          </cell>
          <cell r="D16546">
            <v>189.05</v>
          </cell>
          <cell r="E16546">
            <v>214.11803000000003</v>
          </cell>
        </row>
        <row r="16547">
          <cell r="A16547" t="str">
            <v>M070913005</v>
          </cell>
          <cell r="B16547" t="str">
            <v>C45 RPVC FF JR CL. 10 DN 40</v>
          </cell>
          <cell r="C16547" t="str">
            <v>PC</v>
          </cell>
          <cell r="D16547">
            <v>210.03</v>
          </cell>
          <cell r="E16547">
            <v>237.87997800000002</v>
          </cell>
        </row>
        <row r="16548">
          <cell r="A16548" t="str">
            <v>M070913009</v>
          </cell>
          <cell r="B16548" t="str">
            <v>C45 RPVC FF JR CL. 10 DN  50</v>
          </cell>
          <cell r="C16548" t="str">
            <v>PC</v>
          </cell>
          <cell r="D16548">
            <v>216.53</v>
          </cell>
          <cell r="E16548">
            <v>245.24187800000001</v>
          </cell>
        </row>
        <row r="16549">
          <cell r="A16549" t="str">
            <v>M070913013</v>
          </cell>
          <cell r="B16549" t="str">
            <v>C45 RPVC FF JR CL. 10 DN  63</v>
          </cell>
          <cell r="C16549" t="str">
            <v>PC</v>
          </cell>
          <cell r="D16549">
            <v>240.69</v>
          </cell>
          <cell r="E16549">
            <v>272.60549400000002</v>
          </cell>
        </row>
        <row r="16550">
          <cell r="A16550" t="str">
            <v>M070913017</v>
          </cell>
          <cell r="B16550" t="str">
            <v>C45 RPVC FF JR CL. 10 DN  75</v>
          </cell>
          <cell r="C16550" t="str">
            <v>PC</v>
          </cell>
          <cell r="D16550">
            <v>264.86</v>
          </cell>
          <cell r="E16550">
            <v>299.98043600000005</v>
          </cell>
        </row>
        <row r="16551">
          <cell r="A16551" t="str">
            <v>M070913021</v>
          </cell>
          <cell r="B16551" t="str">
            <v>C45 RPVC FF JR CL. 10 DN 100</v>
          </cell>
          <cell r="C16551" t="str">
            <v>PC</v>
          </cell>
          <cell r="D16551">
            <v>440.5</v>
          </cell>
          <cell r="E16551">
            <v>498.91030000000001</v>
          </cell>
        </row>
        <row r="16552">
          <cell r="A16552" t="str">
            <v>M070913025</v>
          </cell>
          <cell r="B16552" t="str">
            <v>C45 RPVC FF JR CL. 10 DN 125</v>
          </cell>
          <cell r="C16552" t="str">
            <v>PC</v>
          </cell>
          <cell r="D16552">
            <v>554.61</v>
          </cell>
          <cell r="E16552">
            <v>628.15128600000003</v>
          </cell>
        </row>
        <row r="16553">
          <cell r="A16553" t="str">
            <v>M070913029</v>
          </cell>
          <cell r="B16553" t="str">
            <v>C45 RPVC FF JR CL. 10 DN 150</v>
          </cell>
          <cell r="C16553" t="str">
            <v>PC</v>
          </cell>
          <cell r="D16553">
            <v>630.07000000000005</v>
          </cell>
          <cell r="E16553">
            <v>713.61728200000005</v>
          </cell>
        </row>
        <row r="16554">
          <cell r="A16554" t="str">
            <v>M070913033</v>
          </cell>
          <cell r="B16554" t="str">
            <v>C45 RPVC FF JR CL. 10 DN 200</v>
          </cell>
          <cell r="C16554" t="str">
            <v>PC</v>
          </cell>
          <cell r="D16554">
            <v>639.67999999999995</v>
          </cell>
          <cell r="E16554">
            <v>724.50156800000002</v>
          </cell>
        </row>
        <row r="16555">
          <cell r="A16555" t="str">
            <v>M070913037</v>
          </cell>
          <cell r="B16555" t="str">
            <v>C45 RPVC FF JR CL. 10 DN 250</v>
          </cell>
          <cell r="C16555" t="str">
            <v>PC</v>
          </cell>
          <cell r="D16555">
            <v>758.59</v>
          </cell>
          <cell r="E16555">
            <v>859.17903400000012</v>
          </cell>
        </row>
        <row r="16556">
          <cell r="A16556" t="str">
            <v>M070913041</v>
          </cell>
          <cell r="B16556" t="str">
            <v>C45 RPVC FF JR CL. 10 DN 300</v>
          </cell>
          <cell r="C16556" t="str">
            <v>PC</v>
          </cell>
          <cell r="D16556">
            <v>921.06</v>
          </cell>
          <cell r="E16556">
            <v>1043.192556</v>
          </cell>
        </row>
        <row r="16557">
          <cell r="A16557" t="str">
            <v>M070913045</v>
          </cell>
          <cell r="B16557" t="str">
            <v>C45 RPVC FF JR CL. 10 DN 350</v>
          </cell>
          <cell r="C16557" t="str">
            <v>PC</v>
          </cell>
          <cell r="D16557">
            <v>1052.81</v>
          </cell>
          <cell r="E16557">
            <v>1192.4126060000001</v>
          </cell>
        </row>
        <row r="16558">
          <cell r="A16558" t="str">
            <v>M070913049</v>
          </cell>
          <cell r="B16558" t="str">
            <v>C45 RPVC FF JR CL. 10 DN 400</v>
          </cell>
          <cell r="C16558" t="str">
            <v>PC</v>
          </cell>
          <cell r="D16558">
            <v>1252.8900000000001</v>
          </cell>
          <cell r="E16558">
            <v>1419.0232140000003</v>
          </cell>
        </row>
        <row r="16559">
          <cell r="A16559" t="str">
            <v>M070913053</v>
          </cell>
          <cell r="B16559" t="str">
            <v>C45 RPVC FF JR CL. 10 DN 450</v>
          </cell>
          <cell r="C16559" t="str">
            <v>PC</v>
          </cell>
          <cell r="D16559">
            <v>1581.06</v>
          </cell>
          <cell r="E16559">
            <v>1790.708556</v>
          </cell>
        </row>
        <row r="16560">
          <cell r="A16560" t="str">
            <v>M070913057</v>
          </cell>
          <cell r="B16560" t="str">
            <v>C45 RPVC FF JR CL. 10 DN 500</v>
          </cell>
          <cell r="C16560" t="str">
            <v>PC</v>
          </cell>
          <cell r="D16560">
            <v>1700.34</v>
          </cell>
          <cell r="E16560">
            <v>1925.8050840000001</v>
          </cell>
        </row>
        <row r="16561">
          <cell r="A16561" t="str">
            <v>M070913061</v>
          </cell>
          <cell r="B16561" t="str">
            <v>C45 RPVC FF JR CL. 10 DN 600</v>
          </cell>
          <cell r="C16561" t="str">
            <v>PC</v>
          </cell>
          <cell r="D16561">
            <v>1961.92</v>
          </cell>
          <cell r="E16561">
            <v>2222.070592</v>
          </cell>
        </row>
        <row r="16562">
          <cell r="A16562" t="str">
            <v>M070913065</v>
          </cell>
          <cell r="B16562" t="str">
            <v>C45 RPVC FF JR CL. 10 DN 700</v>
          </cell>
          <cell r="C16562" t="str">
            <v>PC</v>
          </cell>
          <cell r="D16562">
            <v>2177.7199999999998</v>
          </cell>
          <cell r="E16562">
            <v>2466.4856719999998</v>
          </cell>
        </row>
        <row r="16563">
          <cell r="A16563" t="str">
            <v>M070913069</v>
          </cell>
          <cell r="B16563" t="str">
            <v>C45 RPVC FF JR CL. 12 DN 25</v>
          </cell>
          <cell r="C16563" t="str">
            <v>PC</v>
          </cell>
          <cell r="D16563">
            <v>202.11</v>
          </cell>
          <cell r="E16563">
            <v>228.90978600000003</v>
          </cell>
        </row>
        <row r="16564">
          <cell r="A16564" t="str">
            <v>M070913073</v>
          </cell>
          <cell r="B16564" t="str">
            <v>C45 RPVC FF JR CL. 12 DN 40</v>
          </cell>
          <cell r="C16564" t="str">
            <v>PC</v>
          </cell>
          <cell r="D16564">
            <v>222.19</v>
          </cell>
          <cell r="E16564">
            <v>251.65239400000002</v>
          </cell>
        </row>
        <row r="16565">
          <cell r="A16565" t="str">
            <v>M070913077</v>
          </cell>
          <cell r="B16565" t="str">
            <v>C45 RPVC FF JR CL. 12 DN  50</v>
          </cell>
          <cell r="C16565" t="str">
            <v>PC</v>
          </cell>
          <cell r="D16565">
            <v>231</v>
          </cell>
          <cell r="E16565">
            <v>261.63060000000002</v>
          </cell>
        </row>
        <row r="16566">
          <cell r="A16566" t="str">
            <v>M070913081</v>
          </cell>
          <cell r="B16566" t="str">
            <v>C45 RPVC FF JR CL. 12 DN  63</v>
          </cell>
          <cell r="C16566" t="str">
            <v>PC</v>
          </cell>
          <cell r="D16566">
            <v>257.44</v>
          </cell>
          <cell r="E16566">
            <v>291.57654400000001</v>
          </cell>
        </row>
        <row r="16567">
          <cell r="A16567" t="str">
            <v>M070913085</v>
          </cell>
          <cell r="B16567" t="str">
            <v>C45 RPVC FF JR CL. 12 DN  75</v>
          </cell>
          <cell r="C16567" t="str">
            <v>PC</v>
          </cell>
          <cell r="D16567">
            <v>283.89</v>
          </cell>
          <cell r="E16567">
            <v>321.53381400000001</v>
          </cell>
        </row>
        <row r="16568">
          <cell r="A16568" t="str">
            <v>M070913089</v>
          </cell>
          <cell r="B16568" t="str">
            <v>C45 RPVC FF JR CL. 12 DN 100</v>
          </cell>
          <cell r="C16568" t="str">
            <v>PC</v>
          </cell>
          <cell r="D16568">
            <v>465.95</v>
          </cell>
          <cell r="E16568">
            <v>527.73496999999998</v>
          </cell>
        </row>
        <row r="16569">
          <cell r="A16569" t="str">
            <v>M070913093</v>
          </cell>
          <cell r="B16569" t="str">
            <v>C45 RPVC FF JR CL. 12 DN 125</v>
          </cell>
          <cell r="C16569" t="str">
            <v>PC</v>
          </cell>
          <cell r="D16569">
            <v>590.63</v>
          </cell>
          <cell r="E16569">
            <v>668.94753800000001</v>
          </cell>
        </row>
        <row r="16570">
          <cell r="A16570" t="str">
            <v>M070913097</v>
          </cell>
          <cell r="B16570" t="str">
            <v>C45 RPVC FF JR CL. 12 DN 150</v>
          </cell>
          <cell r="C16570" t="str">
            <v>PC</v>
          </cell>
          <cell r="D16570">
            <v>636.44000000000005</v>
          </cell>
          <cell r="E16570">
            <v>720.83194400000014</v>
          </cell>
        </row>
        <row r="16571">
          <cell r="A16571" t="str">
            <v>M070913101</v>
          </cell>
          <cell r="B16571" t="str">
            <v>C45 RPVC FF JR CL. 12 DN 200</v>
          </cell>
          <cell r="C16571" t="str">
            <v>PC</v>
          </cell>
          <cell r="D16571">
            <v>716.56</v>
          </cell>
          <cell r="E16571">
            <v>811.57585599999993</v>
          </cell>
        </row>
        <row r="16572">
          <cell r="A16572" t="str">
            <v>M070913105</v>
          </cell>
          <cell r="B16572" t="str">
            <v>C45 RPVC FF JR CL. 12 DN 250</v>
          </cell>
          <cell r="C16572" t="str">
            <v>PC</v>
          </cell>
          <cell r="D16572">
            <v>807.63</v>
          </cell>
          <cell r="E16572">
            <v>914.72173800000007</v>
          </cell>
        </row>
        <row r="16573">
          <cell r="A16573" t="str">
            <v>M070913109</v>
          </cell>
          <cell r="B16573" t="str">
            <v>C45 RPVC FF JR CL. 12 DN 300</v>
          </cell>
          <cell r="C16573" t="str">
            <v>PC</v>
          </cell>
          <cell r="D16573">
            <v>1001.12</v>
          </cell>
          <cell r="E16573">
            <v>1133.868512</v>
          </cell>
        </row>
        <row r="16574">
          <cell r="A16574" t="str">
            <v>M070913113</v>
          </cell>
          <cell r="B16574" t="str">
            <v>C45 RPVC FF JR CL. 12 DN 350</v>
          </cell>
          <cell r="C16574" t="str">
            <v>PC</v>
          </cell>
          <cell r="D16574">
            <v>1188.1099999999999</v>
          </cell>
          <cell r="E16574">
            <v>1345.653386</v>
          </cell>
        </row>
        <row r="16575">
          <cell r="A16575" t="str">
            <v>M070913117</v>
          </cell>
          <cell r="B16575" t="str">
            <v>C45 RPVC FF JR CL. 12 DN 400</v>
          </cell>
          <cell r="C16575" t="str">
            <v>PC</v>
          </cell>
          <cell r="D16575">
            <v>1419.99</v>
          </cell>
          <cell r="E16575">
            <v>1608.2806740000001</v>
          </cell>
        </row>
        <row r="16576">
          <cell r="A16576" t="str">
            <v>M070913121</v>
          </cell>
          <cell r="B16576" t="str">
            <v>C45 RPVC FF JR CL. 12 DN 450</v>
          </cell>
          <cell r="C16576" t="str">
            <v>PC</v>
          </cell>
          <cell r="D16576">
            <v>1819.93</v>
          </cell>
          <cell r="E16576">
            <v>2061.2527180000002</v>
          </cell>
        </row>
        <row r="16577">
          <cell r="A16577" t="str">
            <v>M070913125</v>
          </cell>
          <cell r="B16577" t="str">
            <v>C45 RPVC FF JR CL. 12 DN 500</v>
          </cell>
          <cell r="C16577" t="str">
            <v>PC</v>
          </cell>
          <cell r="D16577">
            <v>2017.9</v>
          </cell>
          <cell r="E16577">
            <v>2285.4735400000004</v>
          </cell>
        </row>
        <row r="16578">
          <cell r="A16578" t="str">
            <v>M070913129</v>
          </cell>
          <cell r="B16578" t="str">
            <v>C45 RPVC FF JR CL. 12 DN 600</v>
          </cell>
          <cell r="C16578" t="str">
            <v>PC</v>
          </cell>
          <cell r="D16578">
            <v>2333.87</v>
          </cell>
          <cell r="E16578">
            <v>2643.3411620000002</v>
          </cell>
        </row>
        <row r="16579">
          <cell r="A16579" t="str">
            <v>M070913133</v>
          </cell>
          <cell r="B16579" t="str">
            <v>C45 RPVC FF JR CL. 12 DN 700</v>
          </cell>
          <cell r="C16579" t="str">
            <v>PC</v>
          </cell>
          <cell r="D16579">
            <v>2812.39</v>
          </cell>
          <cell r="E16579">
            <v>3185.3129140000001</v>
          </cell>
        </row>
        <row r="16580">
          <cell r="A16580" t="str">
            <v>M070914000</v>
          </cell>
          <cell r="B16580" t="str">
            <v>CURVA 45? RPVC FF JR CL. 14 / CL. 16</v>
          </cell>
        </row>
        <row r="16581">
          <cell r="A16581" t="str">
            <v>M070914001</v>
          </cell>
          <cell r="B16581" t="str">
            <v>C45 RPVC FF JR CL. 14 DN 25</v>
          </cell>
          <cell r="C16581" t="str">
            <v>PC</v>
          </cell>
          <cell r="D16581">
            <v>202.11</v>
          </cell>
          <cell r="E16581">
            <v>228.90978600000003</v>
          </cell>
        </row>
        <row r="16582">
          <cell r="A16582" t="str">
            <v>M070914005</v>
          </cell>
          <cell r="B16582" t="str">
            <v>C45 RPVC FF JR CL. 14 DN 40</v>
          </cell>
          <cell r="C16582" t="str">
            <v>PC</v>
          </cell>
          <cell r="D16582">
            <v>222.19</v>
          </cell>
          <cell r="E16582">
            <v>251.65239400000002</v>
          </cell>
        </row>
        <row r="16583">
          <cell r="A16583" t="str">
            <v>M070914009</v>
          </cell>
          <cell r="B16583" t="str">
            <v>C45 RPVC FF JR CL. 14 DN  50</v>
          </cell>
          <cell r="C16583" t="str">
            <v>PC</v>
          </cell>
          <cell r="D16583">
            <v>231</v>
          </cell>
          <cell r="E16583">
            <v>261.63060000000002</v>
          </cell>
        </row>
        <row r="16584">
          <cell r="A16584" t="str">
            <v>M070914013</v>
          </cell>
          <cell r="B16584" t="str">
            <v>C45 RPVC FF JR CL. 14 DN  63</v>
          </cell>
          <cell r="C16584" t="str">
            <v>PC</v>
          </cell>
          <cell r="D16584">
            <v>257.44</v>
          </cell>
          <cell r="E16584">
            <v>291.57654400000001</v>
          </cell>
        </row>
        <row r="16585">
          <cell r="A16585" t="str">
            <v>M070914017</v>
          </cell>
          <cell r="B16585" t="str">
            <v>C45 RPVC FF JR CL. 14 DN  75</v>
          </cell>
          <cell r="C16585" t="str">
            <v>PC</v>
          </cell>
          <cell r="D16585">
            <v>283.89</v>
          </cell>
          <cell r="E16585">
            <v>321.53381400000001</v>
          </cell>
        </row>
        <row r="16586">
          <cell r="A16586" t="str">
            <v>M070914021</v>
          </cell>
          <cell r="B16586" t="str">
            <v>C45 RPVC FF JR CL. 14 DN 100</v>
          </cell>
          <cell r="C16586" t="str">
            <v>PC</v>
          </cell>
          <cell r="D16586">
            <v>465.95</v>
          </cell>
          <cell r="E16586">
            <v>527.73496999999998</v>
          </cell>
        </row>
        <row r="16587">
          <cell r="A16587" t="str">
            <v>M070914025</v>
          </cell>
          <cell r="B16587" t="str">
            <v>C45 RPVC FF JR CL. 14 DN 125</v>
          </cell>
          <cell r="C16587" t="str">
            <v>PC</v>
          </cell>
          <cell r="D16587">
            <v>590.63</v>
          </cell>
          <cell r="E16587">
            <v>668.94753800000001</v>
          </cell>
        </row>
        <row r="16588">
          <cell r="A16588" t="str">
            <v>M070914029</v>
          </cell>
          <cell r="B16588" t="str">
            <v>C45 RPVC FF JR CL. 14 DN 150</v>
          </cell>
          <cell r="C16588" t="str">
            <v>PC</v>
          </cell>
          <cell r="D16588">
            <v>636.44000000000005</v>
          </cell>
          <cell r="E16588">
            <v>720.83194400000014</v>
          </cell>
        </row>
        <row r="16589">
          <cell r="A16589" t="str">
            <v>M070914033</v>
          </cell>
          <cell r="B16589" t="str">
            <v>C45 RPVC FF JR CL. 14 DN 200</v>
          </cell>
          <cell r="C16589" t="str">
            <v>PC</v>
          </cell>
          <cell r="D16589">
            <v>716.56</v>
          </cell>
          <cell r="E16589">
            <v>811.57585599999993</v>
          </cell>
        </row>
        <row r="16590">
          <cell r="A16590" t="str">
            <v>M070914037</v>
          </cell>
          <cell r="B16590" t="str">
            <v>C45 RPVC FF JR CL. 14 DN 250</v>
          </cell>
          <cell r="C16590" t="str">
            <v>PC</v>
          </cell>
          <cell r="D16590">
            <v>807.63</v>
          </cell>
          <cell r="E16590">
            <v>914.72173800000007</v>
          </cell>
        </row>
        <row r="16591">
          <cell r="A16591" t="str">
            <v>M070914041</v>
          </cell>
          <cell r="B16591" t="str">
            <v>C45 RPVC FF JR CL. 14 DN 300</v>
          </cell>
          <cell r="C16591" t="str">
            <v>PC</v>
          </cell>
          <cell r="D16591">
            <v>1001.12</v>
          </cell>
          <cell r="E16591">
            <v>1133.868512</v>
          </cell>
        </row>
        <row r="16592">
          <cell r="A16592" t="str">
            <v>M070914045</v>
          </cell>
          <cell r="B16592" t="str">
            <v>C45 RPVC FF JR CL. 14 DN 350</v>
          </cell>
          <cell r="C16592" t="str">
            <v>PC</v>
          </cell>
          <cell r="D16592">
            <v>1188.1099999999999</v>
          </cell>
          <cell r="E16592">
            <v>1345.653386</v>
          </cell>
        </row>
        <row r="16593">
          <cell r="A16593" t="str">
            <v>M070914049</v>
          </cell>
          <cell r="B16593" t="str">
            <v>C45 RPVC FF JR CL. 14 DN 400</v>
          </cell>
          <cell r="C16593" t="str">
            <v>PC</v>
          </cell>
          <cell r="D16593">
            <v>1419.99</v>
          </cell>
          <cell r="E16593">
            <v>1608.2806740000001</v>
          </cell>
        </row>
        <row r="16594">
          <cell r="A16594" t="str">
            <v>M070914053</v>
          </cell>
          <cell r="B16594" t="str">
            <v>C45 RPVC FF JR CL. 14 DN 450</v>
          </cell>
          <cell r="C16594" t="str">
            <v>PC</v>
          </cell>
          <cell r="D16594">
            <v>1819.93</v>
          </cell>
          <cell r="E16594">
            <v>2061.2527180000002</v>
          </cell>
        </row>
        <row r="16595">
          <cell r="A16595" t="str">
            <v>M070914057</v>
          </cell>
          <cell r="B16595" t="str">
            <v>C45 RPVC FF JR CL. 14 DN 500</v>
          </cell>
          <cell r="C16595" t="str">
            <v>PC</v>
          </cell>
          <cell r="D16595">
            <v>2017.9</v>
          </cell>
          <cell r="E16595">
            <v>2285.4735400000004</v>
          </cell>
        </row>
        <row r="16596">
          <cell r="A16596" t="str">
            <v>M070914061</v>
          </cell>
          <cell r="B16596" t="str">
            <v>C45 RPVC FF JR CL. 14 DN 600</v>
          </cell>
          <cell r="C16596" t="str">
            <v>PC</v>
          </cell>
          <cell r="D16596">
            <v>2333.87</v>
          </cell>
          <cell r="E16596">
            <v>2643.3411620000002</v>
          </cell>
        </row>
        <row r="16597">
          <cell r="A16597" t="str">
            <v>M070914065</v>
          </cell>
          <cell r="B16597" t="str">
            <v>C45 RPVC FF JR CL. 14 DN 700</v>
          </cell>
          <cell r="C16597" t="str">
            <v>PC</v>
          </cell>
          <cell r="D16597">
            <v>2812.39</v>
          </cell>
          <cell r="E16597">
            <v>3185.3129140000001</v>
          </cell>
        </row>
        <row r="16598">
          <cell r="A16598" t="str">
            <v>M070914069</v>
          </cell>
          <cell r="B16598" t="str">
            <v>C45 RPVC FF JR CL. 16 DN 25</v>
          </cell>
          <cell r="C16598" t="str">
            <v>PC</v>
          </cell>
          <cell r="D16598">
            <v>202.11</v>
          </cell>
          <cell r="E16598">
            <v>228.90978600000003</v>
          </cell>
        </row>
        <row r="16599">
          <cell r="A16599" t="str">
            <v>M070914073</v>
          </cell>
          <cell r="B16599" t="str">
            <v>C45 RPVC FF JR CL. 16 DN 40</v>
          </cell>
          <cell r="C16599" t="str">
            <v>PC</v>
          </cell>
          <cell r="D16599">
            <v>222.19</v>
          </cell>
          <cell r="E16599">
            <v>251.65239400000002</v>
          </cell>
        </row>
        <row r="16600">
          <cell r="A16600" t="str">
            <v>M070914077</v>
          </cell>
          <cell r="B16600" t="str">
            <v>C45 RPVC FF JR CL. 16 DN  50</v>
          </cell>
          <cell r="C16600" t="str">
            <v>PC</v>
          </cell>
          <cell r="D16600">
            <v>231</v>
          </cell>
          <cell r="E16600">
            <v>261.63060000000002</v>
          </cell>
        </row>
        <row r="16601">
          <cell r="A16601" t="str">
            <v>M070914081</v>
          </cell>
          <cell r="B16601" t="str">
            <v>C45 RPVC FF JR CL. 16 DN  63</v>
          </cell>
          <cell r="C16601" t="str">
            <v>PC</v>
          </cell>
          <cell r="D16601">
            <v>257.44</v>
          </cell>
          <cell r="E16601">
            <v>291.57654400000001</v>
          </cell>
        </row>
        <row r="16602">
          <cell r="A16602" t="str">
            <v>M070914085</v>
          </cell>
          <cell r="B16602" t="str">
            <v>C45 RPVC FF JR CL. 16 DN  75</v>
          </cell>
          <cell r="C16602" t="str">
            <v>PC</v>
          </cell>
          <cell r="D16602">
            <v>283.89</v>
          </cell>
          <cell r="E16602">
            <v>321.53381400000001</v>
          </cell>
        </row>
        <row r="16603">
          <cell r="A16603" t="str">
            <v>M070914089</v>
          </cell>
          <cell r="B16603" t="str">
            <v>C45 RPVC FF JR CL. 16 DN 100</v>
          </cell>
          <cell r="C16603" t="str">
            <v>PC</v>
          </cell>
          <cell r="D16603">
            <v>465.95</v>
          </cell>
          <cell r="E16603">
            <v>527.73496999999998</v>
          </cell>
        </row>
        <row r="16604">
          <cell r="A16604" t="str">
            <v>M070914093</v>
          </cell>
          <cell r="B16604" t="str">
            <v>C45 RPVC FF JR CL. 16 DN 125</v>
          </cell>
          <cell r="C16604" t="str">
            <v>PC</v>
          </cell>
          <cell r="D16604">
            <v>590.63</v>
          </cell>
          <cell r="E16604">
            <v>668.94753800000001</v>
          </cell>
        </row>
        <row r="16605">
          <cell r="A16605" t="str">
            <v>M070914097</v>
          </cell>
          <cell r="B16605" t="str">
            <v>C45 RPVC FF JR CL. 16 DN 150</v>
          </cell>
          <cell r="C16605" t="str">
            <v>PC</v>
          </cell>
          <cell r="D16605">
            <v>636.44000000000005</v>
          </cell>
          <cell r="E16605">
            <v>720.83194400000014</v>
          </cell>
        </row>
        <row r="16606">
          <cell r="A16606" t="str">
            <v>M070914101</v>
          </cell>
          <cell r="B16606" t="str">
            <v>C45 RPVC FF JR CL. 16 DN 200</v>
          </cell>
          <cell r="C16606" t="str">
            <v>PC</v>
          </cell>
          <cell r="D16606">
            <v>716.56</v>
          </cell>
          <cell r="E16606">
            <v>811.57585599999993</v>
          </cell>
        </row>
        <row r="16607">
          <cell r="A16607" t="str">
            <v>M070914105</v>
          </cell>
          <cell r="B16607" t="str">
            <v>C45 RPVC FF JR CL. 16 DN 250</v>
          </cell>
          <cell r="C16607" t="str">
            <v>PC</v>
          </cell>
          <cell r="D16607">
            <v>807.63</v>
          </cell>
          <cell r="E16607">
            <v>914.72173800000007</v>
          </cell>
        </row>
        <row r="16608">
          <cell r="A16608" t="str">
            <v>M070914109</v>
          </cell>
          <cell r="B16608" t="str">
            <v>C45 RPVC FF JR CL. 16 DN 300</v>
          </cell>
          <cell r="C16608" t="str">
            <v>PC</v>
          </cell>
          <cell r="D16608">
            <v>1001.12</v>
          </cell>
          <cell r="E16608">
            <v>1133.868512</v>
          </cell>
        </row>
        <row r="16609">
          <cell r="A16609" t="str">
            <v>M070914113</v>
          </cell>
          <cell r="B16609" t="str">
            <v>C45 RPVC FF JR CL. 16 DN 350</v>
          </cell>
          <cell r="C16609" t="str">
            <v>PC</v>
          </cell>
          <cell r="D16609">
            <v>1188.1099999999999</v>
          </cell>
          <cell r="E16609">
            <v>1345.653386</v>
          </cell>
        </row>
        <row r="16610">
          <cell r="A16610" t="str">
            <v>M070914117</v>
          </cell>
          <cell r="B16610" t="str">
            <v>C45 RPVC FF JR CL. 16 DN 400</v>
          </cell>
          <cell r="C16610" t="str">
            <v>PC</v>
          </cell>
          <cell r="D16610">
            <v>1419.99</v>
          </cell>
          <cell r="E16610">
            <v>1608.2806740000001</v>
          </cell>
        </row>
        <row r="16611">
          <cell r="A16611" t="str">
            <v>M070914121</v>
          </cell>
          <cell r="B16611" t="str">
            <v>C45 RPVC FF JR CL. 16 DN 450</v>
          </cell>
          <cell r="C16611" t="str">
            <v>PC</v>
          </cell>
          <cell r="D16611">
            <v>1819.93</v>
          </cell>
          <cell r="E16611">
            <v>2061.2527180000002</v>
          </cell>
        </row>
        <row r="16612">
          <cell r="A16612" t="str">
            <v>M070914125</v>
          </cell>
          <cell r="B16612" t="str">
            <v>C45 RPVC FF JR CL. 16 DN 500</v>
          </cell>
          <cell r="C16612" t="str">
            <v>PC</v>
          </cell>
          <cell r="D16612">
            <v>2017.9</v>
          </cell>
          <cell r="E16612">
            <v>2285.4735400000004</v>
          </cell>
        </row>
        <row r="16613">
          <cell r="A16613" t="str">
            <v>M070914129</v>
          </cell>
          <cell r="B16613" t="str">
            <v>C45 RPVC FF JR CL. 16 DN 600</v>
          </cell>
          <cell r="C16613" t="str">
            <v>PC</v>
          </cell>
          <cell r="D16613">
            <v>2333.87</v>
          </cell>
          <cell r="E16613">
            <v>2643.3411620000002</v>
          </cell>
        </row>
        <row r="16614">
          <cell r="A16614" t="str">
            <v>M070914133</v>
          </cell>
          <cell r="B16614" t="str">
            <v>C45 RPVC FF JR CL. 16 DN 700</v>
          </cell>
          <cell r="C16614" t="str">
            <v>PC</v>
          </cell>
          <cell r="D16614">
            <v>2812.39</v>
          </cell>
          <cell r="E16614">
            <v>3185.3129140000001</v>
          </cell>
        </row>
        <row r="16615">
          <cell r="A16615" t="str">
            <v>M070916000</v>
          </cell>
          <cell r="B16615" t="str">
            <v>CURVA 22?30' RPVC FF JR CL. 6 / CL. 8</v>
          </cell>
        </row>
        <row r="16616">
          <cell r="A16616" t="str">
            <v>M070916001</v>
          </cell>
          <cell r="B16616" t="str">
            <v>C2230' RPVC FF JR CL. 6 DN 25</v>
          </cell>
          <cell r="C16616" t="str">
            <v>PC</v>
          </cell>
          <cell r="D16616">
            <v>179.58</v>
          </cell>
          <cell r="E16616">
            <v>203.39230800000001</v>
          </cell>
        </row>
        <row r="16617">
          <cell r="A16617" t="str">
            <v>M070916005</v>
          </cell>
          <cell r="B16617" t="str">
            <v>C2230' RPVC FF JR CL. 6 DN 40</v>
          </cell>
          <cell r="C16617" t="str">
            <v>PC</v>
          </cell>
          <cell r="D16617">
            <v>199.52</v>
          </cell>
          <cell r="E16617">
            <v>225.97635200000002</v>
          </cell>
        </row>
        <row r="16618">
          <cell r="A16618" t="str">
            <v>M070916009</v>
          </cell>
          <cell r="B16618" t="str">
            <v>C2230' RPVC FF JR CL. 6 DN  50</v>
          </cell>
          <cell r="C16618" t="str">
            <v>PC</v>
          </cell>
          <cell r="D16618">
            <v>205.72</v>
          </cell>
          <cell r="E16618">
            <v>232.99847200000002</v>
          </cell>
        </row>
        <row r="16619">
          <cell r="A16619" t="str">
            <v>M070916013</v>
          </cell>
          <cell r="B16619" t="str">
            <v>C2230' RPVC FF JR CL. 6 DN  63</v>
          </cell>
          <cell r="C16619" t="str">
            <v>PC</v>
          </cell>
          <cell r="D16619">
            <v>228.68</v>
          </cell>
          <cell r="E16619">
            <v>259.00296800000001</v>
          </cell>
        </row>
        <row r="16620">
          <cell r="A16620" t="str">
            <v>M070916017</v>
          </cell>
          <cell r="B16620" t="str">
            <v>C2230' RPVC FF JR CL. 6 DN  75</v>
          </cell>
          <cell r="C16620" t="str">
            <v>PC</v>
          </cell>
          <cell r="D16620">
            <v>251.62</v>
          </cell>
          <cell r="E16620">
            <v>284.98481200000003</v>
          </cell>
        </row>
        <row r="16621">
          <cell r="A16621" t="str">
            <v>M070916021</v>
          </cell>
          <cell r="B16621" t="str">
            <v>C2230' RPVC FF JR CL. 6 DN 100</v>
          </cell>
          <cell r="C16621" t="str">
            <v>PC</v>
          </cell>
          <cell r="D16621">
            <v>418.46</v>
          </cell>
          <cell r="E16621">
            <v>473.94779599999998</v>
          </cell>
        </row>
        <row r="16622">
          <cell r="A16622" t="str">
            <v>M070916025</v>
          </cell>
          <cell r="B16622" t="str">
            <v>C2230' RPVC FF JR CL. 6 DN 125</v>
          </cell>
          <cell r="C16622" t="str">
            <v>PC</v>
          </cell>
          <cell r="D16622">
            <v>526.89</v>
          </cell>
          <cell r="E16622">
            <v>596.75561400000004</v>
          </cell>
        </row>
        <row r="16623">
          <cell r="A16623" t="str">
            <v>M070916029</v>
          </cell>
          <cell r="B16623" t="str">
            <v>C2230' RPVC FF JR CL. 6 DN 150</v>
          </cell>
          <cell r="C16623" t="str">
            <v>PC</v>
          </cell>
          <cell r="D16623">
            <v>598.58000000000004</v>
          </cell>
          <cell r="E16623">
            <v>677.95170800000005</v>
          </cell>
        </row>
        <row r="16624">
          <cell r="A16624" t="str">
            <v>M070916033</v>
          </cell>
          <cell r="B16624" t="str">
            <v>C2230' RPVC FF JR CL. 6 DN 200</v>
          </cell>
          <cell r="C16624" t="str">
            <v>PC</v>
          </cell>
          <cell r="D16624">
            <v>607.67999999999995</v>
          </cell>
          <cell r="E16624">
            <v>688.25836800000002</v>
          </cell>
        </row>
        <row r="16625">
          <cell r="A16625" t="str">
            <v>M070916037</v>
          </cell>
          <cell r="B16625" t="str">
            <v>C2230' RPVC FF JR CL. 6 DN 250</v>
          </cell>
          <cell r="C16625" t="str">
            <v>PC</v>
          </cell>
          <cell r="D16625">
            <v>720.68</v>
          </cell>
          <cell r="E16625">
            <v>816.24216799999999</v>
          </cell>
        </row>
        <row r="16626">
          <cell r="A16626" t="str">
            <v>M070916041</v>
          </cell>
          <cell r="B16626" t="str">
            <v>C2230' RPVC FF JR CL. 6 DN 300</v>
          </cell>
          <cell r="C16626" t="str">
            <v>PC</v>
          </cell>
          <cell r="D16626">
            <v>875.01</v>
          </cell>
          <cell r="E16626">
            <v>991.03632600000003</v>
          </cell>
        </row>
        <row r="16627">
          <cell r="A16627" t="str">
            <v>M070916045</v>
          </cell>
          <cell r="B16627" t="str">
            <v>C2230' RPVC FF JR CL. 6 DN 350</v>
          </cell>
          <cell r="C16627" t="str">
            <v>PC</v>
          </cell>
          <cell r="D16627">
            <v>1000.15</v>
          </cell>
          <cell r="E16627">
            <v>1132.76989</v>
          </cell>
        </row>
        <row r="16628">
          <cell r="A16628" t="str">
            <v>M070916049</v>
          </cell>
          <cell r="B16628" t="str">
            <v>C2230' RPVC FF JR CL. 6 DN 400</v>
          </cell>
          <cell r="C16628" t="str">
            <v>PC</v>
          </cell>
          <cell r="D16628">
            <v>1190.23</v>
          </cell>
          <cell r="E16628">
            <v>1348.0544980000002</v>
          </cell>
        </row>
        <row r="16629">
          <cell r="A16629" t="str">
            <v>M070916053</v>
          </cell>
          <cell r="B16629" t="str">
            <v>C2230' RPVC FF JR CL. 6 DN 450</v>
          </cell>
          <cell r="C16629" t="str">
            <v>PC</v>
          </cell>
          <cell r="D16629">
            <v>1502.02</v>
          </cell>
          <cell r="E16629">
            <v>1701.187852</v>
          </cell>
        </row>
        <row r="16630">
          <cell r="A16630" t="str">
            <v>M070916057</v>
          </cell>
          <cell r="B16630" t="str">
            <v>C2230' RPVC FF JR CL. 6 DN 500</v>
          </cell>
          <cell r="C16630" t="str">
            <v>PC</v>
          </cell>
          <cell r="D16630">
            <v>1615.34</v>
          </cell>
          <cell r="E16630">
            <v>1829.5340839999999</v>
          </cell>
        </row>
        <row r="16631">
          <cell r="A16631" t="str">
            <v>M070916061</v>
          </cell>
          <cell r="B16631" t="str">
            <v>C2230' RPVC FF JR CL. 6 DN 600</v>
          </cell>
          <cell r="C16631" t="str">
            <v>PC</v>
          </cell>
          <cell r="D16631">
            <v>1863.82</v>
          </cell>
          <cell r="E16631">
            <v>2110.962532</v>
          </cell>
        </row>
        <row r="16632">
          <cell r="A16632" t="str">
            <v>M070916065</v>
          </cell>
          <cell r="B16632" t="str">
            <v>C2230' RPVC FF JR CL. 6 DN 700</v>
          </cell>
          <cell r="C16632" t="str">
            <v>PC</v>
          </cell>
          <cell r="D16632">
            <v>2422.48</v>
          </cell>
          <cell r="E16632">
            <v>2743.700848</v>
          </cell>
        </row>
        <row r="16633">
          <cell r="A16633" t="str">
            <v>M070916069</v>
          </cell>
          <cell r="B16633" t="str">
            <v>C2230' RPVC FF JR CL. 8 DN 25</v>
          </cell>
          <cell r="C16633" t="str">
            <v>PC</v>
          </cell>
          <cell r="D16633">
            <v>179.58</v>
          </cell>
          <cell r="E16633">
            <v>203.39230800000001</v>
          </cell>
        </row>
        <row r="16634">
          <cell r="A16634" t="str">
            <v>M070916073</v>
          </cell>
          <cell r="B16634" t="str">
            <v>C2230' RPVC FF JR CL. 8 DN 40</v>
          </cell>
          <cell r="C16634" t="str">
            <v>PC</v>
          </cell>
          <cell r="D16634">
            <v>199.52</v>
          </cell>
          <cell r="E16634">
            <v>225.97635200000002</v>
          </cell>
        </row>
        <row r="16635">
          <cell r="A16635" t="str">
            <v>M070916077</v>
          </cell>
          <cell r="B16635" t="str">
            <v>C2230' RPVC FF JR CL. 8 DN  50</v>
          </cell>
          <cell r="C16635" t="str">
            <v>PC</v>
          </cell>
          <cell r="D16635">
            <v>205.72</v>
          </cell>
          <cell r="E16635">
            <v>232.99847200000002</v>
          </cell>
        </row>
        <row r="16636">
          <cell r="A16636" t="str">
            <v>M070916081</v>
          </cell>
          <cell r="B16636" t="str">
            <v>C2230' RPVC FF JR CL. 8 DN  63</v>
          </cell>
          <cell r="C16636" t="str">
            <v>PC</v>
          </cell>
          <cell r="D16636">
            <v>228.68</v>
          </cell>
          <cell r="E16636">
            <v>259.00296800000001</v>
          </cell>
        </row>
        <row r="16637">
          <cell r="A16637" t="str">
            <v>M070916085</v>
          </cell>
          <cell r="B16637" t="str">
            <v>C2230' RPVC FF JR CL. 8 DN  75</v>
          </cell>
          <cell r="C16637" t="str">
            <v>PC</v>
          </cell>
          <cell r="D16637">
            <v>251.62</v>
          </cell>
          <cell r="E16637">
            <v>284.98481200000003</v>
          </cell>
        </row>
        <row r="16638">
          <cell r="A16638" t="str">
            <v>M070916089</v>
          </cell>
          <cell r="B16638" t="str">
            <v>C2230' RPVC FF JR CL. 8 DN 100</v>
          </cell>
          <cell r="C16638" t="str">
            <v>PC</v>
          </cell>
          <cell r="D16638">
            <v>418.46</v>
          </cell>
          <cell r="E16638">
            <v>473.94779599999998</v>
          </cell>
        </row>
        <row r="16639">
          <cell r="A16639" t="str">
            <v>M070916093</v>
          </cell>
          <cell r="B16639" t="str">
            <v>C2230' RPVC FF JR CL. 8 DN 125</v>
          </cell>
          <cell r="C16639" t="str">
            <v>PC</v>
          </cell>
          <cell r="D16639">
            <v>526.89</v>
          </cell>
          <cell r="E16639">
            <v>596.75561400000004</v>
          </cell>
        </row>
        <row r="16640">
          <cell r="A16640" t="str">
            <v>M070916097</v>
          </cell>
          <cell r="B16640" t="str">
            <v>C2230' RPVC FF JR CL. 8 DN 150</v>
          </cell>
          <cell r="C16640" t="str">
            <v>PC</v>
          </cell>
          <cell r="D16640">
            <v>598.58000000000004</v>
          </cell>
          <cell r="E16640">
            <v>677.95170800000005</v>
          </cell>
        </row>
        <row r="16641">
          <cell r="A16641" t="str">
            <v>M070916101</v>
          </cell>
          <cell r="B16641" t="str">
            <v>C2230' RPVC FF JR CL. 8 DN 200</v>
          </cell>
          <cell r="C16641" t="str">
            <v>PC</v>
          </cell>
          <cell r="D16641">
            <v>607.67999999999995</v>
          </cell>
          <cell r="E16641">
            <v>688.25836800000002</v>
          </cell>
        </row>
        <row r="16642">
          <cell r="A16642" t="str">
            <v>M070916105</v>
          </cell>
          <cell r="B16642" t="str">
            <v>C2230' RPVC FF JR CL. 8 DN 250</v>
          </cell>
          <cell r="C16642" t="str">
            <v>PC</v>
          </cell>
          <cell r="D16642">
            <v>720.68</v>
          </cell>
          <cell r="E16642">
            <v>816.24216799999999</v>
          </cell>
        </row>
        <row r="16643">
          <cell r="A16643" t="str">
            <v>M070916109</v>
          </cell>
          <cell r="B16643" t="str">
            <v>C2230' RPVC FF JR CL. 8 DN 300</v>
          </cell>
          <cell r="C16643" t="str">
            <v>PC</v>
          </cell>
          <cell r="D16643">
            <v>875.01</v>
          </cell>
          <cell r="E16643">
            <v>991.03632600000003</v>
          </cell>
        </row>
        <row r="16644">
          <cell r="A16644" t="str">
            <v>M070916113</v>
          </cell>
          <cell r="B16644" t="str">
            <v>C2230' RPVC FF JR CL. 8 DN 350</v>
          </cell>
          <cell r="C16644" t="str">
            <v>PC</v>
          </cell>
          <cell r="D16644">
            <v>1000.15</v>
          </cell>
          <cell r="E16644">
            <v>1132.76989</v>
          </cell>
        </row>
        <row r="16645">
          <cell r="A16645" t="str">
            <v>M070916117</v>
          </cell>
          <cell r="B16645" t="str">
            <v>C2230' RPVC FF JR CL. 8 DN 400</v>
          </cell>
          <cell r="C16645" t="str">
            <v>PC</v>
          </cell>
          <cell r="D16645">
            <v>1190.23</v>
          </cell>
          <cell r="E16645">
            <v>1348.0544980000002</v>
          </cell>
        </row>
        <row r="16646">
          <cell r="A16646" t="str">
            <v>M070916121</v>
          </cell>
          <cell r="B16646" t="str">
            <v>C2230' RPVC FF JR CL. 8 DN 450</v>
          </cell>
          <cell r="C16646" t="str">
            <v>PC</v>
          </cell>
          <cell r="D16646">
            <v>1502.02</v>
          </cell>
          <cell r="E16646">
            <v>1701.187852</v>
          </cell>
        </row>
        <row r="16647">
          <cell r="A16647" t="str">
            <v>M070916125</v>
          </cell>
          <cell r="B16647" t="str">
            <v>C2230' RPVC FF JR CL. 8 DN 500</v>
          </cell>
          <cell r="C16647" t="str">
            <v>PC</v>
          </cell>
          <cell r="D16647">
            <v>1615.34</v>
          </cell>
          <cell r="E16647">
            <v>1829.5340839999999</v>
          </cell>
        </row>
        <row r="16648">
          <cell r="A16648" t="str">
            <v>M070916129</v>
          </cell>
          <cell r="B16648" t="str">
            <v>C2230' RPVC FF JR CL. 8 DN 600</v>
          </cell>
          <cell r="C16648" t="str">
            <v>PC</v>
          </cell>
          <cell r="D16648">
            <v>1863.82</v>
          </cell>
          <cell r="E16648">
            <v>2110.962532</v>
          </cell>
        </row>
        <row r="16649">
          <cell r="A16649" t="str">
            <v>M070916133</v>
          </cell>
          <cell r="B16649" t="str">
            <v>C2230' RPVC FF JR CL. 8 DN 700</v>
          </cell>
          <cell r="C16649" t="str">
            <v>PC</v>
          </cell>
          <cell r="D16649">
            <v>2422.48</v>
          </cell>
          <cell r="E16649">
            <v>2743.700848</v>
          </cell>
        </row>
        <row r="16650">
          <cell r="A16650" t="str">
            <v>M070917000</v>
          </cell>
          <cell r="B16650" t="str">
            <v>CURVA 22?30' RPVC FF JR CL. 10 / CL. 12</v>
          </cell>
        </row>
        <row r="16651">
          <cell r="A16651" t="str">
            <v>M070917001</v>
          </cell>
          <cell r="B16651" t="str">
            <v>C2230' RPVC FF JR CL. 10 DN 25</v>
          </cell>
          <cell r="C16651" t="str">
            <v>PC</v>
          </cell>
          <cell r="D16651">
            <v>179.58</v>
          </cell>
          <cell r="E16651">
            <v>203.39230800000001</v>
          </cell>
        </row>
        <row r="16652">
          <cell r="A16652" t="str">
            <v>M070917005</v>
          </cell>
          <cell r="B16652" t="str">
            <v>C2230' RPVC FF JR CL. 10 DN 40</v>
          </cell>
          <cell r="C16652" t="str">
            <v>PC</v>
          </cell>
          <cell r="D16652">
            <v>199.52</v>
          </cell>
          <cell r="E16652">
            <v>225.97635200000002</v>
          </cell>
        </row>
        <row r="16653">
          <cell r="A16653" t="str">
            <v>M070917009</v>
          </cell>
          <cell r="B16653" t="str">
            <v>C2230' RPVC FF JR CL. 10 DN  50</v>
          </cell>
          <cell r="C16653" t="str">
            <v>PC</v>
          </cell>
          <cell r="D16653">
            <v>205.72</v>
          </cell>
          <cell r="E16653">
            <v>232.99847200000002</v>
          </cell>
        </row>
        <row r="16654">
          <cell r="A16654" t="str">
            <v>M070917013</v>
          </cell>
          <cell r="B16654" t="str">
            <v>C2230' RPVC FF JR CL. 10 DN  63</v>
          </cell>
          <cell r="C16654" t="str">
            <v>PC</v>
          </cell>
          <cell r="D16654">
            <v>228.68</v>
          </cell>
          <cell r="E16654">
            <v>259.00296800000001</v>
          </cell>
        </row>
        <row r="16655">
          <cell r="A16655" t="str">
            <v>M070917017</v>
          </cell>
          <cell r="B16655" t="str">
            <v>C2230' RPVC FF JR CL. 10 DN  75</v>
          </cell>
          <cell r="C16655" t="str">
            <v>PC</v>
          </cell>
          <cell r="D16655">
            <v>251.62</v>
          </cell>
          <cell r="E16655">
            <v>284.98481200000003</v>
          </cell>
        </row>
        <row r="16656">
          <cell r="A16656" t="str">
            <v>M070917021</v>
          </cell>
          <cell r="B16656" t="str">
            <v>C2230' RPVC FF JR CL. 10 DN 100</v>
          </cell>
          <cell r="C16656" t="str">
            <v>PC</v>
          </cell>
          <cell r="D16656">
            <v>418.46</v>
          </cell>
          <cell r="E16656">
            <v>473.94779599999998</v>
          </cell>
        </row>
        <row r="16657">
          <cell r="A16657" t="str">
            <v>M070917025</v>
          </cell>
          <cell r="B16657" t="str">
            <v>C2230' RPVC FF JR CL. 10 DN 125</v>
          </cell>
          <cell r="C16657" t="str">
            <v>PC</v>
          </cell>
          <cell r="D16657">
            <v>526.89</v>
          </cell>
          <cell r="E16657">
            <v>596.75561400000004</v>
          </cell>
        </row>
        <row r="16658">
          <cell r="A16658" t="str">
            <v>M070917029</v>
          </cell>
          <cell r="B16658" t="str">
            <v>C2230' RPVC FF JR CL. 10 DN 150</v>
          </cell>
          <cell r="C16658" t="str">
            <v>PC</v>
          </cell>
          <cell r="D16658">
            <v>598.58000000000004</v>
          </cell>
          <cell r="E16658">
            <v>677.95170800000005</v>
          </cell>
        </row>
        <row r="16659">
          <cell r="A16659" t="str">
            <v>M070917033</v>
          </cell>
          <cell r="B16659" t="str">
            <v>C2230' RPVC FF JR CL. 10 DN 200</v>
          </cell>
          <cell r="C16659" t="str">
            <v>PC</v>
          </cell>
          <cell r="D16659">
            <v>607.67999999999995</v>
          </cell>
          <cell r="E16659">
            <v>688.25836800000002</v>
          </cell>
        </row>
        <row r="16660">
          <cell r="A16660" t="str">
            <v>M070917037</v>
          </cell>
          <cell r="B16660" t="str">
            <v>C2230' RPVC FF JR CL. 10 DN 250</v>
          </cell>
          <cell r="C16660" t="str">
            <v>PC</v>
          </cell>
          <cell r="D16660">
            <v>720.68</v>
          </cell>
          <cell r="E16660">
            <v>816.24216799999999</v>
          </cell>
        </row>
        <row r="16661">
          <cell r="A16661" t="str">
            <v>M070917041</v>
          </cell>
          <cell r="B16661" t="str">
            <v>C2230' RPVC FF JR CL. 10 DN 300</v>
          </cell>
          <cell r="C16661" t="str">
            <v>PC</v>
          </cell>
          <cell r="D16661">
            <v>875.01</v>
          </cell>
          <cell r="E16661">
            <v>991.03632600000003</v>
          </cell>
        </row>
        <row r="16662">
          <cell r="A16662" t="str">
            <v>M070917045</v>
          </cell>
          <cell r="B16662" t="str">
            <v>C2230' RPVC FF JR CL. 10 DN 350</v>
          </cell>
          <cell r="C16662" t="str">
            <v>PC</v>
          </cell>
          <cell r="D16662">
            <v>1000.15</v>
          </cell>
          <cell r="E16662">
            <v>1132.76989</v>
          </cell>
        </row>
        <row r="16663">
          <cell r="A16663" t="str">
            <v>M070917049</v>
          </cell>
          <cell r="B16663" t="str">
            <v>C2230' RPVC FF JR CL. 10 DN 400</v>
          </cell>
          <cell r="C16663" t="str">
            <v>PC</v>
          </cell>
          <cell r="D16663">
            <v>1190.23</v>
          </cell>
          <cell r="E16663">
            <v>1348.0544980000002</v>
          </cell>
        </row>
        <row r="16664">
          <cell r="A16664" t="str">
            <v>M070917053</v>
          </cell>
          <cell r="B16664" t="str">
            <v>C2230' RPVC FF JR CL. 10 DN 450</v>
          </cell>
          <cell r="C16664" t="str">
            <v>PC</v>
          </cell>
          <cell r="D16664">
            <v>1502.02</v>
          </cell>
          <cell r="E16664">
            <v>1701.187852</v>
          </cell>
        </row>
        <row r="16665">
          <cell r="A16665" t="str">
            <v>M070917057</v>
          </cell>
          <cell r="B16665" t="str">
            <v>C2230' RPVC FF JR CL. 10 DN 500</v>
          </cell>
          <cell r="C16665" t="str">
            <v>PC</v>
          </cell>
          <cell r="D16665">
            <v>1615.34</v>
          </cell>
          <cell r="E16665">
            <v>1829.5340839999999</v>
          </cell>
        </row>
        <row r="16666">
          <cell r="A16666" t="str">
            <v>M070917061</v>
          </cell>
          <cell r="B16666" t="str">
            <v>C2230' RPVC FF JR CL. 10 DN 600</v>
          </cell>
          <cell r="C16666" t="str">
            <v>PC</v>
          </cell>
          <cell r="D16666">
            <v>1863.82</v>
          </cell>
          <cell r="E16666">
            <v>2110.962532</v>
          </cell>
        </row>
        <row r="16667">
          <cell r="A16667" t="str">
            <v>M070917065</v>
          </cell>
          <cell r="B16667" t="str">
            <v>C2230' RPVC FF JR CL. 10 DN 700</v>
          </cell>
          <cell r="C16667" t="str">
            <v>PC</v>
          </cell>
          <cell r="D16667">
            <v>2422.48</v>
          </cell>
          <cell r="E16667">
            <v>2743.700848</v>
          </cell>
        </row>
        <row r="16668">
          <cell r="A16668" t="str">
            <v>M070917069</v>
          </cell>
          <cell r="B16668" t="str">
            <v>C2230' RPVC FF JR CL. 12 DN 25</v>
          </cell>
          <cell r="C16668" t="str">
            <v>PC</v>
          </cell>
          <cell r="D16668">
            <v>192.03</v>
          </cell>
          <cell r="E16668">
            <v>217.493178</v>
          </cell>
        </row>
        <row r="16669">
          <cell r="A16669" t="str">
            <v>M070917073</v>
          </cell>
          <cell r="B16669" t="str">
            <v>C2230' RPVC FF JR CL. 12 DN 40</v>
          </cell>
          <cell r="C16669" t="str">
            <v>PC</v>
          </cell>
          <cell r="D16669">
            <v>211.09</v>
          </cell>
          <cell r="E16669">
            <v>239.08053400000003</v>
          </cell>
        </row>
        <row r="16670">
          <cell r="A16670" t="str">
            <v>M070917077</v>
          </cell>
          <cell r="B16670" t="str">
            <v>C2230' RPVC FF JR CL. 12 DN  50</v>
          </cell>
          <cell r="C16670" t="str">
            <v>PC</v>
          </cell>
          <cell r="D16670">
            <v>219.43</v>
          </cell>
          <cell r="E16670">
            <v>248.52641800000001</v>
          </cell>
        </row>
        <row r="16671">
          <cell r="A16671" t="str">
            <v>M070917081</v>
          </cell>
          <cell r="B16671" t="str">
            <v>C2230' RPVC FF JR CL. 12 DN  63</v>
          </cell>
          <cell r="C16671" t="str">
            <v>PC</v>
          </cell>
          <cell r="D16671">
            <v>228.68</v>
          </cell>
          <cell r="E16671">
            <v>259.00296800000001</v>
          </cell>
        </row>
        <row r="16672">
          <cell r="A16672" t="str">
            <v>M070917085</v>
          </cell>
          <cell r="B16672" t="str">
            <v>C2230' RPVC FF JR CL. 12 DN  75</v>
          </cell>
          <cell r="C16672" t="str">
            <v>PC</v>
          </cell>
          <cell r="D16672">
            <v>269.68</v>
          </cell>
          <cell r="E16672">
            <v>305.43956800000001</v>
          </cell>
        </row>
        <row r="16673">
          <cell r="A16673" t="str">
            <v>M070917089</v>
          </cell>
          <cell r="B16673" t="str">
            <v>C2230' RPVC FF JR CL. 12 DN 100</v>
          </cell>
          <cell r="C16673" t="str">
            <v>PC</v>
          </cell>
          <cell r="D16673">
            <v>442.65</v>
          </cell>
          <cell r="E16673">
            <v>501.34539000000001</v>
          </cell>
        </row>
        <row r="16674">
          <cell r="A16674" t="str">
            <v>M070917093</v>
          </cell>
          <cell r="B16674" t="str">
            <v>C2230' RPVC FF JR CL. 12 DN 125</v>
          </cell>
          <cell r="C16674" t="str">
            <v>PC</v>
          </cell>
          <cell r="D16674">
            <v>561.09</v>
          </cell>
          <cell r="E16674">
            <v>635.49053400000003</v>
          </cell>
        </row>
        <row r="16675">
          <cell r="A16675" t="str">
            <v>M070917097</v>
          </cell>
          <cell r="B16675" t="str">
            <v>C2230' RPVC FF JR CL. 12 DN 150</v>
          </cell>
          <cell r="C16675" t="str">
            <v>PC</v>
          </cell>
          <cell r="D16675">
            <v>604.64</v>
          </cell>
          <cell r="E16675">
            <v>684.81526400000007</v>
          </cell>
        </row>
        <row r="16676">
          <cell r="A16676" t="str">
            <v>M070917101</v>
          </cell>
          <cell r="B16676" t="str">
            <v>C2230' RPVC FF JR CL. 12 DN 200</v>
          </cell>
          <cell r="C16676" t="str">
            <v>PC</v>
          </cell>
          <cell r="D16676">
            <v>680.74</v>
          </cell>
          <cell r="E16676">
            <v>771.006124</v>
          </cell>
        </row>
        <row r="16677">
          <cell r="A16677" t="str">
            <v>M070917105</v>
          </cell>
          <cell r="B16677" t="str">
            <v>C2230' RPVC FF JR CL. 12 DN 250</v>
          </cell>
          <cell r="C16677" t="str">
            <v>PC</v>
          </cell>
          <cell r="D16677">
            <v>767.27</v>
          </cell>
          <cell r="E16677">
            <v>869.01000199999999</v>
          </cell>
        </row>
        <row r="16678">
          <cell r="A16678" t="str">
            <v>M070917109</v>
          </cell>
          <cell r="B16678" t="str">
            <v>C2230' RPVC FF JR CL. 12 DN 300</v>
          </cell>
          <cell r="C16678" t="str">
            <v>PC</v>
          </cell>
          <cell r="D16678">
            <v>951.08</v>
          </cell>
          <cell r="E16678">
            <v>1077.1932080000001</v>
          </cell>
        </row>
        <row r="16679">
          <cell r="A16679" t="str">
            <v>M070917113</v>
          </cell>
          <cell r="B16679" t="str">
            <v>C2230' RPVC FF JR CL. 12 DN 350</v>
          </cell>
          <cell r="C16679" t="str">
            <v>PC</v>
          </cell>
          <cell r="D16679">
            <v>1128.72</v>
          </cell>
          <cell r="E16679">
            <v>1278.3882720000001</v>
          </cell>
        </row>
        <row r="16680">
          <cell r="A16680" t="str">
            <v>M070917117</v>
          </cell>
          <cell r="B16680" t="str">
            <v>C2230' RPVC FF JR CL. 12 DN 400</v>
          </cell>
          <cell r="C16680" t="str">
            <v>PC</v>
          </cell>
          <cell r="D16680">
            <v>1348.99</v>
          </cell>
          <cell r="E16680">
            <v>1527.866074</v>
          </cell>
        </row>
        <row r="16681">
          <cell r="A16681" t="str">
            <v>M070917121</v>
          </cell>
          <cell r="B16681" t="str">
            <v>C2230' RPVC FF JR CL. 12 DN 450</v>
          </cell>
          <cell r="C16681" t="str">
            <v>PC</v>
          </cell>
          <cell r="D16681">
            <v>1728.94</v>
          </cell>
          <cell r="E16681">
            <v>1958.1974440000001</v>
          </cell>
        </row>
        <row r="16682">
          <cell r="A16682" t="str">
            <v>M070917125</v>
          </cell>
          <cell r="B16682" t="str">
            <v>C2230' RPVC FF JR CL. 12 DN 500</v>
          </cell>
          <cell r="C16682" t="str">
            <v>PC</v>
          </cell>
          <cell r="D16682">
            <v>1917.03</v>
          </cell>
          <cell r="E16682">
            <v>2171.2281779999998</v>
          </cell>
        </row>
        <row r="16683">
          <cell r="A16683" t="str">
            <v>M070917129</v>
          </cell>
          <cell r="B16683" t="str">
            <v>C2230' RPVC FF JR CL. 12 DN 600</v>
          </cell>
          <cell r="C16683" t="str">
            <v>PC</v>
          </cell>
          <cell r="D16683">
            <v>2217.1799999999998</v>
          </cell>
          <cell r="E16683">
            <v>2511.1780679999997</v>
          </cell>
        </row>
        <row r="16684">
          <cell r="A16684" t="str">
            <v>M070917133</v>
          </cell>
          <cell r="B16684" t="str">
            <v>C2230' RPVC FF JR CL. 12 DN 700</v>
          </cell>
          <cell r="C16684" t="str">
            <v>PC</v>
          </cell>
          <cell r="D16684">
            <v>2671.76</v>
          </cell>
          <cell r="E16684">
            <v>3026.0353760000003</v>
          </cell>
        </row>
        <row r="16685">
          <cell r="A16685" t="str">
            <v>M070918000</v>
          </cell>
          <cell r="B16685" t="str">
            <v>CURVA 22?30' RPVC FF JR CL. 14 / CL. 16</v>
          </cell>
        </row>
        <row r="16686">
          <cell r="A16686" t="str">
            <v>M070918001</v>
          </cell>
          <cell r="B16686" t="str">
            <v>C2230' RPVC FF JR CL. 14 DN 25</v>
          </cell>
          <cell r="C16686" t="str">
            <v>PC</v>
          </cell>
          <cell r="D16686">
            <v>192.03</v>
          </cell>
          <cell r="E16686">
            <v>217.493178</v>
          </cell>
        </row>
        <row r="16687">
          <cell r="A16687" t="str">
            <v>M070918005</v>
          </cell>
          <cell r="B16687" t="str">
            <v>C2230' RPVC FF JR CL. 14 DN 40</v>
          </cell>
          <cell r="C16687" t="str">
            <v>PC</v>
          </cell>
          <cell r="D16687">
            <v>211.09</v>
          </cell>
          <cell r="E16687">
            <v>239.08053400000003</v>
          </cell>
        </row>
        <row r="16688">
          <cell r="A16688" t="str">
            <v>M070918009</v>
          </cell>
          <cell r="B16688" t="str">
            <v>C2230' RPVC FF JR CL. 14 DN  50</v>
          </cell>
          <cell r="C16688" t="str">
            <v>PC</v>
          </cell>
          <cell r="D16688">
            <v>219.43</v>
          </cell>
          <cell r="E16688">
            <v>248.52641800000001</v>
          </cell>
        </row>
        <row r="16689">
          <cell r="A16689" t="str">
            <v>M070918013</v>
          </cell>
          <cell r="B16689" t="str">
            <v>C2230' RPVC FF JR CL. 14 DN  63</v>
          </cell>
          <cell r="C16689" t="str">
            <v>PC</v>
          </cell>
          <cell r="D16689">
            <v>228.68</v>
          </cell>
          <cell r="E16689">
            <v>259.00296800000001</v>
          </cell>
        </row>
        <row r="16690">
          <cell r="A16690" t="str">
            <v>M070918017</v>
          </cell>
          <cell r="B16690" t="str">
            <v>C2230' RPVC FF JR CL. 14 DN  75</v>
          </cell>
          <cell r="C16690" t="str">
            <v>PC</v>
          </cell>
          <cell r="D16690">
            <v>269.68</v>
          </cell>
          <cell r="E16690">
            <v>305.43956800000001</v>
          </cell>
        </row>
        <row r="16691">
          <cell r="A16691" t="str">
            <v>M070918021</v>
          </cell>
          <cell r="B16691" t="str">
            <v>C2230' RPVC FF JR CL. 14 DN 100</v>
          </cell>
          <cell r="C16691" t="str">
            <v>PC</v>
          </cell>
          <cell r="D16691">
            <v>442.65</v>
          </cell>
          <cell r="E16691">
            <v>501.34539000000001</v>
          </cell>
        </row>
        <row r="16692">
          <cell r="A16692" t="str">
            <v>M070918025</v>
          </cell>
          <cell r="B16692" t="str">
            <v>C2230' RPVC FF JR CL. 14 DN 125</v>
          </cell>
          <cell r="C16692" t="str">
            <v>PC</v>
          </cell>
          <cell r="D16692">
            <v>561.09</v>
          </cell>
          <cell r="E16692">
            <v>635.49053400000003</v>
          </cell>
        </row>
        <row r="16693">
          <cell r="A16693" t="str">
            <v>M070918029</v>
          </cell>
          <cell r="B16693" t="str">
            <v>C2230' RPVC FF JR CL. 14 DN 150</v>
          </cell>
          <cell r="C16693" t="str">
            <v>PC</v>
          </cell>
          <cell r="D16693">
            <v>604.64</v>
          </cell>
          <cell r="E16693">
            <v>684.81526400000007</v>
          </cell>
        </row>
        <row r="16694">
          <cell r="A16694" t="str">
            <v>M070918033</v>
          </cell>
          <cell r="B16694" t="str">
            <v>C2230' RPVC FF JR CL. 14 DN 200</v>
          </cell>
          <cell r="C16694" t="str">
            <v>PC</v>
          </cell>
          <cell r="D16694">
            <v>680.74</v>
          </cell>
          <cell r="E16694">
            <v>771.006124</v>
          </cell>
        </row>
        <row r="16695">
          <cell r="A16695" t="str">
            <v>M070918037</v>
          </cell>
          <cell r="B16695" t="str">
            <v>C2230' RPVC FF JR CL. 14 DN 250</v>
          </cell>
          <cell r="C16695" t="str">
            <v>PC</v>
          </cell>
          <cell r="D16695">
            <v>767.27</v>
          </cell>
          <cell r="E16695">
            <v>869.01000199999999</v>
          </cell>
        </row>
        <row r="16696">
          <cell r="A16696" t="str">
            <v>M070918041</v>
          </cell>
          <cell r="B16696" t="str">
            <v>C2230' RPVC FF JR CL. 14 DN 300</v>
          </cell>
          <cell r="C16696" t="str">
            <v>PC</v>
          </cell>
          <cell r="D16696">
            <v>951.08</v>
          </cell>
          <cell r="E16696">
            <v>1077.1932080000001</v>
          </cell>
        </row>
        <row r="16697">
          <cell r="A16697" t="str">
            <v>M070918045</v>
          </cell>
          <cell r="B16697" t="str">
            <v>C2230' RPVC FF JR CL. 14 DN 350</v>
          </cell>
          <cell r="C16697" t="str">
            <v>PC</v>
          </cell>
          <cell r="D16697">
            <v>1128.72</v>
          </cell>
          <cell r="E16697">
            <v>1278.3882720000001</v>
          </cell>
        </row>
        <row r="16698">
          <cell r="A16698" t="str">
            <v>M070918049</v>
          </cell>
          <cell r="B16698" t="str">
            <v>C2230' RPVC FF JR CL. 14 DN 400</v>
          </cell>
          <cell r="C16698" t="str">
            <v>PC</v>
          </cell>
          <cell r="D16698">
            <v>1348.99</v>
          </cell>
          <cell r="E16698">
            <v>1527.866074</v>
          </cell>
        </row>
        <row r="16699">
          <cell r="A16699" t="str">
            <v>M070918053</v>
          </cell>
          <cell r="B16699" t="str">
            <v>C2230' RPVC FF JR CL. 14 DN 450</v>
          </cell>
          <cell r="C16699" t="str">
            <v>PC</v>
          </cell>
          <cell r="D16699">
            <v>1728.94</v>
          </cell>
          <cell r="E16699">
            <v>1958.1974440000001</v>
          </cell>
        </row>
        <row r="16700">
          <cell r="A16700" t="str">
            <v>M070918057</v>
          </cell>
          <cell r="B16700" t="str">
            <v>C2230' RPVC FF JR CL. 14 DN 500</v>
          </cell>
          <cell r="C16700" t="str">
            <v>PC</v>
          </cell>
          <cell r="D16700">
            <v>1917.03</v>
          </cell>
          <cell r="E16700">
            <v>2171.2281779999998</v>
          </cell>
        </row>
        <row r="16701">
          <cell r="A16701" t="str">
            <v>M070918061</v>
          </cell>
          <cell r="B16701" t="str">
            <v>C2230' RPVC FF JR CL. 14 DN 600</v>
          </cell>
          <cell r="C16701" t="str">
            <v>PC</v>
          </cell>
          <cell r="D16701">
            <v>2217.1799999999998</v>
          </cell>
          <cell r="E16701">
            <v>2511.1780679999997</v>
          </cell>
        </row>
        <row r="16702">
          <cell r="A16702" t="str">
            <v>M070918065</v>
          </cell>
          <cell r="B16702" t="str">
            <v>C2230' RPVC FF JR CL. 14 DN 700</v>
          </cell>
          <cell r="C16702" t="str">
            <v>PC</v>
          </cell>
          <cell r="D16702">
            <v>2671.76</v>
          </cell>
          <cell r="E16702">
            <v>3026.0353760000003</v>
          </cell>
        </row>
        <row r="16703">
          <cell r="A16703" t="str">
            <v>M070918069</v>
          </cell>
          <cell r="B16703" t="str">
            <v>C2230' RPVC FF JR CL. 16 DN 25</v>
          </cell>
          <cell r="C16703" t="str">
            <v>PC</v>
          </cell>
          <cell r="D16703">
            <v>192.03</v>
          </cell>
          <cell r="E16703">
            <v>217.493178</v>
          </cell>
        </row>
        <row r="16704">
          <cell r="A16704" t="str">
            <v>M070918073</v>
          </cell>
          <cell r="B16704" t="str">
            <v>C2230' RPVC FF JR CL. 16 DN 40</v>
          </cell>
          <cell r="C16704" t="str">
            <v>PC</v>
          </cell>
          <cell r="D16704">
            <v>211.09</v>
          </cell>
          <cell r="E16704">
            <v>239.08053400000003</v>
          </cell>
        </row>
        <row r="16705">
          <cell r="A16705" t="str">
            <v>M070918077</v>
          </cell>
          <cell r="B16705" t="str">
            <v>C2230' RPVC FF JR CL. 16 DN  50</v>
          </cell>
          <cell r="C16705" t="str">
            <v>PC</v>
          </cell>
          <cell r="D16705">
            <v>219.43</v>
          </cell>
          <cell r="E16705">
            <v>248.52641800000001</v>
          </cell>
        </row>
        <row r="16706">
          <cell r="A16706" t="str">
            <v>M070918081</v>
          </cell>
          <cell r="B16706" t="str">
            <v>C2230' RPVC FF JR CL. 16 DN  63</v>
          </cell>
          <cell r="C16706" t="str">
            <v>PC</v>
          </cell>
          <cell r="D16706">
            <v>228.68</v>
          </cell>
          <cell r="E16706">
            <v>259.00296800000001</v>
          </cell>
        </row>
        <row r="16707">
          <cell r="A16707" t="str">
            <v>M070918085</v>
          </cell>
          <cell r="B16707" t="str">
            <v>C2230' RPVC FF JR CL. 16 DN  75</v>
          </cell>
          <cell r="C16707" t="str">
            <v>PC</v>
          </cell>
          <cell r="D16707">
            <v>269.68</v>
          </cell>
          <cell r="E16707">
            <v>305.43956800000001</v>
          </cell>
        </row>
        <row r="16708">
          <cell r="A16708" t="str">
            <v>M070918089</v>
          </cell>
          <cell r="B16708" t="str">
            <v>C2230' RPVC FF JR CL. 16 DN 100</v>
          </cell>
          <cell r="C16708" t="str">
            <v>PC</v>
          </cell>
          <cell r="D16708">
            <v>442.65</v>
          </cell>
          <cell r="E16708">
            <v>501.34539000000001</v>
          </cell>
        </row>
        <row r="16709">
          <cell r="A16709" t="str">
            <v>M070918093</v>
          </cell>
          <cell r="B16709" t="str">
            <v>C2230' RPVC FF JR CL. 16 DN 125</v>
          </cell>
          <cell r="C16709" t="str">
            <v>PC</v>
          </cell>
          <cell r="D16709">
            <v>561.09</v>
          </cell>
          <cell r="E16709">
            <v>635.49053400000003</v>
          </cell>
        </row>
        <row r="16710">
          <cell r="A16710" t="str">
            <v>M070918097</v>
          </cell>
          <cell r="B16710" t="str">
            <v>C2230' RPVC FF JR CL. 16 DN 150</v>
          </cell>
          <cell r="C16710" t="str">
            <v>PC</v>
          </cell>
          <cell r="D16710">
            <v>604.64</v>
          </cell>
          <cell r="E16710">
            <v>684.81526400000007</v>
          </cell>
        </row>
        <row r="16711">
          <cell r="A16711" t="str">
            <v>M070918101</v>
          </cell>
          <cell r="B16711" t="str">
            <v>C2230' RPVC FF JR CL. 16 DN 200</v>
          </cell>
          <cell r="C16711" t="str">
            <v>PC</v>
          </cell>
          <cell r="D16711">
            <v>680.74</v>
          </cell>
          <cell r="E16711">
            <v>771.006124</v>
          </cell>
        </row>
        <row r="16712">
          <cell r="A16712" t="str">
            <v>M070918105</v>
          </cell>
          <cell r="B16712" t="str">
            <v>C2230' RPVC FF JR CL. 16 DN 250</v>
          </cell>
          <cell r="C16712" t="str">
            <v>PC</v>
          </cell>
          <cell r="D16712">
            <v>767.27</v>
          </cell>
          <cell r="E16712">
            <v>869.01000199999999</v>
          </cell>
        </row>
        <row r="16713">
          <cell r="A16713" t="str">
            <v>M070918109</v>
          </cell>
          <cell r="B16713" t="str">
            <v>C2230' RPVC FF JR CL. 16 DN 300</v>
          </cell>
          <cell r="C16713" t="str">
            <v>PC</v>
          </cell>
          <cell r="D16713">
            <v>951.08</v>
          </cell>
          <cell r="E16713">
            <v>1077.1932080000001</v>
          </cell>
        </row>
        <row r="16714">
          <cell r="A16714" t="str">
            <v>M070918113</v>
          </cell>
          <cell r="B16714" t="str">
            <v>C2230' RPVC FF JR CL. 16 DN 350</v>
          </cell>
          <cell r="C16714" t="str">
            <v>PC</v>
          </cell>
          <cell r="D16714">
            <v>1128.72</v>
          </cell>
          <cell r="E16714">
            <v>1278.3882720000001</v>
          </cell>
        </row>
        <row r="16715">
          <cell r="A16715" t="str">
            <v>M070918117</v>
          </cell>
          <cell r="B16715" t="str">
            <v>C2230' RPVC FF JR CL. 16 DN 400</v>
          </cell>
          <cell r="C16715" t="str">
            <v>PC</v>
          </cell>
          <cell r="D16715">
            <v>1348.99</v>
          </cell>
          <cell r="E16715">
            <v>1527.866074</v>
          </cell>
        </row>
        <row r="16716">
          <cell r="A16716" t="str">
            <v>M070918121</v>
          </cell>
          <cell r="B16716" t="str">
            <v>C2230' RPVC FF JR CL. 16 DN 450</v>
          </cell>
          <cell r="C16716" t="str">
            <v>PC</v>
          </cell>
          <cell r="D16716">
            <v>1728.94</v>
          </cell>
          <cell r="E16716">
            <v>1958.1974440000001</v>
          </cell>
        </row>
        <row r="16717">
          <cell r="A16717" t="str">
            <v>M070918125</v>
          </cell>
          <cell r="B16717" t="str">
            <v>C2230' RPVC FF JR CL. 16 DN 500</v>
          </cell>
          <cell r="C16717" t="str">
            <v>PC</v>
          </cell>
          <cell r="D16717">
            <v>1917.03</v>
          </cell>
          <cell r="E16717">
            <v>2171.2281779999998</v>
          </cell>
        </row>
        <row r="16718">
          <cell r="A16718" t="str">
            <v>M070918129</v>
          </cell>
          <cell r="B16718" t="str">
            <v>C2230' RPVC FF JR CL. 16 DN 600</v>
          </cell>
          <cell r="C16718" t="str">
            <v>PC</v>
          </cell>
          <cell r="D16718">
            <v>2217.1799999999998</v>
          </cell>
          <cell r="E16718">
            <v>2511.1780679999997</v>
          </cell>
        </row>
        <row r="16719">
          <cell r="A16719" t="str">
            <v>M070918133</v>
          </cell>
          <cell r="B16719" t="str">
            <v>C2230' RPVC FF JR CL. 16 DN 700</v>
          </cell>
          <cell r="C16719" t="str">
            <v>PC</v>
          </cell>
          <cell r="D16719">
            <v>2671.76</v>
          </cell>
          <cell r="E16719">
            <v>3026.0353760000003</v>
          </cell>
        </row>
        <row r="16720">
          <cell r="A16720" t="str">
            <v>M070920000</v>
          </cell>
          <cell r="B16720" t="str">
            <v>CURVA 11?15' RPVC FF JR CL. 6 / CL. 8</v>
          </cell>
        </row>
        <row r="16721">
          <cell r="A16721" t="str">
            <v>M070920001</v>
          </cell>
          <cell r="B16721" t="str">
            <v>C1115' RPVC FF JR CL. 6 DN 25</v>
          </cell>
          <cell r="C16721" t="str">
            <v>PC</v>
          </cell>
          <cell r="D16721">
            <v>170.61</v>
          </cell>
          <cell r="E16721">
            <v>193.23288600000004</v>
          </cell>
        </row>
        <row r="16722">
          <cell r="A16722" t="str">
            <v>M070920005</v>
          </cell>
          <cell r="B16722" t="str">
            <v>C1115' RPVC FF JR CL. 6 DN 40</v>
          </cell>
          <cell r="C16722" t="str">
            <v>PC</v>
          </cell>
          <cell r="D16722">
            <v>189.56</v>
          </cell>
          <cell r="E16722">
            <v>214.69565600000001</v>
          </cell>
        </row>
        <row r="16723">
          <cell r="A16723" t="str">
            <v>M070920009</v>
          </cell>
          <cell r="B16723" t="str">
            <v>C1115' RPVC FF JR CL. 6 DN  50</v>
          </cell>
          <cell r="C16723" t="str">
            <v>PC</v>
          </cell>
          <cell r="D16723">
            <v>195.42</v>
          </cell>
          <cell r="E16723">
            <v>221.33269200000001</v>
          </cell>
        </row>
        <row r="16724">
          <cell r="A16724" t="str">
            <v>M070920013</v>
          </cell>
          <cell r="B16724" t="str">
            <v>C1115' RPVC FF JR CL. 6 DN  63</v>
          </cell>
          <cell r="C16724" t="str">
            <v>PC</v>
          </cell>
          <cell r="D16724">
            <v>217.23</v>
          </cell>
          <cell r="E16724">
            <v>246.03469799999999</v>
          </cell>
        </row>
        <row r="16725">
          <cell r="A16725" t="str">
            <v>M070920017</v>
          </cell>
          <cell r="B16725" t="str">
            <v>C1115' RPVC FF JR CL. 6 DN  75</v>
          </cell>
          <cell r="C16725" t="str">
            <v>PC</v>
          </cell>
          <cell r="D16725">
            <v>239.02</v>
          </cell>
          <cell r="E16725">
            <v>270.71405200000004</v>
          </cell>
        </row>
        <row r="16726">
          <cell r="A16726" t="str">
            <v>M070920021</v>
          </cell>
          <cell r="B16726" t="str">
            <v>C1115' RPVC FF JR CL. 6 DN 100</v>
          </cell>
          <cell r="C16726" t="str">
            <v>PC</v>
          </cell>
          <cell r="D16726">
            <v>397.55</v>
          </cell>
          <cell r="E16726">
            <v>450.26513000000006</v>
          </cell>
        </row>
        <row r="16727">
          <cell r="A16727" t="str">
            <v>M070920025</v>
          </cell>
          <cell r="B16727" t="str">
            <v>C1115' RPVC FF JR CL. 6 DN 125</v>
          </cell>
          <cell r="C16727" t="str">
            <v>PC</v>
          </cell>
          <cell r="D16727">
            <v>500.54</v>
          </cell>
          <cell r="E16727">
            <v>566.91160400000001</v>
          </cell>
        </row>
        <row r="16728">
          <cell r="A16728" t="str">
            <v>M070920029</v>
          </cell>
          <cell r="B16728" t="str">
            <v>C1115' RPVC FF JR CL. 6 DN 150</v>
          </cell>
          <cell r="C16728" t="str">
            <v>PC</v>
          </cell>
          <cell r="D16728">
            <v>568.65</v>
          </cell>
          <cell r="E16728">
            <v>644.05299000000002</v>
          </cell>
        </row>
        <row r="16729">
          <cell r="A16729" t="str">
            <v>M070920033</v>
          </cell>
          <cell r="B16729" t="str">
            <v>C1115' RPVC FF JR CL. 6 DN 200</v>
          </cell>
          <cell r="C16729" t="str">
            <v>PC</v>
          </cell>
          <cell r="D16729">
            <v>577.29</v>
          </cell>
          <cell r="E16729">
            <v>653.83865400000002</v>
          </cell>
        </row>
        <row r="16730">
          <cell r="A16730" t="str">
            <v>M070920037</v>
          </cell>
          <cell r="B16730" t="str">
            <v>C1115' RPVC FF JR CL. 6 DN 250</v>
          </cell>
          <cell r="C16730" t="str">
            <v>PC</v>
          </cell>
          <cell r="D16730">
            <v>684.63</v>
          </cell>
          <cell r="E16730">
            <v>775.41193800000008</v>
          </cell>
        </row>
        <row r="16731">
          <cell r="A16731" t="str">
            <v>M070920041</v>
          </cell>
          <cell r="B16731" t="str">
            <v>C1115' RPVC FF JR CL. 6 DN 300</v>
          </cell>
          <cell r="C16731" t="str">
            <v>PC</v>
          </cell>
          <cell r="D16731">
            <v>831.25</v>
          </cell>
          <cell r="E16731">
            <v>941.47375</v>
          </cell>
        </row>
        <row r="16732">
          <cell r="A16732" t="str">
            <v>M070920045</v>
          </cell>
          <cell r="B16732" t="str">
            <v>C1115' RPVC FF JR CL. 6 DN 350</v>
          </cell>
          <cell r="C16732" t="str">
            <v>PC</v>
          </cell>
          <cell r="D16732">
            <v>950.16</v>
          </cell>
          <cell r="E16732">
            <v>1076.151216</v>
          </cell>
        </row>
        <row r="16733">
          <cell r="A16733" t="str">
            <v>M070920049</v>
          </cell>
          <cell r="B16733" t="str">
            <v>C1115' RPVC FF JR CL. 6 DN 400</v>
          </cell>
          <cell r="C16733" t="str">
            <v>PC</v>
          </cell>
          <cell r="D16733">
            <v>1130.73</v>
          </cell>
          <cell r="E16733">
            <v>1280.664798</v>
          </cell>
        </row>
        <row r="16734">
          <cell r="A16734" t="str">
            <v>M070920053</v>
          </cell>
          <cell r="B16734" t="str">
            <v>C1115' RPVC FF JR CL. 6 DN 450</v>
          </cell>
          <cell r="C16734" t="str">
            <v>PC</v>
          </cell>
          <cell r="D16734">
            <v>1426.91</v>
          </cell>
          <cell r="E16734">
            <v>1616.1182660000002</v>
          </cell>
        </row>
        <row r="16735">
          <cell r="A16735" t="str">
            <v>M070920057</v>
          </cell>
          <cell r="B16735" t="str">
            <v>C1115' RPVC FF JR CL. 6 DN 500</v>
          </cell>
          <cell r="C16735" t="str">
            <v>PC</v>
          </cell>
          <cell r="D16735">
            <v>1534.57</v>
          </cell>
          <cell r="E16735">
            <v>1738.0539819999999</v>
          </cell>
        </row>
        <row r="16736">
          <cell r="A16736" t="str">
            <v>M070920061</v>
          </cell>
          <cell r="B16736" t="str">
            <v>C1115' RPVC FF JR CL. 6 DN 600</v>
          </cell>
          <cell r="C16736" t="str">
            <v>PC</v>
          </cell>
          <cell r="D16736">
            <v>1770.63</v>
          </cell>
          <cell r="E16736">
            <v>2005.4155380000002</v>
          </cell>
        </row>
        <row r="16737">
          <cell r="A16737" t="str">
            <v>M070920065</v>
          </cell>
          <cell r="B16737" t="str">
            <v>C1115' RPVC FF JR CL. 6 DN 700</v>
          </cell>
          <cell r="C16737" t="str">
            <v>PC</v>
          </cell>
          <cell r="D16737">
            <v>2301.35</v>
          </cell>
          <cell r="E16737">
            <v>2606.5090100000002</v>
          </cell>
        </row>
        <row r="16738">
          <cell r="A16738" t="str">
            <v>M070920069</v>
          </cell>
          <cell r="B16738" t="str">
            <v>C1115' RPVC FF JR CL. 8 DN 25</v>
          </cell>
          <cell r="C16738" t="str">
            <v>PC</v>
          </cell>
          <cell r="D16738">
            <v>170.61</v>
          </cell>
          <cell r="E16738">
            <v>193.23288600000004</v>
          </cell>
        </row>
        <row r="16739">
          <cell r="A16739" t="str">
            <v>M070920073</v>
          </cell>
          <cell r="B16739" t="str">
            <v>C1115' RPVC FF JR CL. 8 DN 40</v>
          </cell>
          <cell r="C16739" t="str">
            <v>PC</v>
          </cell>
          <cell r="D16739">
            <v>189.56</v>
          </cell>
          <cell r="E16739">
            <v>214.69565600000001</v>
          </cell>
        </row>
        <row r="16740">
          <cell r="A16740" t="str">
            <v>M070920077</v>
          </cell>
          <cell r="B16740" t="str">
            <v>C1115' RPVC FF JR CL. 8 DN  50</v>
          </cell>
          <cell r="C16740" t="str">
            <v>PC</v>
          </cell>
          <cell r="D16740">
            <v>195.42</v>
          </cell>
          <cell r="E16740">
            <v>221.33269200000001</v>
          </cell>
        </row>
        <row r="16741">
          <cell r="A16741" t="str">
            <v>M070920081</v>
          </cell>
          <cell r="B16741" t="str">
            <v>C1115' RPVC FF JR CL. 8 DN  63</v>
          </cell>
          <cell r="C16741" t="str">
            <v>PC</v>
          </cell>
          <cell r="D16741">
            <v>217.23</v>
          </cell>
          <cell r="E16741">
            <v>246.03469799999999</v>
          </cell>
        </row>
        <row r="16742">
          <cell r="A16742" t="str">
            <v>M070920085</v>
          </cell>
          <cell r="B16742" t="str">
            <v>C1115' RPVC FF JR CL. 8 DN  75</v>
          </cell>
          <cell r="C16742" t="str">
            <v>PC</v>
          </cell>
          <cell r="D16742">
            <v>239.02</v>
          </cell>
          <cell r="E16742">
            <v>270.71405200000004</v>
          </cell>
        </row>
        <row r="16743">
          <cell r="A16743" t="str">
            <v>M070920089</v>
          </cell>
          <cell r="B16743" t="str">
            <v>C1115' RPVC FF JR CL. 8 DN 100</v>
          </cell>
          <cell r="C16743" t="str">
            <v>PC</v>
          </cell>
          <cell r="D16743">
            <v>397.55</v>
          </cell>
          <cell r="E16743">
            <v>450.26513000000006</v>
          </cell>
        </row>
        <row r="16744">
          <cell r="A16744" t="str">
            <v>M070920093</v>
          </cell>
          <cell r="B16744" t="str">
            <v>C1115' RPVC FF JR CL. 8 DN 125</v>
          </cell>
          <cell r="C16744" t="str">
            <v>PC</v>
          </cell>
          <cell r="D16744">
            <v>500.54</v>
          </cell>
          <cell r="E16744">
            <v>566.91160400000001</v>
          </cell>
        </row>
        <row r="16745">
          <cell r="A16745" t="str">
            <v>M070920097</v>
          </cell>
          <cell r="B16745" t="str">
            <v>C1115' RPVC FF JR CL. 8 DN 150</v>
          </cell>
          <cell r="C16745" t="str">
            <v>PC</v>
          </cell>
          <cell r="D16745">
            <v>568.65</v>
          </cell>
          <cell r="E16745">
            <v>644.05299000000002</v>
          </cell>
        </row>
        <row r="16746">
          <cell r="A16746" t="str">
            <v>M070920101</v>
          </cell>
          <cell r="B16746" t="str">
            <v>C1115' RPVC FF JR CL. 8 DN 200</v>
          </cell>
          <cell r="C16746" t="str">
            <v>PC</v>
          </cell>
          <cell r="D16746">
            <v>577.29</v>
          </cell>
          <cell r="E16746">
            <v>653.83865400000002</v>
          </cell>
        </row>
        <row r="16747">
          <cell r="A16747" t="str">
            <v>M070920105</v>
          </cell>
          <cell r="B16747" t="str">
            <v>C1115' RPVC FF JR CL. 8 DN 250</v>
          </cell>
          <cell r="C16747" t="str">
            <v>PC</v>
          </cell>
          <cell r="D16747">
            <v>684.63</v>
          </cell>
          <cell r="E16747">
            <v>775.41193800000008</v>
          </cell>
        </row>
        <row r="16748">
          <cell r="A16748" t="str">
            <v>M070920109</v>
          </cell>
          <cell r="B16748" t="str">
            <v>C1115' RPVC FF JR CL. 8 DN 300</v>
          </cell>
          <cell r="C16748" t="str">
            <v>PC</v>
          </cell>
          <cell r="D16748">
            <v>831.25</v>
          </cell>
          <cell r="E16748">
            <v>941.47375</v>
          </cell>
        </row>
        <row r="16749">
          <cell r="A16749" t="str">
            <v>M070920113</v>
          </cell>
          <cell r="B16749" t="str">
            <v>C1115' RPVC FF JR CL. 8 DN 350</v>
          </cell>
          <cell r="C16749" t="str">
            <v>PC</v>
          </cell>
          <cell r="D16749">
            <v>950.16</v>
          </cell>
          <cell r="E16749">
            <v>1076.151216</v>
          </cell>
        </row>
        <row r="16750">
          <cell r="A16750" t="str">
            <v>M070920117</v>
          </cell>
          <cell r="B16750" t="str">
            <v>C1115' RPVC FF JR CL. 8 DN 400</v>
          </cell>
          <cell r="C16750" t="str">
            <v>PC</v>
          </cell>
          <cell r="D16750">
            <v>1130.73</v>
          </cell>
          <cell r="E16750">
            <v>1280.664798</v>
          </cell>
        </row>
        <row r="16751">
          <cell r="A16751" t="str">
            <v>M070920121</v>
          </cell>
          <cell r="B16751" t="str">
            <v>C1115' RPVC FF JR CL. 8 DN 450</v>
          </cell>
          <cell r="C16751" t="str">
            <v>PC</v>
          </cell>
          <cell r="D16751">
            <v>1426.91</v>
          </cell>
          <cell r="E16751">
            <v>1616.1182660000002</v>
          </cell>
        </row>
        <row r="16752">
          <cell r="A16752" t="str">
            <v>M070920125</v>
          </cell>
          <cell r="B16752" t="str">
            <v>C1115' RPVC FF JR CL. 8 DN 500</v>
          </cell>
          <cell r="C16752" t="str">
            <v>PC</v>
          </cell>
          <cell r="D16752">
            <v>1534.57</v>
          </cell>
          <cell r="E16752">
            <v>1738.0539819999999</v>
          </cell>
        </row>
        <row r="16753">
          <cell r="A16753" t="str">
            <v>M070920129</v>
          </cell>
          <cell r="B16753" t="str">
            <v>C1115' RPVC FF JR CL. 8 DN 600</v>
          </cell>
          <cell r="C16753" t="str">
            <v>PC</v>
          </cell>
          <cell r="D16753">
            <v>1770.63</v>
          </cell>
          <cell r="E16753">
            <v>2005.4155380000002</v>
          </cell>
        </row>
        <row r="16754">
          <cell r="A16754" t="str">
            <v>M070920133</v>
          </cell>
          <cell r="B16754" t="str">
            <v>C1115' RPVC FF JR CL. 8 DN 700</v>
          </cell>
          <cell r="C16754" t="str">
            <v>PC</v>
          </cell>
          <cell r="D16754">
            <v>2301.35</v>
          </cell>
          <cell r="E16754">
            <v>2606.5090100000002</v>
          </cell>
        </row>
        <row r="16755">
          <cell r="A16755" t="str">
            <v>M070921000</v>
          </cell>
          <cell r="B16755" t="str">
            <v>CURVA 11?15' RPVC FF JR CL. 10 / CL. 12</v>
          </cell>
        </row>
        <row r="16756">
          <cell r="A16756" t="str">
            <v>M070921001</v>
          </cell>
          <cell r="B16756" t="str">
            <v>C1115' RPVC FF JR CL. 10 DN 25</v>
          </cell>
          <cell r="C16756" t="str">
            <v>PC</v>
          </cell>
          <cell r="D16756">
            <v>170.61</v>
          </cell>
          <cell r="E16756">
            <v>193.23288600000004</v>
          </cell>
        </row>
        <row r="16757">
          <cell r="A16757" t="str">
            <v>M070921005</v>
          </cell>
          <cell r="B16757" t="str">
            <v>C1115' RPVC FF JR CL. 10 DN 40</v>
          </cell>
          <cell r="C16757" t="str">
            <v>PC</v>
          </cell>
          <cell r="D16757">
            <v>189.56</v>
          </cell>
          <cell r="E16757">
            <v>214.69565600000001</v>
          </cell>
        </row>
        <row r="16758">
          <cell r="A16758" t="str">
            <v>M070921009</v>
          </cell>
          <cell r="B16758" t="str">
            <v>C1115' RPVC FF JR CL. 10 DN  50</v>
          </cell>
          <cell r="C16758" t="str">
            <v>PC</v>
          </cell>
          <cell r="D16758">
            <v>195.42</v>
          </cell>
          <cell r="E16758">
            <v>221.33269200000001</v>
          </cell>
        </row>
        <row r="16759">
          <cell r="A16759" t="str">
            <v>M070921013</v>
          </cell>
          <cell r="B16759" t="str">
            <v>C1115' RPVC FF JR CL. 10 DN  63</v>
          </cell>
          <cell r="C16759" t="str">
            <v>PC</v>
          </cell>
          <cell r="D16759">
            <v>217.23</v>
          </cell>
          <cell r="E16759">
            <v>246.03469799999999</v>
          </cell>
        </row>
        <row r="16760">
          <cell r="A16760" t="str">
            <v>M070921017</v>
          </cell>
          <cell r="B16760" t="str">
            <v>C1115' RPVC FF JR CL. 10 DN  75</v>
          </cell>
          <cell r="C16760" t="str">
            <v>PC</v>
          </cell>
          <cell r="D16760">
            <v>239.02</v>
          </cell>
          <cell r="E16760">
            <v>270.71405200000004</v>
          </cell>
        </row>
        <row r="16761">
          <cell r="A16761" t="str">
            <v>M070921021</v>
          </cell>
          <cell r="B16761" t="str">
            <v>C1115' RPVC FF JR CL. 10 DN 100</v>
          </cell>
          <cell r="C16761" t="str">
            <v>PC</v>
          </cell>
          <cell r="D16761">
            <v>397.55</v>
          </cell>
          <cell r="E16761">
            <v>450.26513000000006</v>
          </cell>
        </row>
        <row r="16762">
          <cell r="A16762" t="str">
            <v>M070921025</v>
          </cell>
          <cell r="B16762" t="str">
            <v>C1115' RPVC FF JR CL. 10 DN 125</v>
          </cell>
          <cell r="C16762" t="str">
            <v>PC</v>
          </cell>
          <cell r="D16762">
            <v>500.54</v>
          </cell>
          <cell r="E16762">
            <v>566.91160400000001</v>
          </cell>
        </row>
        <row r="16763">
          <cell r="A16763" t="str">
            <v>M070921029</v>
          </cell>
          <cell r="B16763" t="str">
            <v>C1115' RPVC FF JR CL. 10 DN 150</v>
          </cell>
          <cell r="C16763" t="str">
            <v>PC</v>
          </cell>
          <cell r="D16763">
            <v>568.65</v>
          </cell>
          <cell r="E16763">
            <v>644.05299000000002</v>
          </cell>
        </row>
        <row r="16764">
          <cell r="A16764" t="str">
            <v>M070921033</v>
          </cell>
          <cell r="B16764" t="str">
            <v>C1115' RPVC FF JR CL. 10 DN 200</v>
          </cell>
          <cell r="C16764" t="str">
            <v>PC</v>
          </cell>
          <cell r="D16764">
            <v>577.29</v>
          </cell>
          <cell r="E16764">
            <v>653.83865400000002</v>
          </cell>
        </row>
        <row r="16765">
          <cell r="A16765" t="str">
            <v>M070921037</v>
          </cell>
          <cell r="B16765" t="str">
            <v>C1115' RPVC FF JR CL. 10 DN 250</v>
          </cell>
          <cell r="C16765" t="str">
            <v>PC</v>
          </cell>
          <cell r="D16765">
            <v>684.63</v>
          </cell>
          <cell r="E16765">
            <v>775.41193800000008</v>
          </cell>
        </row>
        <row r="16766">
          <cell r="A16766" t="str">
            <v>M070921041</v>
          </cell>
          <cell r="B16766" t="str">
            <v>C1115' RPVC FF JR CL. 10 DN 300</v>
          </cell>
          <cell r="C16766" t="str">
            <v>PC</v>
          </cell>
          <cell r="D16766">
            <v>831.25</v>
          </cell>
          <cell r="E16766">
            <v>941.47375</v>
          </cell>
        </row>
        <row r="16767">
          <cell r="A16767" t="str">
            <v>M070921045</v>
          </cell>
          <cell r="B16767" t="str">
            <v>C1115' RPVC FF JR CL. 10 DN 350</v>
          </cell>
          <cell r="C16767" t="str">
            <v>PC</v>
          </cell>
          <cell r="D16767">
            <v>950.16</v>
          </cell>
          <cell r="E16767">
            <v>1076.151216</v>
          </cell>
        </row>
        <row r="16768">
          <cell r="A16768" t="str">
            <v>M070921049</v>
          </cell>
          <cell r="B16768" t="str">
            <v>C1115' RPVC FF JR CL. 10 DN 400</v>
          </cell>
          <cell r="C16768" t="str">
            <v>PC</v>
          </cell>
          <cell r="D16768">
            <v>1130.73</v>
          </cell>
          <cell r="E16768">
            <v>1280.664798</v>
          </cell>
        </row>
        <row r="16769">
          <cell r="A16769" t="str">
            <v>M070921053</v>
          </cell>
          <cell r="B16769" t="str">
            <v>C1115' RPVC FF JR CL. 10 DN 450</v>
          </cell>
          <cell r="C16769" t="str">
            <v>PC</v>
          </cell>
          <cell r="D16769">
            <v>1426.91</v>
          </cell>
          <cell r="E16769">
            <v>1616.1182660000002</v>
          </cell>
        </row>
        <row r="16770">
          <cell r="A16770" t="str">
            <v>M070921057</v>
          </cell>
          <cell r="B16770" t="str">
            <v>C1115' RPVC FF JR CL. 10 DN 500</v>
          </cell>
          <cell r="C16770" t="str">
            <v>PC</v>
          </cell>
          <cell r="D16770">
            <v>1534.57</v>
          </cell>
          <cell r="E16770">
            <v>1738.0539819999999</v>
          </cell>
        </row>
        <row r="16771">
          <cell r="A16771" t="str">
            <v>M070921061</v>
          </cell>
          <cell r="B16771" t="str">
            <v>C1115' RPVC FF JR CL. 10 DN 600</v>
          </cell>
          <cell r="C16771" t="str">
            <v>PC</v>
          </cell>
          <cell r="D16771">
            <v>1770.63</v>
          </cell>
          <cell r="E16771">
            <v>2005.4155380000002</v>
          </cell>
        </row>
        <row r="16772">
          <cell r="A16772" t="str">
            <v>M070921065</v>
          </cell>
          <cell r="B16772" t="str">
            <v>C1115' RPVC FF JR CL. 10 DN 700</v>
          </cell>
          <cell r="C16772" t="str">
            <v>PC</v>
          </cell>
          <cell r="D16772">
            <v>2301.35</v>
          </cell>
          <cell r="E16772">
            <v>2606.5090100000002</v>
          </cell>
        </row>
        <row r="16773">
          <cell r="A16773" t="str">
            <v>M070921069</v>
          </cell>
          <cell r="B16773" t="str">
            <v>C1115' RPVC FF JR CL. 12 DN 25</v>
          </cell>
          <cell r="C16773" t="str">
            <v>PC</v>
          </cell>
          <cell r="D16773">
            <v>182.42</v>
          </cell>
          <cell r="E16773">
            <v>206.608892</v>
          </cell>
        </row>
        <row r="16774">
          <cell r="A16774" t="str">
            <v>M070921073</v>
          </cell>
          <cell r="B16774" t="str">
            <v>C1115' RPVC FF JR CL. 12 DN 40</v>
          </cell>
          <cell r="C16774" t="str">
            <v>PC</v>
          </cell>
          <cell r="D16774">
            <v>200.53</v>
          </cell>
          <cell r="E16774">
            <v>227.12027800000001</v>
          </cell>
        </row>
        <row r="16775">
          <cell r="A16775" t="str">
            <v>M070921077</v>
          </cell>
          <cell r="B16775" t="str">
            <v>C1115' RPVC FF JR CL. 12 DN  50</v>
          </cell>
          <cell r="C16775" t="str">
            <v>PC</v>
          </cell>
          <cell r="D16775">
            <v>208.46</v>
          </cell>
          <cell r="E16775">
            <v>236.10179600000001</v>
          </cell>
        </row>
        <row r="16776">
          <cell r="A16776" t="str">
            <v>M070921081</v>
          </cell>
          <cell r="B16776" t="str">
            <v>C1115' RPVC FF JR CL. 12 DN  63</v>
          </cell>
          <cell r="C16776" t="str">
            <v>PC</v>
          </cell>
          <cell r="D16776">
            <v>217.23</v>
          </cell>
          <cell r="E16776">
            <v>246.03469799999999</v>
          </cell>
        </row>
        <row r="16777">
          <cell r="A16777" t="str">
            <v>M070921085</v>
          </cell>
          <cell r="B16777" t="str">
            <v>C1115' RPVC FF JR CL. 12 DN  75</v>
          </cell>
          <cell r="C16777" t="str">
            <v>PC</v>
          </cell>
          <cell r="D16777">
            <v>256.19</v>
          </cell>
          <cell r="E16777">
            <v>290.16079400000001</v>
          </cell>
        </row>
        <row r="16778">
          <cell r="A16778" t="str">
            <v>M070921089</v>
          </cell>
          <cell r="B16778" t="str">
            <v>C1115' RPVC FF JR CL. 12 DN 100</v>
          </cell>
          <cell r="C16778" t="str">
            <v>PC</v>
          </cell>
          <cell r="D16778">
            <v>420.51</v>
          </cell>
          <cell r="E16778">
            <v>476.26962600000002</v>
          </cell>
        </row>
        <row r="16779">
          <cell r="A16779" t="str">
            <v>M070921093</v>
          </cell>
          <cell r="B16779" t="str">
            <v>C1115' RPVC FF JR CL. 12 DN 125</v>
          </cell>
          <cell r="C16779" t="str">
            <v>PC</v>
          </cell>
          <cell r="D16779">
            <v>533.04</v>
          </cell>
          <cell r="E16779">
            <v>603.72110399999997</v>
          </cell>
        </row>
        <row r="16780">
          <cell r="A16780" t="str">
            <v>M070921097</v>
          </cell>
          <cell r="B16780" t="str">
            <v>C1115' RPVC FF JR CL. 12 DN 150</v>
          </cell>
          <cell r="C16780" t="str">
            <v>PC</v>
          </cell>
          <cell r="D16780">
            <v>574.41999999999996</v>
          </cell>
          <cell r="E16780">
            <v>650.58809199999996</v>
          </cell>
        </row>
        <row r="16781">
          <cell r="A16781" t="str">
            <v>M070921101</v>
          </cell>
          <cell r="B16781" t="str">
            <v>C1115' RPVC FF JR CL. 12 DN 200</v>
          </cell>
          <cell r="C16781" t="str">
            <v>PC</v>
          </cell>
          <cell r="D16781">
            <v>646.70000000000005</v>
          </cell>
          <cell r="E16781">
            <v>732.45242000000007</v>
          </cell>
        </row>
        <row r="16782">
          <cell r="A16782" t="str">
            <v>M070921105</v>
          </cell>
          <cell r="B16782" t="str">
            <v>C1115' RPVC FF JR CL. 12 DN 250</v>
          </cell>
          <cell r="C16782" t="str">
            <v>PC</v>
          </cell>
          <cell r="D16782">
            <v>728.92</v>
          </cell>
          <cell r="E16782">
            <v>825.574792</v>
          </cell>
        </row>
        <row r="16783">
          <cell r="A16783" t="str">
            <v>M070921109</v>
          </cell>
          <cell r="B16783" t="str">
            <v>C1115' RPVC FF JR CL. 12 DN 300</v>
          </cell>
          <cell r="C16783" t="str">
            <v>PC</v>
          </cell>
          <cell r="D16783">
            <v>903.53</v>
          </cell>
          <cell r="E16783">
            <v>1023.338078</v>
          </cell>
        </row>
        <row r="16784">
          <cell r="A16784" t="str">
            <v>M070921113</v>
          </cell>
          <cell r="B16784" t="str">
            <v>C1115' RPVC FF JR CL. 12 DN 350</v>
          </cell>
          <cell r="C16784" t="str">
            <v>PC</v>
          </cell>
          <cell r="D16784">
            <v>1072.28</v>
          </cell>
          <cell r="E16784">
            <v>1214.464328</v>
          </cell>
        </row>
        <row r="16785">
          <cell r="A16785" t="str">
            <v>M070921117</v>
          </cell>
          <cell r="B16785" t="str">
            <v>C1115' RPVC FF JR CL. 12 DN 400</v>
          </cell>
          <cell r="C16785" t="str">
            <v>PC</v>
          </cell>
          <cell r="D16785">
            <v>1281.55</v>
          </cell>
          <cell r="E16785">
            <v>1451.48353</v>
          </cell>
        </row>
        <row r="16786">
          <cell r="A16786" t="str">
            <v>M070921121</v>
          </cell>
          <cell r="B16786" t="str">
            <v>C1115' RPVC FF JR CL. 12 DN 450</v>
          </cell>
          <cell r="C16786" t="str">
            <v>PC</v>
          </cell>
          <cell r="D16786">
            <v>1642.49</v>
          </cell>
          <cell r="E16786">
            <v>1860.2841740000001</v>
          </cell>
        </row>
        <row r="16787">
          <cell r="A16787" t="str">
            <v>M070921125</v>
          </cell>
          <cell r="B16787" t="str">
            <v>C1115' RPVC FF JR CL. 12 DN 500</v>
          </cell>
          <cell r="C16787" t="str">
            <v>PC</v>
          </cell>
          <cell r="D16787">
            <v>1821.18</v>
          </cell>
          <cell r="E16787">
            <v>2062.6684680000003</v>
          </cell>
        </row>
        <row r="16788">
          <cell r="A16788" t="str">
            <v>M070921129</v>
          </cell>
          <cell r="B16788" t="str">
            <v>C1115' RPVC FF JR CL. 12 DN 600</v>
          </cell>
          <cell r="C16788" t="str">
            <v>PC</v>
          </cell>
          <cell r="D16788">
            <v>2106.34</v>
          </cell>
          <cell r="E16788">
            <v>2385.6406840000004</v>
          </cell>
        </row>
        <row r="16789">
          <cell r="A16789" t="str">
            <v>M070921133</v>
          </cell>
          <cell r="B16789" t="str">
            <v>C1115' RPVC FF JR CL. 12 DN 700</v>
          </cell>
          <cell r="C16789" t="str">
            <v>PC</v>
          </cell>
          <cell r="D16789">
            <v>2538.15</v>
          </cell>
          <cell r="E16789">
            <v>2874.7086900000004</v>
          </cell>
        </row>
        <row r="16790">
          <cell r="A16790" t="str">
            <v>M070922000</v>
          </cell>
          <cell r="B16790" t="str">
            <v>CURVA 11?15' RPVC FF JR CL. 14 / CL. 16</v>
          </cell>
        </row>
        <row r="16791">
          <cell r="A16791" t="str">
            <v>M070922001</v>
          </cell>
          <cell r="B16791" t="str">
            <v>C1115' RPVC FF JR CL. 14 DN 25</v>
          </cell>
          <cell r="C16791" t="str">
            <v>PC</v>
          </cell>
          <cell r="D16791">
            <v>182.42</v>
          </cell>
          <cell r="E16791">
            <v>206.608892</v>
          </cell>
        </row>
        <row r="16792">
          <cell r="A16792" t="str">
            <v>M070922005</v>
          </cell>
          <cell r="B16792" t="str">
            <v>C1115' RPVC FF JR CL. 14 DN 40</v>
          </cell>
          <cell r="C16792" t="str">
            <v>PC</v>
          </cell>
          <cell r="D16792">
            <v>200.53</v>
          </cell>
          <cell r="E16792">
            <v>227.12027800000001</v>
          </cell>
        </row>
        <row r="16793">
          <cell r="A16793" t="str">
            <v>M070922009</v>
          </cell>
          <cell r="B16793" t="str">
            <v>C1115' RPVC FF JR CL. 14 DN  50</v>
          </cell>
          <cell r="C16793" t="str">
            <v>PC</v>
          </cell>
          <cell r="D16793">
            <v>208.46</v>
          </cell>
          <cell r="E16793">
            <v>236.10179600000001</v>
          </cell>
        </row>
        <row r="16794">
          <cell r="A16794" t="str">
            <v>M070922013</v>
          </cell>
          <cell r="B16794" t="str">
            <v>C1115' RPVC FF JR CL. 14 DN  63</v>
          </cell>
          <cell r="C16794" t="str">
            <v>PC</v>
          </cell>
          <cell r="D16794">
            <v>217.23</v>
          </cell>
          <cell r="E16794">
            <v>246.03469799999999</v>
          </cell>
        </row>
        <row r="16795">
          <cell r="A16795" t="str">
            <v>M070922017</v>
          </cell>
          <cell r="B16795" t="str">
            <v>C1115' RPVC FF JR CL. 14 DN  75</v>
          </cell>
          <cell r="C16795" t="str">
            <v>PC</v>
          </cell>
          <cell r="D16795">
            <v>256.19</v>
          </cell>
          <cell r="E16795">
            <v>290.16079400000001</v>
          </cell>
        </row>
        <row r="16796">
          <cell r="A16796" t="str">
            <v>M070922021</v>
          </cell>
          <cell r="B16796" t="str">
            <v>C1115' RPVC FF JR CL. 14 DN 100</v>
          </cell>
          <cell r="C16796" t="str">
            <v>PC</v>
          </cell>
          <cell r="D16796">
            <v>420.51</v>
          </cell>
          <cell r="E16796">
            <v>476.26962600000002</v>
          </cell>
        </row>
        <row r="16797">
          <cell r="A16797" t="str">
            <v>M070922025</v>
          </cell>
          <cell r="B16797" t="str">
            <v>C1115' RPVC FF JR CL. 14 DN 125</v>
          </cell>
          <cell r="C16797" t="str">
            <v>PC</v>
          </cell>
          <cell r="D16797">
            <v>533.04</v>
          </cell>
          <cell r="E16797">
            <v>603.72110399999997</v>
          </cell>
        </row>
        <row r="16798">
          <cell r="A16798" t="str">
            <v>M070922029</v>
          </cell>
          <cell r="B16798" t="str">
            <v>C1115' RPVC FF JR CL. 14 DN 150</v>
          </cell>
          <cell r="C16798" t="str">
            <v>PC</v>
          </cell>
          <cell r="D16798">
            <v>574.41999999999996</v>
          </cell>
          <cell r="E16798">
            <v>650.58809199999996</v>
          </cell>
        </row>
        <row r="16799">
          <cell r="A16799" t="str">
            <v>M070922033</v>
          </cell>
          <cell r="B16799" t="str">
            <v>C1115' RPVC FF JR CL. 14 DN 200</v>
          </cell>
          <cell r="C16799" t="str">
            <v>PC</v>
          </cell>
          <cell r="D16799">
            <v>646.70000000000005</v>
          </cell>
          <cell r="E16799">
            <v>732.45242000000007</v>
          </cell>
        </row>
        <row r="16800">
          <cell r="A16800" t="str">
            <v>M070922037</v>
          </cell>
          <cell r="B16800" t="str">
            <v>C1115' RPVC FF JR CL. 14 DN 250</v>
          </cell>
          <cell r="C16800" t="str">
            <v>PC</v>
          </cell>
          <cell r="D16800">
            <v>728.92</v>
          </cell>
          <cell r="E16800">
            <v>825.574792</v>
          </cell>
        </row>
        <row r="16801">
          <cell r="A16801" t="str">
            <v>M070922041</v>
          </cell>
          <cell r="B16801" t="str">
            <v>C1115' RPVC FF JR CL. 14 DN 300</v>
          </cell>
          <cell r="C16801" t="str">
            <v>PC</v>
          </cell>
          <cell r="D16801">
            <v>903.53</v>
          </cell>
          <cell r="E16801">
            <v>1023.338078</v>
          </cell>
        </row>
        <row r="16802">
          <cell r="A16802" t="str">
            <v>M070922045</v>
          </cell>
          <cell r="B16802" t="str">
            <v>C1115' RPVC FF JR CL. 14 DN 350</v>
          </cell>
          <cell r="C16802" t="str">
            <v>PC</v>
          </cell>
          <cell r="D16802">
            <v>1072.28</v>
          </cell>
          <cell r="E16802">
            <v>1214.464328</v>
          </cell>
        </row>
        <row r="16803">
          <cell r="A16803" t="str">
            <v>M070922049</v>
          </cell>
          <cell r="B16803" t="str">
            <v>C1115' RPVC FF JR CL. 14 DN 400</v>
          </cell>
          <cell r="C16803" t="str">
            <v>PC</v>
          </cell>
          <cell r="D16803">
            <v>1281.55</v>
          </cell>
          <cell r="E16803">
            <v>1451.48353</v>
          </cell>
        </row>
        <row r="16804">
          <cell r="A16804" t="str">
            <v>M070922053</v>
          </cell>
          <cell r="B16804" t="str">
            <v>C1115' RPVC FF JR CL. 14 DN 450</v>
          </cell>
          <cell r="C16804" t="str">
            <v>PC</v>
          </cell>
          <cell r="D16804">
            <v>1642.49</v>
          </cell>
          <cell r="E16804">
            <v>1860.2841740000001</v>
          </cell>
        </row>
        <row r="16805">
          <cell r="A16805" t="str">
            <v>M070922057</v>
          </cell>
          <cell r="B16805" t="str">
            <v>C1115' RPVC FF JR CL. 14 DN 500</v>
          </cell>
          <cell r="C16805" t="str">
            <v>PC</v>
          </cell>
          <cell r="D16805">
            <v>1821.18</v>
          </cell>
          <cell r="E16805">
            <v>2062.6684680000003</v>
          </cell>
        </row>
        <row r="16806">
          <cell r="A16806" t="str">
            <v>M070922061</v>
          </cell>
          <cell r="B16806" t="str">
            <v>C1115' RPVC FF JR CL. 14 DN 600</v>
          </cell>
          <cell r="C16806" t="str">
            <v>PC</v>
          </cell>
          <cell r="D16806">
            <v>2106.34</v>
          </cell>
          <cell r="E16806">
            <v>2385.6406840000004</v>
          </cell>
        </row>
        <row r="16807">
          <cell r="A16807" t="str">
            <v>M070922065</v>
          </cell>
          <cell r="B16807" t="str">
            <v>C1115' RPVC FF JR CL. 14 DN 700</v>
          </cell>
          <cell r="C16807" t="str">
            <v>PC</v>
          </cell>
          <cell r="D16807">
            <v>2538.15</v>
          </cell>
          <cell r="E16807">
            <v>2874.7086900000004</v>
          </cell>
        </row>
        <row r="16808">
          <cell r="A16808" t="str">
            <v>M070922069</v>
          </cell>
          <cell r="B16808" t="str">
            <v>C1115' RPVC FF JR CL. 16 DN 25</v>
          </cell>
          <cell r="C16808" t="str">
            <v>PC</v>
          </cell>
          <cell r="D16808">
            <v>182.42</v>
          </cell>
          <cell r="E16808">
            <v>206.608892</v>
          </cell>
        </row>
        <row r="16809">
          <cell r="A16809" t="str">
            <v>M070922073</v>
          </cell>
          <cell r="B16809" t="str">
            <v>C1115' RPVC FF JR CL. 16 DN 40</v>
          </cell>
          <cell r="C16809" t="str">
            <v>PC</v>
          </cell>
          <cell r="D16809">
            <v>200.53</v>
          </cell>
          <cell r="E16809">
            <v>227.12027800000001</v>
          </cell>
        </row>
        <row r="16810">
          <cell r="A16810" t="str">
            <v>M070922077</v>
          </cell>
          <cell r="B16810" t="str">
            <v>C1115' RPVC FF JR CL. 16 DN  50</v>
          </cell>
          <cell r="C16810" t="str">
            <v>PC</v>
          </cell>
          <cell r="D16810">
            <v>208.46</v>
          </cell>
          <cell r="E16810">
            <v>236.10179600000001</v>
          </cell>
        </row>
        <row r="16811">
          <cell r="A16811" t="str">
            <v>M070922081</v>
          </cell>
          <cell r="B16811" t="str">
            <v>C1115' RPVC FF JR CL. 16 DN  63</v>
          </cell>
          <cell r="C16811" t="str">
            <v>PC</v>
          </cell>
          <cell r="D16811">
            <v>217.23</v>
          </cell>
          <cell r="E16811">
            <v>246.03469799999999</v>
          </cell>
        </row>
        <row r="16812">
          <cell r="A16812" t="str">
            <v>M070922085</v>
          </cell>
          <cell r="B16812" t="str">
            <v>C1115' RPVC FF JR CL. 16 DN  75</v>
          </cell>
          <cell r="C16812" t="str">
            <v>PC</v>
          </cell>
          <cell r="D16812">
            <v>256.19</v>
          </cell>
          <cell r="E16812">
            <v>290.16079400000001</v>
          </cell>
        </row>
        <row r="16813">
          <cell r="A16813" t="str">
            <v>M070922089</v>
          </cell>
          <cell r="B16813" t="str">
            <v>C1115' RPVC FF JR CL. 16 DN 100</v>
          </cell>
          <cell r="C16813" t="str">
            <v>PC</v>
          </cell>
          <cell r="D16813">
            <v>420.51</v>
          </cell>
          <cell r="E16813">
            <v>476.26962600000002</v>
          </cell>
        </row>
        <row r="16814">
          <cell r="A16814" t="str">
            <v>M070922093</v>
          </cell>
          <cell r="B16814" t="str">
            <v>C1115' RPVC FF JR CL. 16 DN 125</v>
          </cell>
          <cell r="C16814" t="str">
            <v>PC</v>
          </cell>
          <cell r="D16814">
            <v>533.04</v>
          </cell>
          <cell r="E16814">
            <v>603.72110399999997</v>
          </cell>
        </row>
        <row r="16815">
          <cell r="A16815" t="str">
            <v>M070922097</v>
          </cell>
          <cell r="B16815" t="str">
            <v>C1115' RPVC FF JR CL. 16 DN 150</v>
          </cell>
          <cell r="C16815" t="str">
            <v>PC</v>
          </cell>
          <cell r="D16815">
            <v>574.41999999999996</v>
          </cell>
          <cell r="E16815">
            <v>650.58809199999996</v>
          </cell>
        </row>
        <row r="16816">
          <cell r="A16816" t="str">
            <v>M070922101</v>
          </cell>
          <cell r="B16816" t="str">
            <v>C1115' RPVC FF JR CL. 16 DN 200</v>
          </cell>
          <cell r="C16816" t="str">
            <v>PC</v>
          </cell>
          <cell r="D16816">
            <v>646.70000000000005</v>
          </cell>
          <cell r="E16816">
            <v>732.45242000000007</v>
          </cell>
        </row>
        <row r="16817">
          <cell r="A16817" t="str">
            <v>M070922105</v>
          </cell>
          <cell r="B16817" t="str">
            <v>C1115' RPVC FF JR CL. 16 DN 250</v>
          </cell>
          <cell r="C16817" t="str">
            <v>PC</v>
          </cell>
          <cell r="D16817">
            <v>728.92</v>
          </cell>
          <cell r="E16817">
            <v>825.574792</v>
          </cell>
        </row>
        <row r="16818">
          <cell r="A16818" t="str">
            <v>M070922109</v>
          </cell>
          <cell r="B16818" t="str">
            <v>C1115' RPVC FF JR CL. 16 DN 300</v>
          </cell>
          <cell r="C16818" t="str">
            <v>PC</v>
          </cell>
          <cell r="D16818">
            <v>903.53</v>
          </cell>
          <cell r="E16818">
            <v>1023.338078</v>
          </cell>
        </row>
        <row r="16819">
          <cell r="A16819" t="str">
            <v>M070922113</v>
          </cell>
          <cell r="B16819" t="str">
            <v>C1115' RPVC FF JR CL. 16 DN 350</v>
          </cell>
          <cell r="C16819" t="str">
            <v>PC</v>
          </cell>
          <cell r="D16819">
            <v>1072.28</v>
          </cell>
          <cell r="E16819">
            <v>1214.464328</v>
          </cell>
        </row>
        <row r="16820">
          <cell r="A16820" t="str">
            <v>M070922117</v>
          </cell>
          <cell r="B16820" t="str">
            <v>C1115' RPVC FF JR CL. 16 DN 400</v>
          </cell>
          <cell r="C16820" t="str">
            <v>PC</v>
          </cell>
          <cell r="D16820">
            <v>1281.55</v>
          </cell>
          <cell r="E16820">
            <v>1451.48353</v>
          </cell>
        </row>
        <row r="16821">
          <cell r="A16821" t="str">
            <v>M070922121</v>
          </cell>
          <cell r="B16821" t="str">
            <v>C1115' RPVC FF JR CL. 16 DN 450</v>
          </cell>
          <cell r="C16821" t="str">
            <v>PC</v>
          </cell>
          <cell r="D16821">
            <v>1642.49</v>
          </cell>
          <cell r="E16821">
            <v>1860.2841740000001</v>
          </cell>
        </row>
        <row r="16822">
          <cell r="A16822" t="str">
            <v>M070922125</v>
          </cell>
          <cell r="B16822" t="str">
            <v>C1115' RPVC FF JR CL. 16 DN 500</v>
          </cell>
          <cell r="C16822" t="str">
            <v>PC</v>
          </cell>
          <cell r="D16822">
            <v>1821.18</v>
          </cell>
          <cell r="E16822">
            <v>2062.6684680000003</v>
          </cell>
        </row>
        <row r="16823">
          <cell r="A16823" t="str">
            <v>M070922129</v>
          </cell>
          <cell r="B16823" t="str">
            <v>C1115' RPVC FF JR CL. 16 DN 600</v>
          </cell>
          <cell r="C16823" t="str">
            <v>PC</v>
          </cell>
          <cell r="D16823">
            <v>2106.34</v>
          </cell>
          <cell r="E16823">
            <v>2385.6406840000004</v>
          </cell>
        </row>
        <row r="16824">
          <cell r="A16824" t="str">
            <v>M070922133</v>
          </cell>
          <cell r="B16824" t="str">
            <v>C1115' RPVC FF JR CL. 16 DN 700</v>
          </cell>
          <cell r="C16824" t="str">
            <v>PC</v>
          </cell>
          <cell r="D16824">
            <v>2538.15</v>
          </cell>
          <cell r="E16824">
            <v>2874.7086900000004</v>
          </cell>
        </row>
        <row r="16825">
          <cell r="A16825" t="str">
            <v>M070924000</v>
          </cell>
          <cell r="B16825" t="str">
            <v>REDUCAO CONCENTRICA RPVC FF JR CL. 6 / CL. 8</v>
          </cell>
        </row>
        <row r="16826">
          <cell r="A16826" t="str">
            <v>M070924001</v>
          </cell>
          <cell r="B16826" t="str">
            <v>RD CONC RPVC FF JR CL. 6 DN 40 X 25</v>
          </cell>
          <cell r="C16826" t="str">
            <v>PC</v>
          </cell>
          <cell r="D16826">
            <v>115.85</v>
          </cell>
          <cell r="E16826">
            <v>131.21171000000001</v>
          </cell>
        </row>
        <row r="16827">
          <cell r="A16827" t="str">
            <v>M070924005</v>
          </cell>
          <cell r="B16827" t="str">
            <v>RD CONC RPVC FF JR CL. 6 DN 50 X 25</v>
          </cell>
          <cell r="C16827" t="str">
            <v>PC</v>
          </cell>
          <cell r="D16827">
            <v>124.34</v>
          </cell>
          <cell r="E16827">
            <v>140.827484</v>
          </cell>
        </row>
        <row r="16828">
          <cell r="A16828" t="str">
            <v>M070924009</v>
          </cell>
          <cell r="B16828" t="str">
            <v>RD CONC RPVC FF JR CL. 6 DN 50 X 40</v>
          </cell>
          <cell r="C16828" t="str">
            <v>PC</v>
          </cell>
          <cell r="D16828">
            <v>126.14</v>
          </cell>
          <cell r="E16828">
            <v>142.866164</v>
          </cell>
        </row>
        <row r="16829">
          <cell r="A16829" t="str">
            <v>M070924013</v>
          </cell>
          <cell r="B16829" t="str">
            <v>RD CONC RPVC FF JR CL. 6 DN 63 X 25</v>
          </cell>
          <cell r="C16829" t="str">
            <v>PC</v>
          </cell>
          <cell r="D16829">
            <v>133.97999999999999</v>
          </cell>
          <cell r="E16829">
            <v>151.74574799999999</v>
          </cell>
        </row>
        <row r="16830">
          <cell r="A16830" t="str">
            <v>M070924017</v>
          </cell>
          <cell r="B16830" t="str">
            <v>RD CONC RPVC FF JR CL. 6 DN 63 X 40</v>
          </cell>
          <cell r="C16830" t="str">
            <v>PC</v>
          </cell>
          <cell r="D16830">
            <v>128.63999999999999</v>
          </cell>
          <cell r="E16830">
            <v>145.697664</v>
          </cell>
        </row>
        <row r="16831">
          <cell r="A16831" t="str">
            <v>M070924021</v>
          </cell>
          <cell r="B16831" t="str">
            <v>RD CONC RPVC FF JR CL. 6 DN 63 X 50</v>
          </cell>
          <cell r="C16831" t="str">
            <v>PC</v>
          </cell>
          <cell r="D16831">
            <v>125.09</v>
          </cell>
          <cell r="E16831">
            <v>141.67693400000002</v>
          </cell>
        </row>
        <row r="16832">
          <cell r="A16832" t="str">
            <v>M070924025</v>
          </cell>
          <cell r="B16832" t="str">
            <v>RD CONC RPVC FF JR CL. 6 DN 75 X 40</v>
          </cell>
          <cell r="C16832" t="str">
            <v>PC</v>
          </cell>
          <cell r="D16832">
            <v>145.94</v>
          </cell>
          <cell r="E16832">
            <v>165.29164399999999</v>
          </cell>
        </row>
        <row r="16833">
          <cell r="A16833" t="str">
            <v>M070924029</v>
          </cell>
          <cell r="B16833" t="str">
            <v>RD CONC RPVC FF JR CL. 6 DN 75 X 50</v>
          </cell>
          <cell r="C16833" t="str">
            <v>PC</v>
          </cell>
          <cell r="D16833">
            <v>140.12</v>
          </cell>
          <cell r="E16833">
            <v>158.69991200000001</v>
          </cell>
        </row>
        <row r="16834">
          <cell r="A16834" t="str">
            <v>M070924033</v>
          </cell>
          <cell r="B16834" t="str">
            <v>RD CONC RPVC FF JR CL. 6 DN 75 X 63</v>
          </cell>
          <cell r="C16834" t="str">
            <v>PC</v>
          </cell>
          <cell r="D16834">
            <v>131.97999999999999</v>
          </cell>
          <cell r="E16834">
            <v>149.480548</v>
          </cell>
        </row>
        <row r="16835">
          <cell r="A16835" t="str">
            <v>M070924037</v>
          </cell>
          <cell r="B16835" t="str">
            <v>RD CONC RPVC FF JR CL. 6 DN 100 X 50</v>
          </cell>
          <cell r="C16835" t="str">
            <v>PC</v>
          </cell>
          <cell r="D16835">
            <v>250.47</v>
          </cell>
          <cell r="E16835">
            <v>283.682322</v>
          </cell>
        </row>
        <row r="16836">
          <cell r="A16836" t="str">
            <v>M070924041</v>
          </cell>
          <cell r="B16836" t="str">
            <v>RD CONC RPVC FF JR CL. 6 DN 100 X 63</v>
          </cell>
          <cell r="C16836" t="str">
            <v>PC</v>
          </cell>
          <cell r="D16836">
            <v>244.02</v>
          </cell>
          <cell r="E16836">
            <v>276.37705200000005</v>
          </cell>
        </row>
        <row r="16837">
          <cell r="A16837" t="str">
            <v>M070924045</v>
          </cell>
          <cell r="B16837" t="str">
            <v>RD CONC RPVC FF JR CL. 6 DN 100 X 75</v>
          </cell>
          <cell r="C16837" t="str">
            <v>PC</v>
          </cell>
          <cell r="D16837">
            <v>239.66</v>
          </cell>
          <cell r="E16837">
            <v>271.43891600000001</v>
          </cell>
        </row>
        <row r="16838">
          <cell r="A16838" t="str">
            <v>M070924049</v>
          </cell>
          <cell r="B16838" t="str">
            <v>RD CONC RPVC FF JR CL. 6 DN 125 X 63</v>
          </cell>
          <cell r="C16838" t="str">
            <v>PC</v>
          </cell>
          <cell r="D16838">
            <v>291.44</v>
          </cell>
          <cell r="E16838">
            <v>330.08494400000001</v>
          </cell>
        </row>
        <row r="16839">
          <cell r="A16839" t="str">
            <v>M070924053</v>
          </cell>
          <cell r="B16839" t="str">
            <v>RD CONC RPVC FF JR CL. 6 DN 125 X 75</v>
          </cell>
          <cell r="C16839" t="str">
            <v>PC</v>
          </cell>
          <cell r="D16839">
            <v>273.64</v>
          </cell>
          <cell r="E16839">
            <v>309.92466400000001</v>
          </cell>
        </row>
        <row r="16840">
          <cell r="A16840" t="str">
            <v>M070924057</v>
          </cell>
          <cell r="B16840" t="str">
            <v>RD CONC RPVC FF JR CL. 6 DN 125 X 100</v>
          </cell>
          <cell r="C16840" t="str">
            <v>PC</v>
          </cell>
          <cell r="D16840">
            <v>334.39</v>
          </cell>
          <cell r="E16840">
            <v>378.73011400000001</v>
          </cell>
        </row>
        <row r="16841">
          <cell r="A16841" t="str">
            <v>M070924061</v>
          </cell>
          <cell r="B16841" t="str">
            <v>RD CONC RPVC FF JR CL. 6 DN 150 X 75</v>
          </cell>
          <cell r="C16841" t="str">
            <v>PC</v>
          </cell>
          <cell r="D16841">
            <v>315.86</v>
          </cell>
          <cell r="E16841">
            <v>357.74303600000002</v>
          </cell>
        </row>
        <row r="16842">
          <cell r="A16842" t="str">
            <v>M070924065</v>
          </cell>
          <cell r="B16842" t="str">
            <v>RD CONC RPVC FF JR CL. 6 DN 150 X 100</v>
          </cell>
          <cell r="C16842" t="str">
            <v>PC</v>
          </cell>
          <cell r="D16842">
            <v>357.19</v>
          </cell>
          <cell r="E16842">
            <v>404.55339400000003</v>
          </cell>
        </row>
        <row r="16843">
          <cell r="A16843" t="str">
            <v>M070924069</v>
          </cell>
          <cell r="B16843" t="str">
            <v>RD CONC RPVC FF JR CL. 6 DN 150 X 125</v>
          </cell>
          <cell r="C16843" t="str">
            <v>PC</v>
          </cell>
          <cell r="D16843">
            <v>339.11</v>
          </cell>
          <cell r="E16843">
            <v>384.07598600000006</v>
          </cell>
        </row>
        <row r="16844">
          <cell r="A16844" t="str">
            <v>M070924073</v>
          </cell>
          <cell r="B16844" t="str">
            <v>RD CONC RPVC FF JR CL. 6 DN 200 X 100</v>
          </cell>
          <cell r="C16844" t="str">
            <v>PC</v>
          </cell>
          <cell r="D16844">
            <v>459.67</v>
          </cell>
          <cell r="E16844">
            <v>520.62224200000003</v>
          </cell>
        </row>
        <row r="16845">
          <cell r="A16845" t="str">
            <v>M070924077</v>
          </cell>
          <cell r="B16845" t="str">
            <v>RD CONC RPVC FF JR CL. 6 DN 200 X 125</v>
          </cell>
          <cell r="C16845" t="str">
            <v>PC</v>
          </cell>
          <cell r="D16845">
            <v>441</v>
          </cell>
          <cell r="E16845">
            <v>499.47660000000002</v>
          </cell>
        </row>
        <row r="16846">
          <cell r="A16846" t="str">
            <v>M070924081</v>
          </cell>
          <cell r="B16846" t="str">
            <v>RD CONC RPVC FF JR CL. 6 DN 200 X 150</v>
          </cell>
          <cell r="C16846" t="str">
            <v>PC</v>
          </cell>
          <cell r="D16846">
            <v>407.29</v>
          </cell>
          <cell r="E16846">
            <v>461.29665400000005</v>
          </cell>
        </row>
        <row r="16847">
          <cell r="A16847" t="str">
            <v>M070924085</v>
          </cell>
          <cell r="B16847" t="str">
            <v>RD CONC RPVC FF JR CL. 6 DN 250 X 125</v>
          </cell>
          <cell r="C16847" t="str">
            <v>PC</v>
          </cell>
          <cell r="D16847">
            <v>570.58000000000004</v>
          </cell>
          <cell r="E16847">
            <v>646.23890800000004</v>
          </cell>
        </row>
        <row r="16848">
          <cell r="A16848" t="str">
            <v>M070924089</v>
          </cell>
          <cell r="B16848" t="str">
            <v>RD CONC RPVC FF JR CL. 6 DN 250 X 150</v>
          </cell>
          <cell r="C16848" t="str">
            <v>PC</v>
          </cell>
          <cell r="D16848">
            <v>534.41999999999996</v>
          </cell>
          <cell r="E16848">
            <v>605.28409199999999</v>
          </cell>
        </row>
        <row r="16849">
          <cell r="A16849" t="str">
            <v>M070924093</v>
          </cell>
          <cell r="B16849" t="str">
            <v>RD CONC RPVC FF JR CL. 6 DN 250 X 200</v>
          </cell>
          <cell r="C16849" t="str">
            <v>PC</v>
          </cell>
          <cell r="D16849">
            <v>501.88</v>
          </cell>
          <cell r="E16849">
            <v>568.42928800000004</v>
          </cell>
        </row>
        <row r="16850">
          <cell r="A16850" t="str">
            <v>M070924097</v>
          </cell>
          <cell r="B16850" t="str">
            <v>RD CONC RPVC FF JR CL. 6 DN 300 X 150</v>
          </cell>
          <cell r="C16850" t="str">
            <v>PC</v>
          </cell>
          <cell r="D16850">
            <v>721.92</v>
          </cell>
          <cell r="E16850">
            <v>817.64659199999994</v>
          </cell>
        </row>
        <row r="16851">
          <cell r="A16851" t="str">
            <v>M070924101</v>
          </cell>
          <cell r="B16851" t="str">
            <v>RD CONC RPVC FF JR CL. 6 DN 300 X 200</v>
          </cell>
          <cell r="C16851" t="str">
            <v>PC</v>
          </cell>
          <cell r="D16851">
            <v>682.19</v>
          </cell>
          <cell r="E16851">
            <v>772.64839400000005</v>
          </cell>
        </row>
        <row r="16852">
          <cell r="A16852" t="str">
            <v>M070924105</v>
          </cell>
          <cell r="B16852" t="str">
            <v>RD CONC RPVC FF JR CL. 6 DN 300 X 250</v>
          </cell>
          <cell r="C16852" t="str">
            <v>PC</v>
          </cell>
          <cell r="D16852">
            <v>614.88</v>
          </cell>
          <cell r="E16852">
            <v>696.41308800000002</v>
          </cell>
        </row>
        <row r="16853">
          <cell r="A16853" t="str">
            <v>M070924109</v>
          </cell>
          <cell r="B16853" t="str">
            <v>RD CONC RPVC FF JR CL. 6 DN 350 X 200</v>
          </cell>
          <cell r="C16853" t="str">
            <v>PC</v>
          </cell>
          <cell r="D16853">
            <v>883.27</v>
          </cell>
          <cell r="E16853">
            <v>1000.391602</v>
          </cell>
        </row>
        <row r="16854">
          <cell r="A16854" t="str">
            <v>M070924113</v>
          </cell>
          <cell r="B16854" t="str">
            <v>RD CONC RPVC FF JR CL. 6 DN 350 X 250</v>
          </cell>
          <cell r="C16854" t="str">
            <v>PC</v>
          </cell>
          <cell r="D16854">
            <v>803.94</v>
          </cell>
          <cell r="E16854">
            <v>910.54244400000016</v>
          </cell>
        </row>
        <row r="16855">
          <cell r="A16855" t="str">
            <v>M070924117</v>
          </cell>
          <cell r="B16855" t="str">
            <v>RD CONC RPVC FF JR CL. 6 DN 350 X 300</v>
          </cell>
          <cell r="C16855" t="str">
            <v>PC</v>
          </cell>
          <cell r="D16855">
            <v>720.15</v>
          </cell>
          <cell r="E16855">
            <v>815.64188999999999</v>
          </cell>
        </row>
        <row r="16856">
          <cell r="A16856" t="str">
            <v>M070924121</v>
          </cell>
          <cell r="B16856" t="str">
            <v>RD CONC RPVC FF JR CL. 6 DN 400 X 250</v>
          </cell>
          <cell r="C16856" t="str">
            <v>PC</v>
          </cell>
          <cell r="D16856">
            <v>1030.17</v>
          </cell>
          <cell r="E16856">
            <v>1166.7705420000002</v>
          </cell>
        </row>
        <row r="16857">
          <cell r="A16857" t="str">
            <v>M070924125</v>
          </cell>
          <cell r="B16857" t="str">
            <v>RD CONC RPVC FF JR CL. 6 DN 400 X 300</v>
          </cell>
          <cell r="C16857" t="str">
            <v>PC</v>
          </cell>
          <cell r="D16857">
            <v>944.8</v>
          </cell>
          <cell r="E16857">
            <v>1070.0804800000001</v>
          </cell>
        </row>
        <row r="16858">
          <cell r="A16858" t="str">
            <v>M070924129</v>
          </cell>
          <cell r="B16858" t="str">
            <v>RD CONC RPVC FF JR CL. 6 DN 400 X 350</v>
          </cell>
          <cell r="C16858" t="str">
            <v>PC</v>
          </cell>
          <cell r="D16858">
            <v>810.03</v>
          </cell>
          <cell r="E16858">
            <v>917.439978</v>
          </cell>
        </row>
        <row r="16859">
          <cell r="A16859" t="str">
            <v>M070924133</v>
          </cell>
          <cell r="B16859" t="str">
            <v>RD CONC RPVC FF JR CL. 6 DN 450 X 300</v>
          </cell>
          <cell r="C16859" t="str">
            <v>PC</v>
          </cell>
          <cell r="D16859">
            <v>1219.95</v>
          </cell>
          <cell r="E16859">
            <v>1381.7153700000001</v>
          </cell>
        </row>
        <row r="16860">
          <cell r="A16860" t="str">
            <v>M070924137</v>
          </cell>
          <cell r="B16860" t="str">
            <v>RD CONC RPVC FF JR CL. 6 DN 450 X 350</v>
          </cell>
          <cell r="C16860" t="str">
            <v>PC</v>
          </cell>
          <cell r="D16860">
            <v>1078.81</v>
          </cell>
          <cell r="E16860">
            <v>1221.8602060000001</v>
          </cell>
        </row>
        <row r="16861">
          <cell r="A16861" t="str">
            <v>M070924141</v>
          </cell>
          <cell r="B16861" t="str">
            <v>RD CONC RPVC FF JR CL. 6 DN 450 X 400</v>
          </cell>
          <cell r="C16861" t="str">
            <v>PC</v>
          </cell>
          <cell r="D16861">
            <v>930.24</v>
          </cell>
          <cell r="E16861">
            <v>1053.5898240000001</v>
          </cell>
        </row>
        <row r="16862">
          <cell r="A16862" t="str">
            <v>M070924145</v>
          </cell>
          <cell r="B16862" t="str">
            <v>RD CONC RPVC FF JR CL. 6 DN 500 X 350</v>
          </cell>
          <cell r="C16862" t="str">
            <v>PC</v>
          </cell>
          <cell r="D16862">
            <v>1399.65</v>
          </cell>
          <cell r="E16862">
            <v>1585.2435900000003</v>
          </cell>
        </row>
        <row r="16863">
          <cell r="A16863" t="str">
            <v>M070924149</v>
          </cell>
          <cell r="B16863" t="str">
            <v>RD CONC RPVC FF JR CL. 6 DN 500 X 400</v>
          </cell>
          <cell r="C16863" t="str">
            <v>PC</v>
          </cell>
          <cell r="D16863">
            <v>1553.6</v>
          </cell>
          <cell r="E16863">
            <v>1759.60736</v>
          </cell>
        </row>
        <row r="16864">
          <cell r="A16864" t="str">
            <v>M070924153</v>
          </cell>
          <cell r="B16864" t="str">
            <v>RD CONC RPVC FF JR CL. 6 DN 500 X 450</v>
          </cell>
          <cell r="C16864" t="str">
            <v>PC</v>
          </cell>
          <cell r="D16864">
            <v>1724.5</v>
          </cell>
          <cell r="E16864">
            <v>1953.1687000000002</v>
          </cell>
        </row>
        <row r="16865">
          <cell r="A16865" t="str">
            <v>M070924157</v>
          </cell>
          <cell r="B16865" t="str">
            <v>RD CONC RPVC FF JR CL. 6 DN 600 X 400</v>
          </cell>
          <cell r="C16865" t="str">
            <v>PC</v>
          </cell>
          <cell r="D16865">
            <v>1824.18</v>
          </cell>
          <cell r="E16865">
            <v>2066.066268</v>
          </cell>
        </row>
        <row r="16866">
          <cell r="A16866" t="str">
            <v>M070924161</v>
          </cell>
          <cell r="B16866" t="str">
            <v>RD CONC RPVC FF JR CL. 6 DN 600 X 450</v>
          </cell>
          <cell r="C16866" t="str">
            <v>PC</v>
          </cell>
          <cell r="D16866">
            <v>1665.65</v>
          </cell>
          <cell r="E16866">
            <v>1886.5151900000001</v>
          </cell>
        </row>
        <row r="16867">
          <cell r="A16867" t="str">
            <v>M070924165</v>
          </cell>
          <cell r="B16867" t="str">
            <v>RD CONC RPVC FF JR CL. 6 DN 600 X 500</v>
          </cell>
          <cell r="C16867" t="str">
            <v>PC</v>
          </cell>
          <cell r="D16867">
            <v>1431.62</v>
          </cell>
          <cell r="E16867">
            <v>1621.452812</v>
          </cell>
        </row>
        <row r="16868">
          <cell r="A16868" t="str">
            <v>M070924169</v>
          </cell>
          <cell r="B16868" t="str">
            <v>RD CONC RPVC FF JR CL. 6 DN 700 X 450</v>
          </cell>
          <cell r="C16868" t="str">
            <v>PC</v>
          </cell>
          <cell r="D16868">
            <v>1963.38</v>
          </cell>
          <cell r="E16868">
            <v>2223.7241880000001</v>
          </cell>
        </row>
        <row r="16869">
          <cell r="A16869" t="str">
            <v>M070924173</v>
          </cell>
          <cell r="B16869" t="str">
            <v>RD CONC RPVC FF JR CL. 6 DN 700 X 500</v>
          </cell>
          <cell r="C16869" t="str">
            <v>PC</v>
          </cell>
          <cell r="D16869">
            <v>1683.35</v>
          </cell>
          <cell r="E16869">
            <v>1906.5622100000001</v>
          </cell>
        </row>
        <row r="16870">
          <cell r="A16870" t="str">
            <v>M070924177</v>
          </cell>
          <cell r="B16870" t="str">
            <v>RD CONC RPVC FF JR CL. 6 DN 700 X 600</v>
          </cell>
          <cell r="C16870" t="str">
            <v>PC</v>
          </cell>
          <cell r="D16870">
            <v>1699.71</v>
          </cell>
          <cell r="E16870">
            <v>1925.0915460000001</v>
          </cell>
        </row>
        <row r="16871">
          <cell r="A16871" t="str">
            <v>M070924181</v>
          </cell>
          <cell r="B16871" t="str">
            <v>RD CONC RPVC FF JR CL. 8 DN 40 X 25</v>
          </cell>
          <cell r="C16871" t="str">
            <v>PC</v>
          </cell>
          <cell r="D16871">
            <v>115.85</v>
          </cell>
          <cell r="E16871">
            <v>131.21171000000001</v>
          </cell>
        </row>
        <row r="16872">
          <cell r="A16872" t="str">
            <v>M070924185</v>
          </cell>
          <cell r="B16872" t="str">
            <v>RD CONC RPVC FF JR CL. 8 DN 50 X 25</v>
          </cell>
          <cell r="C16872" t="str">
            <v>PC</v>
          </cell>
          <cell r="D16872">
            <v>124.34</v>
          </cell>
          <cell r="E16872">
            <v>140.827484</v>
          </cell>
        </row>
        <row r="16873">
          <cell r="A16873" t="str">
            <v>M070924189</v>
          </cell>
          <cell r="B16873" t="str">
            <v>RD CONC RPVC FF JR CL. 8 DN 50 X 40</v>
          </cell>
          <cell r="C16873" t="str">
            <v>PC</v>
          </cell>
          <cell r="D16873">
            <v>126.14</v>
          </cell>
          <cell r="E16873">
            <v>142.866164</v>
          </cell>
        </row>
        <row r="16874">
          <cell r="A16874" t="str">
            <v>M070924193</v>
          </cell>
          <cell r="B16874" t="str">
            <v>RD CONC RPVC FF JR CL. 8 DN 63 X 25</v>
          </cell>
          <cell r="C16874" t="str">
            <v>PC</v>
          </cell>
          <cell r="D16874">
            <v>133.97999999999999</v>
          </cell>
          <cell r="E16874">
            <v>151.74574799999999</v>
          </cell>
        </row>
        <row r="16875">
          <cell r="A16875" t="str">
            <v>M070924197</v>
          </cell>
          <cell r="B16875" t="str">
            <v>RD CONC RPVC FF JR CL. 8 DN 63 X 40</v>
          </cell>
          <cell r="C16875" t="str">
            <v>PC</v>
          </cell>
          <cell r="D16875">
            <v>128.63999999999999</v>
          </cell>
          <cell r="E16875">
            <v>145.697664</v>
          </cell>
        </row>
        <row r="16876">
          <cell r="A16876" t="str">
            <v>M070924201</v>
          </cell>
          <cell r="B16876" t="str">
            <v>RD CONC RPVC FF JR CL. 8 DN 63 X 50</v>
          </cell>
          <cell r="C16876" t="str">
            <v>PC</v>
          </cell>
          <cell r="D16876">
            <v>142.78</v>
          </cell>
          <cell r="E16876">
            <v>161.712628</v>
          </cell>
        </row>
        <row r="16877">
          <cell r="A16877" t="str">
            <v>M070924205</v>
          </cell>
          <cell r="B16877" t="str">
            <v>RD CONC RPVC FF JR CL. 8 DN 75 X 40</v>
          </cell>
          <cell r="C16877" t="str">
            <v>PC</v>
          </cell>
          <cell r="D16877">
            <v>145.94</v>
          </cell>
          <cell r="E16877">
            <v>165.29164399999999</v>
          </cell>
        </row>
        <row r="16878">
          <cell r="A16878" t="str">
            <v>M070924209</v>
          </cell>
          <cell r="B16878" t="str">
            <v>RD CONC RPVC FF JR CL. 8 DN 75 X 50</v>
          </cell>
          <cell r="C16878" t="str">
            <v>PC</v>
          </cell>
          <cell r="D16878">
            <v>140.12</v>
          </cell>
          <cell r="E16878">
            <v>158.69991200000001</v>
          </cell>
        </row>
        <row r="16879">
          <cell r="A16879" t="str">
            <v>M070924213</v>
          </cell>
          <cell r="B16879" t="str">
            <v>RD CONC RPVC FF JR CL. 8 DN 75 X 63</v>
          </cell>
          <cell r="C16879" t="str">
            <v>PC</v>
          </cell>
          <cell r="D16879">
            <v>131.97999999999999</v>
          </cell>
          <cell r="E16879">
            <v>149.480548</v>
          </cell>
        </row>
        <row r="16880">
          <cell r="A16880" t="str">
            <v>M070924217</v>
          </cell>
          <cell r="B16880" t="str">
            <v>RD CONC RPVC FF JR CL. 8 DN 100 X 50</v>
          </cell>
          <cell r="C16880" t="str">
            <v>PC</v>
          </cell>
          <cell r="D16880">
            <v>250.47</v>
          </cell>
          <cell r="E16880">
            <v>283.682322</v>
          </cell>
        </row>
        <row r="16881">
          <cell r="A16881" t="str">
            <v>M070924221</v>
          </cell>
          <cell r="B16881" t="str">
            <v>RD CONC RPVC FF JR CL. 8 DN 100 X 63</v>
          </cell>
          <cell r="C16881" t="str">
            <v>PC</v>
          </cell>
          <cell r="D16881">
            <v>244.02</v>
          </cell>
          <cell r="E16881">
            <v>276.37705200000005</v>
          </cell>
        </row>
        <row r="16882">
          <cell r="A16882" t="str">
            <v>M070924225</v>
          </cell>
          <cell r="B16882" t="str">
            <v>RD CONC RPVC FF JR CL. 8 DN 100 X 75</v>
          </cell>
          <cell r="C16882" t="str">
            <v>PC</v>
          </cell>
          <cell r="D16882">
            <v>239.66</v>
          </cell>
          <cell r="E16882">
            <v>271.43891600000001</v>
          </cell>
        </row>
        <row r="16883">
          <cell r="A16883" t="str">
            <v>M070924229</v>
          </cell>
          <cell r="B16883" t="str">
            <v>RD CONC RPVC FF JR CL. 8 DN 125 X 63</v>
          </cell>
          <cell r="C16883" t="str">
            <v>PC</v>
          </cell>
          <cell r="D16883">
            <v>291.44</v>
          </cell>
          <cell r="E16883">
            <v>330.08494400000001</v>
          </cell>
        </row>
        <row r="16884">
          <cell r="A16884" t="str">
            <v>M070924233</v>
          </cell>
          <cell r="B16884" t="str">
            <v>RD CONC RPVC FF JR CL. 8 DN 125 X 75</v>
          </cell>
          <cell r="C16884" t="str">
            <v>PC</v>
          </cell>
          <cell r="D16884">
            <v>273.64</v>
          </cell>
          <cell r="E16884">
            <v>309.92466400000001</v>
          </cell>
        </row>
        <row r="16885">
          <cell r="A16885" t="str">
            <v>M070924237</v>
          </cell>
          <cell r="B16885" t="str">
            <v>RD CONC RPVC FF JR CL. 8 DN 125 X 100</v>
          </cell>
          <cell r="C16885" t="str">
            <v>PC</v>
          </cell>
          <cell r="D16885">
            <v>334.39</v>
          </cell>
          <cell r="E16885">
            <v>378.73011400000001</v>
          </cell>
        </row>
        <row r="16886">
          <cell r="A16886" t="str">
            <v>M070924241</v>
          </cell>
          <cell r="B16886" t="str">
            <v>RD CONC RPVC FF JR CL. 8 DN 150 X 75</v>
          </cell>
          <cell r="C16886" t="str">
            <v>PC</v>
          </cell>
          <cell r="D16886">
            <v>315.86</v>
          </cell>
          <cell r="E16886">
            <v>357.74303600000002</v>
          </cell>
        </row>
        <row r="16887">
          <cell r="A16887" t="str">
            <v>M070924245</v>
          </cell>
          <cell r="B16887" t="str">
            <v>RD CONC RPVC FF JR CL. 8 DN 150 X 100</v>
          </cell>
          <cell r="C16887" t="str">
            <v>PC</v>
          </cell>
          <cell r="D16887">
            <v>357.19</v>
          </cell>
          <cell r="E16887">
            <v>404.55339400000003</v>
          </cell>
        </row>
        <row r="16888">
          <cell r="A16888" t="str">
            <v>M070924249</v>
          </cell>
          <cell r="B16888" t="str">
            <v>RD CONC RPVC FF JR CL. 8 DN 150 X 125</v>
          </cell>
          <cell r="C16888" t="str">
            <v>PC</v>
          </cell>
          <cell r="D16888">
            <v>339.11</v>
          </cell>
          <cell r="E16888">
            <v>384.07598600000006</v>
          </cell>
        </row>
        <row r="16889">
          <cell r="A16889" t="str">
            <v>M070924253</v>
          </cell>
          <cell r="B16889" t="str">
            <v>RD CONC RPVC FF JR CL. 8 DN 200 X 100</v>
          </cell>
          <cell r="C16889" t="str">
            <v>PC</v>
          </cell>
          <cell r="D16889">
            <v>459.67</v>
          </cell>
          <cell r="E16889">
            <v>520.62224200000003</v>
          </cell>
        </row>
        <row r="16890">
          <cell r="A16890" t="str">
            <v>M070924257</v>
          </cell>
          <cell r="B16890" t="str">
            <v>RD CONC RPVC FF JR CL. 8 DN 200 X 125</v>
          </cell>
          <cell r="C16890" t="str">
            <v>PC</v>
          </cell>
          <cell r="D16890">
            <v>441</v>
          </cell>
          <cell r="E16890">
            <v>499.47660000000002</v>
          </cell>
        </row>
        <row r="16891">
          <cell r="A16891" t="str">
            <v>M070924261</v>
          </cell>
          <cell r="B16891" t="str">
            <v>RD CONC RPVC FF JR CL. 8 DN 200 X 150</v>
          </cell>
          <cell r="C16891" t="str">
            <v>PC</v>
          </cell>
          <cell r="D16891">
            <v>407.29</v>
          </cell>
          <cell r="E16891">
            <v>461.29665400000005</v>
          </cell>
        </row>
        <row r="16892">
          <cell r="A16892" t="str">
            <v>M070924265</v>
          </cell>
          <cell r="B16892" t="str">
            <v>RD CONC RPVC FF JR CL. 8 DN 250 X 125</v>
          </cell>
          <cell r="C16892" t="str">
            <v>PC</v>
          </cell>
          <cell r="D16892">
            <v>570.58000000000004</v>
          </cell>
          <cell r="E16892">
            <v>646.23890800000004</v>
          </cell>
        </row>
        <row r="16893">
          <cell r="A16893" t="str">
            <v>M070924269</v>
          </cell>
          <cell r="B16893" t="str">
            <v>RD CONC RPVC FF JR CL. 8 DN 250 X 150</v>
          </cell>
          <cell r="C16893" t="str">
            <v>PC</v>
          </cell>
          <cell r="D16893">
            <v>534.41999999999996</v>
          </cell>
          <cell r="E16893">
            <v>605.28409199999999</v>
          </cell>
        </row>
        <row r="16894">
          <cell r="A16894" t="str">
            <v>M070924273</v>
          </cell>
          <cell r="B16894" t="str">
            <v>RD CONC RPVC FF JR CL. 8 DN 250 X 200</v>
          </cell>
          <cell r="C16894" t="str">
            <v>PC</v>
          </cell>
          <cell r="D16894">
            <v>501.88</v>
          </cell>
          <cell r="E16894">
            <v>568.42928800000004</v>
          </cell>
        </row>
        <row r="16895">
          <cell r="A16895" t="str">
            <v>M070924277</v>
          </cell>
          <cell r="B16895" t="str">
            <v>RD CONC RPVC FF JR CL. 8 DN 300 X 150</v>
          </cell>
          <cell r="C16895" t="str">
            <v>PC</v>
          </cell>
          <cell r="D16895">
            <v>721.92</v>
          </cell>
          <cell r="E16895">
            <v>817.64659199999994</v>
          </cell>
        </row>
        <row r="16896">
          <cell r="A16896" t="str">
            <v>M070924281</v>
          </cell>
          <cell r="B16896" t="str">
            <v>RD CONC RPVC FF JR CL. 8 DN 300 X 200</v>
          </cell>
          <cell r="C16896" t="str">
            <v>PC</v>
          </cell>
          <cell r="D16896">
            <v>758.01</v>
          </cell>
          <cell r="E16896">
            <v>858.52212600000007</v>
          </cell>
        </row>
        <row r="16897">
          <cell r="A16897" t="str">
            <v>M070924285</v>
          </cell>
          <cell r="B16897" t="str">
            <v>RD CONC RPVC FF JR CL. 8 DN 300 X 250</v>
          </cell>
          <cell r="C16897" t="str">
            <v>PC</v>
          </cell>
          <cell r="D16897">
            <v>795.91</v>
          </cell>
          <cell r="E16897">
            <v>901.44766600000003</v>
          </cell>
        </row>
        <row r="16898">
          <cell r="A16898" t="str">
            <v>M070924289</v>
          </cell>
          <cell r="B16898" t="str">
            <v>RD CONC RPVC FF JR CL. 8 DN 350 X 200</v>
          </cell>
          <cell r="C16898" t="str">
            <v>PC</v>
          </cell>
          <cell r="D16898">
            <v>883.27</v>
          </cell>
          <cell r="E16898">
            <v>1000.391602</v>
          </cell>
        </row>
        <row r="16899">
          <cell r="A16899" t="str">
            <v>M070924293</v>
          </cell>
          <cell r="B16899" t="str">
            <v>RD CONC RPVC FF JR CL. 8 DN 350 X 250</v>
          </cell>
          <cell r="C16899" t="str">
            <v>PC</v>
          </cell>
          <cell r="D16899">
            <v>927.43</v>
          </cell>
          <cell r="E16899">
            <v>1050.4072180000001</v>
          </cell>
        </row>
        <row r="16900">
          <cell r="A16900" t="str">
            <v>M070924297</v>
          </cell>
          <cell r="B16900" t="str">
            <v>RD CONC RPVC FF JR CL. 8 DN 350 X 300</v>
          </cell>
          <cell r="C16900" t="str">
            <v>PC</v>
          </cell>
          <cell r="D16900">
            <v>973.81</v>
          </cell>
          <cell r="E16900">
            <v>1102.9372060000001</v>
          </cell>
        </row>
        <row r="16901">
          <cell r="A16901" t="str">
            <v>M070924301</v>
          </cell>
          <cell r="B16901" t="str">
            <v>RD CONC RPVC FF JR CL. 8 DN 400 X 250</v>
          </cell>
          <cell r="C16901" t="str">
            <v>PC</v>
          </cell>
          <cell r="D16901">
            <v>1030.17</v>
          </cell>
          <cell r="E16901">
            <v>1166.7705420000002</v>
          </cell>
        </row>
        <row r="16902">
          <cell r="A16902" t="str">
            <v>M070924305</v>
          </cell>
          <cell r="B16902" t="str">
            <v>RD CONC RPVC FF JR CL. 8 DN 400 X 300</v>
          </cell>
          <cell r="C16902" t="str">
            <v>PC</v>
          </cell>
          <cell r="D16902">
            <v>1081.68</v>
          </cell>
          <cell r="E16902">
            <v>1225.1107680000002</v>
          </cell>
        </row>
        <row r="16903">
          <cell r="A16903" t="str">
            <v>M070924309</v>
          </cell>
          <cell r="B16903" t="str">
            <v>RD CONC RPVC FF JR CL. 8 DN 400 X 350</v>
          </cell>
          <cell r="C16903" t="str">
            <v>PC</v>
          </cell>
          <cell r="D16903">
            <v>1135.77</v>
          </cell>
          <cell r="E16903">
            <v>1286.373102</v>
          </cell>
        </row>
        <row r="16904">
          <cell r="A16904" t="str">
            <v>M070924313</v>
          </cell>
          <cell r="B16904" t="str">
            <v>RD CONC RPVC FF JR CL. 8 DN 450 X 300</v>
          </cell>
          <cell r="C16904" t="str">
            <v>PC</v>
          </cell>
          <cell r="D16904">
            <v>1219.95</v>
          </cell>
          <cell r="E16904">
            <v>1381.7153700000001</v>
          </cell>
        </row>
        <row r="16905">
          <cell r="A16905" t="str">
            <v>M070924317</v>
          </cell>
          <cell r="B16905" t="str">
            <v>RD CONC RPVC FF JR CL. 8 DN 450 X 350</v>
          </cell>
          <cell r="C16905" t="str">
            <v>PC</v>
          </cell>
          <cell r="D16905">
            <v>1280.95</v>
          </cell>
          <cell r="E16905">
            <v>1450.8039700000002</v>
          </cell>
        </row>
        <row r="16906">
          <cell r="A16906" t="str">
            <v>M070924321</v>
          </cell>
          <cell r="B16906" t="str">
            <v>RD CONC RPVC FF JR CL. 8 DN 450 X 400</v>
          </cell>
          <cell r="C16906" t="str">
            <v>PC</v>
          </cell>
          <cell r="D16906">
            <v>1345</v>
          </cell>
          <cell r="E16906">
            <v>1523.347</v>
          </cell>
        </row>
        <row r="16907">
          <cell r="A16907" t="str">
            <v>M070924325</v>
          </cell>
          <cell r="B16907" t="str">
            <v>RD CONC RPVC FF JR CL. 8 DN 500 X 350</v>
          </cell>
          <cell r="C16907" t="str">
            <v>PC</v>
          </cell>
          <cell r="D16907">
            <v>1399.65</v>
          </cell>
          <cell r="E16907">
            <v>1585.2435900000003</v>
          </cell>
        </row>
        <row r="16908">
          <cell r="A16908" t="str">
            <v>M070924329</v>
          </cell>
          <cell r="B16908" t="str">
            <v>RD CONC RPVC FF JR CL. 8 DN 500 X 400</v>
          </cell>
          <cell r="C16908" t="str">
            <v>PC</v>
          </cell>
          <cell r="D16908">
            <v>1553.6</v>
          </cell>
          <cell r="E16908">
            <v>1759.60736</v>
          </cell>
        </row>
        <row r="16909">
          <cell r="A16909" t="str">
            <v>M070924333</v>
          </cell>
          <cell r="B16909" t="str">
            <v>RD CONC RPVC FF JR CL. 8 DN 500 X 450</v>
          </cell>
          <cell r="C16909" t="str">
            <v>PC</v>
          </cell>
          <cell r="D16909">
            <v>1724.5</v>
          </cell>
          <cell r="E16909">
            <v>1953.1687000000002</v>
          </cell>
        </row>
        <row r="16910">
          <cell r="A16910" t="str">
            <v>M070924337</v>
          </cell>
          <cell r="B16910" t="str">
            <v>RD CONC RPVC FF JR CL. 8 DN 600 X 400</v>
          </cell>
          <cell r="C16910" t="str">
            <v>PC</v>
          </cell>
          <cell r="D16910">
            <v>1824.18</v>
          </cell>
          <cell r="E16910">
            <v>2066.066268</v>
          </cell>
        </row>
        <row r="16911">
          <cell r="A16911" t="str">
            <v>M070924341</v>
          </cell>
          <cell r="B16911" t="str">
            <v>RD CONC RPVC FF JR CL. 8 DN 600 X 450</v>
          </cell>
          <cell r="C16911" t="str">
            <v>PC</v>
          </cell>
          <cell r="D16911">
            <v>1665.65</v>
          </cell>
          <cell r="E16911">
            <v>1886.5151900000001</v>
          </cell>
        </row>
        <row r="16912">
          <cell r="A16912" t="str">
            <v>M070924345</v>
          </cell>
          <cell r="B16912" t="str">
            <v>RD CONC RPVC FF JR CL. 8 DN 600 X 500</v>
          </cell>
          <cell r="C16912" t="str">
            <v>PC</v>
          </cell>
          <cell r="D16912">
            <v>1748.93</v>
          </cell>
          <cell r="E16912">
            <v>1980.8381180000001</v>
          </cell>
        </row>
        <row r="16913">
          <cell r="A16913" t="str">
            <v>M070924349</v>
          </cell>
          <cell r="B16913" t="str">
            <v>RD CONC RPVC FF JR CL. 8 DN 700 X 450</v>
          </cell>
          <cell r="C16913" t="str">
            <v>PC</v>
          </cell>
          <cell r="D16913">
            <v>1963.38</v>
          </cell>
          <cell r="E16913">
            <v>2223.7241880000001</v>
          </cell>
        </row>
        <row r="16914">
          <cell r="A16914" t="str">
            <v>M070924353</v>
          </cell>
          <cell r="B16914" t="str">
            <v>RD CONC RPVC FF JR CL. 8 DN 700 X 500</v>
          </cell>
          <cell r="C16914" t="str">
            <v>PC</v>
          </cell>
          <cell r="D16914">
            <v>2061.5500000000002</v>
          </cell>
          <cell r="E16914">
            <v>2334.9115300000003</v>
          </cell>
        </row>
        <row r="16915">
          <cell r="A16915" t="str">
            <v>M070924357</v>
          </cell>
          <cell r="B16915" t="str">
            <v>RD CONC RPVC FF JR CL. 8 DN 700 X 600</v>
          </cell>
          <cell r="C16915" t="str">
            <v>PC</v>
          </cell>
          <cell r="D16915">
            <v>2164.62</v>
          </cell>
          <cell r="E16915">
            <v>2451.648612</v>
          </cell>
        </row>
        <row r="16916">
          <cell r="A16916" t="str">
            <v>M070925000</v>
          </cell>
          <cell r="B16916" t="str">
            <v>REDUCAO CONCENTRICA RPVC FF JR CL. 10 / CL. 12</v>
          </cell>
        </row>
        <row r="16917">
          <cell r="A16917" t="str">
            <v>M070925001</v>
          </cell>
          <cell r="B16917" t="str">
            <v>RD CONC RPVC FF JR CL. 10 DN 40 X 25</v>
          </cell>
          <cell r="C16917" t="str">
            <v>PC</v>
          </cell>
          <cell r="D16917">
            <v>115.85</v>
          </cell>
          <cell r="E16917">
            <v>131.21171000000001</v>
          </cell>
        </row>
        <row r="16918">
          <cell r="A16918" t="str">
            <v>M070925005</v>
          </cell>
          <cell r="B16918" t="str">
            <v>RD CONC RPVC FF JR CL. 10 DN 50 X 25</v>
          </cell>
          <cell r="C16918" t="str">
            <v>PC</v>
          </cell>
          <cell r="D16918">
            <v>124.34</v>
          </cell>
          <cell r="E16918">
            <v>140.827484</v>
          </cell>
        </row>
        <row r="16919">
          <cell r="A16919" t="str">
            <v>M070925009</v>
          </cell>
          <cell r="B16919" t="str">
            <v>RD CONC RPVC FF JR CL. 10 DN 50 X 40</v>
          </cell>
          <cell r="C16919" t="str">
            <v>PC</v>
          </cell>
          <cell r="D16919">
            <v>126.14</v>
          </cell>
          <cell r="E16919">
            <v>142.866164</v>
          </cell>
        </row>
        <row r="16920">
          <cell r="A16920" t="str">
            <v>M070925013</v>
          </cell>
          <cell r="B16920" t="str">
            <v>RD CONC RPVC FF JR CL. 10 DN 63 X 25</v>
          </cell>
          <cell r="C16920" t="str">
            <v>PC</v>
          </cell>
          <cell r="D16920">
            <v>133.97999999999999</v>
          </cell>
          <cell r="E16920">
            <v>151.74574799999999</v>
          </cell>
        </row>
        <row r="16921">
          <cell r="A16921" t="str">
            <v>M070925017</v>
          </cell>
          <cell r="B16921" t="str">
            <v>RD CONC RPVC FF JR CL. 10 DN 63 X 40</v>
          </cell>
          <cell r="C16921" t="str">
            <v>PC</v>
          </cell>
          <cell r="D16921">
            <v>128.63999999999999</v>
          </cell>
          <cell r="E16921">
            <v>145.697664</v>
          </cell>
        </row>
        <row r="16922">
          <cell r="A16922" t="str">
            <v>M070925021</v>
          </cell>
          <cell r="B16922" t="str">
            <v>RD CONC RPVC FF JR CL. 10 DN 63 X 50</v>
          </cell>
          <cell r="C16922" t="str">
            <v>PC</v>
          </cell>
          <cell r="D16922">
            <v>125.09</v>
          </cell>
          <cell r="E16922">
            <v>141.67693400000002</v>
          </cell>
        </row>
        <row r="16923">
          <cell r="A16923" t="str">
            <v>M070925025</v>
          </cell>
          <cell r="B16923" t="str">
            <v>RD CONC RPVC FF JR CL. 10 DN 75 X 40</v>
          </cell>
          <cell r="C16923" t="str">
            <v>PC</v>
          </cell>
          <cell r="D16923">
            <v>145.94</v>
          </cell>
          <cell r="E16923">
            <v>165.29164399999999</v>
          </cell>
        </row>
        <row r="16924">
          <cell r="A16924" t="str">
            <v>M070925029</v>
          </cell>
          <cell r="B16924" t="str">
            <v>RD CONC RPVC FF JR CL. 10 DN 75 X 50</v>
          </cell>
          <cell r="C16924" t="str">
            <v>PC</v>
          </cell>
          <cell r="D16924">
            <v>140.12</v>
          </cell>
          <cell r="E16924">
            <v>158.69991200000001</v>
          </cell>
        </row>
        <row r="16925">
          <cell r="A16925" t="str">
            <v>M070925033</v>
          </cell>
          <cell r="B16925" t="str">
            <v>RD CONC RPVC FF JR CL. 10 DN 75 X 63</v>
          </cell>
          <cell r="C16925" t="str">
            <v>PC</v>
          </cell>
          <cell r="D16925">
            <v>131.97999999999999</v>
          </cell>
          <cell r="E16925">
            <v>149.480548</v>
          </cell>
        </row>
        <row r="16926">
          <cell r="A16926" t="str">
            <v>M070925037</v>
          </cell>
          <cell r="B16926" t="str">
            <v>RD CONC RPVC FF JR CL. 10 DN 100 X 50</v>
          </cell>
          <cell r="C16926" t="str">
            <v>PC</v>
          </cell>
          <cell r="D16926">
            <v>250.47</v>
          </cell>
          <cell r="E16926">
            <v>283.682322</v>
          </cell>
        </row>
        <row r="16927">
          <cell r="A16927" t="str">
            <v>M070925041</v>
          </cell>
          <cell r="B16927" t="str">
            <v>RD CONC RPVC FF JR CL. 10 DN 100 X 63</v>
          </cell>
          <cell r="C16927" t="str">
            <v>PC</v>
          </cell>
          <cell r="D16927">
            <v>244.02</v>
          </cell>
          <cell r="E16927">
            <v>276.37705200000005</v>
          </cell>
        </row>
        <row r="16928">
          <cell r="A16928" t="str">
            <v>M070925045</v>
          </cell>
          <cell r="B16928" t="str">
            <v>RD CONC RPVC FF JR CL. 10 DN 100 X 75</v>
          </cell>
          <cell r="C16928" t="str">
            <v>PC</v>
          </cell>
          <cell r="D16928">
            <v>239.66</v>
          </cell>
          <cell r="E16928">
            <v>271.43891600000001</v>
          </cell>
        </row>
        <row r="16929">
          <cell r="A16929" t="str">
            <v>M070925049</v>
          </cell>
          <cell r="B16929" t="str">
            <v>RD CONC RPVC FF JR CL. 10 DN 125 X 63</v>
          </cell>
          <cell r="C16929" t="str">
            <v>PC</v>
          </cell>
          <cell r="D16929">
            <v>291.44</v>
          </cell>
          <cell r="E16929">
            <v>330.08494400000001</v>
          </cell>
        </row>
        <row r="16930">
          <cell r="A16930" t="str">
            <v>M070925053</v>
          </cell>
          <cell r="B16930" t="str">
            <v>RD CONC RPVC FF JR CL. 10 DN 125 X 75</v>
          </cell>
          <cell r="C16930" t="str">
            <v>PC</v>
          </cell>
          <cell r="D16930">
            <v>273.64</v>
          </cell>
          <cell r="E16930">
            <v>309.92466400000001</v>
          </cell>
        </row>
        <row r="16931">
          <cell r="A16931" t="str">
            <v>M070925057</v>
          </cell>
          <cell r="B16931" t="str">
            <v>RD CONC RPVC FF JR CL. 10 DN 125 X 100</v>
          </cell>
          <cell r="C16931" t="str">
            <v>PC</v>
          </cell>
          <cell r="D16931">
            <v>334.39</v>
          </cell>
          <cell r="E16931">
            <v>378.73011400000001</v>
          </cell>
        </row>
        <row r="16932">
          <cell r="A16932" t="str">
            <v>M070925061</v>
          </cell>
          <cell r="B16932" t="str">
            <v>RD CONC RPVC FF JR CL. 10 DN 150 X 75</v>
          </cell>
          <cell r="C16932" t="str">
            <v>PC</v>
          </cell>
          <cell r="D16932">
            <v>315.86</v>
          </cell>
          <cell r="E16932">
            <v>357.74303600000002</v>
          </cell>
        </row>
        <row r="16933">
          <cell r="A16933" t="str">
            <v>M070925065</v>
          </cell>
          <cell r="B16933" t="str">
            <v>RD CONC RPVC FF JR CL. 10 DN 150 X 100</v>
          </cell>
          <cell r="C16933" t="str">
            <v>PC</v>
          </cell>
          <cell r="D16933">
            <v>357.19</v>
          </cell>
          <cell r="E16933">
            <v>404.55339400000003</v>
          </cell>
        </row>
        <row r="16934">
          <cell r="A16934" t="str">
            <v>M070925069</v>
          </cell>
          <cell r="B16934" t="str">
            <v>RD CONC RPVC FF JR CL. 10 DN 150 X 125</v>
          </cell>
          <cell r="C16934" t="str">
            <v>PC</v>
          </cell>
          <cell r="D16934">
            <v>339.11</v>
          </cell>
          <cell r="E16934">
            <v>384.07598600000006</v>
          </cell>
        </row>
        <row r="16935">
          <cell r="A16935" t="str">
            <v>M070925073</v>
          </cell>
          <cell r="B16935" t="str">
            <v>RD CONC RPVC FF JR CL. 10 DN 200 X 100</v>
          </cell>
          <cell r="C16935" t="str">
            <v>PC</v>
          </cell>
          <cell r="D16935">
            <v>459.67</v>
          </cell>
          <cell r="E16935">
            <v>520.62224200000003</v>
          </cell>
        </row>
        <row r="16936">
          <cell r="A16936" t="str">
            <v>M070925077</v>
          </cell>
          <cell r="B16936" t="str">
            <v>RD CONC RPVC FF JR CL. 10 DN 200 X 125</v>
          </cell>
          <cell r="C16936" t="str">
            <v>PC</v>
          </cell>
          <cell r="D16936">
            <v>441</v>
          </cell>
          <cell r="E16936">
            <v>499.47660000000002</v>
          </cell>
        </row>
        <row r="16937">
          <cell r="A16937" t="str">
            <v>M070925081</v>
          </cell>
          <cell r="B16937" t="str">
            <v>RD CONC RPVC FF JR CL. 10 DN 200 X 150</v>
          </cell>
          <cell r="C16937" t="str">
            <v>PC</v>
          </cell>
          <cell r="D16937">
            <v>407.29</v>
          </cell>
          <cell r="E16937">
            <v>461.29665400000005</v>
          </cell>
        </row>
        <row r="16938">
          <cell r="A16938" t="str">
            <v>M070925085</v>
          </cell>
          <cell r="B16938" t="str">
            <v>RD CONC RPVC FF JR CL. 10 DN 250 X 125</v>
          </cell>
          <cell r="C16938" t="str">
            <v>PC</v>
          </cell>
          <cell r="D16938">
            <v>570.58000000000004</v>
          </cell>
          <cell r="E16938">
            <v>646.23890800000004</v>
          </cell>
        </row>
        <row r="16939">
          <cell r="A16939" t="str">
            <v>M070925089</v>
          </cell>
          <cell r="B16939" t="str">
            <v>RD CONC RPVC FF JR CL. 10 DN 250 X 150</v>
          </cell>
          <cell r="C16939" t="str">
            <v>PC</v>
          </cell>
          <cell r="D16939">
            <v>534.41999999999996</v>
          </cell>
          <cell r="E16939">
            <v>605.28409199999999</v>
          </cell>
        </row>
        <row r="16940">
          <cell r="A16940" t="str">
            <v>M070925093</v>
          </cell>
          <cell r="B16940" t="str">
            <v>RD CONC RPVC FF JR CL. 10 DN 250 X 200</v>
          </cell>
          <cell r="C16940" t="str">
            <v>PC</v>
          </cell>
          <cell r="D16940">
            <v>501.88</v>
          </cell>
          <cell r="E16940">
            <v>568.42928800000004</v>
          </cell>
        </row>
        <row r="16941">
          <cell r="A16941" t="str">
            <v>M070925097</v>
          </cell>
          <cell r="B16941" t="str">
            <v>RD CONC RPVC FF JR CL. 10 DN 300 X 150</v>
          </cell>
          <cell r="C16941" t="str">
            <v>PC</v>
          </cell>
          <cell r="D16941">
            <v>721.92</v>
          </cell>
          <cell r="E16941">
            <v>817.64659199999994</v>
          </cell>
        </row>
        <row r="16942">
          <cell r="A16942" t="str">
            <v>M070925101</v>
          </cell>
          <cell r="B16942" t="str">
            <v>RD CONC RPVC FF JR CL. 10 DN 300 X 200</v>
          </cell>
          <cell r="C16942" t="str">
            <v>PC</v>
          </cell>
          <cell r="D16942">
            <v>682.19</v>
          </cell>
          <cell r="E16942">
            <v>772.64839400000005</v>
          </cell>
        </row>
        <row r="16943">
          <cell r="A16943" t="str">
            <v>M070925105</v>
          </cell>
          <cell r="B16943" t="str">
            <v>RD CONC RPVC FF JR CL. 10 DN 300 X 250</v>
          </cell>
          <cell r="C16943" t="str">
            <v>PC</v>
          </cell>
          <cell r="D16943">
            <v>614.88</v>
          </cell>
          <cell r="E16943">
            <v>696.41308800000002</v>
          </cell>
        </row>
        <row r="16944">
          <cell r="A16944" t="str">
            <v>M070925109</v>
          </cell>
          <cell r="B16944" t="str">
            <v>RD CONC RPVC FF JR CL. 10 DN 350 X 200</v>
          </cell>
          <cell r="C16944" t="str">
            <v>PC</v>
          </cell>
          <cell r="D16944">
            <v>883.27</v>
          </cell>
          <cell r="E16944">
            <v>1000.391602</v>
          </cell>
        </row>
        <row r="16945">
          <cell r="A16945" t="str">
            <v>M070925113</v>
          </cell>
          <cell r="B16945" t="str">
            <v>RD CONC RPVC FF JR CL. 10 DN 350 X 250</v>
          </cell>
          <cell r="C16945" t="str">
            <v>PC</v>
          </cell>
          <cell r="D16945">
            <v>803.94</v>
          </cell>
          <cell r="E16945">
            <v>910.54244400000016</v>
          </cell>
        </row>
        <row r="16946">
          <cell r="A16946" t="str">
            <v>M070925117</v>
          </cell>
          <cell r="B16946" t="str">
            <v>RD CONC RPVC FF JR CL. 10 DN 350 X 300</v>
          </cell>
          <cell r="C16946" t="str">
            <v>PC</v>
          </cell>
          <cell r="D16946">
            <v>720.15</v>
          </cell>
          <cell r="E16946">
            <v>815.64188999999999</v>
          </cell>
        </row>
        <row r="16947">
          <cell r="A16947" t="str">
            <v>M070925121</v>
          </cell>
          <cell r="B16947" t="str">
            <v>RD CONC RPVC FF JR CL. 10 DN 400 X 250</v>
          </cell>
          <cell r="C16947" t="str">
            <v>PC</v>
          </cell>
          <cell r="D16947">
            <v>1030.17</v>
          </cell>
          <cell r="E16947">
            <v>1166.7705420000002</v>
          </cell>
        </row>
        <row r="16948">
          <cell r="A16948" t="str">
            <v>M070925125</v>
          </cell>
          <cell r="B16948" t="str">
            <v>RD CONC RPVC FF JR CL. 10 DN 400 X 300</v>
          </cell>
          <cell r="C16948" t="str">
            <v>PC</v>
          </cell>
          <cell r="D16948">
            <v>944.8</v>
          </cell>
          <cell r="E16948">
            <v>1070.0804800000001</v>
          </cell>
        </row>
        <row r="16949">
          <cell r="A16949" t="str">
            <v>M070925129</v>
          </cell>
          <cell r="B16949" t="str">
            <v>RD CONC RPVC FF JR CL. 10 DN 400 X 350</v>
          </cell>
          <cell r="C16949" t="str">
            <v>PC</v>
          </cell>
          <cell r="D16949">
            <v>810.03</v>
          </cell>
          <cell r="E16949">
            <v>917.439978</v>
          </cell>
        </row>
        <row r="16950">
          <cell r="A16950" t="str">
            <v>M070925133</v>
          </cell>
          <cell r="B16950" t="str">
            <v>RD CONC RPVC FF JR CL. 10 DN 450 X 300</v>
          </cell>
          <cell r="C16950" t="str">
            <v>PC</v>
          </cell>
          <cell r="D16950">
            <v>1219.95</v>
          </cell>
          <cell r="E16950">
            <v>1381.7153700000001</v>
          </cell>
        </row>
        <row r="16951">
          <cell r="A16951" t="str">
            <v>M070925137</v>
          </cell>
          <cell r="B16951" t="str">
            <v>RD CONC RPVC FF JR CL. 10 DN 450 X 350</v>
          </cell>
          <cell r="C16951" t="str">
            <v>PC</v>
          </cell>
          <cell r="D16951">
            <v>1078.81</v>
          </cell>
          <cell r="E16951">
            <v>1221.8602060000001</v>
          </cell>
        </row>
        <row r="16952">
          <cell r="A16952" t="str">
            <v>M070925141</v>
          </cell>
          <cell r="B16952" t="str">
            <v>RD CONC RPVC FF JR CL. 10 DN 450 X 400</v>
          </cell>
          <cell r="C16952" t="str">
            <v>PC</v>
          </cell>
          <cell r="D16952">
            <v>930.24</v>
          </cell>
          <cell r="E16952">
            <v>1053.5898240000001</v>
          </cell>
        </row>
        <row r="16953">
          <cell r="A16953" t="str">
            <v>M070925145</v>
          </cell>
          <cell r="B16953" t="str">
            <v>RD CONC RPVC FF JR CL. 10 DN 500 X 350</v>
          </cell>
          <cell r="C16953" t="str">
            <v>PC</v>
          </cell>
          <cell r="D16953">
            <v>1399.65</v>
          </cell>
          <cell r="E16953">
            <v>1585.2435900000003</v>
          </cell>
        </row>
        <row r="16954">
          <cell r="A16954" t="str">
            <v>M070925149</v>
          </cell>
          <cell r="B16954" t="str">
            <v>RD CONC RPVC FF JR CL. 10 DN 500 X 400</v>
          </cell>
          <cell r="C16954" t="str">
            <v>PC</v>
          </cell>
          <cell r="D16954">
            <v>1553.6</v>
          </cell>
          <cell r="E16954">
            <v>1759.60736</v>
          </cell>
        </row>
        <row r="16955">
          <cell r="A16955" t="str">
            <v>M070925153</v>
          </cell>
          <cell r="B16955" t="str">
            <v>RD CONC RPVC FF JR CL. 10 DN 500 X 450</v>
          </cell>
          <cell r="C16955" t="str">
            <v>PC</v>
          </cell>
          <cell r="D16955">
            <v>1724.5</v>
          </cell>
          <cell r="E16955">
            <v>1953.1687000000002</v>
          </cell>
        </row>
        <row r="16956">
          <cell r="A16956" t="str">
            <v>M070925157</v>
          </cell>
          <cell r="B16956" t="str">
            <v>RD CONC RPVC FF JR CL. 10 DN 600 X 400</v>
          </cell>
          <cell r="C16956" t="str">
            <v>PC</v>
          </cell>
          <cell r="D16956">
            <v>1824.18</v>
          </cell>
          <cell r="E16956">
            <v>2066.066268</v>
          </cell>
        </row>
        <row r="16957">
          <cell r="A16957" t="str">
            <v>M070925161</v>
          </cell>
          <cell r="B16957" t="str">
            <v>RD CONC RPVC FF JR CL. 10 DN 600 X 450</v>
          </cell>
          <cell r="C16957" t="str">
            <v>PC</v>
          </cell>
          <cell r="D16957">
            <v>1665.65</v>
          </cell>
          <cell r="E16957">
            <v>1886.5151900000001</v>
          </cell>
        </row>
        <row r="16958">
          <cell r="A16958" t="str">
            <v>M070925165</v>
          </cell>
          <cell r="B16958" t="str">
            <v>RD CONC RPVC FF JR CL. 10 DN 600 X 500</v>
          </cell>
          <cell r="C16958" t="str">
            <v>PC</v>
          </cell>
          <cell r="D16958">
            <v>1431.62</v>
          </cell>
          <cell r="E16958">
            <v>1621.452812</v>
          </cell>
        </row>
        <row r="16959">
          <cell r="A16959" t="str">
            <v>M070925169</v>
          </cell>
          <cell r="B16959" t="str">
            <v>RD CONC RPVC FF JR CL. 10 DN 700 X 450</v>
          </cell>
          <cell r="C16959" t="str">
            <v>PC</v>
          </cell>
          <cell r="D16959">
            <v>1963.38</v>
          </cell>
          <cell r="E16959">
            <v>2223.7241880000001</v>
          </cell>
        </row>
        <row r="16960">
          <cell r="A16960" t="str">
            <v>M070925173</v>
          </cell>
          <cell r="B16960" t="str">
            <v>RD CONC RPVC FF JR CL. 10 DN 700 X 500</v>
          </cell>
          <cell r="C16960" t="str">
            <v>PC</v>
          </cell>
          <cell r="D16960">
            <v>1683.35</v>
          </cell>
          <cell r="E16960">
            <v>1906.5622100000001</v>
          </cell>
        </row>
        <row r="16961">
          <cell r="A16961" t="str">
            <v>M070925177</v>
          </cell>
          <cell r="B16961" t="str">
            <v>RD CONC RPVC FF JR CL. 10 DN 700 X 600</v>
          </cell>
          <cell r="C16961" t="str">
            <v>PC</v>
          </cell>
          <cell r="D16961">
            <v>1699.71</v>
          </cell>
          <cell r="E16961">
            <v>1925.0915460000001</v>
          </cell>
        </row>
        <row r="16962">
          <cell r="A16962" t="str">
            <v>M070925181</v>
          </cell>
          <cell r="B16962" t="str">
            <v>RD CONC RPVC FF JR CL. 12 DN 40 X 25</v>
          </cell>
          <cell r="C16962" t="str">
            <v>PC</v>
          </cell>
          <cell r="D16962">
            <v>115.85</v>
          </cell>
          <cell r="E16962">
            <v>131.21171000000001</v>
          </cell>
        </row>
        <row r="16963">
          <cell r="A16963" t="str">
            <v>M070925185</v>
          </cell>
          <cell r="B16963" t="str">
            <v>RD CONC RPVC FF JR CL. 12 DN 50 X 25</v>
          </cell>
          <cell r="C16963" t="str">
            <v>PC</v>
          </cell>
          <cell r="D16963">
            <v>124.34</v>
          </cell>
          <cell r="E16963">
            <v>140.827484</v>
          </cell>
        </row>
        <row r="16964">
          <cell r="A16964" t="str">
            <v>M070925189</v>
          </cell>
          <cell r="B16964" t="str">
            <v>RD CONC RPVC FF JR CL. 12 DN 50 X 40</v>
          </cell>
          <cell r="C16964" t="str">
            <v>PC</v>
          </cell>
          <cell r="D16964">
            <v>126.14</v>
          </cell>
          <cell r="E16964">
            <v>142.866164</v>
          </cell>
        </row>
        <row r="16965">
          <cell r="A16965" t="str">
            <v>M070925193</v>
          </cell>
          <cell r="B16965" t="str">
            <v>RD CONC RPVC FF JR CL. 12 DN 63 X 25</v>
          </cell>
          <cell r="C16965" t="str">
            <v>PC</v>
          </cell>
          <cell r="D16965">
            <v>133.97999999999999</v>
          </cell>
          <cell r="E16965">
            <v>151.74574799999999</v>
          </cell>
        </row>
        <row r="16966">
          <cell r="A16966" t="str">
            <v>M070925197</v>
          </cell>
          <cell r="B16966" t="str">
            <v>RD CONC RPVC FF JR CL. 12 DN 63 X 40</v>
          </cell>
          <cell r="C16966" t="str">
            <v>PC</v>
          </cell>
          <cell r="D16966">
            <v>128.63999999999999</v>
          </cell>
          <cell r="E16966">
            <v>145.697664</v>
          </cell>
        </row>
        <row r="16967">
          <cell r="A16967" t="str">
            <v>M070925201</v>
          </cell>
          <cell r="B16967" t="str">
            <v>RD CONC RPVC FF JR CL. 12 DN 63 X 50</v>
          </cell>
          <cell r="C16967" t="str">
            <v>PC</v>
          </cell>
          <cell r="D16967">
            <v>142.78</v>
          </cell>
          <cell r="E16967">
            <v>161.712628</v>
          </cell>
        </row>
        <row r="16968">
          <cell r="A16968" t="str">
            <v>M070925205</v>
          </cell>
          <cell r="B16968" t="str">
            <v>RD CONC RPVC FF JR CL. 12 DN 75 X 40</v>
          </cell>
          <cell r="C16968" t="str">
            <v>PC</v>
          </cell>
          <cell r="D16968">
            <v>145.94</v>
          </cell>
          <cell r="E16968">
            <v>165.29164399999999</v>
          </cell>
        </row>
        <row r="16969">
          <cell r="A16969" t="str">
            <v>M070925209</v>
          </cell>
          <cell r="B16969" t="str">
            <v>RD CONC RPVC FF JR CL. 12 DN 75 X 50</v>
          </cell>
          <cell r="C16969" t="str">
            <v>PC</v>
          </cell>
          <cell r="D16969">
            <v>140.12</v>
          </cell>
          <cell r="E16969">
            <v>158.69991200000001</v>
          </cell>
        </row>
        <row r="16970">
          <cell r="A16970" t="str">
            <v>M070925213</v>
          </cell>
          <cell r="B16970" t="str">
            <v>RD CONC RPVC FF JR CL. 12 DN 75 X 63</v>
          </cell>
          <cell r="C16970" t="str">
            <v>PC</v>
          </cell>
          <cell r="D16970">
            <v>131.97999999999999</v>
          </cell>
          <cell r="E16970">
            <v>149.480548</v>
          </cell>
        </row>
        <row r="16971">
          <cell r="A16971" t="str">
            <v>M070925217</v>
          </cell>
          <cell r="B16971" t="str">
            <v>RD CONC RPVC FF JR CL. 12 DN 100 X 50</v>
          </cell>
          <cell r="C16971" t="str">
            <v>PC</v>
          </cell>
          <cell r="D16971">
            <v>250.47</v>
          </cell>
          <cell r="E16971">
            <v>283.682322</v>
          </cell>
        </row>
        <row r="16972">
          <cell r="A16972" t="str">
            <v>M070925221</v>
          </cell>
          <cell r="B16972" t="str">
            <v>RD CONC RPVC FF JR CL. 12 DN 100 X 63</v>
          </cell>
          <cell r="C16972" t="str">
            <v>PC</v>
          </cell>
          <cell r="D16972">
            <v>244.02</v>
          </cell>
          <cell r="E16972">
            <v>276.37705200000005</v>
          </cell>
        </row>
        <row r="16973">
          <cell r="A16973" t="str">
            <v>M070925225</v>
          </cell>
          <cell r="B16973" t="str">
            <v>RD CONC RPVC FF JR CL. 12 DN 100 X 75</v>
          </cell>
          <cell r="C16973" t="str">
            <v>PC</v>
          </cell>
          <cell r="D16973">
            <v>239.66</v>
          </cell>
          <cell r="E16973">
            <v>271.43891600000001</v>
          </cell>
        </row>
        <row r="16974">
          <cell r="A16974" t="str">
            <v>M070925229</v>
          </cell>
          <cell r="B16974" t="str">
            <v>RD CONC RPVC FF JR CL. 12 DN 125 X 63</v>
          </cell>
          <cell r="C16974" t="str">
            <v>PC</v>
          </cell>
          <cell r="D16974">
            <v>291.44</v>
          </cell>
          <cell r="E16974">
            <v>330.08494400000001</v>
          </cell>
        </row>
        <row r="16975">
          <cell r="A16975" t="str">
            <v>M070925233</v>
          </cell>
          <cell r="B16975" t="str">
            <v>RD CONC RPVC FF JR CL. 12 DN 125 X 75</v>
          </cell>
          <cell r="C16975" t="str">
            <v>PC</v>
          </cell>
          <cell r="D16975">
            <v>273.64</v>
          </cell>
          <cell r="E16975">
            <v>309.92466400000001</v>
          </cell>
        </row>
        <row r="16976">
          <cell r="A16976" t="str">
            <v>M070925237</v>
          </cell>
          <cell r="B16976" t="str">
            <v>RD CONC RPVC FF JR CL. 12 DN 125 X 100</v>
          </cell>
          <cell r="C16976" t="str">
            <v>PC</v>
          </cell>
          <cell r="D16976">
            <v>334.39</v>
          </cell>
          <cell r="E16976">
            <v>378.73011400000001</v>
          </cell>
        </row>
        <row r="16977">
          <cell r="A16977" t="str">
            <v>M070925241</v>
          </cell>
          <cell r="B16977" t="str">
            <v>RD CONC RPVC FF JR CL. 12 DN 150 X 75</v>
          </cell>
          <cell r="C16977" t="str">
            <v>PC</v>
          </cell>
          <cell r="D16977">
            <v>315.86</v>
          </cell>
          <cell r="E16977">
            <v>357.74303600000002</v>
          </cell>
        </row>
        <row r="16978">
          <cell r="A16978" t="str">
            <v>M070925245</v>
          </cell>
          <cell r="B16978" t="str">
            <v>RD CONC RPVC FF JR CL. 12 DN 150 X 100</v>
          </cell>
          <cell r="C16978" t="str">
            <v>PC</v>
          </cell>
          <cell r="D16978">
            <v>357.19</v>
          </cell>
          <cell r="E16978">
            <v>404.55339400000003</v>
          </cell>
        </row>
        <row r="16979">
          <cell r="A16979" t="str">
            <v>M070925249</v>
          </cell>
          <cell r="B16979" t="str">
            <v>RD CONC RPVC FF JR CL. 12 DN 150 X 125</v>
          </cell>
          <cell r="C16979" t="str">
            <v>PC</v>
          </cell>
          <cell r="D16979">
            <v>339.11</v>
          </cell>
          <cell r="E16979">
            <v>384.07598600000006</v>
          </cell>
        </row>
        <row r="16980">
          <cell r="A16980" t="str">
            <v>M070925253</v>
          </cell>
          <cell r="B16980" t="str">
            <v>RD CONC RPVC FF JR CL. 12 DN 200 X 100</v>
          </cell>
          <cell r="C16980" t="str">
            <v>PC</v>
          </cell>
          <cell r="D16980">
            <v>459.67</v>
          </cell>
          <cell r="E16980">
            <v>520.62224200000003</v>
          </cell>
        </row>
        <row r="16981">
          <cell r="A16981" t="str">
            <v>M070925257</v>
          </cell>
          <cell r="B16981" t="str">
            <v>RD CONC RPVC FF JR CL. 12 DN 200 X 125</v>
          </cell>
          <cell r="C16981" t="str">
            <v>PC</v>
          </cell>
          <cell r="D16981">
            <v>441</v>
          </cell>
          <cell r="E16981">
            <v>499.47660000000002</v>
          </cell>
        </row>
        <row r="16982">
          <cell r="A16982" t="str">
            <v>M070925261</v>
          </cell>
          <cell r="B16982" t="str">
            <v>RD CONC RPVC FF JR CL. 12 DN 200 X 150</v>
          </cell>
          <cell r="C16982" t="str">
            <v>PC</v>
          </cell>
          <cell r="D16982">
            <v>407.29</v>
          </cell>
          <cell r="E16982">
            <v>461.29665400000005</v>
          </cell>
        </row>
        <row r="16983">
          <cell r="A16983" t="str">
            <v>M070925265</v>
          </cell>
          <cell r="B16983" t="str">
            <v>RD CONC RPVC FF JR CL. 12 DN 250 X 125</v>
          </cell>
          <cell r="C16983" t="str">
            <v>PC</v>
          </cell>
          <cell r="D16983">
            <v>570.58000000000004</v>
          </cell>
          <cell r="E16983">
            <v>646.23890800000004</v>
          </cell>
        </row>
        <row r="16984">
          <cell r="A16984" t="str">
            <v>M070925269</v>
          </cell>
          <cell r="B16984" t="str">
            <v>RD CONC RPVC FF JR CL. 12 DN 250 X 150</v>
          </cell>
          <cell r="C16984" t="str">
            <v>PC</v>
          </cell>
          <cell r="D16984">
            <v>534.41999999999996</v>
          </cell>
          <cell r="E16984">
            <v>605.28409199999999</v>
          </cell>
        </row>
        <row r="16985">
          <cell r="A16985" t="str">
            <v>M070925273</v>
          </cell>
          <cell r="B16985" t="str">
            <v>RD CONC RPVC FF JR CL. 12 DN 250 X 200</v>
          </cell>
          <cell r="C16985" t="str">
            <v>PC</v>
          </cell>
          <cell r="D16985">
            <v>501.88</v>
          </cell>
          <cell r="E16985">
            <v>568.42928800000004</v>
          </cell>
        </row>
        <row r="16986">
          <cell r="A16986" t="str">
            <v>M070925277</v>
          </cell>
          <cell r="B16986" t="str">
            <v>RD CONC RPVC FF JR CL. 12 DN 300 X 150</v>
          </cell>
          <cell r="C16986" t="str">
            <v>PC</v>
          </cell>
          <cell r="D16986">
            <v>721.92</v>
          </cell>
          <cell r="E16986">
            <v>817.64659199999994</v>
          </cell>
        </row>
        <row r="16987">
          <cell r="A16987" t="str">
            <v>M070925281</v>
          </cell>
          <cell r="B16987" t="str">
            <v>RD CONC RPVC FF JR CL. 12 DN 300 X 200</v>
          </cell>
          <cell r="C16987" t="str">
            <v>PC</v>
          </cell>
          <cell r="D16987">
            <v>758.01</v>
          </cell>
          <cell r="E16987">
            <v>858.52212600000007</v>
          </cell>
        </row>
        <row r="16988">
          <cell r="A16988" t="str">
            <v>M070925285</v>
          </cell>
          <cell r="B16988" t="str">
            <v>RD CONC RPVC FF JR CL. 12 DN 300 X 250</v>
          </cell>
          <cell r="C16988" t="str">
            <v>PC</v>
          </cell>
          <cell r="D16988">
            <v>795.91</v>
          </cell>
          <cell r="E16988">
            <v>901.44766600000003</v>
          </cell>
        </row>
        <row r="16989">
          <cell r="A16989" t="str">
            <v>M070925289</v>
          </cell>
          <cell r="B16989" t="str">
            <v>RD CONC RPVC FF JR CL. 12 DN 350 X 200</v>
          </cell>
          <cell r="C16989" t="str">
            <v>PC</v>
          </cell>
          <cell r="D16989">
            <v>883.27</v>
          </cell>
          <cell r="E16989">
            <v>1000.391602</v>
          </cell>
        </row>
        <row r="16990">
          <cell r="A16990" t="str">
            <v>M070925293</v>
          </cell>
          <cell r="B16990" t="str">
            <v>RD CONC RPVC FF JR CL. 12 DN 350 X 250</v>
          </cell>
          <cell r="C16990" t="str">
            <v>PC</v>
          </cell>
          <cell r="D16990">
            <v>927.43</v>
          </cell>
          <cell r="E16990">
            <v>1050.4072180000001</v>
          </cell>
        </row>
        <row r="16991">
          <cell r="A16991" t="str">
            <v>M070925297</v>
          </cell>
          <cell r="B16991" t="str">
            <v>RD CONC RPVC FF JR CL. 12 DN 350 X 300</v>
          </cell>
          <cell r="C16991" t="str">
            <v>PC</v>
          </cell>
          <cell r="D16991">
            <v>973.81</v>
          </cell>
          <cell r="E16991">
            <v>1102.9372060000001</v>
          </cell>
        </row>
        <row r="16992">
          <cell r="A16992" t="str">
            <v>M070925301</v>
          </cell>
          <cell r="B16992" t="str">
            <v>RD CONC RPVC FF JR CL. 12 DN 400 X 250</v>
          </cell>
          <cell r="C16992" t="str">
            <v>PC</v>
          </cell>
          <cell r="D16992">
            <v>1030.17</v>
          </cell>
          <cell r="E16992">
            <v>1166.7705420000002</v>
          </cell>
        </row>
        <row r="16993">
          <cell r="A16993" t="str">
            <v>M070925305</v>
          </cell>
          <cell r="B16993" t="str">
            <v>RD CONC RPVC FF JR CL. 12 DN 400 X 300</v>
          </cell>
          <cell r="C16993" t="str">
            <v>PC</v>
          </cell>
          <cell r="D16993">
            <v>1081.68</v>
          </cell>
          <cell r="E16993">
            <v>1225.1107680000002</v>
          </cell>
        </row>
        <row r="16994">
          <cell r="A16994" t="str">
            <v>M070925309</v>
          </cell>
          <cell r="B16994" t="str">
            <v>RD CONC RPVC FF JR CL. 12 DN 400 X 350</v>
          </cell>
          <cell r="C16994" t="str">
            <v>PC</v>
          </cell>
          <cell r="D16994">
            <v>1135.77</v>
          </cell>
          <cell r="E16994">
            <v>1286.373102</v>
          </cell>
        </row>
        <row r="16995">
          <cell r="A16995" t="str">
            <v>M070925313</v>
          </cell>
          <cell r="B16995" t="str">
            <v>RD CONC RPVC FF JR CL. 12 DN 450 X 300</v>
          </cell>
          <cell r="C16995" t="str">
            <v>PC</v>
          </cell>
          <cell r="D16995">
            <v>1219.95</v>
          </cell>
          <cell r="E16995">
            <v>1381.7153700000001</v>
          </cell>
        </row>
        <row r="16996">
          <cell r="A16996" t="str">
            <v>M070925317</v>
          </cell>
          <cell r="B16996" t="str">
            <v>RD CONC RPVC FF JR CL. 12 DN 450 X 350</v>
          </cell>
          <cell r="C16996" t="str">
            <v>PC</v>
          </cell>
          <cell r="D16996">
            <v>1280.95</v>
          </cell>
          <cell r="E16996">
            <v>1450.8039700000002</v>
          </cell>
        </row>
        <row r="16997">
          <cell r="A16997" t="str">
            <v>M070925321</v>
          </cell>
          <cell r="B16997" t="str">
            <v>RD CONC RPVC FF JR CL. 12 DN 450 X 400</v>
          </cell>
          <cell r="C16997" t="str">
            <v>PC</v>
          </cell>
          <cell r="D16997">
            <v>1345</v>
          </cell>
          <cell r="E16997">
            <v>1523.347</v>
          </cell>
        </row>
        <row r="16998">
          <cell r="A16998" t="str">
            <v>M070925325</v>
          </cell>
          <cell r="B16998" t="str">
            <v>RD CONC RPVC FF JR CL. 12 DN 500 X 350</v>
          </cell>
          <cell r="C16998" t="str">
            <v>PC</v>
          </cell>
          <cell r="D16998">
            <v>1399.65</v>
          </cell>
          <cell r="E16998">
            <v>1585.2435900000003</v>
          </cell>
        </row>
        <row r="16999">
          <cell r="A16999" t="str">
            <v>M070925329</v>
          </cell>
          <cell r="B16999" t="str">
            <v>RD CONC RPVC FF JR CL. 12 DN 500 X 400</v>
          </cell>
          <cell r="C16999" t="str">
            <v>PC</v>
          </cell>
          <cell r="D16999">
            <v>1553.6</v>
          </cell>
          <cell r="E16999">
            <v>1759.60736</v>
          </cell>
        </row>
        <row r="17000">
          <cell r="A17000" t="str">
            <v>M070925333</v>
          </cell>
          <cell r="B17000" t="str">
            <v>RD CONC RPVC FF JR CL. 12 DN 500 X 450</v>
          </cell>
          <cell r="C17000" t="str">
            <v>PC</v>
          </cell>
          <cell r="D17000">
            <v>1724.5</v>
          </cell>
          <cell r="E17000">
            <v>1953.1687000000002</v>
          </cell>
        </row>
        <row r="17001">
          <cell r="A17001" t="str">
            <v>M070925337</v>
          </cell>
          <cell r="B17001" t="str">
            <v>RD CONC RPVC FF JR CL. 12 DN 600 X 400</v>
          </cell>
          <cell r="C17001" t="str">
            <v>PC</v>
          </cell>
          <cell r="D17001">
            <v>1824.18</v>
          </cell>
          <cell r="E17001">
            <v>2066.066268</v>
          </cell>
        </row>
        <row r="17002">
          <cell r="A17002" t="str">
            <v>M070925341</v>
          </cell>
          <cell r="B17002" t="str">
            <v>RD CONC RPVC FF JR CL. 12 DN 600 X 450</v>
          </cell>
          <cell r="C17002" t="str">
            <v>PC</v>
          </cell>
          <cell r="D17002">
            <v>1665.65</v>
          </cell>
          <cell r="E17002">
            <v>1886.5151900000001</v>
          </cell>
        </row>
        <row r="17003">
          <cell r="A17003" t="str">
            <v>M070925345</v>
          </cell>
          <cell r="B17003" t="str">
            <v>RD CONC RPVC FF JR CL. 12 DN 600 X 500</v>
          </cell>
          <cell r="C17003" t="str">
            <v>PC</v>
          </cell>
          <cell r="D17003">
            <v>1748.93</v>
          </cell>
          <cell r="E17003">
            <v>1980.8381180000001</v>
          </cell>
        </row>
        <row r="17004">
          <cell r="A17004" t="str">
            <v>M070925349</v>
          </cell>
          <cell r="B17004" t="str">
            <v>RD CONC RPVC FF JR CL. 12 DN 700 X 450</v>
          </cell>
          <cell r="C17004" t="str">
            <v>PC</v>
          </cell>
          <cell r="D17004">
            <v>1963.38</v>
          </cell>
          <cell r="E17004">
            <v>2223.7241880000001</v>
          </cell>
        </row>
        <row r="17005">
          <cell r="A17005" t="str">
            <v>M070925353</v>
          </cell>
          <cell r="B17005" t="str">
            <v>RD CONC RPVC FF JR CL. 12 DN 700 X 500</v>
          </cell>
          <cell r="C17005" t="str">
            <v>PC</v>
          </cell>
          <cell r="D17005">
            <v>2061.5500000000002</v>
          </cell>
          <cell r="E17005">
            <v>2334.9115300000003</v>
          </cell>
        </row>
        <row r="17006">
          <cell r="A17006" t="str">
            <v>M070925357</v>
          </cell>
          <cell r="B17006" t="str">
            <v>RD CONC RPVC FF JR CL. 12 DN 700 X 600</v>
          </cell>
          <cell r="C17006" t="str">
            <v>PC</v>
          </cell>
          <cell r="D17006">
            <v>2164.62</v>
          </cell>
          <cell r="E17006">
            <v>2451.648612</v>
          </cell>
        </row>
        <row r="17007">
          <cell r="A17007" t="str">
            <v>M070926000</v>
          </cell>
          <cell r="B17007" t="str">
            <v>REDUCAO CONCENTRICA RPVC FF JR CL. 14 / CL. 16</v>
          </cell>
        </row>
        <row r="17008">
          <cell r="A17008" t="str">
            <v>M070926001</v>
          </cell>
          <cell r="B17008" t="str">
            <v>RD CONC RPVC FF JR CL. 14 DN 40 X 25</v>
          </cell>
          <cell r="C17008" t="str">
            <v>PC</v>
          </cell>
          <cell r="D17008">
            <v>117.01</v>
          </cell>
          <cell r="E17008">
            <v>132.52552600000001</v>
          </cell>
        </row>
        <row r="17009">
          <cell r="A17009" t="str">
            <v>M070926005</v>
          </cell>
          <cell r="B17009" t="str">
            <v>RD CONC RPVC FF JR CL. 14 DN 50 X 25</v>
          </cell>
          <cell r="C17009" t="str">
            <v>PC</v>
          </cell>
          <cell r="D17009">
            <v>125.59</v>
          </cell>
          <cell r="E17009">
            <v>142.243234</v>
          </cell>
        </row>
        <row r="17010">
          <cell r="A17010" t="str">
            <v>M070926009</v>
          </cell>
          <cell r="B17010" t="str">
            <v>RD CONC RPVC FF JR CL. 14 DN 50 X 40</v>
          </cell>
          <cell r="C17010" t="str">
            <v>PC</v>
          </cell>
          <cell r="D17010">
            <v>127.41</v>
          </cell>
          <cell r="E17010">
            <v>144.30456599999999</v>
          </cell>
        </row>
        <row r="17011">
          <cell r="A17011" t="str">
            <v>M070926013</v>
          </cell>
          <cell r="B17011" t="str">
            <v>RD CONC RPVC FF JR CL. 14 DN 63 X 25</v>
          </cell>
          <cell r="C17011" t="str">
            <v>PC</v>
          </cell>
          <cell r="D17011">
            <v>135.32</v>
          </cell>
          <cell r="E17011">
            <v>153.26343199999999</v>
          </cell>
        </row>
        <row r="17012">
          <cell r="A17012" t="str">
            <v>M070926017</v>
          </cell>
          <cell r="B17012" t="str">
            <v>RD CONC RPVC FF JR CL. 14 DN 63 X 40</v>
          </cell>
          <cell r="C17012" t="str">
            <v>PC</v>
          </cell>
          <cell r="D17012">
            <v>129.91999999999999</v>
          </cell>
          <cell r="E17012">
            <v>147.147392</v>
          </cell>
        </row>
        <row r="17013">
          <cell r="A17013" t="str">
            <v>M070926021</v>
          </cell>
          <cell r="B17013" t="str">
            <v>RD CONC RPVC FF JR CL. 14 DN 63 X 50</v>
          </cell>
          <cell r="C17013" t="str">
            <v>PC</v>
          </cell>
          <cell r="D17013">
            <v>126.34</v>
          </cell>
          <cell r="E17013">
            <v>143.09268400000002</v>
          </cell>
        </row>
        <row r="17014">
          <cell r="A17014" t="str">
            <v>M070926025</v>
          </cell>
          <cell r="B17014" t="str">
            <v>RD CONC RPVC FF JR CL. 14 DN 75 X 40</v>
          </cell>
          <cell r="C17014" t="str">
            <v>PC</v>
          </cell>
          <cell r="D17014">
            <v>147.38999999999999</v>
          </cell>
          <cell r="E17014">
            <v>166.93391399999999</v>
          </cell>
        </row>
        <row r="17015">
          <cell r="A17015" t="str">
            <v>M070926029</v>
          </cell>
          <cell r="B17015" t="str">
            <v>RD CONC RPVC FF JR CL. 14 DN 75 X 50</v>
          </cell>
          <cell r="C17015" t="str">
            <v>PC</v>
          </cell>
          <cell r="D17015">
            <v>141.52000000000001</v>
          </cell>
          <cell r="E17015">
            <v>160.28555200000002</v>
          </cell>
        </row>
        <row r="17016">
          <cell r="A17016" t="str">
            <v>M070926033</v>
          </cell>
          <cell r="B17016" t="str">
            <v>RD CONC RPVC FF JR CL. 14 DN 75 X 63</v>
          </cell>
          <cell r="C17016" t="str">
            <v>PC</v>
          </cell>
          <cell r="D17016">
            <v>133.30000000000001</v>
          </cell>
          <cell r="E17016">
            <v>150.97558000000001</v>
          </cell>
        </row>
        <row r="17017">
          <cell r="A17017" t="str">
            <v>M070926037</v>
          </cell>
          <cell r="B17017" t="str">
            <v>RD CONC RPVC FF JR CL. 14 DN 100 X 50</v>
          </cell>
          <cell r="C17017" t="str">
            <v>PC</v>
          </cell>
          <cell r="D17017">
            <v>252.98</v>
          </cell>
          <cell r="E17017">
            <v>286.525148</v>
          </cell>
        </row>
        <row r="17018">
          <cell r="A17018" t="str">
            <v>M070926041</v>
          </cell>
          <cell r="B17018" t="str">
            <v>RD CONC RPVC FF JR CL. 14 DN 100 X 63</v>
          </cell>
          <cell r="C17018" t="str">
            <v>PC</v>
          </cell>
          <cell r="D17018">
            <v>246.46</v>
          </cell>
          <cell r="E17018">
            <v>279.14059600000002</v>
          </cell>
        </row>
        <row r="17019">
          <cell r="A17019" t="str">
            <v>M070926045</v>
          </cell>
          <cell r="B17019" t="str">
            <v>RD CONC RPVC FF JR CL. 14 DN 100 X 75</v>
          </cell>
          <cell r="C17019" t="str">
            <v>PC</v>
          </cell>
          <cell r="D17019">
            <v>242.06</v>
          </cell>
          <cell r="E17019">
            <v>274.15715600000004</v>
          </cell>
        </row>
        <row r="17020">
          <cell r="A17020" t="str">
            <v>M070926049</v>
          </cell>
          <cell r="B17020" t="str">
            <v>RD CONC RPVC FF JR CL. 14 DN 125 X 63</v>
          </cell>
          <cell r="C17020" t="str">
            <v>PC</v>
          </cell>
          <cell r="D17020">
            <v>294.36</v>
          </cell>
          <cell r="E17020">
            <v>333.39213600000005</v>
          </cell>
        </row>
        <row r="17021">
          <cell r="A17021" t="str">
            <v>M070926053</v>
          </cell>
          <cell r="B17021" t="str">
            <v>RD CONC RPVC FF JR CL. 14 DN 125 X 75</v>
          </cell>
          <cell r="C17021" t="str">
            <v>PC</v>
          </cell>
          <cell r="D17021">
            <v>276.38</v>
          </cell>
          <cell r="E17021">
            <v>313.02798799999999</v>
          </cell>
        </row>
        <row r="17022">
          <cell r="A17022" t="str">
            <v>M070926057</v>
          </cell>
          <cell r="B17022" t="str">
            <v>RD CONC RPVC FF JR CL. 14 DN 125 X 100</v>
          </cell>
          <cell r="C17022" t="str">
            <v>PC</v>
          </cell>
          <cell r="D17022">
            <v>337.73</v>
          </cell>
          <cell r="E17022">
            <v>382.51299800000004</v>
          </cell>
        </row>
        <row r="17023">
          <cell r="A17023" t="str">
            <v>M070926061</v>
          </cell>
          <cell r="B17023" t="str">
            <v>RD CONC RPVC FF JR CL. 14 DN 150 X 75</v>
          </cell>
          <cell r="C17023" t="str">
            <v>PC</v>
          </cell>
          <cell r="D17023">
            <v>319.02</v>
          </cell>
          <cell r="E17023">
            <v>361.32205199999999</v>
          </cell>
        </row>
        <row r="17024">
          <cell r="A17024" t="str">
            <v>M070926065</v>
          </cell>
          <cell r="B17024" t="str">
            <v>RD CONC RPVC FF JR CL. 14 DN 150 X 100</v>
          </cell>
          <cell r="C17024" t="str">
            <v>PC</v>
          </cell>
          <cell r="D17024">
            <v>360.76</v>
          </cell>
          <cell r="E17024">
            <v>408.59677600000003</v>
          </cell>
        </row>
        <row r="17025">
          <cell r="A17025" t="str">
            <v>M070926069</v>
          </cell>
          <cell r="B17025" t="str">
            <v>RD CONC RPVC FF JR CL. 14 DN 150 X 125</v>
          </cell>
          <cell r="C17025" t="str">
            <v>PC</v>
          </cell>
          <cell r="D17025">
            <v>342.5</v>
          </cell>
          <cell r="E17025">
            <v>387.91550000000001</v>
          </cell>
        </row>
        <row r="17026">
          <cell r="A17026" t="str">
            <v>M070926073</v>
          </cell>
          <cell r="B17026" t="str">
            <v>RD CONC RPVC FF JR CL. 14 DN 200 X 100</v>
          </cell>
          <cell r="C17026" t="str">
            <v>PC</v>
          </cell>
          <cell r="D17026">
            <v>464.27</v>
          </cell>
          <cell r="E17026">
            <v>525.83220200000005</v>
          </cell>
        </row>
        <row r="17027">
          <cell r="A17027" t="str">
            <v>M070926077</v>
          </cell>
          <cell r="B17027" t="str">
            <v>RD CONC RPVC FF JR CL. 14 DN 200 X 125</v>
          </cell>
          <cell r="C17027" t="str">
            <v>PC</v>
          </cell>
          <cell r="D17027">
            <v>445.41</v>
          </cell>
          <cell r="E17027">
            <v>504.47136600000005</v>
          </cell>
        </row>
        <row r="17028">
          <cell r="A17028" t="str">
            <v>M070926081</v>
          </cell>
          <cell r="B17028" t="str">
            <v>RD CONC RPVC FF JR CL. 14 DN 200 X 150</v>
          </cell>
          <cell r="C17028" t="str">
            <v>PC</v>
          </cell>
          <cell r="D17028">
            <v>411.36</v>
          </cell>
          <cell r="E17028">
            <v>465.90633600000001</v>
          </cell>
        </row>
        <row r="17029">
          <cell r="A17029" t="str">
            <v>M070926085</v>
          </cell>
          <cell r="B17029" t="str">
            <v>RD CONC RPVC FF JR CL. 14 DN 250 X 125</v>
          </cell>
          <cell r="C17029" t="str">
            <v>PC</v>
          </cell>
          <cell r="D17029">
            <v>576.28</v>
          </cell>
          <cell r="E17029">
            <v>652.69472800000005</v>
          </cell>
        </row>
        <row r="17030">
          <cell r="A17030" t="str">
            <v>M070926089</v>
          </cell>
          <cell r="B17030" t="str">
            <v>RD CONC RPVC FF JR CL. 14 DN 250 X 150</v>
          </cell>
          <cell r="C17030" t="str">
            <v>PC</v>
          </cell>
          <cell r="D17030">
            <v>539.77</v>
          </cell>
          <cell r="E17030">
            <v>611.34350200000006</v>
          </cell>
        </row>
        <row r="17031">
          <cell r="A17031" t="str">
            <v>M070926093</v>
          </cell>
          <cell r="B17031" t="str">
            <v>RD CONC RPVC FF JR CL. 14 DN 250 X 200</v>
          </cell>
          <cell r="C17031" t="str">
            <v>PC</v>
          </cell>
          <cell r="D17031">
            <v>506.9</v>
          </cell>
          <cell r="E17031">
            <v>574.11494000000005</v>
          </cell>
        </row>
        <row r="17032">
          <cell r="A17032" t="str">
            <v>M070926097</v>
          </cell>
          <cell r="B17032" t="str">
            <v>RD CONC RPVC FF JR CL. 14 DN 300 X 150</v>
          </cell>
          <cell r="C17032" t="str">
            <v>PC</v>
          </cell>
          <cell r="D17032">
            <v>729.14</v>
          </cell>
          <cell r="E17032">
            <v>825.82396400000005</v>
          </cell>
        </row>
        <row r="17033">
          <cell r="A17033" t="str">
            <v>M070926101</v>
          </cell>
          <cell r="B17033" t="str">
            <v>RD CONC RPVC FF JR CL. 14 DN 300 X 200</v>
          </cell>
          <cell r="C17033" t="str">
            <v>PC</v>
          </cell>
          <cell r="D17033">
            <v>689.01</v>
          </cell>
          <cell r="E17033">
            <v>780.37272600000006</v>
          </cell>
        </row>
        <row r="17034">
          <cell r="A17034" t="str">
            <v>M070926105</v>
          </cell>
          <cell r="B17034" t="str">
            <v>RD CONC RPVC FF JR CL. 14 DN 300 X 250</v>
          </cell>
          <cell r="C17034" t="str">
            <v>PC</v>
          </cell>
          <cell r="D17034">
            <v>621.03</v>
          </cell>
          <cell r="E17034">
            <v>703.37857799999995</v>
          </cell>
        </row>
        <row r="17035">
          <cell r="A17035" t="str">
            <v>M070926109</v>
          </cell>
          <cell r="B17035" t="str">
            <v>RD CONC RPVC FF JR CL. 14 DN 350 X 200</v>
          </cell>
          <cell r="C17035" t="str">
            <v>PC</v>
          </cell>
          <cell r="D17035">
            <v>892.1</v>
          </cell>
          <cell r="E17035">
            <v>1010.39246</v>
          </cell>
        </row>
        <row r="17036">
          <cell r="A17036" t="str">
            <v>M070926113</v>
          </cell>
          <cell r="B17036" t="str">
            <v>RD CONC RPVC FF JR CL. 14 DN 350 X 250</v>
          </cell>
          <cell r="C17036" t="str">
            <v>PC</v>
          </cell>
          <cell r="D17036">
            <v>811.98</v>
          </cell>
          <cell r="E17036">
            <v>919.64854800000012</v>
          </cell>
        </row>
        <row r="17037">
          <cell r="A17037" t="str">
            <v>M070926117</v>
          </cell>
          <cell r="B17037" t="str">
            <v>RD CONC RPVC FF JR CL. 14 DN 350 X 300</v>
          </cell>
          <cell r="C17037" t="str">
            <v>PC</v>
          </cell>
          <cell r="D17037">
            <v>727.35</v>
          </cell>
          <cell r="E17037">
            <v>823.7966100000001</v>
          </cell>
        </row>
        <row r="17038">
          <cell r="A17038" t="str">
            <v>M070926121</v>
          </cell>
          <cell r="B17038" t="str">
            <v>RD CONC RPVC FF JR CL. 14 DN 400 X 250</v>
          </cell>
          <cell r="C17038" t="str">
            <v>PC</v>
          </cell>
          <cell r="D17038">
            <v>1040.47</v>
          </cell>
          <cell r="E17038">
            <v>1178.436322</v>
          </cell>
        </row>
        <row r="17039">
          <cell r="A17039" t="str">
            <v>M070926125</v>
          </cell>
          <cell r="B17039" t="str">
            <v>RD CONC RPVC FF JR CL. 14 DN 400 X 300</v>
          </cell>
          <cell r="C17039" t="str">
            <v>PC</v>
          </cell>
          <cell r="D17039">
            <v>954.25</v>
          </cell>
          <cell r="E17039">
            <v>1080.7835500000001</v>
          </cell>
        </row>
        <row r="17040">
          <cell r="A17040" t="str">
            <v>M070926129</v>
          </cell>
          <cell r="B17040" t="str">
            <v>RD CONC RPVC FF JR CL. 14 DN 400 X 350</v>
          </cell>
          <cell r="C17040" t="str">
            <v>PC</v>
          </cell>
          <cell r="D17040">
            <v>818.13</v>
          </cell>
          <cell r="E17040">
            <v>926.61403800000005</v>
          </cell>
        </row>
        <row r="17041">
          <cell r="A17041" t="str">
            <v>M070926133</v>
          </cell>
          <cell r="B17041" t="str">
            <v>RD CONC RPVC FF JR CL. 14 DN 450 X 300</v>
          </cell>
          <cell r="C17041" t="str">
            <v>PC</v>
          </cell>
          <cell r="D17041">
            <v>1232.1500000000001</v>
          </cell>
          <cell r="E17041">
            <v>1395.5330900000001</v>
          </cell>
        </row>
        <row r="17042">
          <cell r="A17042" t="str">
            <v>M070926137</v>
          </cell>
          <cell r="B17042" t="str">
            <v>RD CONC RPVC FF JR CL. 14 DN 450 X 350</v>
          </cell>
          <cell r="C17042" t="str">
            <v>PC</v>
          </cell>
          <cell r="D17042">
            <v>1089.5999999999999</v>
          </cell>
          <cell r="E17042">
            <v>1234.08096</v>
          </cell>
        </row>
        <row r="17043">
          <cell r="A17043" t="str">
            <v>M070926141</v>
          </cell>
          <cell r="B17043" t="str">
            <v>RD CONC RPVC FF JR CL. 14 DN 450 X 400</v>
          </cell>
          <cell r="C17043" t="str">
            <v>PC</v>
          </cell>
          <cell r="D17043">
            <v>939.54</v>
          </cell>
          <cell r="E17043">
            <v>1064.123004</v>
          </cell>
        </row>
        <row r="17044">
          <cell r="A17044" t="str">
            <v>M070926145</v>
          </cell>
          <cell r="B17044" t="str">
            <v>RD CONC RPVC FF JR CL. 14 DN 500 X 350</v>
          </cell>
          <cell r="C17044" t="str">
            <v>PC</v>
          </cell>
          <cell r="D17044">
            <v>1413.65</v>
          </cell>
          <cell r="E17044">
            <v>1601.0999900000002</v>
          </cell>
        </row>
        <row r="17045">
          <cell r="A17045" t="str">
            <v>M070926149</v>
          </cell>
          <cell r="B17045" t="str">
            <v>RD CONC RPVC FF JR CL. 14 DN 500 X 400</v>
          </cell>
          <cell r="C17045" t="str">
            <v>PC</v>
          </cell>
          <cell r="D17045">
            <v>1569.13</v>
          </cell>
          <cell r="E17045">
            <v>1777.1966380000001</v>
          </cell>
        </row>
        <row r="17046">
          <cell r="A17046" t="str">
            <v>M070926153</v>
          </cell>
          <cell r="B17046" t="str">
            <v>RD CONC RPVC FF JR CL. 14 DN 500 X 450</v>
          </cell>
          <cell r="C17046" t="str">
            <v>PC</v>
          </cell>
          <cell r="D17046">
            <v>1741.74</v>
          </cell>
          <cell r="E17046">
            <v>1972.6947240000002</v>
          </cell>
        </row>
        <row r="17047">
          <cell r="A17047" t="str">
            <v>M070926157</v>
          </cell>
          <cell r="B17047" t="str">
            <v>RD CONC RPVC FF JR CL. 14 DN 600 X 400</v>
          </cell>
          <cell r="C17047" t="str">
            <v>PC</v>
          </cell>
          <cell r="D17047">
            <v>1842.42</v>
          </cell>
          <cell r="E17047">
            <v>2086.7248920000002</v>
          </cell>
        </row>
        <row r="17048">
          <cell r="A17048" t="str">
            <v>M070926161</v>
          </cell>
          <cell r="B17048" t="str">
            <v>RD CONC RPVC FF JR CL. 14 DN 600 X 450</v>
          </cell>
          <cell r="C17048" t="str">
            <v>PC</v>
          </cell>
          <cell r="D17048">
            <v>1682.31</v>
          </cell>
          <cell r="E17048">
            <v>1905.3843059999999</v>
          </cell>
        </row>
        <row r="17049">
          <cell r="A17049" t="str">
            <v>M070926165</v>
          </cell>
          <cell r="B17049" t="str">
            <v>RD CONC RPVC FF JR CL. 14 DN 600 X 500</v>
          </cell>
          <cell r="C17049" t="str">
            <v>PC</v>
          </cell>
          <cell r="D17049">
            <v>1445.93</v>
          </cell>
          <cell r="E17049">
            <v>1637.6603180000002</v>
          </cell>
        </row>
        <row r="17050">
          <cell r="A17050" t="str">
            <v>M070926169</v>
          </cell>
          <cell r="B17050" t="str">
            <v>RD CONC RPVC FF JR CL. 14 DN 700 X 450</v>
          </cell>
          <cell r="C17050" t="str">
            <v>PC</v>
          </cell>
          <cell r="D17050">
            <v>1983.01</v>
          </cell>
          <cell r="E17050">
            <v>2245.9571260000002</v>
          </cell>
        </row>
        <row r="17051">
          <cell r="A17051" t="str">
            <v>M070926173</v>
          </cell>
          <cell r="B17051" t="str">
            <v>RD CONC RPVC FF JR CL. 14 DN 700 X 500</v>
          </cell>
          <cell r="C17051" t="str">
            <v>PC</v>
          </cell>
          <cell r="D17051">
            <v>1700.19</v>
          </cell>
          <cell r="E17051">
            <v>1925.6351940000002</v>
          </cell>
        </row>
        <row r="17052">
          <cell r="A17052" t="str">
            <v>M070926177</v>
          </cell>
          <cell r="B17052" t="str">
            <v>RD CONC RPVC FF JR CL. 14 DN 700 X 600</v>
          </cell>
          <cell r="C17052" t="str">
            <v>PC</v>
          </cell>
          <cell r="D17052">
            <v>1716.7</v>
          </cell>
          <cell r="E17052">
            <v>1944.3344200000001</v>
          </cell>
        </row>
        <row r="17053">
          <cell r="A17053" t="str">
            <v>M070926181</v>
          </cell>
          <cell r="B17053" t="str">
            <v>RD CONC RPVC FF JR CL. 16 DN 40 X 25</v>
          </cell>
          <cell r="C17053" t="str">
            <v>PC</v>
          </cell>
          <cell r="D17053">
            <v>117.01</v>
          </cell>
          <cell r="E17053">
            <v>132.52552600000001</v>
          </cell>
        </row>
        <row r="17054">
          <cell r="A17054" t="str">
            <v>M070926185</v>
          </cell>
          <cell r="B17054" t="str">
            <v>RD CONC RPVC FF JR CL. 16 DN 50 X 25</v>
          </cell>
          <cell r="C17054" t="str">
            <v>PC</v>
          </cell>
          <cell r="D17054">
            <v>125.59</v>
          </cell>
          <cell r="E17054">
            <v>142.243234</v>
          </cell>
        </row>
        <row r="17055">
          <cell r="A17055" t="str">
            <v>M070926189</v>
          </cell>
          <cell r="B17055" t="str">
            <v>RD CONC RPVC FF JR CL. 16 DN 50 X 40</v>
          </cell>
          <cell r="C17055" t="str">
            <v>PC</v>
          </cell>
          <cell r="D17055">
            <v>127.41</v>
          </cell>
          <cell r="E17055">
            <v>144.30456599999999</v>
          </cell>
        </row>
        <row r="17056">
          <cell r="A17056" t="str">
            <v>M070926193</v>
          </cell>
          <cell r="B17056" t="str">
            <v>RD CONC RPVC FF JR CL. 16 DN 63 X 25</v>
          </cell>
          <cell r="C17056" t="str">
            <v>PC</v>
          </cell>
          <cell r="D17056">
            <v>135.32</v>
          </cell>
          <cell r="E17056">
            <v>153.26343199999999</v>
          </cell>
        </row>
        <row r="17057">
          <cell r="A17057" t="str">
            <v>M070926197</v>
          </cell>
          <cell r="B17057" t="str">
            <v>RD CONC RPVC FF JR CL. 16 DN 63 X 40</v>
          </cell>
          <cell r="C17057" t="str">
            <v>PC</v>
          </cell>
          <cell r="D17057">
            <v>129.91999999999999</v>
          </cell>
          <cell r="E17057">
            <v>147.147392</v>
          </cell>
        </row>
        <row r="17058">
          <cell r="A17058" t="str">
            <v>M070926201</v>
          </cell>
          <cell r="B17058" t="str">
            <v>RD CONC RPVC FF JR CL. 16 DN 63 X 50</v>
          </cell>
          <cell r="C17058" t="str">
            <v>PC</v>
          </cell>
          <cell r="D17058">
            <v>144.21</v>
          </cell>
          <cell r="E17058">
            <v>163.33224600000003</v>
          </cell>
        </row>
        <row r="17059">
          <cell r="A17059" t="str">
            <v>M070926205</v>
          </cell>
          <cell r="B17059" t="str">
            <v>RD CONC RPVC FF JR CL. 16 DN 75 X 40</v>
          </cell>
          <cell r="C17059" t="str">
            <v>PC</v>
          </cell>
          <cell r="D17059">
            <v>147.38999999999999</v>
          </cell>
          <cell r="E17059">
            <v>166.93391399999999</v>
          </cell>
        </row>
        <row r="17060">
          <cell r="A17060" t="str">
            <v>M070926209</v>
          </cell>
          <cell r="B17060" t="str">
            <v>RD CONC RPVC FF JR CL. 16 DN 75 X 50</v>
          </cell>
          <cell r="C17060" t="str">
            <v>PC</v>
          </cell>
          <cell r="D17060">
            <v>141.52000000000001</v>
          </cell>
          <cell r="E17060">
            <v>160.28555200000002</v>
          </cell>
        </row>
        <row r="17061">
          <cell r="A17061" t="str">
            <v>M070926213</v>
          </cell>
          <cell r="B17061" t="str">
            <v>RD CONC RPVC FF JR CL. 16 DN 75 X 63</v>
          </cell>
          <cell r="C17061" t="str">
            <v>PC</v>
          </cell>
          <cell r="D17061">
            <v>133.30000000000001</v>
          </cell>
          <cell r="E17061">
            <v>150.97558000000001</v>
          </cell>
        </row>
        <row r="17062">
          <cell r="A17062" t="str">
            <v>M070926217</v>
          </cell>
          <cell r="B17062" t="str">
            <v>RD CONC RPVC FF JR CL. 16 DN 100 X 50</v>
          </cell>
          <cell r="C17062" t="str">
            <v>PC</v>
          </cell>
          <cell r="D17062">
            <v>252.98</v>
          </cell>
          <cell r="E17062">
            <v>286.525148</v>
          </cell>
        </row>
        <row r="17063">
          <cell r="A17063" t="str">
            <v>M070926221</v>
          </cell>
          <cell r="B17063" t="str">
            <v>RD CONC RPVC FF JR CL. 16 DN 100 X 63</v>
          </cell>
          <cell r="C17063" t="str">
            <v>PC</v>
          </cell>
          <cell r="D17063">
            <v>246.46</v>
          </cell>
          <cell r="E17063">
            <v>279.14059600000002</v>
          </cell>
        </row>
        <row r="17064">
          <cell r="A17064" t="str">
            <v>M070926225</v>
          </cell>
          <cell r="B17064" t="str">
            <v>RD CONC RPVC FF JR CL. 16 DN 100 X 75</v>
          </cell>
          <cell r="C17064" t="str">
            <v>PC</v>
          </cell>
          <cell r="D17064">
            <v>242.06</v>
          </cell>
          <cell r="E17064">
            <v>274.15715600000004</v>
          </cell>
        </row>
        <row r="17065">
          <cell r="A17065" t="str">
            <v>M070926229</v>
          </cell>
          <cell r="B17065" t="str">
            <v>RD CONC RPVC FF JR CL. 16 DN 125 X 63</v>
          </cell>
          <cell r="C17065" t="str">
            <v>PC</v>
          </cell>
          <cell r="D17065">
            <v>294.36</v>
          </cell>
          <cell r="E17065">
            <v>333.39213600000005</v>
          </cell>
        </row>
        <row r="17066">
          <cell r="A17066" t="str">
            <v>M070926233</v>
          </cell>
          <cell r="B17066" t="str">
            <v>RD CONC RPVC FF JR CL. 16 DN 125 X 75</v>
          </cell>
          <cell r="C17066" t="str">
            <v>PC</v>
          </cell>
          <cell r="D17066">
            <v>276.38</v>
          </cell>
          <cell r="E17066">
            <v>313.02798799999999</v>
          </cell>
        </row>
        <row r="17067">
          <cell r="A17067" t="str">
            <v>M070926237</v>
          </cell>
          <cell r="B17067" t="str">
            <v>RD CONC RPVC FF JR CL. 16 DN 125 X 100</v>
          </cell>
          <cell r="C17067" t="str">
            <v>PC</v>
          </cell>
          <cell r="D17067">
            <v>337.73</v>
          </cell>
          <cell r="E17067">
            <v>382.51299800000004</v>
          </cell>
        </row>
        <row r="17068">
          <cell r="A17068" t="str">
            <v>M070926241</v>
          </cell>
          <cell r="B17068" t="str">
            <v>RD CONC RPVC FF JR CL. 16 DN 150 X 75</v>
          </cell>
          <cell r="C17068" t="str">
            <v>PC</v>
          </cell>
          <cell r="D17068">
            <v>319.02</v>
          </cell>
          <cell r="E17068">
            <v>361.32205199999999</v>
          </cell>
        </row>
        <row r="17069">
          <cell r="A17069" t="str">
            <v>M070926245</v>
          </cell>
          <cell r="B17069" t="str">
            <v>RD CONC RPVC FF JR CL. 16 DN 150 X 100</v>
          </cell>
          <cell r="C17069" t="str">
            <v>PC</v>
          </cell>
          <cell r="D17069">
            <v>360.76</v>
          </cell>
          <cell r="E17069">
            <v>408.59677600000003</v>
          </cell>
        </row>
        <row r="17070">
          <cell r="A17070" t="str">
            <v>M070926249</v>
          </cell>
          <cell r="B17070" t="str">
            <v>RD CONC RPVC FF JR CL. 16 DN 150 X 125</v>
          </cell>
          <cell r="C17070" t="str">
            <v>PC</v>
          </cell>
          <cell r="D17070">
            <v>342.5</v>
          </cell>
          <cell r="E17070">
            <v>387.91550000000001</v>
          </cell>
        </row>
        <row r="17071">
          <cell r="A17071" t="str">
            <v>M070926253</v>
          </cell>
          <cell r="B17071" t="str">
            <v>RD CONC RPVC FF JR CL. 16 DN 200 X 100</v>
          </cell>
          <cell r="C17071" t="str">
            <v>PC</v>
          </cell>
          <cell r="D17071">
            <v>464.27</v>
          </cell>
          <cell r="E17071">
            <v>525.83220200000005</v>
          </cell>
        </row>
        <row r="17072">
          <cell r="A17072" t="str">
            <v>M070926257</v>
          </cell>
          <cell r="B17072" t="str">
            <v>RD CONC RPVC FF JR CL. 16 DN 200 X 125</v>
          </cell>
          <cell r="C17072" t="str">
            <v>PC</v>
          </cell>
          <cell r="D17072">
            <v>445.41</v>
          </cell>
          <cell r="E17072">
            <v>504.47136600000005</v>
          </cell>
        </row>
        <row r="17073">
          <cell r="A17073" t="str">
            <v>M070926261</v>
          </cell>
          <cell r="B17073" t="str">
            <v>RD CONC RPVC FF JR CL. 16 DN 200 X 150</v>
          </cell>
          <cell r="C17073" t="str">
            <v>PC</v>
          </cell>
          <cell r="D17073">
            <v>411.36</v>
          </cell>
          <cell r="E17073">
            <v>465.90633600000001</v>
          </cell>
        </row>
        <row r="17074">
          <cell r="A17074" t="str">
            <v>M070926265</v>
          </cell>
          <cell r="B17074" t="str">
            <v>RD CONC RPVC FF JR CL. 16 DN 250 X 125</v>
          </cell>
          <cell r="C17074" t="str">
            <v>PC</v>
          </cell>
          <cell r="D17074">
            <v>576.28</v>
          </cell>
          <cell r="E17074">
            <v>652.69472800000005</v>
          </cell>
        </row>
        <row r="17075">
          <cell r="A17075" t="str">
            <v>M070926269</v>
          </cell>
          <cell r="B17075" t="str">
            <v>RD CONC RPVC FF JR CL. 16 DN 250 X 150</v>
          </cell>
          <cell r="C17075" t="str">
            <v>PC</v>
          </cell>
          <cell r="D17075">
            <v>539.77</v>
          </cell>
          <cell r="E17075">
            <v>611.34350200000006</v>
          </cell>
        </row>
        <row r="17076">
          <cell r="A17076" t="str">
            <v>M070926273</v>
          </cell>
          <cell r="B17076" t="str">
            <v>RD CONC RPVC FF JR CL. 16 DN 250 X 200</v>
          </cell>
          <cell r="C17076" t="str">
            <v>PC</v>
          </cell>
          <cell r="D17076">
            <v>506.9</v>
          </cell>
          <cell r="E17076">
            <v>574.11494000000005</v>
          </cell>
        </row>
        <row r="17077">
          <cell r="A17077" t="str">
            <v>M070926277</v>
          </cell>
          <cell r="B17077" t="str">
            <v>RD CONC RPVC FF JR CL. 16 DN 300 X 150</v>
          </cell>
          <cell r="C17077" t="str">
            <v>PC</v>
          </cell>
          <cell r="D17077">
            <v>729.14</v>
          </cell>
          <cell r="E17077">
            <v>825.82396400000005</v>
          </cell>
        </row>
        <row r="17078">
          <cell r="A17078" t="str">
            <v>M070926281</v>
          </cell>
          <cell r="B17078" t="str">
            <v>RD CONC RPVC FF JR CL. 16 DN 300 X 200</v>
          </cell>
          <cell r="C17078" t="str">
            <v>PC</v>
          </cell>
          <cell r="D17078">
            <v>765.59</v>
          </cell>
          <cell r="E17078">
            <v>867.10723400000006</v>
          </cell>
        </row>
        <row r="17079">
          <cell r="A17079" t="str">
            <v>M070926285</v>
          </cell>
          <cell r="B17079" t="str">
            <v>RD CONC RPVC FF JR CL. 16 DN 300 X 250</v>
          </cell>
          <cell r="C17079" t="str">
            <v>PC</v>
          </cell>
          <cell r="D17079">
            <v>803.87</v>
          </cell>
          <cell r="E17079">
            <v>910.46316200000001</v>
          </cell>
        </row>
        <row r="17080">
          <cell r="A17080" t="str">
            <v>M070926289</v>
          </cell>
          <cell r="B17080" t="str">
            <v>RD CONC RPVC FF JR CL. 16 DN 350 X 200</v>
          </cell>
          <cell r="C17080" t="str">
            <v>PC</v>
          </cell>
          <cell r="D17080">
            <v>892.1</v>
          </cell>
          <cell r="E17080">
            <v>1010.39246</v>
          </cell>
        </row>
        <row r="17081">
          <cell r="A17081" t="str">
            <v>M070926293</v>
          </cell>
          <cell r="B17081" t="str">
            <v>RD CONC RPVC FF JR CL. 16 DN 350 X 250</v>
          </cell>
          <cell r="C17081" t="str">
            <v>PC</v>
          </cell>
          <cell r="D17081">
            <v>936.71</v>
          </cell>
          <cell r="E17081">
            <v>1060.9177460000001</v>
          </cell>
        </row>
        <row r="17082">
          <cell r="A17082" t="str">
            <v>M070926297</v>
          </cell>
          <cell r="B17082" t="str">
            <v>RD CONC RPVC FF JR CL. 16 DN 350 X 300</v>
          </cell>
          <cell r="C17082" t="str">
            <v>PC</v>
          </cell>
          <cell r="D17082">
            <v>983.54</v>
          </cell>
          <cell r="E17082">
            <v>1113.957404</v>
          </cell>
        </row>
        <row r="17083">
          <cell r="A17083" t="str">
            <v>M070926301</v>
          </cell>
          <cell r="B17083" t="str">
            <v>RD CONC RPVC FF JR CL. 16 DN 400 X 250</v>
          </cell>
          <cell r="C17083" t="str">
            <v>PC</v>
          </cell>
          <cell r="D17083">
            <v>1040.47</v>
          </cell>
          <cell r="E17083">
            <v>1178.436322</v>
          </cell>
        </row>
        <row r="17084">
          <cell r="A17084" t="str">
            <v>M070926305</v>
          </cell>
          <cell r="B17084" t="str">
            <v>RD CONC RPVC FF JR CL. 16 DN 400 X 300</v>
          </cell>
          <cell r="C17084" t="str">
            <v>PC</v>
          </cell>
          <cell r="D17084">
            <v>1092.5</v>
          </cell>
          <cell r="E17084">
            <v>1237.3655000000001</v>
          </cell>
        </row>
        <row r="17085">
          <cell r="A17085" t="str">
            <v>M070926309</v>
          </cell>
          <cell r="B17085" t="str">
            <v>RD CONC RPVC FF JR CL. 16 DN 400 X 350</v>
          </cell>
          <cell r="C17085" t="str">
            <v>PC</v>
          </cell>
          <cell r="D17085">
            <v>1147.1199999999999</v>
          </cell>
          <cell r="E17085">
            <v>1299.228112</v>
          </cell>
        </row>
        <row r="17086">
          <cell r="A17086" t="str">
            <v>M070926313</v>
          </cell>
          <cell r="B17086" t="str">
            <v>RD CONC RPVC FF JR CL. 16 DN 450 X 300</v>
          </cell>
          <cell r="C17086" t="str">
            <v>PC</v>
          </cell>
          <cell r="D17086">
            <v>1232.1500000000001</v>
          </cell>
          <cell r="E17086">
            <v>1395.5330900000001</v>
          </cell>
        </row>
        <row r="17087">
          <cell r="A17087" t="str">
            <v>M070926317</v>
          </cell>
          <cell r="B17087" t="str">
            <v>RD CONC RPVC FF JR CL. 16 DN 450 X 350</v>
          </cell>
          <cell r="C17087" t="str">
            <v>PC</v>
          </cell>
          <cell r="D17087">
            <v>1293.76</v>
          </cell>
          <cell r="E17087">
            <v>1465.312576</v>
          </cell>
        </row>
        <row r="17088">
          <cell r="A17088" t="str">
            <v>M070926321</v>
          </cell>
          <cell r="B17088" t="str">
            <v>RD CONC RPVC FF JR CL. 16 DN 450 X 400</v>
          </cell>
          <cell r="C17088" t="str">
            <v>PC</v>
          </cell>
          <cell r="D17088">
            <v>1358.45</v>
          </cell>
          <cell r="E17088">
            <v>1538.5804700000001</v>
          </cell>
        </row>
        <row r="17089">
          <cell r="A17089" t="str">
            <v>M070926325</v>
          </cell>
          <cell r="B17089" t="str">
            <v>RD CONC RPVC FF JR CL. 16 DN 500 X 350</v>
          </cell>
          <cell r="C17089" t="str">
            <v>PC</v>
          </cell>
          <cell r="D17089">
            <v>1413.65</v>
          </cell>
          <cell r="E17089">
            <v>1601.0999900000002</v>
          </cell>
        </row>
        <row r="17090">
          <cell r="A17090" t="str">
            <v>M070926329</v>
          </cell>
          <cell r="B17090" t="str">
            <v>RD CONC RPVC FF JR CL. 16 DN 500 X 400</v>
          </cell>
          <cell r="C17090" t="str">
            <v>PC</v>
          </cell>
          <cell r="D17090">
            <v>1569.13</v>
          </cell>
          <cell r="E17090">
            <v>1777.1966380000001</v>
          </cell>
        </row>
        <row r="17091">
          <cell r="A17091" t="str">
            <v>M070926333</v>
          </cell>
          <cell r="B17091" t="str">
            <v>RD CONC RPVC FF JR CL. 16 DN 500 X 450</v>
          </cell>
          <cell r="C17091" t="str">
            <v>PC</v>
          </cell>
          <cell r="D17091">
            <v>1741.74</v>
          </cell>
          <cell r="E17091">
            <v>1972.6947240000002</v>
          </cell>
        </row>
        <row r="17092">
          <cell r="A17092" t="str">
            <v>M070926337</v>
          </cell>
          <cell r="B17092" t="str">
            <v>RD CONC RPVC FF JR CL. 16 DN 600 X 400</v>
          </cell>
          <cell r="C17092" t="str">
            <v>PC</v>
          </cell>
          <cell r="D17092">
            <v>1842.42</v>
          </cell>
          <cell r="E17092">
            <v>2086.7248920000002</v>
          </cell>
        </row>
        <row r="17093">
          <cell r="A17093" t="str">
            <v>M070926341</v>
          </cell>
          <cell r="B17093" t="str">
            <v>RD CONC RPVC FF JR CL. 16 DN 600 X 450</v>
          </cell>
          <cell r="C17093" t="str">
            <v>PC</v>
          </cell>
          <cell r="D17093">
            <v>1682.31</v>
          </cell>
          <cell r="E17093">
            <v>1905.3843059999999</v>
          </cell>
        </row>
        <row r="17094">
          <cell r="A17094" t="str">
            <v>M070926345</v>
          </cell>
          <cell r="B17094" t="str">
            <v>RD CONC RPVC FF JR CL. 16 DN 600 X 500</v>
          </cell>
          <cell r="C17094" t="str">
            <v>PC</v>
          </cell>
          <cell r="D17094">
            <v>1766.42</v>
          </cell>
          <cell r="E17094">
            <v>2000.6472920000001</v>
          </cell>
        </row>
        <row r="17095">
          <cell r="A17095" t="str">
            <v>M070926349</v>
          </cell>
          <cell r="B17095" t="str">
            <v>RD CONC RPVC FF JR CL. 16 DN 700 X 450</v>
          </cell>
          <cell r="C17095" t="str">
            <v>PC</v>
          </cell>
          <cell r="D17095">
            <v>1983.01</v>
          </cell>
          <cell r="E17095">
            <v>2245.9571260000002</v>
          </cell>
        </row>
        <row r="17096">
          <cell r="A17096" t="str">
            <v>M070926353</v>
          </cell>
          <cell r="B17096" t="str">
            <v>RD CONC RPVC FF JR CL. 16 DN 700 X 500</v>
          </cell>
          <cell r="C17096" t="str">
            <v>PC</v>
          </cell>
          <cell r="D17096">
            <v>2082.16</v>
          </cell>
          <cell r="E17096">
            <v>2358.2544159999998</v>
          </cell>
        </row>
        <row r="17097">
          <cell r="A17097" t="str">
            <v>M070926357</v>
          </cell>
          <cell r="B17097" t="str">
            <v>RD CONC RPVC FF JR CL. 16 DN 700 X 600</v>
          </cell>
          <cell r="C17097" t="str">
            <v>PC</v>
          </cell>
          <cell r="D17097">
            <v>2186.27</v>
          </cell>
          <cell r="E17097">
            <v>2476.169402</v>
          </cell>
        </row>
        <row r="17098">
          <cell r="A17098" t="str">
            <v>M070928000</v>
          </cell>
          <cell r="B17098" t="str">
            <v>REDUCAO EXCENTRICA RPVC FF JR CL. 6 / CL. 8</v>
          </cell>
        </row>
        <row r="17099">
          <cell r="A17099" t="str">
            <v>M070928001</v>
          </cell>
          <cell r="B17099" t="str">
            <v>RD EXC RPVC FF JR CL. 6 DN 40 X 25</v>
          </cell>
          <cell r="C17099" t="str">
            <v>PC</v>
          </cell>
          <cell r="D17099">
            <v>115.85</v>
          </cell>
          <cell r="E17099">
            <v>131.21171000000001</v>
          </cell>
        </row>
        <row r="17100">
          <cell r="A17100" t="str">
            <v>M070928005</v>
          </cell>
          <cell r="B17100" t="str">
            <v>RD EXC RPVC FF JR CL. 6 DN 50 X 25</v>
          </cell>
          <cell r="C17100" t="str">
            <v>PC</v>
          </cell>
          <cell r="D17100">
            <v>124.34</v>
          </cell>
          <cell r="E17100">
            <v>140.827484</v>
          </cell>
        </row>
        <row r="17101">
          <cell r="A17101" t="str">
            <v>M070928009</v>
          </cell>
          <cell r="B17101" t="str">
            <v>RD EXC RPVC FF JR CL. 6 DN 50 X 40</v>
          </cell>
          <cell r="C17101" t="str">
            <v>PC</v>
          </cell>
          <cell r="D17101">
            <v>126.14</v>
          </cell>
          <cell r="E17101">
            <v>142.866164</v>
          </cell>
        </row>
        <row r="17102">
          <cell r="A17102" t="str">
            <v>M070928013</v>
          </cell>
          <cell r="B17102" t="str">
            <v>RD EXC RPVC FF JR CL. 6 DN 63 X 25</v>
          </cell>
          <cell r="C17102" t="str">
            <v>PC</v>
          </cell>
          <cell r="D17102">
            <v>133.97999999999999</v>
          </cell>
          <cell r="E17102">
            <v>151.74574799999999</v>
          </cell>
        </row>
        <row r="17103">
          <cell r="A17103" t="str">
            <v>M070928017</v>
          </cell>
          <cell r="B17103" t="str">
            <v>RD EXC RPVC FF JR CL. 6 DN 63 X 40</v>
          </cell>
          <cell r="C17103" t="str">
            <v>PC</v>
          </cell>
          <cell r="D17103">
            <v>128.63999999999999</v>
          </cell>
          <cell r="E17103">
            <v>145.697664</v>
          </cell>
        </row>
        <row r="17104">
          <cell r="A17104" t="str">
            <v>M070928021</v>
          </cell>
          <cell r="B17104" t="str">
            <v>RD EXC RPVC FF JR CL. 6 DN 63 X 50</v>
          </cell>
          <cell r="C17104" t="str">
            <v>PC</v>
          </cell>
          <cell r="D17104">
            <v>125.09</v>
          </cell>
          <cell r="E17104">
            <v>141.67693400000002</v>
          </cell>
        </row>
        <row r="17105">
          <cell r="A17105" t="str">
            <v>M070928025</v>
          </cell>
          <cell r="B17105" t="str">
            <v>RD EXC RPVC FF JR CL. 6 DN 75 X 40</v>
          </cell>
          <cell r="C17105" t="str">
            <v>PC</v>
          </cell>
          <cell r="D17105">
            <v>145.94</v>
          </cell>
          <cell r="E17105">
            <v>165.29164399999999</v>
          </cell>
        </row>
        <row r="17106">
          <cell r="A17106" t="str">
            <v>M070928029</v>
          </cell>
          <cell r="B17106" t="str">
            <v>RD EXC RPVC FF JR CL. 6 DN 75 X 50</v>
          </cell>
          <cell r="C17106" t="str">
            <v>PC</v>
          </cell>
          <cell r="D17106">
            <v>140.12</v>
          </cell>
          <cell r="E17106">
            <v>158.69991200000001</v>
          </cell>
        </row>
        <row r="17107">
          <cell r="A17107" t="str">
            <v>M070928033</v>
          </cell>
          <cell r="B17107" t="str">
            <v>RD EXC RPVC FF JR CL. 6 DN 75 X 63</v>
          </cell>
          <cell r="C17107" t="str">
            <v>PC</v>
          </cell>
          <cell r="D17107">
            <v>131.97999999999999</v>
          </cell>
          <cell r="E17107">
            <v>149.480548</v>
          </cell>
        </row>
        <row r="17108">
          <cell r="A17108" t="str">
            <v>M070928037</v>
          </cell>
          <cell r="B17108" t="str">
            <v>RD EXC RPVC FF JR CL. 6 DN 100 X 50</v>
          </cell>
          <cell r="C17108" t="str">
            <v>PC</v>
          </cell>
          <cell r="D17108">
            <v>250.47</v>
          </cell>
          <cell r="E17108">
            <v>283.682322</v>
          </cell>
        </row>
        <row r="17109">
          <cell r="A17109" t="str">
            <v>M070928041</v>
          </cell>
          <cell r="B17109" t="str">
            <v>RD EXC RPVC FF JR CL. 6 DN 100 X 63</v>
          </cell>
          <cell r="C17109" t="str">
            <v>PC</v>
          </cell>
          <cell r="D17109">
            <v>244.02</v>
          </cell>
          <cell r="E17109">
            <v>276.37705200000005</v>
          </cell>
        </row>
        <row r="17110">
          <cell r="A17110" t="str">
            <v>M070928045</v>
          </cell>
          <cell r="B17110" t="str">
            <v>RD EXC RPVC FF JR CL. 6 DN 100 X 75</v>
          </cell>
          <cell r="C17110" t="str">
            <v>PC</v>
          </cell>
          <cell r="D17110">
            <v>239.66</v>
          </cell>
          <cell r="E17110">
            <v>271.43891600000001</v>
          </cell>
        </row>
        <row r="17111">
          <cell r="A17111" t="str">
            <v>M070928049</v>
          </cell>
          <cell r="B17111" t="str">
            <v>RD EXC RPVC FF JR CL. 6 DN 125 X 63</v>
          </cell>
          <cell r="C17111" t="str">
            <v>PC</v>
          </cell>
          <cell r="D17111">
            <v>291.44</v>
          </cell>
          <cell r="E17111">
            <v>330.08494400000001</v>
          </cell>
        </row>
        <row r="17112">
          <cell r="A17112" t="str">
            <v>M070928053</v>
          </cell>
          <cell r="B17112" t="str">
            <v>RD EXC RPVC FF JR CL. 6 DN 125 X 75</v>
          </cell>
          <cell r="C17112" t="str">
            <v>PC</v>
          </cell>
          <cell r="D17112">
            <v>273.64</v>
          </cell>
          <cell r="E17112">
            <v>309.92466400000001</v>
          </cell>
        </row>
        <row r="17113">
          <cell r="A17113" t="str">
            <v>M070928057</v>
          </cell>
          <cell r="B17113" t="str">
            <v>RD EXC RPVC FF JR CL. 6 DN 125 X 100</v>
          </cell>
          <cell r="C17113" t="str">
            <v>PC</v>
          </cell>
          <cell r="D17113">
            <v>334.39</v>
          </cell>
          <cell r="E17113">
            <v>378.73011400000001</v>
          </cell>
        </row>
        <row r="17114">
          <cell r="A17114" t="str">
            <v>M070928061</v>
          </cell>
          <cell r="B17114" t="str">
            <v>RD EXC RPVC FF JR CL. 6 DN 150 X 75</v>
          </cell>
          <cell r="C17114" t="str">
            <v>PC</v>
          </cell>
          <cell r="D17114">
            <v>315.86</v>
          </cell>
          <cell r="E17114">
            <v>357.74303600000002</v>
          </cell>
        </row>
        <row r="17115">
          <cell r="A17115" t="str">
            <v>M070928065</v>
          </cell>
          <cell r="B17115" t="str">
            <v>RD EXC RPVC FF JR CL. 6 DN 150 X 100</v>
          </cell>
          <cell r="C17115" t="str">
            <v>PC</v>
          </cell>
          <cell r="D17115">
            <v>357.19</v>
          </cell>
          <cell r="E17115">
            <v>404.55339400000003</v>
          </cell>
        </row>
        <row r="17116">
          <cell r="A17116" t="str">
            <v>M070928069</v>
          </cell>
          <cell r="B17116" t="str">
            <v>RD EXC RPVC FF JR CL. 6 DN 150 X 125</v>
          </cell>
          <cell r="C17116" t="str">
            <v>PC</v>
          </cell>
          <cell r="D17116">
            <v>339.11</v>
          </cell>
          <cell r="E17116">
            <v>384.07598600000006</v>
          </cell>
        </row>
        <row r="17117">
          <cell r="A17117" t="str">
            <v>M070928073</v>
          </cell>
          <cell r="B17117" t="str">
            <v>RD EXC RPVC FF JR CL. 6 DN 200 X 100</v>
          </cell>
          <cell r="C17117" t="str">
            <v>PC</v>
          </cell>
          <cell r="D17117">
            <v>459.67</v>
          </cell>
          <cell r="E17117">
            <v>520.62224200000003</v>
          </cell>
        </row>
        <row r="17118">
          <cell r="A17118" t="str">
            <v>M070928077</v>
          </cell>
          <cell r="B17118" t="str">
            <v>RD EXC RPVC FF JR CL. 6 DN 200 X 125</v>
          </cell>
          <cell r="C17118" t="str">
            <v>PC</v>
          </cell>
          <cell r="D17118">
            <v>441</v>
          </cell>
          <cell r="E17118">
            <v>499.47660000000002</v>
          </cell>
        </row>
        <row r="17119">
          <cell r="A17119" t="str">
            <v>M070928081</v>
          </cell>
          <cell r="B17119" t="str">
            <v>RD EXC RPVC FF JR CL. 6 DN 200 X 150</v>
          </cell>
          <cell r="C17119" t="str">
            <v>PC</v>
          </cell>
          <cell r="D17119">
            <v>407.29</v>
          </cell>
          <cell r="E17119">
            <v>461.29665400000005</v>
          </cell>
        </row>
        <row r="17120">
          <cell r="A17120" t="str">
            <v>M070928085</v>
          </cell>
          <cell r="B17120" t="str">
            <v>RD EXC RPVC FF JR CL. 6 DN 250 X 125</v>
          </cell>
          <cell r="C17120" t="str">
            <v>PC</v>
          </cell>
          <cell r="D17120">
            <v>570.58000000000004</v>
          </cell>
          <cell r="E17120">
            <v>646.23890800000004</v>
          </cell>
        </row>
        <row r="17121">
          <cell r="A17121" t="str">
            <v>M070928089</v>
          </cell>
          <cell r="B17121" t="str">
            <v>RD EXC RPVC FF JR CL. 6 DN 250 X 150</v>
          </cell>
          <cell r="C17121" t="str">
            <v>PC</v>
          </cell>
          <cell r="D17121">
            <v>534.41999999999996</v>
          </cell>
          <cell r="E17121">
            <v>605.28409199999999</v>
          </cell>
        </row>
        <row r="17122">
          <cell r="A17122" t="str">
            <v>M070928093</v>
          </cell>
          <cell r="B17122" t="str">
            <v>RD EXC RPVC FF JR CL. 6 DN 250 X 200</v>
          </cell>
          <cell r="C17122" t="str">
            <v>PC</v>
          </cell>
          <cell r="D17122">
            <v>501.88</v>
          </cell>
          <cell r="E17122">
            <v>568.42928800000004</v>
          </cell>
        </row>
        <row r="17123">
          <cell r="A17123" t="str">
            <v>M070928097</v>
          </cell>
          <cell r="B17123" t="str">
            <v>RD EXC RPVC FF JR CL. 6 DN 300 X 150</v>
          </cell>
          <cell r="C17123" t="str">
            <v>PC</v>
          </cell>
          <cell r="D17123">
            <v>721.92</v>
          </cell>
          <cell r="E17123">
            <v>817.64659199999994</v>
          </cell>
        </row>
        <row r="17124">
          <cell r="A17124" t="str">
            <v>M070928101</v>
          </cell>
          <cell r="B17124" t="str">
            <v>RD EXC RPVC FF JR CL. 6 DN 300 X 200</v>
          </cell>
          <cell r="C17124" t="str">
            <v>PC</v>
          </cell>
          <cell r="D17124">
            <v>682.19</v>
          </cell>
          <cell r="E17124">
            <v>772.64839400000005</v>
          </cell>
        </row>
        <row r="17125">
          <cell r="A17125" t="str">
            <v>M070928105</v>
          </cell>
          <cell r="B17125" t="str">
            <v>RD EXC RPVC FF JR CL. 6 DN 300 X 250</v>
          </cell>
          <cell r="C17125" t="str">
            <v>PC</v>
          </cell>
          <cell r="D17125">
            <v>614.88</v>
          </cell>
          <cell r="E17125">
            <v>696.41308800000002</v>
          </cell>
        </row>
        <row r="17126">
          <cell r="A17126" t="str">
            <v>M070928109</v>
          </cell>
          <cell r="B17126" t="str">
            <v>RD EXC RPVC FF JR CL. 6 DN 350 X 200</v>
          </cell>
          <cell r="C17126" t="str">
            <v>PC</v>
          </cell>
          <cell r="D17126">
            <v>883.27</v>
          </cell>
          <cell r="E17126">
            <v>1000.391602</v>
          </cell>
        </row>
        <row r="17127">
          <cell r="A17127" t="str">
            <v>M070928113</v>
          </cell>
          <cell r="B17127" t="str">
            <v>RD EXC RPVC FF JR CL. 6 DN 350 X 250</v>
          </cell>
          <cell r="C17127" t="str">
            <v>PC</v>
          </cell>
          <cell r="D17127">
            <v>803.94</v>
          </cell>
          <cell r="E17127">
            <v>910.54244400000016</v>
          </cell>
        </row>
        <row r="17128">
          <cell r="A17128" t="str">
            <v>M070928117</v>
          </cell>
          <cell r="B17128" t="str">
            <v>RD EXC RPVC FF JR CL. 6 DN 350 X 300</v>
          </cell>
          <cell r="C17128" t="str">
            <v>PC</v>
          </cell>
          <cell r="D17128">
            <v>720.15</v>
          </cell>
          <cell r="E17128">
            <v>815.64188999999999</v>
          </cell>
        </row>
        <row r="17129">
          <cell r="A17129" t="str">
            <v>M070928121</v>
          </cell>
          <cell r="B17129" t="str">
            <v>RD EXC RPVC FF JR CL. 6 DN 400 X 250</v>
          </cell>
          <cell r="C17129" t="str">
            <v>PC</v>
          </cell>
          <cell r="D17129">
            <v>1030.17</v>
          </cell>
          <cell r="E17129">
            <v>1166.7705420000002</v>
          </cell>
        </row>
        <row r="17130">
          <cell r="A17130" t="str">
            <v>M070928125</v>
          </cell>
          <cell r="B17130" t="str">
            <v>RD EXC RPVC FF JR CL. 6 DN 400 X 300</v>
          </cell>
          <cell r="C17130" t="str">
            <v>PC</v>
          </cell>
          <cell r="D17130">
            <v>944.8</v>
          </cell>
          <cell r="E17130">
            <v>1070.0804800000001</v>
          </cell>
        </row>
        <row r="17131">
          <cell r="A17131" t="str">
            <v>M070928129</v>
          </cell>
          <cell r="B17131" t="str">
            <v>RD EXC RPVC FF JR CL. 6 DN 400 X 350</v>
          </cell>
          <cell r="C17131" t="str">
            <v>PC</v>
          </cell>
          <cell r="D17131">
            <v>810.03</v>
          </cell>
          <cell r="E17131">
            <v>917.439978</v>
          </cell>
        </row>
        <row r="17132">
          <cell r="A17132" t="str">
            <v>M070928133</v>
          </cell>
          <cell r="B17132" t="str">
            <v>RD EXC RPVC FF JR CL. 6 DN 450 X 300</v>
          </cell>
          <cell r="C17132" t="str">
            <v>PC</v>
          </cell>
          <cell r="D17132">
            <v>1219.95</v>
          </cell>
          <cell r="E17132">
            <v>1381.7153700000001</v>
          </cell>
        </row>
        <row r="17133">
          <cell r="A17133" t="str">
            <v>M070928137</v>
          </cell>
          <cell r="B17133" t="str">
            <v>RD EXC RPVC FF JR CL. 6 DN 450 X 350</v>
          </cell>
          <cell r="C17133" t="str">
            <v>PC</v>
          </cell>
          <cell r="D17133">
            <v>1078.81</v>
          </cell>
          <cell r="E17133">
            <v>1221.8602060000001</v>
          </cell>
        </row>
        <row r="17134">
          <cell r="A17134" t="str">
            <v>M070928141</v>
          </cell>
          <cell r="B17134" t="str">
            <v>RD EXC RPVC FF JR CL. 6 DN 450 X 400</v>
          </cell>
          <cell r="C17134" t="str">
            <v>PC</v>
          </cell>
          <cell r="D17134">
            <v>930.24</v>
          </cell>
          <cell r="E17134">
            <v>1053.5898240000001</v>
          </cell>
        </row>
        <row r="17135">
          <cell r="A17135" t="str">
            <v>M070928145</v>
          </cell>
          <cell r="B17135" t="str">
            <v>RD EXC RPVC FF JR CL. 6 DN 500 X 350</v>
          </cell>
          <cell r="C17135" t="str">
            <v>PC</v>
          </cell>
          <cell r="D17135">
            <v>1399.65</v>
          </cell>
          <cell r="E17135">
            <v>1585.2435900000003</v>
          </cell>
        </row>
        <row r="17136">
          <cell r="A17136" t="str">
            <v>M070928149</v>
          </cell>
          <cell r="B17136" t="str">
            <v>RD EXC RPVC FF JR CL. 6 DN 500 X 400</v>
          </cell>
          <cell r="C17136" t="str">
            <v>PC</v>
          </cell>
          <cell r="D17136">
            <v>1553.6</v>
          </cell>
          <cell r="E17136">
            <v>1759.60736</v>
          </cell>
        </row>
        <row r="17137">
          <cell r="A17137" t="str">
            <v>M070928153</v>
          </cell>
          <cell r="B17137" t="str">
            <v>RD EXC RPVC FF JR CL. 6 DN 500 X 450</v>
          </cell>
          <cell r="C17137" t="str">
            <v>PC</v>
          </cell>
          <cell r="D17137">
            <v>1724.5</v>
          </cell>
          <cell r="E17137">
            <v>1953.1687000000002</v>
          </cell>
        </row>
        <row r="17138">
          <cell r="A17138" t="str">
            <v>M070928157</v>
          </cell>
          <cell r="B17138" t="str">
            <v>RD EXC RPVC FF JR CL. 6 DN 600 X 400</v>
          </cell>
          <cell r="C17138" t="str">
            <v>PC</v>
          </cell>
          <cell r="D17138">
            <v>1824.18</v>
          </cell>
          <cell r="E17138">
            <v>2066.066268</v>
          </cell>
        </row>
        <row r="17139">
          <cell r="A17139" t="str">
            <v>M070928161</v>
          </cell>
          <cell r="B17139" t="str">
            <v>RD EXC RPVC FF JR CL. 6 DN 600 X 450</v>
          </cell>
          <cell r="C17139" t="str">
            <v>PC</v>
          </cell>
          <cell r="D17139">
            <v>1665.65</v>
          </cell>
          <cell r="E17139">
            <v>1886.5151900000001</v>
          </cell>
        </row>
        <row r="17140">
          <cell r="A17140" t="str">
            <v>M070928165</v>
          </cell>
          <cell r="B17140" t="str">
            <v>RD EXC RPVC FF JR CL. 6 DN 600 X 500</v>
          </cell>
          <cell r="C17140" t="str">
            <v>PC</v>
          </cell>
          <cell r="D17140">
            <v>1431.62</v>
          </cell>
          <cell r="E17140">
            <v>1621.452812</v>
          </cell>
        </row>
        <row r="17141">
          <cell r="A17141" t="str">
            <v>M070928169</v>
          </cell>
          <cell r="B17141" t="str">
            <v>RD EXC RPVC FF JR CL. 6 DN 700 X 450</v>
          </cell>
          <cell r="C17141" t="str">
            <v>PC</v>
          </cell>
          <cell r="D17141">
            <v>1963.38</v>
          </cell>
          <cell r="E17141">
            <v>2223.7241880000001</v>
          </cell>
        </row>
        <row r="17142">
          <cell r="A17142" t="str">
            <v>M070928173</v>
          </cell>
          <cell r="B17142" t="str">
            <v>RD EXC RPVC FF JR CL. 6 DN 700 X 500</v>
          </cell>
          <cell r="C17142" t="str">
            <v>PC</v>
          </cell>
          <cell r="D17142">
            <v>1683.35</v>
          </cell>
          <cell r="E17142">
            <v>1906.5622100000001</v>
          </cell>
        </row>
        <row r="17143">
          <cell r="A17143" t="str">
            <v>M070928177</v>
          </cell>
          <cell r="B17143" t="str">
            <v>RD EXC RPVC FF JR CL. 6 DN 700 X 600</v>
          </cell>
          <cell r="C17143" t="str">
            <v>PC</v>
          </cell>
          <cell r="D17143">
            <v>1699.71</v>
          </cell>
          <cell r="E17143">
            <v>1925.0915460000001</v>
          </cell>
        </row>
        <row r="17144">
          <cell r="A17144" t="str">
            <v>M070928181</v>
          </cell>
          <cell r="B17144" t="str">
            <v>RD EXC RPVC FF JR CL. 8 DN 40 X 25</v>
          </cell>
          <cell r="C17144" t="str">
            <v>PC</v>
          </cell>
          <cell r="D17144">
            <v>115.85</v>
          </cell>
          <cell r="E17144">
            <v>131.21171000000001</v>
          </cell>
        </row>
        <row r="17145">
          <cell r="A17145" t="str">
            <v>M070928185</v>
          </cell>
          <cell r="B17145" t="str">
            <v>RD EXC RPVC FF JR CL. 8 DN 50 X 25</v>
          </cell>
          <cell r="C17145" t="str">
            <v>PC</v>
          </cell>
          <cell r="D17145">
            <v>124.34</v>
          </cell>
          <cell r="E17145">
            <v>140.827484</v>
          </cell>
        </row>
        <row r="17146">
          <cell r="A17146" t="str">
            <v>M070928189</v>
          </cell>
          <cell r="B17146" t="str">
            <v>RD EXC RPVC FF JR CL. 8 DN 50 X 40</v>
          </cell>
          <cell r="C17146" t="str">
            <v>PC</v>
          </cell>
          <cell r="D17146">
            <v>126.14</v>
          </cell>
          <cell r="E17146">
            <v>142.866164</v>
          </cell>
        </row>
        <row r="17147">
          <cell r="A17147" t="str">
            <v>M070928193</v>
          </cell>
          <cell r="B17147" t="str">
            <v>RD EXC RPVC FF JR CL. 8 DN 63 X 25</v>
          </cell>
          <cell r="C17147" t="str">
            <v>PC</v>
          </cell>
          <cell r="D17147">
            <v>133.97999999999999</v>
          </cell>
          <cell r="E17147">
            <v>151.74574799999999</v>
          </cell>
        </row>
        <row r="17148">
          <cell r="A17148" t="str">
            <v>M070928197</v>
          </cell>
          <cell r="B17148" t="str">
            <v>RD EXC RPVC FF JR CL. 8 DN 63 X 40</v>
          </cell>
          <cell r="C17148" t="str">
            <v>PC</v>
          </cell>
          <cell r="D17148">
            <v>128.63999999999999</v>
          </cell>
          <cell r="E17148">
            <v>145.697664</v>
          </cell>
        </row>
        <row r="17149">
          <cell r="A17149" t="str">
            <v>M070928201</v>
          </cell>
          <cell r="B17149" t="str">
            <v>RD EXC RPVC FF JR CL. 8 DN 63 X 50</v>
          </cell>
          <cell r="C17149" t="str">
            <v>PC</v>
          </cell>
          <cell r="D17149">
            <v>142.78</v>
          </cell>
          <cell r="E17149">
            <v>161.712628</v>
          </cell>
        </row>
        <row r="17150">
          <cell r="A17150" t="str">
            <v>M070928205</v>
          </cell>
          <cell r="B17150" t="str">
            <v>RD EXC RPVC FF JR CL. 8 DN 75 X 40</v>
          </cell>
          <cell r="C17150" t="str">
            <v>PC</v>
          </cell>
          <cell r="D17150">
            <v>145.94</v>
          </cell>
          <cell r="E17150">
            <v>165.29164399999999</v>
          </cell>
        </row>
        <row r="17151">
          <cell r="A17151" t="str">
            <v>M070928209</v>
          </cell>
          <cell r="B17151" t="str">
            <v>RD EXC RPVC FF JR CL. 8 DN 75 X 50</v>
          </cell>
          <cell r="C17151" t="str">
            <v>PC</v>
          </cell>
          <cell r="D17151">
            <v>140.12</v>
          </cell>
          <cell r="E17151">
            <v>158.69991200000001</v>
          </cell>
        </row>
        <row r="17152">
          <cell r="A17152" t="str">
            <v>M070928213</v>
          </cell>
          <cell r="B17152" t="str">
            <v>RD EXC RPVC FF JR CL. 8 DN 75 X 63</v>
          </cell>
          <cell r="C17152" t="str">
            <v>PC</v>
          </cell>
          <cell r="D17152">
            <v>131.97999999999999</v>
          </cell>
          <cell r="E17152">
            <v>149.480548</v>
          </cell>
        </row>
        <row r="17153">
          <cell r="A17153" t="str">
            <v>M070928217</v>
          </cell>
          <cell r="B17153" t="str">
            <v>RD EXC RPVC FF JR CL. 8 DN 100 X 50</v>
          </cell>
          <cell r="C17153" t="str">
            <v>PC</v>
          </cell>
          <cell r="D17153">
            <v>250.47</v>
          </cell>
          <cell r="E17153">
            <v>283.682322</v>
          </cell>
        </row>
        <row r="17154">
          <cell r="A17154" t="str">
            <v>M070928221</v>
          </cell>
          <cell r="B17154" t="str">
            <v>RD EXC RPVC FF JR CL. 8 DN 100 X 63</v>
          </cell>
          <cell r="C17154" t="str">
            <v>PC</v>
          </cell>
          <cell r="D17154">
            <v>244.02</v>
          </cell>
          <cell r="E17154">
            <v>276.37705200000005</v>
          </cell>
        </row>
        <row r="17155">
          <cell r="A17155" t="str">
            <v>M070928225</v>
          </cell>
          <cell r="B17155" t="str">
            <v>RD EXC RPVC FF JR CL. 8 DN 100 X 75</v>
          </cell>
          <cell r="C17155" t="str">
            <v>PC</v>
          </cell>
          <cell r="D17155">
            <v>239.66</v>
          </cell>
          <cell r="E17155">
            <v>271.43891600000001</v>
          </cell>
        </row>
        <row r="17156">
          <cell r="A17156" t="str">
            <v>M070928229</v>
          </cell>
          <cell r="B17156" t="str">
            <v>RD EXC RPVC FF JR CL. 8 DN 125 X 63</v>
          </cell>
          <cell r="C17156" t="str">
            <v>PC</v>
          </cell>
          <cell r="D17156">
            <v>291.44</v>
          </cell>
          <cell r="E17156">
            <v>330.08494400000001</v>
          </cell>
        </row>
        <row r="17157">
          <cell r="A17157" t="str">
            <v>M070928233</v>
          </cell>
          <cell r="B17157" t="str">
            <v>RD EXC RPVC FF JR CL. 8 DN 125 X 75</v>
          </cell>
          <cell r="C17157" t="str">
            <v>PC</v>
          </cell>
          <cell r="D17157">
            <v>273.64</v>
          </cell>
          <cell r="E17157">
            <v>309.92466400000001</v>
          </cell>
        </row>
        <row r="17158">
          <cell r="A17158" t="str">
            <v>M070928237</v>
          </cell>
          <cell r="B17158" t="str">
            <v>RD EXC RPVC FF JR CL. 8 DN 125 X 100</v>
          </cell>
          <cell r="C17158" t="str">
            <v>PC</v>
          </cell>
          <cell r="D17158">
            <v>334.39</v>
          </cell>
          <cell r="E17158">
            <v>378.73011400000001</v>
          </cell>
        </row>
        <row r="17159">
          <cell r="A17159" t="str">
            <v>M070928241</v>
          </cell>
          <cell r="B17159" t="str">
            <v>RD EXC RPVC FF JR CL. 8 DN 150 X 75</v>
          </cell>
          <cell r="C17159" t="str">
            <v>PC</v>
          </cell>
          <cell r="D17159">
            <v>315.86</v>
          </cell>
          <cell r="E17159">
            <v>357.74303600000002</v>
          </cell>
        </row>
        <row r="17160">
          <cell r="A17160" t="str">
            <v>M070928245</v>
          </cell>
          <cell r="B17160" t="str">
            <v>RD EXC RPVC FF JR CL. 8 DN 150 X 100</v>
          </cell>
          <cell r="C17160" t="str">
            <v>PC</v>
          </cell>
          <cell r="D17160">
            <v>357.19</v>
          </cell>
          <cell r="E17160">
            <v>404.55339400000003</v>
          </cell>
        </row>
        <row r="17161">
          <cell r="A17161" t="str">
            <v>M070928249</v>
          </cell>
          <cell r="B17161" t="str">
            <v>RD EXC RPVC FF JR CL. 8 DN 150 X 125</v>
          </cell>
          <cell r="C17161" t="str">
            <v>PC</v>
          </cell>
          <cell r="D17161">
            <v>339.11</v>
          </cell>
          <cell r="E17161">
            <v>384.07598600000006</v>
          </cell>
        </row>
        <row r="17162">
          <cell r="A17162" t="str">
            <v>M070928253</v>
          </cell>
          <cell r="B17162" t="str">
            <v>RD EXC RPVC FF JR CL. 8 DN 200 X 100</v>
          </cell>
          <cell r="C17162" t="str">
            <v>PC</v>
          </cell>
          <cell r="D17162">
            <v>459.67</v>
          </cell>
          <cell r="E17162">
            <v>520.62224200000003</v>
          </cell>
        </row>
        <row r="17163">
          <cell r="A17163" t="str">
            <v>M070928257</v>
          </cell>
          <cell r="B17163" t="str">
            <v>RD EXC RPVC FF JR CL. 8 DN 200 X 125</v>
          </cell>
          <cell r="C17163" t="str">
            <v>PC</v>
          </cell>
          <cell r="D17163">
            <v>441</v>
          </cell>
          <cell r="E17163">
            <v>499.47660000000002</v>
          </cell>
        </row>
        <row r="17164">
          <cell r="A17164" t="str">
            <v>M070928261</v>
          </cell>
          <cell r="B17164" t="str">
            <v>RD EXC RPVC FF JR CL. 8 DN 200 X 150</v>
          </cell>
          <cell r="C17164" t="str">
            <v>PC</v>
          </cell>
          <cell r="D17164">
            <v>407.29</v>
          </cell>
          <cell r="E17164">
            <v>461.29665400000005</v>
          </cell>
        </row>
        <row r="17165">
          <cell r="A17165" t="str">
            <v>M070928265</v>
          </cell>
          <cell r="B17165" t="str">
            <v>RD EXC RPVC FF JR CL. 8 DN 250 X 125</v>
          </cell>
          <cell r="C17165" t="str">
            <v>PC</v>
          </cell>
          <cell r="D17165">
            <v>570.58000000000004</v>
          </cell>
          <cell r="E17165">
            <v>646.23890800000004</v>
          </cell>
        </row>
        <row r="17166">
          <cell r="A17166" t="str">
            <v>M070928269</v>
          </cell>
          <cell r="B17166" t="str">
            <v>RD EXC RPVC FF JR CL. 8 DN 250 X 150</v>
          </cell>
          <cell r="C17166" t="str">
            <v>PC</v>
          </cell>
          <cell r="D17166">
            <v>534.41999999999996</v>
          </cell>
          <cell r="E17166">
            <v>605.28409199999999</v>
          </cell>
        </row>
        <row r="17167">
          <cell r="A17167" t="str">
            <v>M070928273</v>
          </cell>
          <cell r="B17167" t="str">
            <v>RD EXC RPVC FF JR CL. 8 DN 250 X 200</v>
          </cell>
          <cell r="C17167" t="str">
            <v>PC</v>
          </cell>
          <cell r="D17167">
            <v>501.88</v>
          </cell>
          <cell r="E17167">
            <v>568.42928800000004</v>
          </cell>
        </row>
        <row r="17168">
          <cell r="A17168" t="str">
            <v>M070928277</v>
          </cell>
          <cell r="B17168" t="str">
            <v>RD EXC RPVC FF JR CL. 8 DN 300 X 150</v>
          </cell>
          <cell r="C17168" t="str">
            <v>PC</v>
          </cell>
          <cell r="D17168">
            <v>721.92</v>
          </cell>
          <cell r="E17168">
            <v>817.64659199999994</v>
          </cell>
        </row>
        <row r="17169">
          <cell r="A17169" t="str">
            <v>M070928281</v>
          </cell>
          <cell r="B17169" t="str">
            <v>RD EXC RPVC FF JR CL. 8 DN 300 X 200</v>
          </cell>
          <cell r="C17169" t="str">
            <v>PC</v>
          </cell>
          <cell r="D17169">
            <v>758.01</v>
          </cell>
          <cell r="E17169">
            <v>858.52212600000007</v>
          </cell>
        </row>
        <row r="17170">
          <cell r="A17170" t="str">
            <v>M070928285</v>
          </cell>
          <cell r="B17170" t="str">
            <v>RD EXC RPVC FF JR CL. 8 DN 300 X 250</v>
          </cell>
          <cell r="C17170" t="str">
            <v>PC</v>
          </cell>
          <cell r="D17170">
            <v>795.91</v>
          </cell>
          <cell r="E17170">
            <v>901.44766600000003</v>
          </cell>
        </row>
        <row r="17171">
          <cell r="A17171" t="str">
            <v>M070928289</v>
          </cell>
          <cell r="B17171" t="str">
            <v>RD EXC RPVC FF JR CL. 8 DN 350 X 200</v>
          </cell>
          <cell r="C17171" t="str">
            <v>PC</v>
          </cell>
          <cell r="D17171">
            <v>883.27</v>
          </cell>
          <cell r="E17171">
            <v>1000.391602</v>
          </cell>
        </row>
        <row r="17172">
          <cell r="A17172" t="str">
            <v>M070928293</v>
          </cell>
          <cell r="B17172" t="str">
            <v>RD EXC RPVC FF JR CL. 8 DN 350 X 250</v>
          </cell>
          <cell r="C17172" t="str">
            <v>PC</v>
          </cell>
          <cell r="D17172">
            <v>927.43</v>
          </cell>
          <cell r="E17172">
            <v>1050.4072180000001</v>
          </cell>
        </row>
        <row r="17173">
          <cell r="A17173" t="str">
            <v>M070928297</v>
          </cell>
          <cell r="B17173" t="str">
            <v>RD EXC RPVC FF JR CL. 8 DN 350 X 300</v>
          </cell>
          <cell r="C17173" t="str">
            <v>PC</v>
          </cell>
          <cell r="D17173">
            <v>973.81</v>
          </cell>
          <cell r="E17173">
            <v>1102.9372060000001</v>
          </cell>
        </row>
        <row r="17174">
          <cell r="A17174" t="str">
            <v>M070928301</v>
          </cell>
          <cell r="B17174" t="str">
            <v>RD EXC RPVC FF JR CL. 8 DN 400 X 250</v>
          </cell>
          <cell r="C17174" t="str">
            <v>PC</v>
          </cell>
          <cell r="D17174">
            <v>1030.17</v>
          </cell>
          <cell r="E17174">
            <v>1166.7705420000002</v>
          </cell>
        </row>
        <row r="17175">
          <cell r="A17175" t="str">
            <v>M070928305</v>
          </cell>
          <cell r="B17175" t="str">
            <v>RD EXC RPVC FF JR CL. 8 DN 400 X 300</v>
          </cell>
          <cell r="C17175" t="str">
            <v>PC</v>
          </cell>
          <cell r="D17175">
            <v>1081.68</v>
          </cell>
          <cell r="E17175">
            <v>1225.1107680000002</v>
          </cell>
        </row>
        <row r="17176">
          <cell r="A17176" t="str">
            <v>M070928309</v>
          </cell>
          <cell r="B17176" t="str">
            <v>RD EXC RPVC FF JR CL. 8 DN 400 X 350</v>
          </cell>
          <cell r="C17176" t="str">
            <v>PC</v>
          </cell>
          <cell r="D17176">
            <v>1135.77</v>
          </cell>
          <cell r="E17176">
            <v>1286.373102</v>
          </cell>
        </row>
        <row r="17177">
          <cell r="A17177" t="str">
            <v>M070928313</v>
          </cell>
          <cell r="B17177" t="str">
            <v>RD EXC RPVC FF JR CL. 8 DN 450 X 300</v>
          </cell>
          <cell r="C17177" t="str">
            <v>PC</v>
          </cell>
          <cell r="D17177">
            <v>1219.95</v>
          </cell>
          <cell r="E17177">
            <v>1381.7153700000001</v>
          </cell>
        </row>
        <row r="17178">
          <cell r="A17178" t="str">
            <v>M070928317</v>
          </cell>
          <cell r="B17178" t="str">
            <v>RD EXC RPVC FF JR CL. 8 DN 450 X 350</v>
          </cell>
          <cell r="C17178" t="str">
            <v>PC</v>
          </cell>
          <cell r="D17178">
            <v>1280.95</v>
          </cell>
          <cell r="E17178">
            <v>1450.8039700000002</v>
          </cell>
        </row>
        <row r="17179">
          <cell r="A17179" t="str">
            <v>M070928321</v>
          </cell>
          <cell r="B17179" t="str">
            <v>RD EXC RPVC FF JR CL. 8 DN 450 X 400</v>
          </cell>
          <cell r="C17179" t="str">
            <v>PC</v>
          </cell>
          <cell r="D17179">
            <v>1345</v>
          </cell>
          <cell r="E17179">
            <v>1523.347</v>
          </cell>
        </row>
        <row r="17180">
          <cell r="A17180" t="str">
            <v>M070928325</v>
          </cell>
          <cell r="B17180" t="str">
            <v>RD EXC RPVC FF JR CL. 8 DN 500 X 350</v>
          </cell>
          <cell r="C17180" t="str">
            <v>PC</v>
          </cell>
          <cell r="D17180">
            <v>1399.65</v>
          </cell>
          <cell r="E17180">
            <v>1585.2435900000003</v>
          </cell>
        </row>
        <row r="17181">
          <cell r="A17181" t="str">
            <v>M070928329</v>
          </cell>
          <cell r="B17181" t="str">
            <v>RD EXC RPVC FF JR CL. 8 DN 500 X 400</v>
          </cell>
          <cell r="C17181" t="str">
            <v>PC</v>
          </cell>
          <cell r="D17181">
            <v>1553.6</v>
          </cell>
          <cell r="E17181">
            <v>1759.60736</v>
          </cell>
        </row>
        <row r="17182">
          <cell r="A17182" t="str">
            <v>M070928333</v>
          </cell>
          <cell r="B17182" t="str">
            <v>RD EXC RPVC FF JR CL. 8 DN 500 X 450</v>
          </cell>
          <cell r="C17182" t="str">
            <v>PC</v>
          </cell>
          <cell r="D17182">
            <v>1724.5</v>
          </cell>
          <cell r="E17182">
            <v>1953.1687000000002</v>
          </cell>
        </row>
        <row r="17183">
          <cell r="A17183" t="str">
            <v>M070928337</v>
          </cell>
          <cell r="B17183" t="str">
            <v>RD EXC RPVC FF JR CL. 8 DN 600 X 400</v>
          </cell>
          <cell r="C17183" t="str">
            <v>PC</v>
          </cell>
          <cell r="D17183">
            <v>1824.18</v>
          </cell>
          <cell r="E17183">
            <v>2066.066268</v>
          </cell>
        </row>
        <row r="17184">
          <cell r="A17184" t="str">
            <v>M070928341</v>
          </cell>
          <cell r="B17184" t="str">
            <v>RD EXC RPVC FF JR CL. 8 DN 600 X 450</v>
          </cell>
          <cell r="C17184" t="str">
            <v>PC</v>
          </cell>
          <cell r="D17184">
            <v>1665.65</v>
          </cell>
          <cell r="E17184">
            <v>1886.5151900000001</v>
          </cell>
        </row>
        <row r="17185">
          <cell r="A17185" t="str">
            <v>M070928345</v>
          </cell>
          <cell r="B17185" t="str">
            <v>RD EXC RPVC FF JR CL. 8 DN 600 X 500</v>
          </cell>
          <cell r="C17185" t="str">
            <v>PC</v>
          </cell>
          <cell r="D17185">
            <v>1748.93</v>
          </cell>
          <cell r="E17185">
            <v>1980.8381180000001</v>
          </cell>
        </row>
        <row r="17186">
          <cell r="A17186" t="str">
            <v>M070928349</v>
          </cell>
          <cell r="B17186" t="str">
            <v>RD EXC RPVC FF JR CL. 8 DN 700 X 450</v>
          </cell>
          <cell r="C17186" t="str">
            <v>PC</v>
          </cell>
          <cell r="D17186">
            <v>1963.38</v>
          </cell>
          <cell r="E17186">
            <v>2223.7241880000001</v>
          </cell>
        </row>
        <row r="17187">
          <cell r="A17187" t="str">
            <v>M070928353</v>
          </cell>
          <cell r="B17187" t="str">
            <v>RD EXC RPVC FF JR CL. 8 DN 700 X 500</v>
          </cell>
          <cell r="C17187" t="str">
            <v>PC</v>
          </cell>
          <cell r="D17187">
            <v>2061.5500000000002</v>
          </cell>
          <cell r="E17187">
            <v>2334.9115300000003</v>
          </cell>
        </row>
        <row r="17188">
          <cell r="A17188" t="str">
            <v>M070928357</v>
          </cell>
          <cell r="B17188" t="str">
            <v>RD EXC RPVC FF JR CL. 8 DN 700 X 600</v>
          </cell>
          <cell r="C17188" t="str">
            <v>PC</v>
          </cell>
          <cell r="D17188">
            <v>2164.62</v>
          </cell>
          <cell r="E17188">
            <v>2451.648612</v>
          </cell>
        </row>
        <row r="17189">
          <cell r="A17189" t="str">
            <v>M070929000</v>
          </cell>
          <cell r="B17189" t="str">
            <v>REDUCAO EXCENTRICA RPVC FF JR CL. 10 / CL. 12</v>
          </cell>
        </row>
        <row r="17190">
          <cell r="A17190" t="str">
            <v>M070929001</v>
          </cell>
          <cell r="B17190" t="str">
            <v>RD EXC RPVC FF JR CL. 10 DN 40 X 25</v>
          </cell>
          <cell r="C17190" t="str">
            <v>PC</v>
          </cell>
          <cell r="D17190">
            <v>115.85</v>
          </cell>
          <cell r="E17190">
            <v>131.21171000000001</v>
          </cell>
        </row>
        <row r="17191">
          <cell r="A17191" t="str">
            <v>M070929005</v>
          </cell>
          <cell r="B17191" t="str">
            <v>RD EXC RPVC FF JR CL. 10 DN 50 X 25</v>
          </cell>
          <cell r="C17191" t="str">
            <v>PC</v>
          </cell>
          <cell r="D17191">
            <v>124.34</v>
          </cell>
          <cell r="E17191">
            <v>140.827484</v>
          </cell>
        </row>
        <row r="17192">
          <cell r="A17192" t="str">
            <v>M070929009</v>
          </cell>
          <cell r="B17192" t="str">
            <v>RD EXC RPVC FF JR CL. 10 DN 50 X 40</v>
          </cell>
          <cell r="C17192" t="str">
            <v>PC</v>
          </cell>
          <cell r="D17192">
            <v>126.14</v>
          </cell>
          <cell r="E17192">
            <v>142.866164</v>
          </cell>
        </row>
        <row r="17193">
          <cell r="A17193" t="str">
            <v>M070929013</v>
          </cell>
          <cell r="B17193" t="str">
            <v>RD EXC RPVC FF JR CL. 10 DN 63 X 25</v>
          </cell>
          <cell r="C17193" t="str">
            <v>PC</v>
          </cell>
          <cell r="D17193">
            <v>133.97999999999999</v>
          </cell>
          <cell r="E17193">
            <v>151.74574799999999</v>
          </cell>
        </row>
        <row r="17194">
          <cell r="A17194" t="str">
            <v>M070929017</v>
          </cell>
          <cell r="B17194" t="str">
            <v>RD EXC RPVC FF JR CL. 10 DN 63 X 40</v>
          </cell>
          <cell r="C17194" t="str">
            <v>PC</v>
          </cell>
          <cell r="D17194">
            <v>128.63999999999999</v>
          </cell>
          <cell r="E17194">
            <v>145.697664</v>
          </cell>
        </row>
        <row r="17195">
          <cell r="A17195" t="str">
            <v>M070929021</v>
          </cell>
          <cell r="B17195" t="str">
            <v>RD EXC RPVC FF JR CL. 10 DN 63 X 50</v>
          </cell>
          <cell r="C17195" t="str">
            <v>PC</v>
          </cell>
          <cell r="D17195">
            <v>125.09</v>
          </cell>
          <cell r="E17195">
            <v>141.67693400000002</v>
          </cell>
        </row>
        <row r="17196">
          <cell r="A17196" t="str">
            <v>M070929025</v>
          </cell>
          <cell r="B17196" t="str">
            <v>RD EXC RPVC FF JR CL. 10 DN 75 X 40</v>
          </cell>
          <cell r="C17196" t="str">
            <v>PC</v>
          </cell>
          <cell r="D17196">
            <v>145.94</v>
          </cell>
          <cell r="E17196">
            <v>165.29164399999999</v>
          </cell>
        </row>
        <row r="17197">
          <cell r="A17197" t="str">
            <v>M070929029</v>
          </cell>
          <cell r="B17197" t="str">
            <v>RD EXC RPVC FF JR CL. 10 DN 75 X 50</v>
          </cell>
          <cell r="C17197" t="str">
            <v>PC</v>
          </cell>
          <cell r="D17197">
            <v>140.12</v>
          </cell>
          <cell r="E17197">
            <v>158.69991200000001</v>
          </cell>
        </row>
        <row r="17198">
          <cell r="A17198" t="str">
            <v>M070929033</v>
          </cell>
          <cell r="B17198" t="str">
            <v>RD EXC RPVC FF JR CL. 10 DN 75 X 63</v>
          </cell>
          <cell r="C17198" t="str">
            <v>PC</v>
          </cell>
          <cell r="D17198">
            <v>131.97999999999999</v>
          </cell>
          <cell r="E17198">
            <v>149.480548</v>
          </cell>
        </row>
        <row r="17199">
          <cell r="A17199" t="str">
            <v>M070929037</v>
          </cell>
          <cell r="B17199" t="str">
            <v>RD EXC RPVC FF JR CL. 10 DN 100 X 50</v>
          </cell>
          <cell r="C17199" t="str">
            <v>PC</v>
          </cell>
          <cell r="D17199">
            <v>250.47</v>
          </cell>
          <cell r="E17199">
            <v>283.682322</v>
          </cell>
        </row>
        <row r="17200">
          <cell r="A17200" t="str">
            <v>M070929041</v>
          </cell>
          <cell r="B17200" t="str">
            <v>RD EXC RPVC FF JR CL. 10 DN 100 X 63</v>
          </cell>
          <cell r="C17200" t="str">
            <v>PC</v>
          </cell>
          <cell r="D17200">
            <v>244.02</v>
          </cell>
          <cell r="E17200">
            <v>276.37705200000005</v>
          </cell>
        </row>
        <row r="17201">
          <cell r="A17201" t="str">
            <v>M070929045</v>
          </cell>
          <cell r="B17201" t="str">
            <v>RD EXC RPVC FF JR CL. 10 DN 100 X 75</v>
          </cell>
          <cell r="C17201" t="str">
            <v>PC</v>
          </cell>
          <cell r="D17201">
            <v>239.66</v>
          </cell>
          <cell r="E17201">
            <v>271.43891600000001</v>
          </cell>
        </row>
        <row r="17202">
          <cell r="A17202" t="str">
            <v>M070929049</v>
          </cell>
          <cell r="B17202" t="str">
            <v>RD EXC RPVC FF JR CL. 10 DN 125 X 63</v>
          </cell>
          <cell r="C17202" t="str">
            <v>PC</v>
          </cell>
          <cell r="D17202">
            <v>291.44</v>
          </cell>
          <cell r="E17202">
            <v>330.08494400000001</v>
          </cell>
        </row>
        <row r="17203">
          <cell r="A17203" t="str">
            <v>M070929053</v>
          </cell>
          <cell r="B17203" t="str">
            <v>RD EXC RPVC FF JR CL. 10 DN 125 X 75</v>
          </cell>
          <cell r="C17203" t="str">
            <v>PC</v>
          </cell>
          <cell r="D17203">
            <v>273.64</v>
          </cell>
          <cell r="E17203">
            <v>309.92466400000001</v>
          </cell>
        </row>
        <row r="17204">
          <cell r="A17204" t="str">
            <v>M070929057</v>
          </cell>
          <cell r="B17204" t="str">
            <v>RD EXC RPVC FF JR CL. 10 DN 125 X 100</v>
          </cell>
          <cell r="C17204" t="str">
            <v>PC</v>
          </cell>
          <cell r="D17204">
            <v>334.39</v>
          </cell>
          <cell r="E17204">
            <v>378.73011400000001</v>
          </cell>
        </row>
        <row r="17205">
          <cell r="A17205" t="str">
            <v>M070929061</v>
          </cell>
          <cell r="B17205" t="str">
            <v>RD EXC RPVC FF JR CL. 10 DN 150 X 75</v>
          </cell>
          <cell r="C17205" t="str">
            <v>PC</v>
          </cell>
          <cell r="D17205">
            <v>315.86</v>
          </cell>
          <cell r="E17205">
            <v>357.74303600000002</v>
          </cell>
        </row>
        <row r="17206">
          <cell r="A17206" t="str">
            <v>M070929065</v>
          </cell>
          <cell r="B17206" t="str">
            <v>RD EXC RPVC FF JR CL. 10 DN 150 X 100</v>
          </cell>
          <cell r="C17206" t="str">
            <v>PC</v>
          </cell>
          <cell r="D17206">
            <v>357.19</v>
          </cell>
          <cell r="E17206">
            <v>404.55339400000003</v>
          </cell>
        </row>
        <row r="17207">
          <cell r="A17207" t="str">
            <v>M070929069</v>
          </cell>
          <cell r="B17207" t="str">
            <v>RD EXC RPVC FF JR CL. 10 DN 150 X 125</v>
          </cell>
          <cell r="C17207" t="str">
            <v>PC</v>
          </cell>
          <cell r="D17207">
            <v>339.11</v>
          </cell>
          <cell r="E17207">
            <v>384.07598600000006</v>
          </cell>
        </row>
        <row r="17208">
          <cell r="A17208" t="str">
            <v>M070929073</v>
          </cell>
          <cell r="B17208" t="str">
            <v>RD EXC RPVC FF JR CL. 10 DN 200 X 100</v>
          </cell>
          <cell r="C17208" t="str">
            <v>PC</v>
          </cell>
          <cell r="D17208">
            <v>459.67</v>
          </cell>
          <cell r="E17208">
            <v>520.62224200000003</v>
          </cell>
        </row>
        <row r="17209">
          <cell r="A17209" t="str">
            <v>M070929077</v>
          </cell>
          <cell r="B17209" t="str">
            <v>RD EXC RPVC FF JR CL. 10 DN 200 X 125</v>
          </cell>
          <cell r="C17209" t="str">
            <v>PC</v>
          </cell>
          <cell r="D17209">
            <v>441</v>
          </cell>
          <cell r="E17209">
            <v>499.47660000000002</v>
          </cell>
        </row>
        <row r="17210">
          <cell r="A17210" t="str">
            <v>M070929081</v>
          </cell>
          <cell r="B17210" t="str">
            <v>RD EXC RPVC FF JR CL. 10 DN 200 X 150</v>
          </cell>
          <cell r="C17210" t="str">
            <v>PC</v>
          </cell>
          <cell r="D17210">
            <v>407.29</v>
          </cell>
          <cell r="E17210">
            <v>461.29665400000005</v>
          </cell>
        </row>
        <row r="17211">
          <cell r="A17211" t="str">
            <v>M070929085</v>
          </cell>
          <cell r="B17211" t="str">
            <v>RD EXC RPVC FF JR CL. 10 DN 250 X 125</v>
          </cell>
          <cell r="C17211" t="str">
            <v>PC</v>
          </cell>
          <cell r="D17211">
            <v>570.58000000000004</v>
          </cell>
          <cell r="E17211">
            <v>646.23890800000004</v>
          </cell>
        </row>
        <row r="17212">
          <cell r="A17212" t="str">
            <v>M070929089</v>
          </cell>
          <cell r="B17212" t="str">
            <v>RD EXC RPVC FF JR CL. 10 DN 250 X 150</v>
          </cell>
          <cell r="C17212" t="str">
            <v>PC</v>
          </cell>
          <cell r="D17212">
            <v>534.41999999999996</v>
          </cell>
          <cell r="E17212">
            <v>605.28409199999999</v>
          </cell>
        </row>
        <row r="17213">
          <cell r="A17213" t="str">
            <v>M070929093</v>
          </cell>
          <cell r="B17213" t="str">
            <v>RD EXC RPVC FF JR CL. 10 DN 250 X 200</v>
          </cell>
          <cell r="C17213" t="str">
            <v>PC</v>
          </cell>
          <cell r="D17213">
            <v>501.88</v>
          </cell>
          <cell r="E17213">
            <v>568.42928800000004</v>
          </cell>
        </row>
        <row r="17214">
          <cell r="A17214" t="str">
            <v>M070929097</v>
          </cell>
          <cell r="B17214" t="str">
            <v>RD EXC RPVC FF JR CL. 10 DN 300 X 150</v>
          </cell>
          <cell r="C17214" t="str">
            <v>PC</v>
          </cell>
          <cell r="D17214">
            <v>721.92</v>
          </cell>
          <cell r="E17214">
            <v>817.64659199999994</v>
          </cell>
        </row>
        <row r="17215">
          <cell r="A17215" t="str">
            <v>M070929101</v>
          </cell>
          <cell r="B17215" t="str">
            <v>RD EXC RPVC FF JR CL. 10 DN 300 X 200</v>
          </cell>
          <cell r="C17215" t="str">
            <v>PC</v>
          </cell>
          <cell r="D17215">
            <v>682.19</v>
          </cell>
          <cell r="E17215">
            <v>772.64839400000005</v>
          </cell>
        </row>
        <row r="17216">
          <cell r="A17216" t="str">
            <v>M070929105</v>
          </cell>
          <cell r="B17216" t="str">
            <v>RD EXC RPVC FF JR CL. 10 DN 300 X 250</v>
          </cell>
          <cell r="C17216" t="str">
            <v>PC</v>
          </cell>
          <cell r="D17216">
            <v>614.88</v>
          </cell>
          <cell r="E17216">
            <v>696.41308800000002</v>
          </cell>
        </row>
        <row r="17217">
          <cell r="A17217" t="str">
            <v>M070929109</v>
          </cell>
          <cell r="B17217" t="str">
            <v>RD EXC RPVC FF JR CL. 10 DN 350 X 200</v>
          </cell>
          <cell r="C17217" t="str">
            <v>PC</v>
          </cell>
          <cell r="D17217">
            <v>883.27</v>
          </cell>
          <cell r="E17217">
            <v>1000.391602</v>
          </cell>
        </row>
        <row r="17218">
          <cell r="A17218" t="str">
            <v>M070929113</v>
          </cell>
          <cell r="B17218" t="str">
            <v>RD EXC RPVC FF JR CL. 10 DN 350 X 250</v>
          </cell>
          <cell r="C17218" t="str">
            <v>PC</v>
          </cell>
          <cell r="D17218">
            <v>803.94</v>
          </cell>
          <cell r="E17218">
            <v>910.54244400000016</v>
          </cell>
        </row>
        <row r="17219">
          <cell r="A17219" t="str">
            <v>M070929117</v>
          </cell>
          <cell r="B17219" t="str">
            <v>RD EXC RPVC FF JR CL. 10 DN 350 X 300</v>
          </cell>
          <cell r="C17219" t="str">
            <v>PC</v>
          </cell>
          <cell r="D17219">
            <v>720.15</v>
          </cell>
          <cell r="E17219">
            <v>815.64188999999999</v>
          </cell>
        </row>
        <row r="17220">
          <cell r="A17220" t="str">
            <v>M070929121</v>
          </cell>
          <cell r="B17220" t="str">
            <v>RD EXC RPVC FF JR CL. 10 DN 400 X 250</v>
          </cell>
          <cell r="C17220" t="str">
            <v>PC</v>
          </cell>
          <cell r="D17220">
            <v>1030.17</v>
          </cell>
          <cell r="E17220">
            <v>1166.7705420000002</v>
          </cell>
        </row>
        <row r="17221">
          <cell r="A17221" t="str">
            <v>M070929125</v>
          </cell>
          <cell r="B17221" t="str">
            <v>RD EXC RPVC FF JR CL. 10 DN 400 X 300</v>
          </cell>
          <cell r="C17221" t="str">
            <v>PC</v>
          </cell>
          <cell r="D17221">
            <v>944.8</v>
          </cell>
          <cell r="E17221">
            <v>1070.0804800000001</v>
          </cell>
        </row>
        <row r="17222">
          <cell r="A17222" t="str">
            <v>M070929129</v>
          </cell>
          <cell r="B17222" t="str">
            <v>RD EXC RPVC FF JR CL. 10 DN 400 X 350</v>
          </cell>
          <cell r="C17222" t="str">
            <v>PC</v>
          </cell>
          <cell r="D17222">
            <v>810.03</v>
          </cell>
          <cell r="E17222">
            <v>917.439978</v>
          </cell>
        </row>
        <row r="17223">
          <cell r="A17223" t="str">
            <v>M070929133</v>
          </cell>
          <cell r="B17223" t="str">
            <v>RD EXC RPVC FF JR CL. 10 DN 450 X 300</v>
          </cell>
          <cell r="C17223" t="str">
            <v>PC</v>
          </cell>
          <cell r="D17223">
            <v>1219.95</v>
          </cell>
          <cell r="E17223">
            <v>1381.7153700000001</v>
          </cell>
        </row>
        <row r="17224">
          <cell r="A17224" t="str">
            <v>M070929137</v>
          </cell>
          <cell r="B17224" t="str">
            <v>RD EXC RPVC FF JR CL. 10 DN 450 X 350</v>
          </cell>
          <cell r="C17224" t="str">
            <v>PC</v>
          </cell>
          <cell r="D17224">
            <v>1078.81</v>
          </cell>
          <cell r="E17224">
            <v>1221.8602060000001</v>
          </cell>
        </row>
        <row r="17225">
          <cell r="A17225" t="str">
            <v>M070929141</v>
          </cell>
          <cell r="B17225" t="str">
            <v>RD EXC RPVC FF JR CL. 10 DN 450 X 400</v>
          </cell>
          <cell r="C17225" t="str">
            <v>PC</v>
          </cell>
          <cell r="D17225">
            <v>930.24</v>
          </cell>
          <cell r="E17225">
            <v>1053.5898240000001</v>
          </cell>
        </row>
        <row r="17226">
          <cell r="A17226" t="str">
            <v>M070929145</v>
          </cell>
          <cell r="B17226" t="str">
            <v>RD EXC RPVC FF JR CL. 10 DN 500 X 350</v>
          </cell>
          <cell r="C17226" t="str">
            <v>PC</v>
          </cell>
          <cell r="D17226">
            <v>1399.65</v>
          </cell>
          <cell r="E17226">
            <v>1585.2435900000003</v>
          </cell>
        </row>
        <row r="17227">
          <cell r="A17227" t="str">
            <v>M070929149</v>
          </cell>
          <cell r="B17227" t="str">
            <v>RD EXC RPVC FF JR CL. 10 DN 500 X 400</v>
          </cell>
          <cell r="C17227" t="str">
            <v>PC</v>
          </cell>
          <cell r="D17227">
            <v>1553.6</v>
          </cell>
          <cell r="E17227">
            <v>1759.60736</v>
          </cell>
        </row>
        <row r="17228">
          <cell r="A17228" t="str">
            <v>M070929153</v>
          </cell>
          <cell r="B17228" t="str">
            <v>RD EXC RPVC FF JR CL. 10 DN 500 X 450</v>
          </cell>
          <cell r="C17228" t="str">
            <v>PC</v>
          </cell>
          <cell r="D17228">
            <v>1724.5</v>
          </cell>
          <cell r="E17228">
            <v>1953.1687000000002</v>
          </cell>
        </row>
        <row r="17229">
          <cell r="A17229" t="str">
            <v>M070929157</v>
          </cell>
          <cell r="B17229" t="str">
            <v>RD EXC RPVC FF JR CL. 10 DN 600 X 400</v>
          </cell>
          <cell r="C17229" t="str">
            <v>PC</v>
          </cell>
          <cell r="D17229">
            <v>1824.18</v>
          </cell>
          <cell r="E17229">
            <v>2066.066268</v>
          </cell>
        </row>
        <row r="17230">
          <cell r="A17230" t="str">
            <v>M070929161</v>
          </cell>
          <cell r="B17230" t="str">
            <v>RD EXC RPVC FF JR CL. 10 DN 600 X 450</v>
          </cell>
          <cell r="C17230" t="str">
            <v>PC</v>
          </cell>
          <cell r="D17230">
            <v>1665.65</v>
          </cell>
          <cell r="E17230">
            <v>1886.5151900000001</v>
          </cell>
        </row>
        <row r="17231">
          <cell r="A17231" t="str">
            <v>M070929165</v>
          </cell>
          <cell r="B17231" t="str">
            <v>RD EXC RPVC FF JR CL. 10 DN 600 X 500</v>
          </cell>
          <cell r="C17231" t="str">
            <v>PC</v>
          </cell>
          <cell r="D17231">
            <v>1431.62</v>
          </cell>
          <cell r="E17231">
            <v>1621.452812</v>
          </cell>
        </row>
        <row r="17232">
          <cell r="A17232" t="str">
            <v>M070929169</v>
          </cell>
          <cell r="B17232" t="str">
            <v>RD EXC RPVC FF JR CL. 10 DN 700 X 450</v>
          </cell>
          <cell r="C17232" t="str">
            <v>PC</v>
          </cell>
          <cell r="D17232">
            <v>1963.38</v>
          </cell>
          <cell r="E17232">
            <v>2223.7241880000001</v>
          </cell>
        </row>
        <row r="17233">
          <cell r="A17233" t="str">
            <v>M070929173</v>
          </cell>
          <cell r="B17233" t="str">
            <v>RD EXC RPVC FF JR CL. 10 DN 700 X 500</v>
          </cell>
          <cell r="C17233" t="str">
            <v>PC</v>
          </cell>
          <cell r="D17233">
            <v>1683.35</v>
          </cell>
          <cell r="E17233">
            <v>1906.5622100000001</v>
          </cell>
        </row>
        <row r="17234">
          <cell r="A17234" t="str">
            <v>M070929177</v>
          </cell>
          <cell r="B17234" t="str">
            <v>RD EXC RPVC FF JR CL. 10 DN 700 X 600</v>
          </cell>
          <cell r="C17234" t="str">
            <v>PC</v>
          </cell>
          <cell r="D17234">
            <v>1699.71</v>
          </cell>
          <cell r="E17234">
            <v>1925.0915460000001</v>
          </cell>
        </row>
        <row r="17235">
          <cell r="A17235" t="str">
            <v>M070929181</v>
          </cell>
          <cell r="B17235" t="str">
            <v>RD EXC RPVC FF JR CL. 12 DN 40 X 25</v>
          </cell>
          <cell r="C17235" t="str">
            <v>PC</v>
          </cell>
          <cell r="D17235">
            <v>115.85</v>
          </cell>
          <cell r="E17235">
            <v>131.21171000000001</v>
          </cell>
        </row>
        <row r="17236">
          <cell r="A17236" t="str">
            <v>M070929185</v>
          </cell>
          <cell r="B17236" t="str">
            <v>RD EXC RPVC FF JR CL. 12 DN 50 X 25</v>
          </cell>
          <cell r="C17236" t="str">
            <v>PC</v>
          </cell>
          <cell r="D17236">
            <v>124.34</v>
          </cell>
          <cell r="E17236">
            <v>140.827484</v>
          </cell>
        </row>
        <row r="17237">
          <cell r="A17237" t="str">
            <v>M070929189</v>
          </cell>
          <cell r="B17237" t="str">
            <v>RD EXC RPVC FF JR CL. 12 DN 50 X 40</v>
          </cell>
          <cell r="C17237" t="str">
            <v>PC</v>
          </cell>
          <cell r="D17237">
            <v>126.14</v>
          </cell>
          <cell r="E17237">
            <v>142.866164</v>
          </cell>
        </row>
        <row r="17238">
          <cell r="A17238" t="str">
            <v>M070929193</v>
          </cell>
          <cell r="B17238" t="str">
            <v>RD EXC RPVC FF JR CL. 12 DN 63 X 25</v>
          </cell>
          <cell r="C17238" t="str">
            <v>PC</v>
          </cell>
          <cell r="D17238">
            <v>133.97999999999999</v>
          </cell>
          <cell r="E17238">
            <v>151.74574799999999</v>
          </cell>
        </row>
        <row r="17239">
          <cell r="A17239" t="str">
            <v>M070929197</v>
          </cell>
          <cell r="B17239" t="str">
            <v>RD EXC RPVC FF JR CL. 12 DN 63 X 40</v>
          </cell>
          <cell r="C17239" t="str">
            <v>PC</v>
          </cell>
          <cell r="D17239">
            <v>128.63999999999999</v>
          </cell>
          <cell r="E17239">
            <v>145.697664</v>
          </cell>
        </row>
        <row r="17240">
          <cell r="A17240" t="str">
            <v>M070929201</v>
          </cell>
          <cell r="B17240" t="str">
            <v>RD EXC RPVC FF JR CL. 12 DN 63 X 50</v>
          </cell>
          <cell r="C17240" t="str">
            <v>PC</v>
          </cell>
          <cell r="D17240">
            <v>142.78</v>
          </cell>
          <cell r="E17240">
            <v>161.712628</v>
          </cell>
        </row>
        <row r="17241">
          <cell r="A17241" t="str">
            <v>M070929205</v>
          </cell>
          <cell r="B17241" t="str">
            <v>RD EXC RPVC FF JR CL. 12 DN 75 X 40</v>
          </cell>
          <cell r="C17241" t="str">
            <v>PC</v>
          </cell>
          <cell r="D17241">
            <v>145.94</v>
          </cell>
          <cell r="E17241">
            <v>165.29164399999999</v>
          </cell>
        </row>
        <row r="17242">
          <cell r="A17242" t="str">
            <v>M070929209</v>
          </cell>
          <cell r="B17242" t="str">
            <v>RD EXC RPVC FF JR CL. 12 DN 75 X 50</v>
          </cell>
          <cell r="C17242" t="str">
            <v>PC</v>
          </cell>
          <cell r="D17242">
            <v>140.12</v>
          </cell>
          <cell r="E17242">
            <v>158.69991200000001</v>
          </cell>
        </row>
        <row r="17243">
          <cell r="A17243" t="str">
            <v>M070929213</v>
          </cell>
          <cell r="B17243" t="str">
            <v>RD EXC RPVC FF JR CL. 12 DN 75 X 63</v>
          </cell>
          <cell r="C17243" t="str">
            <v>PC</v>
          </cell>
          <cell r="D17243">
            <v>131.97999999999999</v>
          </cell>
          <cell r="E17243">
            <v>149.480548</v>
          </cell>
        </row>
        <row r="17244">
          <cell r="A17244" t="str">
            <v>M070929217</v>
          </cell>
          <cell r="B17244" t="str">
            <v>RD EXC RPVC FF JR CL. 12 DN 100 X 50</v>
          </cell>
          <cell r="C17244" t="str">
            <v>PC</v>
          </cell>
          <cell r="D17244">
            <v>250.47</v>
          </cell>
          <cell r="E17244">
            <v>283.682322</v>
          </cell>
        </row>
        <row r="17245">
          <cell r="A17245" t="str">
            <v>M070929221</v>
          </cell>
          <cell r="B17245" t="str">
            <v>RD EXC RPVC FF JR CL. 12 DN 100 X 63</v>
          </cell>
          <cell r="C17245" t="str">
            <v>PC</v>
          </cell>
          <cell r="D17245">
            <v>244.02</v>
          </cell>
          <cell r="E17245">
            <v>276.37705200000005</v>
          </cell>
        </row>
        <row r="17246">
          <cell r="A17246" t="str">
            <v>M070929225</v>
          </cell>
          <cell r="B17246" t="str">
            <v>RD EXC RPVC FF JR CL. 12 DN 100 X 75</v>
          </cell>
          <cell r="C17246" t="str">
            <v>PC</v>
          </cell>
          <cell r="D17246">
            <v>239.66</v>
          </cell>
          <cell r="E17246">
            <v>271.43891600000001</v>
          </cell>
        </row>
        <row r="17247">
          <cell r="A17247" t="str">
            <v>M070929229</v>
          </cell>
          <cell r="B17247" t="str">
            <v>RD EXC RPVC FF JR CL. 12 DN 125 X 63</v>
          </cell>
          <cell r="C17247" t="str">
            <v>PC</v>
          </cell>
          <cell r="D17247">
            <v>291.44</v>
          </cell>
          <cell r="E17247">
            <v>330.08494400000001</v>
          </cell>
        </row>
        <row r="17248">
          <cell r="A17248" t="str">
            <v>M070929233</v>
          </cell>
          <cell r="B17248" t="str">
            <v>RD EXC RPVC FF JR CL. 12 DN 125 X 75</v>
          </cell>
          <cell r="C17248" t="str">
            <v>PC</v>
          </cell>
          <cell r="D17248">
            <v>273.64</v>
          </cell>
          <cell r="E17248">
            <v>309.92466400000001</v>
          </cell>
        </row>
        <row r="17249">
          <cell r="A17249" t="str">
            <v>M070929237</v>
          </cell>
          <cell r="B17249" t="str">
            <v>RD EXC RPVC FF JR CL. 12 DN 125 X 100</v>
          </cell>
          <cell r="C17249" t="str">
            <v>PC</v>
          </cell>
          <cell r="D17249">
            <v>334.39</v>
          </cell>
          <cell r="E17249">
            <v>378.73011400000001</v>
          </cell>
        </row>
        <row r="17250">
          <cell r="A17250" t="str">
            <v>M070929241</v>
          </cell>
          <cell r="B17250" t="str">
            <v>RD EXC RPVC FF JR CL. 12 DN 150 X 75</v>
          </cell>
          <cell r="C17250" t="str">
            <v>PC</v>
          </cell>
          <cell r="D17250">
            <v>315.86</v>
          </cell>
          <cell r="E17250">
            <v>357.74303600000002</v>
          </cell>
        </row>
        <row r="17251">
          <cell r="A17251" t="str">
            <v>M070929245</v>
          </cell>
          <cell r="B17251" t="str">
            <v>RD EXC RPVC FF JR CL. 12 DN 150 X 100</v>
          </cell>
          <cell r="C17251" t="str">
            <v>PC</v>
          </cell>
          <cell r="D17251">
            <v>357.19</v>
          </cell>
          <cell r="E17251">
            <v>404.55339400000003</v>
          </cell>
        </row>
        <row r="17252">
          <cell r="A17252" t="str">
            <v>M070929249</v>
          </cell>
          <cell r="B17252" t="str">
            <v>RD EXC RPVC FF JR CL. 12 DN 150 X 125</v>
          </cell>
          <cell r="C17252" t="str">
            <v>PC</v>
          </cell>
          <cell r="D17252">
            <v>339.11</v>
          </cell>
          <cell r="E17252">
            <v>384.07598600000006</v>
          </cell>
        </row>
        <row r="17253">
          <cell r="A17253" t="str">
            <v>M070929253</v>
          </cell>
          <cell r="B17253" t="str">
            <v>RD EXC RPVC FF JR CL. 12 DN 200 X 100</v>
          </cell>
          <cell r="C17253" t="str">
            <v>PC</v>
          </cell>
          <cell r="D17253">
            <v>459.67</v>
          </cell>
          <cell r="E17253">
            <v>520.62224200000003</v>
          </cell>
        </row>
        <row r="17254">
          <cell r="A17254" t="str">
            <v>M070929257</v>
          </cell>
          <cell r="B17254" t="str">
            <v>RD EXC RPVC FF JR CL. 12 DN 200 X 125</v>
          </cell>
          <cell r="C17254" t="str">
            <v>PC</v>
          </cell>
          <cell r="D17254">
            <v>441</v>
          </cell>
          <cell r="E17254">
            <v>499.47660000000002</v>
          </cell>
        </row>
        <row r="17255">
          <cell r="A17255" t="str">
            <v>M070929261</v>
          </cell>
          <cell r="B17255" t="str">
            <v>RD EXC RPVC FF JR CL. 12 DN 200 X 150</v>
          </cell>
          <cell r="C17255" t="str">
            <v>PC</v>
          </cell>
          <cell r="D17255">
            <v>407.29</v>
          </cell>
          <cell r="E17255">
            <v>461.29665400000005</v>
          </cell>
        </row>
        <row r="17256">
          <cell r="A17256" t="str">
            <v>M070929265</v>
          </cell>
          <cell r="B17256" t="str">
            <v>RD EXC RPVC FF JR CL. 12 DN 250 X 125</v>
          </cell>
          <cell r="C17256" t="str">
            <v>PC</v>
          </cell>
          <cell r="D17256">
            <v>570.58000000000004</v>
          </cell>
          <cell r="E17256">
            <v>646.23890800000004</v>
          </cell>
        </row>
        <row r="17257">
          <cell r="A17257" t="str">
            <v>M070929269</v>
          </cell>
          <cell r="B17257" t="str">
            <v>RD EXC RPVC FF JR CL. 12 DN 250 X 150</v>
          </cell>
          <cell r="C17257" t="str">
            <v>PC</v>
          </cell>
          <cell r="D17257">
            <v>534.41999999999996</v>
          </cell>
          <cell r="E17257">
            <v>605.28409199999999</v>
          </cell>
        </row>
        <row r="17258">
          <cell r="A17258" t="str">
            <v>M070929273</v>
          </cell>
          <cell r="B17258" t="str">
            <v>RD EXC RPVC FF JR CL. 12 DN 250 X 200</v>
          </cell>
          <cell r="C17258" t="str">
            <v>PC</v>
          </cell>
          <cell r="D17258">
            <v>501.88</v>
          </cell>
          <cell r="E17258">
            <v>568.42928800000004</v>
          </cell>
        </row>
        <row r="17259">
          <cell r="A17259" t="str">
            <v>M070929277</v>
          </cell>
          <cell r="B17259" t="str">
            <v>RD EXC RPVC FF JR CL. 12 DN 300 X 150</v>
          </cell>
          <cell r="C17259" t="str">
            <v>PC</v>
          </cell>
          <cell r="D17259">
            <v>721.92</v>
          </cell>
          <cell r="E17259">
            <v>817.64659199999994</v>
          </cell>
        </row>
        <row r="17260">
          <cell r="A17260" t="str">
            <v>M070929281</v>
          </cell>
          <cell r="B17260" t="str">
            <v>RD EXC RPVC FF JR CL. 12 DN 300 X 200</v>
          </cell>
          <cell r="C17260" t="str">
            <v>PC</v>
          </cell>
          <cell r="D17260">
            <v>758.01</v>
          </cell>
          <cell r="E17260">
            <v>858.52212600000007</v>
          </cell>
        </row>
        <row r="17261">
          <cell r="A17261" t="str">
            <v>M070929285</v>
          </cell>
          <cell r="B17261" t="str">
            <v>RD EXC RPVC FF JR CL. 12 DN 300 X 250</v>
          </cell>
          <cell r="C17261" t="str">
            <v>PC</v>
          </cell>
          <cell r="D17261">
            <v>795.91</v>
          </cell>
          <cell r="E17261">
            <v>901.44766600000003</v>
          </cell>
        </row>
        <row r="17262">
          <cell r="A17262" t="str">
            <v>M070929289</v>
          </cell>
          <cell r="B17262" t="str">
            <v>RD EXC RPVC FF JR CL. 12 DN 350 X 200</v>
          </cell>
          <cell r="C17262" t="str">
            <v>PC</v>
          </cell>
          <cell r="D17262">
            <v>883.27</v>
          </cell>
          <cell r="E17262">
            <v>1000.391602</v>
          </cell>
        </row>
        <row r="17263">
          <cell r="A17263" t="str">
            <v>M070929293</v>
          </cell>
          <cell r="B17263" t="str">
            <v>RD EXC RPVC FF JR CL. 12 DN 350 X 250</v>
          </cell>
          <cell r="C17263" t="str">
            <v>PC</v>
          </cell>
          <cell r="D17263">
            <v>927.43</v>
          </cell>
          <cell r="E17263">
            <v>1050.4072180000001</v>
          </cell>
        </row>
        <row r="17264">
          <cell r="A17264" t="str">
            <v>M070929297</v>
          </cell>
          <cell r="B17264" t="str">
            <v>RD EXC RPVC FF JR CL. 12 DN 350 X 300</v>
          </cell>
          <cell r="C17264" t="str">
            <v>PC</v>
          </cell>
          <cell r="D17264">
            <v>973.81</v>
          </cell>
          <cell r="E17264">
            <v>1102.9372060000001</v>
          </cell>
        </row>
        <row r="17265">
          <cell r="A17265" t="str">
            <v>M070929301</v>
          </cell>
          <cell r="B17265" t="str">
            <v>RD EXC RPVC FF JR CL. 12 DN 400 X 250</v>
          </cell>
          <cell r="C17265" t="str">
            <v>PC</v>
          </cell>
          <cell r="D17265">
            <v>1030.17</v>
          </cell>
          <cell r="E17265">
            <v>1166.7705420000002</v>
          </cell>
        </row>
        <row r="17266">
          <cell r="A17266" t="str">
            <v>M070929305</v>
          </cell>
          <cell r="B17266" t="str">
            <v>RD EXC RPVC FF JR CL. 12 DN 400 X 300</v>
          </cell>
          <cell r="C17266" t="str">
            <v>PC</v>
          </cell>
          <cell r="D17266">
            <v>1081.68</v>
          </cell>
          <cell r="E17266">
            <v>1225.1107680000002</v>
          </cell>
        </row>
        <row r="17267">
          <cell r="A17267" t="str">
            <v>M070929309</v>
          </cell>
          <cell r="B17267" t="str">
            <v>RD EXC RPVC FF JR CL. 12 DN 400 X 350</v>
          </cell>
          <cell r="C17267" t="str">
            <v>PC</v>
          </cell>
          <cell r="D17267">
            <v>1135.77</v>
          </cell>
          <cell r="E17267">
            <v>1286.373102</v>
          </cell>
        </row>
        <row r="17268">
          <cell r="A17268" t="str">
            <v>M070929313</v>
          </cell>
          <cell r="B17268" t="str">
            <v>RD EXC RPVC FF JR CL. 12 DN 450 X 300</v>
          </cell>
          <cell r="C17268" t="str">
            <v>PC</v>
          </cell>
          <cell r="D17268">
            <v>1219.95</v>
          </cell>
          <cell r="E17268">
            <v>1381.7153700000001</v>
          </cell>
        </row>
        <row r="17269">
          <cell r="A17269" t="str">
            <v>M070929317</v>
          </cell>
          <cell r="B17269" t="str">
            <v>RD EXC RPVC FF JR CL. 12 DN 450 X 350</v>
          </cell>
          <cell r="C17269" t="str">
            <v>PC</v>
          </cell>
          <cell r="D17269">
            <v>1280.95</v>
          </cell>
          <cell r="E17269">
            <v>1450.8039700000002</v>
          </cell>
        </row>
        <row r="17270">
          <cell r="A17270" t="str">
            <v>M070929321</v>
          </cell>
          <cell r="B17270" t="str">
            <v>RD EXC RPVC FF JR CL. 12 DN 450 X 400</v>
          </cell>
          <cell r="C17270" t="str">
            <v>PC</v>
          </cell>
          <cell r="D17270">
            <v>1345</v>
          </cell>
          <cell r="E17270">
            <v>1523.347</v>
          </cell>
        </row>
        <row r="17271">
          <cell r="A17271" t="str">
            <v>M070929325</v>
          </cell>
          <cell r="B17271" t="str">
            <v>RD EXC RPVC FF JR CL. 12 DN 500 X 350</v>
          </cell>
          <cell r="C17271" t="str">
            <v>PC</v>
          </cell>
          <cell r="D17271">
            <v>1399.65</v>
          </cell>
          <cell r="E17271">
            <v>1585.2435900000003</v>
          </cell>
        </row>
        <row r="17272">
          <cell r="A17272" t="str">
            <v>M070929329</v>
          </cell>
          <cell r="B17272" t="str">
            <v>RD EXC RPVC FF JR CL. 12 DN 500 X 400</v>
          </cell>
          <cell r="C17272" t="str">
            <v>PC</v>
          </cell>
          <cell r="D17272">
            <v>1553.6</v>
          </cell>
          <cell r="E17272">
            <v>1759.60736</v>
          </cell>
        </row>
        <row r="17273">
          <cell r="A17273" t="str">
            <v>M070929333</v>
          </cell>
          <cell r="B17273" t="str">
            <v>RD EXC RPVC FF JR CL. 12 DN 500 X 450</v>
          </cell>
          <cell r="C17273" t="str">
            <v>PC</v>
          </cell>
          <cell r="D17273">
            <v>1724.5</v>
          </cell>
          <cell r="E17273">
            <v>1953.1687000000002</v>
          </cell>
        </row>
        <row r="17274">
          <cell r="A17274" t="str">
            <v>M070929337</v>
          </cell>
          <cell r="B17274" t="str">
            <v>RD EXC RPVC FF JR CL. 12 DN 600 X 400</v>
          </cell>
          <cell r="C17274" t="str">
            <v>PC</v>
          </cell>
          <cell r="D17274">
            <v>1824.18</v>
          </cell>
          <cell r="E17274">
            <v>2066.066268</v>
          </cell>
        </row>
        <row r="17275">
          <cell r="A17275" t="str">
            <v>M070929341</v>
          </cell>
          <cell r="B17275" t="str">
            <v>RD EXC RPVC FF JR CL. 12 DN 600 X 450</v>
          </cell>
          <cell r="C17275" t="str">
            <v>PC</v>
          </cell>
          <cell r="D17275">
            <v>1665.65</v>
          </cell>
          <cell r="E17275">
            <v>1886.5151900000001</v>
          </cell>
        </row>
        <row r="17276">
          <cell r="A17276" t="str">
            <v>M070929345</v>
          </cell>
          <cell r="B17276" t="str">
            <v>RD EXC RPVC FF JR CL. 12 DN 600 X 500</v>
          </cell>
          <cell r="C17276" t="str">
            <v>PC</v>
          </cell>
          <cell r="D17276">
            <v>1748.93</v>
          </cell>
          <cell r="E17276">
            <v>1980.8381180000001</v>
          </cell>
        </row>
        <row r="17277">
          <cell r="A17277" t="str">
            <v>M070929349</v>
          </cell>
          <cell r="B17277" t="str">
            <v>RD EXC RPVC FF JR CL. 12 DN 700 X 450</v>
          </cell>
          <cell r="C17277" t="str">
            <v>PC</v>
          </cell>
          <cell r="D17277">
            <v>1963.38</v>
          </cell>
          <cell r="E17277">
            <v>2223.7241880000001</v>
          </cell>
        </row>
        <row r="17278">
          <cell r="A17278" t="str">
            <v>M070929353</v>
          </cell>
          <cell r="B17278" t="str">
            <v>RD EXC RPVC FF JR CL. 12 DN 700 X 500</v>
          </cell>
          <cell r="C17278" t="str">
            <v>PC</v>
          </cell>
          <cell r="D17278">
            <v>2061.5500000000002</v>
          </cell>
          <cell r="E17278">
            <v>2334.9115300000003</v>
          </cell>
        </row>
        <row r="17279">
          <cell r="A17279" t="str">
            <v>M070929357</v>
          </cell>
          <cell r="B17279" t="str">
            <v>RD EXC RPVC FF JR CL. 12 DN 700 X 600</v>
          </cell>
          <cell r="C17279" t="str">
            <v>PC</v>
          </cell>
          <cell r="D17279">
            <v>2164.62</v>
          </cell>
          <cell r="E17279">
            <v>2451.648612</v>
          </cell>
        </row>
        <row r="17280">
          <cell r="A17280" t="str">
            <v>M070930000</v>
          </cell>
          <cell r="B17280" t="str">
            <v>REDUCAO EXCENTRICA RPVC FF JR CL. 14 / CL. 16</v>
          </cell>
        </row>
        <row r="17281">
          <cell r="A17281" t="str">
            <v>M070930001</v>
          </cell>
          <cell r="B17281" t="str">
            <v>RD EXC RPVC FF JR CL. 14 DN 40 X 25</v>
          </cell>
          <cell r="C17281" t="str">
            <v>PC</v>
          </cell>
          <cell r="D17281">
            <v>117.01</v>
          </cell>
          <cell r="E17281">
            <v>132.52552600000001</v>
          </cell>
        </row>
        <row r="17282">
          <cell r="A17282" t="str">
            <v>M070930005</v>
          </cell>
          <cell r="B17282" t="str">
            <v>RD EXC RPVC FF JR CL. 14 DN 50 X 25</v>
          </cell>
          <cell r="C17282" t="str">
            <v>PC</v>
          </cell>
          <cell r="D17282">
            <v>125.59</v>
          </cell>
          <cell r="E17282">
            <v>142.243234</v>
          </cell>
        </row>
        <row r="17283">
          <cell r="A17283" t="str">
            <v>M070930009</v>
          </cell>
          <cell r="B17283" t="str">
            <v>RD EXC RPVC FF JR CL. 14 DN 50 X 40</v>
          </cell>
          <cell r="C17283" t="str">
            <v>PC</v>
          </cell>
          <cell r="D17283">
            <v>127.41</v>
          </cell>
          <cell r="E17283">
            <v>144.30456599999999</v>
          </cell>
        </row>
        <row r="17284">
          <cell r="A17284" t="str">
            <v>M070930013</v>
          </cell>
          <cell r="B17284" t="str">
            <v>RD EXC RPVC FF JR CL. 14 DN 63 X 25</v>
          </cell>
          <cell r="C17284" t="str">
            <v>PC</v>
          </cell>
          <cell r="D17284">
            <v>135.32</v>
          </cell>
          <cell r="E17284">
            <v>153.26343199999999</v>
          </cell>
        </row>
        <row r="17285">
          <cell r="A17285" t="str">
            <v>M070930017</v>
          </cell>
          <cell r="B17285" t="str">
            <v>RD EXC RPVC FF JR CL. 14 DN 63 X 40</v>
          </cell>
          <cell r="C17285" t="str">
            <v>PC</v>
          </cell>
          <cell r="D17285">
            <v>129.91999999999999</v>
          </cell>
          <cell r="E17285">
            <v>147.147392</v>
          </cell>
        </row>
        <row r="17286">
          <cell r="A17286" t="str">
            <v>M070930021</v>
          </cell>
          <cell r="B17286" t="str">
            <v>RD EXC RPVC FF JR CL. 14 DN 63 X 50</v>
          </cell>
          <cell r="C17286" t="str">
            <v>PC</v>
          </cell>
          <cell r="D17286">
            <v>126.34</v>
          </cell>
          <cell r="E17286">
            <v>143.09268400000002</v>
          </cell>
        </row>
        <row r="17287">
          <cell r="A17287" t="str">
            <v>M070930025</v>
          </cell>
          <cell r="B17287" t="str">
            <v>RD EXC RPVC FF JR CL. 14 DN 75 X 40</v>
          </cell>
          <cell r="C17287" t="str">
            <v>PC</v>
          </cell>
          <cell r="D17287">
            <v>147.38999999999999</v>
          </cell>
          <cell r="E17287">
            <v>166.93391399999999</v>
          </cell>
        </row>
        <row r="17288">
          <cell r="A17288" t="str">
            <v>M070930029</v>
          </cell>
          <cell r="B17288" t="str">
            <v>RD EXC RPVC FF JR CL. 14 DN 75 X 50</v>
          </cell>
          <cell r="C17288" t="str">
            <v>PC</v>
          </cell>
          <cell r="D17288">
            <v>141.52000000000001</v>
          </cell>
          <cell r="E17288">
            <v>160.28555200000002</v>
          </cell>
        </row>
        <row r="17289">
          <cell r="A17289" t="str">
            <v>M070930033</v>
          </cell>
          <cell r="B17289" t="str">
            <v>RD EXC RPVC FF JR CL. 14 DN 75 X 63</v>
          </cell>
          <cell r="C17289" t="str">
            <v>PC</v>
          </cell>
          <cell r="D17289">
            <v>133.30000000000001</v>
          </cell>
          <cell r="E17289">
            <v>150.97558000000001</v>
          </cell>
        </row>
        <row r="17290">
          <cell r="A17290" t="str">
            <v>M070930037</v>
          </cell>
          <cell r="B17290" t="str">
            <v>RD EXC RPVC FF JR CL. 14 DN 100 X 50</v>
          </cell>
          <cell r="C17290" t="str">
            <v>PC</v>
          </cell>
          <cell r="D17290">
            <v>252.98</v>
          </cell>
          <cell r="E17290">
            <v>286.525148</v>
          </cell>
        </row>
        <row r="17291">
          <cell r="A17291" t="str">
            <v>M070930041</v>
          </cell>
          <cell r="B17291" t="str">
            <v>RD EXC RPVC FF JR CL. 14 DN 100 X 63</v>
          </cell>
          <cell r="C17291" t="str">
            <v>PC</v>
          </cell>
          <cell r="D17291">
            <v>246.46</v>
          </cell>
          <cell r="E17291">
            <v>279.14059600000002</v>
          </cell>
        </row>
        <row r="17292">
          <cell r="A17292" t="str">
            <v>M070930045</v>
          </cell>
          <cell r="B17292" t="str">
            <v>RD EXC RPVC FF JR CL. 14 DN 100 X 75</v>
          </cell>
          <cell r="C17292" t="str">
            <v>PC</v>
          </cell>
          <cell r="D17292">
            <v>242.06</v>
          </cell>
          <cell r="E17292">
            <v>274.15715600000004</v>
          </cell>
        </row>
        <row r="17293">
          <cell r="A17293" t="str">
            <v>M070930049</v>
          </cell>
          <cell r="B17293" t="str">
            <v>RD EXC RPVC FF JR CL. 14 DN 125 X 63</v>
          </cell>
          <cell r="C17293" t="str">
            <v>PC</v>
          </cell>
          <cell r="D17293">
            <v>294.36</v>
          </cell>
          <cell r="E17293">
            <v>333.39213600000005</v>
          </cell>
        </row>
        <row r="17294">
          <cell r="A17294" t="str">
            <v>M070930053</v>
          </cell>
          <cell r="B17294" t="str">
            <v>RD EXC RPVC FF JR CL. 14 DN 125 X 75</v>
          </cell>
          <cell r="C17294" t="str">
            <v>PC</v>
          </cell>
          <cell r="D17294">
            <v>276.38</v>
          </cell>
          <cell r="E17294">
            <v>313.02798799999999</v>
          </cell>
        </row>
        <row r="17295">
          <cell r="A17295" t="str">
            <v>M070930057</v>
          </cell>
          <cell r="B17295" t="str">
            <v>RD EXC RPVC FF JR CL. 14 DN 125 X 100</v>
          </cell>
          <cell r="C17295" t="str">
            <v>PC</v>
          </cell>
          <cell r="D17295">
            <v>337.73</v>
          </cell>
          <cell r="E17295">
            <v>382.51299800000004</v>
          </cell>
        </row>
        <row r="17296">
          <cell r="A17296" t="str">
            <v>M070930061</v>
          </cell>
          <cell r="B17296" t="str">
            <v>RD EXC RPVC FF JR CL. 14 DN 150 X 75</v>
          </cell>
          <cell r="C17296" t="str">
            <v>PC</v>
          </cell>
          <cell r="D17296">
            <v>319.02</v>
          </cell>
          <cell r="E17296">
            <v>361.32205199999999</v>
          </cell>
        </row>
        <row r="17297">
          <cell r="A17297" t="str">
            <v>M070930065</v>
          </cell>
          <cell r="B17297" t="str">
            <v>RD EXC RPVC FF JR CL. 14 DN 150 X 100</v>
          </cell>
          <cell r="C17297" t="str">
            <v>PC</v>
          </cell>
          <cell r="D17297">
            <v>360.76</v>
          </cell>
          <cell r="E17297">
            <v>408.59677600000003</v>
          </cell>
        </row>
        <row r="17298">
          <cell r="A17298" t="str">
            <v>M070930069</v>
          </cell>
          <cell r="B17298" t="str">
            <v>RD EXC RPVC FF JR CL. 14 DN 150 X 125</v>
          </cell>
          <cell r="C17298" t="str">
            <v>PC</v>
          </cell>
          <cell r="D17298">
            <v>342.5</v>
          </cell>
          <cell r="E17298">
            <v>387.91550000000001</v>
          </cell>
        </row>
        <row r="17299">
          <cell r="A17299" t="str">
            <v>M070930073</v>
          </cell>
          <cell r="B17299" t="str">
            <v>RD EXC RPVC FF JR CL. 14 DN 200 X 100</v>
          </cell>
          <cell r="C17299" t="str">
            <v>PC</v>
          </cell>
          <cell r="D17299">
            <v>464.27</v>
          </cell>
          <cell r="E17299">
            <v>525.83220200000005</v>
          </cell>
        </row>
        <row r="17300">
          <cell r="A17300" t="str">
            <v>M070930077</v>
          </cell>
          <cell r="B17300" t="str">
            <v>RD EXC RPVC FF JR CL. 14 DN 200 X 125</v>
          </cell>
          <cell r="C17300" t="str">
            <v>PC</v>
          </cell>
          <cell r="D17300">
            <v>445.41</v>
          </cell>
          <cell r="E17300">
            <v>504.47136600000005</v>
          </cell>
        </row>
        <row r="17301">
          <cell r="A17301" t="str">
            <v>M070930081</v>
          </cell>
          <cell r="B17301" t="str">
            <v>RD EXC RPVC FF JR CL. 14 DN 200 X 150</v>
          </cell>
          <cell r="C17301" t="str">
            <v>PC</v>
          </cell>
          <cell r="D17301">
            <v>411.36</v>
          </cell>
          <cell r="E17301">
            <v>465.90633600000001</v>
          </cell>
        </row>
        <row r="17302">
          <cell r="A17302" t="str">
            <v>M070930085</v>
          </cell>
          <cell r="B17302" t="str">
            <v>RD EXC RPVC FF JR CL. 14 DN 250 X 125</v>
          </cell>
          <cell r="C17302" t="str">
            <v>PC</v>
          </cell>
          <cell r="D17302">
            <v>576.28</v>
          </cell>
          <cell r="E17302">
            <v>652.69472800000005</v>
          </cell>
        </row>
        <row r="17303">
          <cell r="A17303" t="str">
            <v>M070930089</v>
          </cell>
          <cell r="B17303" t="str">
            <v>RD EXC RPVC FF JR CL. 14 DN 250 X 150</v>
          </cell>
          <cell r="C17303" t="str">
            <v>PC</v>
          </cell>
          <cell r="D17303">
            <v>539.77</v>
          </cell>
          <cell r="E17303">
            <v>611.34350200000006</v>
          </cell>
        </row>
        <row r="17304">
          <cell r="A17304" t="str">
            <v>M070930093</v>
          </cell>
          <cell r="B17304" t="str">
            <v>RD EXC RPVC FF JR CL. 14 DN 250 X 200</v>
          </cell>
          <cell r="C17304" t="str">
            <v>PC</v>
          </cell>
          <cell r="D17304">
            <v>506.9</v>
          </cell>
          <cell r="E17304">
            <v>574.11494000000005</v>
          </cell>
        </row>
        <row r="17305">
          <cell r="A17305" t="str">
            <v>M070930097</v>
          </cell>
          <cell r="B17305" t="str">
            <v>RD EXC RPVC FF JR CL. 14 DN 300 X 150</v>
          </cell>
          <cell r="C17305" t="str">
            <v>PC</v>
          </cell>
          <cell r="D17305">
            <v>729.14</v>
          </cell>
          <cell r="E17305">
            <v>825.82396400000005</v>
          </cell>
        </row>
        <row r="17306">
          <cell r="A17306" t="str">
            <v>M070930101</v>
          </cell>
          <cell r="B17306" t="str">
            <v>RD EXC RPVC FF JR CL. 14 DN 300 X 200</v>
          </cell>
          <cell r="C17306" t="str">
            <v>PC</v>
          </cell>
          <cell r="D17306">
            <v>689.01</v>
          </cell>
          <cell r="E17306">
            <v>780.37272600000006</v>
          </cell>
        </row>
        <row r="17307">
          <cell r="A17307" t="str">
            <v>M070930105</v>
          </cell>
          <cell r="B17307" t="str">
            <v>RD EXC RPVC FF JR CL. 14 DN 300 X 250</v>
          </cell>
          <cell r="C17307" t="str">
            <v>PC</v>
          </cell>
          <cell r="D17307">
            <v>621.03</v>
          </cell>
          <cell r="E17307">
            <v>703.37857799999995</v>
          </cell>
        </row>
        <row r="17308">
          <cell r="A17308" t="str">
            <v>M070930109</v>
          </cell>
          <cell r="B17308" t="str">
            <v>RD EXC RPVC FF JR CL. 14 DN 350 X 200</v>
          </cell>
          <cell r="C17308" t="str">
            <v>PC</v>
          </cell>
          <cell r="D17308">
            <v>892.1</v>
          </cell>
          <cell r="E17308">
            <v>1010.39246</v>
          </cell>
        </row>
        <row r="17309">
          <cell r="A17309" t="str">
            <v>M070930113</v>
          </cell>
          <cell r="B17309" t="str">
            <v>RD EXC RPVC FF JR CL. 14 DN 350 X 250</v>
          </cell>
          <cell r="C17309" t="str">
            <v>PC</v>
          </cell>
          <cell r="D17309">
            <v>811.98</v>
          </cell>
          <cell r="E17309">
            <v>919.64854800000012</v>
          </cell>
        </row>
        <row r="17310">
          <cell r="A17310" t="str">
            <v>M070930117</v>
          </cell>
          <cell r="B17310" t="str">
            <v>RD EXC RPVC FF JR CL. 14 DN 350 X 300</v>
          </cell>
          <cell r="C17310" t="str">
            <v>PC</v>
          </cell>
          <cell r="D17310">
            <v>727.35</v>
          </cell>
          <cell r="E17310">
            <v>823.7966100000001</v>
          </cell>
        </row>
        <row r="17311">
          <cell r="A17311" t="str">
            <v>M070930121</v>
          </cell>
          <cell r="B17311" t="str">
            <v>RD EXC RPVC FF JR CL. 14 DN 400 X 250</v>
          </cell>
          <cell r="C17311" t="str">
            <v>PC</v>
          </cell>
          <cell r="D17311">
            <v>1040.47</v>
          </cell>
          <cell r="E17311">
            <v>1178.436322</v>
          </cell>
        </row>
        <row r="17312">
          <cell r="A17312" t="str">
            <v>M070930125</v>
          </cell>
          <cell r="B17312" t="str">
            <v>RD EXC RPVC FF JR CL. 14 DN 400 X 300</v>
          </cell>
          <cell r="C17312" t="str">
            <v>PC</v>
          </cell>
          <cell r="D17312">
            <v>954.25</v>
          </cell>
          <cell r="E17312">
            <v>1080.7835500000001</v>
          </cell>
        </row>
        <row r="17313">
          <cell r="A17313" t="str">
            <v>M070930129</v>
          </cell>
          <cell r="B17313" t="str">
            <v>RD EXC RPVC FF JR CL. 14 DN 400 X 350</v>
          </cell>
          <cell r="C17313" t="str">
            <v>PC</v>
          </cell>
          <cell r="D17313">
            <v>818.13</v>
          </cell>
          <cell r="E17313">
            <v>926.61403800000005</v>
          </cell>
        </row>
        <row r="17314">
          <cell r="A17314" t="str">
            <v>M070930133</v>
          </cell>
          <cell r="B17314" t="str">
            <v>RD EXC RPVC FF JR CL. 14 DN 450 X 300</v>
          </cell>
          <cell r="C17314" t="str">
            <v>PC</v>
          </cell>
          <cell r="D17314">
            <v>1232.1500000000001</v>
          </cell>
          <cell r="E17314">
            <v>1395.5330900000001</v>
          </cell>
        </row>
        <row r="17315">
          <cell r="A17315" t="str">
            <v>M070930137</v>
          </cell>
          <cell r="B17315" t="str">
            <v>RD EXC RPVC FF JR CL. 14 DN 450 X 350</v>
          </cell>
          <cell r="C17315" t="str">
            <v>PC</v>
          </cell>
          <cell r="D17315">
            <v>1089.5999999999999</v>
          </cell>
          <cell r="E17315">
            <v>1234.08096</v>
          </cell>
        </row>
        <row r="17316">
          <cell r="A17316" t="str">
            <v>M070930141</v>
          </cell>
          <cell r="B17316" t="str">
            <v>RD EXC RPVC FF JR CL. 14 DN 450 X 400</v>
          </cell>
          <cell r="C17316" t="str">
            <v>PC</v>
          </cell>
          <cell r="D17316">
            <v>939.54</v>
          </cell>
          <cell r="E17316">
            <v>1064.123004</v>
          </cell>
        </row>
        <row r="17317">
          <cell r="A17317" t="str">
            <v>M070930145</v>
          </cell>
          <cell r="B17317" t="str">
            <v>RD EXC RPVC FF JR CL. 14 DN 500 X 350</v>
          </cell>
          <cell r="C17317" t="str">
            <v>PC</v>
          </cell>
          <cell r="D17317">
            <v>1413.65</v>
          </cell>
          <cell r="E17317">
            <v>1601.0999900000002</v>
          </cell>
        </row>
        <row r="17318">
          <cell r="A17318" t="str">
            <v>M070930149</v>
          </cell>
          <cell r="B17318" t="str">
            <v>RD EXC RPVC FF JR CL. 14 DN 500 X 400</v>
          </cell>
          <cell r="C17318" t="str">
            <v>PC</v>
          </cell>
          <cell r="D17318">
            <v>1569.13</v>
          </cell>
          <cell r="E17318">
            <v>1777.1966380000001</v>
          </cell>
        </row>
        <row r="17319">
          <cell r="A17319" t="str">
            <v>M070930153</v>
          </cell>
          <cell r="B17319" t="str">
            <v>RD EXC RPVC FF JR CL. 14 DN 500 X 450</v>
          </cell>
          <cell r="C17319" t="str">
            <v>PC</v>
          </cell>
          <cell r="D17319">
            <v>1741.74</v>
          </cell>
          <cell r="E17319">
            <v>1972.6947240000002</v>
          </cell>
        </row>
        <row r="17320">
          <cell r="A17320" t="str">
            <v>M070930157</v>
          </cell>
          <cell r="B17320" t="str">
            <v>RD EXC RPVC FF JR CL. 14 DN 600 X 400</v>
          </cell>
          <cell r="C17320" t="str">
            <v>PC</v>
          </cell>
          <cell r="D17320">
            <v>1842.42</v>
          </cell>
          <cell r="E17320">
            <v>2086.7248920000002</v>
          </cell>
        </row>
        <row r="17321">
          <cell r="A17321" t="str">
            <v>M070930161</v>
          </cell>
          <cell r="B17321" t="str">
            <v>RD EXC RPVC FF JR CL. 14 DN 600 X 450</v>
          </cell>
          <cell r="C17321" t="str">
            <v>PC</v>
          </cell>
          <cell r="D17321">
            <v>1682.31</v>
          </cell>
          <cell r="E17321">
            <v>1905.3843059999999</v>
          </cell>
        </row>
        <row r="17322">
          <cell r="A17322" t="str">
            <v>M070930165</v>
          </cell>
          <cell r="B17322" t="str">
            <v>RD EXC RPVC FF JR CL. 14 DN 600 X 500</v>
          </cell>
          <cell r="C17322" t="str">
            <v>PC</v>
          </cell>
          <cell r="D17322">
            <v>1445.93</v>
          </cell>
          <cell r="E17322">
            <v>1637.6603180000002</v>
          </cell>
        </row>
        <row r="17323">
          <cell r="A17323" t="str">
            <v>M070930169</v>
          </cell>
          <cell r="B17323" t="str">
            <v>RD EXC RPVC FF JR CL. 14 DN 700 X 450</v>
          </cell>
          <cell r="C17323" t="str">
            <v>PC</v>
          </cell>
          <cell r="D17323">
            <v>1983.01</v>
          </cell>
          <cell r="E17323">
            <v>2245.9571260000002</v>
          </cell>
        </row>
        <row r="17324">
          <cell r="A17324" t="str">
            <v>M070930173</v>
          </cell>
          <cell r="B17324" t="str">
            <v>RD EXC RPVC FF JR CL. 14 DN 700 X 500</v>
          </cell>
          <cell r="C17324" t="str">
            <v>PC</v>
          </cell>
          <cell r="D17324">
            <v>1700.19</v>
          </cell>
          <cell r="E17324">
            <v>1925.6351940000002</v>
          </cell>
        </row>
        <row r="17325">
          <cell r="A17325" t="str">
            <v>M070930177</v>
          </cell>
          <cell r="B17325" t="str">
            <v>RD EXC RPVC FF JR CL. 14 DN 700 X 600</v>
          </cell>
          <cell r="C17325" t="str">
            <v>PC</v>
          </cell>
          <cell r="D17325">
            <v>1716.7</v>
          </cell>
          <cell r="E17325">
            <v>1944.3344200000001</v>
          </cell>
        </row>
        <row r="17326">
          <cell r="A17326" t="str">
            <v>M070930181</v>
          </cell>
          <cell r="B17326" t="str">
            <v>RD EXC RPVC FF JR CL. 16 DN 40 X 25</v>
          </cell>
          <cell r="C17326" t="str">
            <v>PC</v>
          </cell>
          <cell r="D17326">
            <v>117.01</v>
          </cell>
          <cell r="E17326">
            <v>132.52552600000001</v>
          </cell>
        </row>
        <row r="17327">
          <cell r="A17327" t="str">
            <v>M070930185</v>
          </cell>
          <cell r="B17327" t="str">
            <v>RD EXC RPVC FF JR CL. 16 DN 50 X 25</v>
          </cell>
          <cell r="C17327" t="str">
            <v>PC</v>
          </cell>
          <cell r="D17327">
            <v>125.59</v>
          </cell>
          <cell r="E17327">
            <v>142.243234</v>
          </cell>
        </row>
        <row r="17328">
          <cell r="A17328" t="str">
            <v>M070930189</v>
          </cell>
          <cell r="B17328" t="str">
            <v>RD EXC RPVC FF JR CL. 16 DN 50 X 40</v>
          </cell>
          <cell r="C17328" t="str">
            <v>PC</v>
          </cell>
          <cell r="D17328">
            <v>127.41</v>
          </cell>
          <cell r="E17328">
            <v>144.30456599999999</v>
          </cell>
        </row>
        <row r="17329">
          <cell r="A17329" t="str">
            <v>M070930193</v>
          </cell>
          <cell r="B17329" t="str">
            <v>RD EXC RPVC FF JR CL. 16 DN 63 X 25</v>
          </cell>
          <cell r="C17329" t="str">
            <v>PC</v>
          </cell>
          <cell r="D17329">
            <v>135.32</v>
          </cell>
          <cell r="E17329">
            <v>153.26343199999999</v>
          </cell>
        </row>
        <row r="17330">
          <cell r="A17330" t="str">
            <v>M070930197</v>
          </cell>
          <cell r="B17330" t="str">
            <v>RD EXC RPVC FF JR CL. 16 DN 63 X 40</v>
          </cell>
          <cell r="C17330" t="str">
            <v>PC</v>
          </cell>
          <cell r="D17330">
            <v>129.91999999999999</v>
          </cell>
          <cell r="E17330">
            <v>147.147392</v>
          </cell>
        </row>
        <row r="17331">
          <cell r="A17331" t="str">
            <v>M070930201</v>
          </cell>
          <cell r="B17331" t="str">
            <v>RD EXC RPVC FF JR CL. 16 DN 63 X 50</v>
          </cell>
          <cell r="C17331" t="str">
            <v>PC</v>
          </cell>
          <cell r="D17331">
            <v>144.21</v>
          </cell>
          <cell r="E17331">
            <v>163.33224600000003</v>
          </cell>
        </row>
        <row r="17332">
          <cell r="A17332" t="str">
            <v>M070930205</v>
          </cell>
          <cell r="B17332" t="str">
            <v>RD EXC RPVC FF JR CL. 16 DN 75 X 40</v>
          </cell>
          <cell r="C17332" t="str">
            <v>PC</v>
          </cell>
          <cell r="D17332">
            <v>147.38999999999999</v>
          </cell>
          <cell r="E17332">
            <v>166.93391399999999</v>
          </cell>
        </row>
        <row r="17333">
          <cell r="A17333" t="str">
            <v>M070930209</v>
          </cell>
          <cell r="B17333" t="str">
            <v>RD EXC RPVC FF JR CL. 16 DN 75 X 50</v>
          </cell>
          <cell r="C17333" t="str">
            <v>PC</v>
          </cell>
          <cell r="D17333">
            <v>141.52000000000001</v>
          </cell>
          <cell r="E17333">
            <v>160.28555200000002</v>
          </cell>
        </row>
        <row r="17334">
          <cell r="A17334" t="str">
            <v>M070930213</v>
          </cell>
          <cell r="B17334" t="str">
            <v>RD EXC RPVC FF JR CL. 16 DN 75 X 63</v>
          </cell>
          <cell r="C17334" t="str">
            <v>PC</v>
          </cell>
          <cell r="D17334">
            <v>133.30000000000001</v>
          </cell>
          <cell r="E17334">
            <v>150.97558000000001</v>
          </cell>
        </row>
        <row r="17335">
          <cell r="A17335" t="str">
            <v>M070930217</v>
          </cell>
          <cell r="B17335" t="str">
            <v>RD EXC RPVC FF JR CL. 16 DN 100 X 50</v>
          </cell>
          <cell r="C17335" t="str">
            <v>PC</v>
          </cell>
          <cell r="D17335">
            <v>252.98</v>
          </cell>
          <cell r="E17335">
            <v>286.525148</v>
          </cell>
        </row>
        <row r="17336">
          <cell r="A17336" t="str">
            <v>M070930221</v>
          </cell>
          <cell r="B17336" t="str">
            <v>RD EXC RPVC FF JR CL. 16 DN 100 X 63</v>
          </cell>
          <cell r="C17336" t="str">
            <v>PC</v>
          </cell>
          <cell r="D17336">
            <v>246.46</v>
          </cell>
          <cell r="E17336">
            <v>279.14059600000002</v>
          </cell>
        </row>
        <row r="17337">
          <cell r="A17337" t="str">
            <v>M070930225</v>
          </cell>
          <cell r="B17337" t="str">
            <v>RD EXC RPVC FF JR CL. 16 DN 100 X 75</v>
          </cell>
          <cell r="C17337" t="str">
            <v>PC</v>
          </cell>
          <cell r="D17337">
            <v>242.06</v>
          </cell>
          <cell r="E17337">
            <v>274.15715600000004</v>
          </cell>
        </row>
        <row r="17338">
          <cell r="A17338" t="str">
            <v>M070930229</v>
          </cell>
          <cell r="B17338" t="str">
            <v>RD EXC RPVC FF JR CL. 16 DN 125 X 63</v>
          </cell>
          <cell r="C17338" t="str">
            <v>PC</v>
          </cell>
          <cell r="D17338">
            <v>294.36</v>
          </cell>
          <cell r="E17338">
            <v>333.39213600000005</v>
          </cell>
        </row>
        <row r="17339">
          <cell r="A17339" t="str">
            <v>M070930233</v>
          </cell>
          <cell r="B17339" t="str">
            <v>RD EXC RPVC FF JR CL. 16 DN 125 X 75</v>
          </cell>
          <cell r="C17339" t="str">
            <v>PC</v>
          </cell>
          <cell r="D17339">
            <v>276.38</v>
          </cell>
          <cell r="E17339">
            <v>313.02798799999999</v>
          </cell>
        </row>
        <row r="17340">
          <cell r="A17340" t="str">
            <v>M070930237</v>
          </cell>
          <cell r="B17340" t="str">
            <v>RD EXC RPVC FF JR CL. 16 DN 125 X 100</v>
          </cell>
          <cell r="C17340" t="str">
            <v>PC</v>
          </cell>
          <cell r="D17340">
            <v>337.73</v>
          </cell>
          <cell r="E17340">
            <v>382.51299800000004</v>
          </cell>
        </row>
        <row r="17341">
          <cell r="A17341" t="str">
            <v>M070930241</v>
          </cell>
          <cell r="B17341" t="str">
            <v>RD EXC RPVC FF JR CL. 16 DN 150 X 75</v>
          </cell>
          <cell r="C17341" t="str">
            <v>PC</v>
          </cell>
          <cell r="D17341">
            <v>319.02</v>
          </cell>
          <cell r="E17341">
            <v>361.32205199999999</v>
          </cell>
        </row>
        <row r="17342">
          <cell r="A17342" t="str">
            <v>M070930245</v>
          </cell>
          <cell r="B17342" t="str">
            <v>RD EXC RPVC FF JR CL. 16 DN 150 X 100</v>
          </cell>
          <cell r="C17342" t="str">
            <v>PC</v>
          </cell>
          <cell r="D17342">
            <v>360.76</v>
          </cell>
          <cell r="E17342">
            <v>408.59677600000003</v>
          </cell>
        </row>
        <row r="17343">
          <cell r="A17343" t="str">
            <v>M070930249</v>
          </cell>
          <cell r="B17343" t="str">
            <v>RD EXC RPVC FF JR CL. 16 DN 150 X 125</v>
          </cell>
          <cell r="C17343" t="str">
            <v>PC</v>
          </cell>
          <cell r="D17343">
            <v>342.5</v>
          </cell>
          <cell r="E17343">
            <v>387.91550000000001</v>
          </cell>
        </row>
        <row r="17344">
          <cell r="A17344" t="str">
            <v>M070930253</v>
          </cell>
          <cell r="B17344" t="str">
            <v>RD EXC RPVC FF JR CL. 16 DN 200 X 100</v>
          </cell>
          <cell r="C17344" t="str">
            <v>PC</v>
          </cell>
          <cell r="D17344">
            <v>464.27</v>
          </cell>
          <cell r="E17344">
            <v>525.83220200000005</v>
          </cell>
        </row>
        <row r="17345">
          <cell r="A17345" t="str">
            <v>M070930257</v>
          </cell>
          <cell r="B17345" t="str">
            <v>RD EXC RPVC FF JR CL. 16 DN 200 X 125</v>
          </cell>
          <cell r="C17345" t="str">
            <v>PC</v>
          </cell>
          <cell r="D17345">
            <v>445.41</v>
          </cell>
          <cell r="E17345">
            <v>504.47136600000005</v>
          </cell>
        </row>
        <row r="17346">
          <cell r="A17346" t="str">
            <v>M070930261</v>
          </cell>
          <cell r="B17346" t="str">
            <v>RD EXC RPVC FF JR CL. 16 DN 200 X 150</v>
          </cell>
          <cell r="C17346" t="str">
            <v>PC</v>
          </cell>
          <cell r="D17346">
            <v>411.36</v>
          </cell>
          <cell r="E17346">
            <v>465.90633600000001</v>
          </cell>
        </row>
        <row r="17347">
          <cell r="A17347" t="str">
            <v>M070930265</v>
          </cell>
          <cell r="B17347" t="str">
            <v>RD EXC RPVC FF JR CL. 16 DN 250 X 125</v>
          </cell>
          <cell r="C17347" t="str">
            <v>PC</v>
          </cell>
          <cell r="D17347">
            <v>576.28</v>
          </cell>
          <cell r="E17347">
            <v>652.69472800000005</v>
          </cell>
        </row>
        <row r="17348">
          <cell r="A17348" t="str">
            <v>M070930269</v>
          </cell>
          <cell r="B17348" t="str">
            <v>RD EXC RPVC FF JR CL. 16 DN 250 X 150</v>
          </cell>
          <cell r="C17348" t="str">
            <v>PC</v>
          </cell>
          <cell r="D17348">
            <v>539.77</v>
          </cell>
          <cell r="E17348">
            <v>611.34350200000006</v>
          </cell>
        </row>
        <row r="17349">
          <cell r="A17349" t="str">
            <v>M070930273</v>
          </cell>
          <cell r="B17349" t="str">
            <v>RD EXC RPVC FF JR CL. 16 DN 250 X 200</v>
          </cell>
          <cell r="C17349" t="str">
            <v>PC</v>
          </cell>
          <cell r="D17349">
            <v>506.9</v>
          </cell>
          <cell r="E17349">
            <v>574.11494000000005</v>
          </cell>
        </row>
        <row r="17350">
          <cell r="A17350" t="str">
            <v>M070930277</v>
          </cell>
          <cell r="B17350" t="str">
            <v>RD EXC RPVC FF JR CL. 16 DN 300 X 150</v>
          </cell>
          <cell r="C17350" t="str">
            <v>PC</v>
          </cell>
          <cell r="D17350">
            <v>729.14</v>
          </cell>
          <cell r="E17350">
            <v>825.82396400000005</v>
          </cell>
        </row>
        <row r="17351">
          <cell r="A17351" t="str">
            <v>M070930281</v>
          </cell>
          <cell r="B17351" t="str">
            <v>RD EXC RPVC FF JR CL. 16 DN 300 X 200</v>
          </cell>
          <cell r="C17351" t="str">
            <v>PC</v>
          </cell>
          <cell r="D17351">
            <v>765.59</v>
          </cell>
          <cell r="E17351">
            <v>867.10723400000006</v>
          </cell>
        </row>
        <row r="17352">
          <cell r="A17352" t="str">
            <v>M070930285</v>
          </cell>
          <cell r="B17352" t="str">
            <v>RD EXC RPVC FF JR CL. 16 DN 300 X 250</v>
          </cell>
          <cell r="C17352" t="str">
            <v>PC</v>
          </cell>
          <cell r="D17352">
            <v>803.87</v>
          </cell>
          <cell r="E17352">
            <v>910.46316200000001</v>
          </cell>
        </row>
        <row r="17353">
          <cell r="A17353" t="str">
            <v>M070930289</v>
          </cell>
          <cell r="B17353" t="str">
            <v>RD EXC RPVC FF JR CL. 16 DN 350 X 200</v>
          </cell>
          <cell r="C17353" t="str">
            <v>PC</v>
          </cell>
          <cell r="D17353">
            <v>892.1</v>
          </cell>
          <cell r="E17353">
            <v>1010.39246</v>
          </cell>
        </row>
        <row r="17354">
          <cell r="A17354" t="str">
            <v>M070930293</v>
          </cell>
          <cell r="B17354" t="str">
            <v>RD EXC RPVC FF JR CL. 16 DN 350 X 250</v>
          </cell>
          <cell r="C17354" t="str">
            <v>PC</v>
          </cell>
          <cell r="D17354">
            <v>936.71</v>
          </cell>
          <cell r="E17354">
            <v>1060.9177460000001</v>
          </cell>
        </row>
        <row r="17355">
          <cell r="A17355" t="str">
            <v>M070930297</v>
          </cell>
          <cell r="B17355" t="str">
            <v>RD EXC RPVC FF JR CL. 16 DN 350 X 300</v>
          </cell>
          <cell r="C17355" t="str">
            <v>PC</v>
          </cell>
          <cell r="D17355">
            <v>983.54</v>
          </cell>
          <cell r="E17355">
            <v>1113.957404</v>
          </cell>
        </row>
        <row r="17356">
          <cell r="A17356" t="str">
            <v>M070930301</v>
          </cell>
          <cell r="B17356" t="str">
            <v>RD EXC RPVC FF JR CL. 16 DN 400 X 250</v>
          </cell>
          <cell r="C17356" t="str">
            <v>PC</v>
          </cell>
          <cell r="D17356">
            <v>1040.47</v>
          </cell>
          <cell r="E17356">
            <v>1178.436322</v>
          </cell>
        </row>
        <row r="17357">
          <cell r="A17357" t="str">
            <v>M070930305</v>
          </cell>
          <cell r="B17357" t="str">
            <v>RD EXC RPVC FF JR CL. 16 DN 400 X 300</v>
          </cell>
          <cell r="C17357" t="str">
            <v>PC</v>
          </cell>
          <cell r="D17357">
            <v>1092.5</v>
          </cell>
          <cell r="E17357">
            <v>1237.3655000000001</v>
          </cell>
        </row>
        <row r="17358">
          <cell r="A17358" t="str">
            <v>M070930309</v>
          </cell>
          <cell r="B17358" t="str">
            <v>RD EXC RPVC FF JR CL. 16 DN 400 X 350</v>
          </cell>
          <cell r="C17358" t="str">
            <v>PC</v>
          </cell>
          <cell r="D17358">
            <v>1147.1199999999999</v>
          </cell>
          <cell r="E17358">
            <v>1299.228112</v>
          </cell>
        </row>
        <row r="17359">
          <cell r="A17359" t="str">
            <v>M070930313</v>
          </cell>
          <cell r="B17359" t="str">
            <v>RD EXC RPVC FF JR CL. 16 DN 450 X 300</v>
          </cell>
          <cell r="C17359" t="str">
            <v>PC</v>
          </cell>
          <cell r="D17359">
            <v>1232.1500000000001</v>
          </cell>
          <cell r="E17359">
            <v>1395.5330900000001</v>
          </cell>
        </row>
        <row r="17360">
          <cell r="A17360" t="str">
            <v>M070930317</v>
          </cell>
          <cell r="B17360" t="str">
            <v>RD EXC RPVC FF JR CL. 16 DN 450 X 350</v>
          </cell>
          <cell r="C17360" t="str">
            <v>PC</v>
          </cell>
          <cell r="D17360">
            <v>1293.76</v>
          </cell>
          <cell r="E17360">
            <v>1465.312576</v>
          </cell>
        </row>
        <row r="17361">
          <cell r="A17361" t="str">
            <v>M070930321</v>
          </cell>
          <cell r="B17361" t="str">
            <v>RD EXC RPVC FF JR CL. 16 DN 450 X 400</v>
          </cell>
          <cell r="C17361" t="str">
            <v>PC</v>
          </cell>
          <cell r="D17361">
            <v>1358.45</v>
          </cell>
          <cell r="E17361">
            <v>1538.5804700000001</v>
          </cell>
        </row>
        <row r="17362">
          <cell r="A17362" t="str">
            <v>M070930325</v>
          </cell>
          <cell r="B17362" t="str">
            <v>RD EXC RPVC FF JR CL. 16 DN 500 X 350</v>
          </cell>
          <cell r="C17362" t="str">
            <v>PC</v>
          </cell>
          <cell r="D17362">
            <v>1413.65</v>
          </cell>
          <cell r="E17362">
            <v>1601.0999900000002</v>
          </cell>
        </row>
        <row r="17363">
          <cell r="A17363" t="str">
            <v>M070930329</v>
          </cell>
          <cell r="B17363" t="str">
            <v>RD EXC RPVC FF JR CL. 16 DN 500 X 400</v>
          </cell>
          <cell r="C17363" t="str">
            <v>PC</v>
          </cell>
          <cell r="D17363">
            <v>1569.13</v>
          </cell>
          <cell r="E17363">
            <v>1777.1966380000001</v>
          </cell>
        </row>
        <row r="17364">
          <cell r="A17364" t="str">
            <v>M070930333</v>
          </cell>
          <cell r="B17364" t="str">
            <v>RD EXC RPVC FF JR CL. 16 DN 500 X 450</v>
          </cell>
          <cell r="C17364" t="str">
            <v>PC</v>
          </cell>
          <cell r="D17364">
            <v>1741.74</v>
          </cell>
          <cell r="E17364">
            <v>1972.6947240000002</v>
          </cell>
        </row>
        <row r="17365">
          <cell r="A17365" t="str">
            <v>M070930337</v>
          </cell>
          <cell r="B17365" t="str">
            <v>RD EXC RPVC FF JR CL. 16 DN 600 X 400</v>
          </cell>
          <cell r="C17365" t="str">
            <v>PC</v>
          </cell>
          <cell r="D17365">
            <v>1842.42</v>
          </cell>
          <cell r="E17365">
            <v>2086.7248920000002</v>
          </cell>
        </row>
        <row r="17366">
          <cell r="A17366" t="str">
            <v>M070930341</v>
          </cell>
          <cell r="B17366" t="str">
            <v>RD EXC RPVC FF JR CL. 16 DN 600 X 450</v>
          </cell>
          <cell r="C17366" t="str">
            <v>PC</v>
          </cell>
          <cell r="D17366">
            <v>1682.31</v>
          </cell>
          <cell r="E17366">
            <v>1905.3843059999999</v>
          </cell>
        </row>
        <row r="17367">
          <cell r="A17367" t="str">
            <v>M070930345</v>
          </cell>
          <cell r="B17367" t="str">
            <v>RD EXC RPVC FF JR CL. 16 DN 600 X 500</v>
          </cell>
          <cell r="C17367" t="str">
            <v>PC</v>
          </cell>
          <cell r="D17367">
            <v>1766.42</v>
          </cell>
          <cell r="E17367">
            <v>2000.6472920000001</v>
          </cell>
        </row>
        <row r="17368">
          <cell r="A17368" t="str">
            <v>M070930349</v>
          </cell>
          <cell r="B17368" t="str">
            <v>RD EXC RPVC FF JR CL. 16 DN 700 X 450</v>
          </cell>
          <cell r="C17368" t="str">
            <v>PC</v>
          </cell>
          <cell r="D17368">
            <v>1983.01</v>
          </cell>
          <cell r="E17368">
            <v>2245.9571260000002</v>
          </cell>
        </row>
        <row r="17369">
          <cell r="A17369" t="str">
            <v>M070930353</v>
          </cell>
          <cell r="B17369" t="str">
            <v>RD EXC RPVC FF JR CL. 16 DN 700 X 500</v>
          </cell>
          <cell r="C17369" t="str">
            <v>PC</v>
          </cell>
          <cell r="D17369">
            <v>2082.16</v>
          </cell>
          <cell r="E17369">
            <v>2358.2544159999998</v>
          </cell>
        </row>
        <row r="17370">
          <cell r="A17370" t="str">
            <v>M070930357</v>
          </cell>
          <cell r="B17370" t="str">
            <v>RD EXC RPVC FF JR CL. 16 DN 700 X 600</v>
          </cell>
          <cell r="C17370" t="str">
            <v>PC</v>
          </cell>
          <cell r="D17370">
            <v>2186.27</v>
          </cell>
          <cell r="E17370">
            <v>2476.169402</v>
          </cell>
        </row>
        <row r="17371">
          <cell r="A17371" t="str">
            <v>M070932000</v>
          </cell>
          <cell r="B17371" t="str">
            <v>TE RPVC FFF JR CL. 6 / CL. 8</v>
          </cell>
        </row>
        <row r="17372">
          <cell r="A17372" t="str">
            <v>M070932001</v>
          </cell>
          <cell r="B17372" t="str">
            <v>TE RPVC FFF JR CL. 6 DN 25</v>
          </cell>
          <cell r="C17372" t="str">
            <v>PC</v>
          </cell>
          <cell r="D17372">
            <v>217.47</v>
          </cell>
          <cell r="E17372">
            <v>246.306522</v>
          </cell>
        </row>
        <row r="17373">
          <cell r="A17373" t="str">
            <v>M070932005</v>
          </cell>
          <cell r="B17373" t="str">
            <v>TE RPVC FFF JR CL. 6 DN 40</v>
          </cell>
          <cell r="C17373" t="str">
            <v>PC</v>
          </cell>
          <cell r="D17373">
            <v>242.71</v>
          </cell>
          <cell r="E17373">
            <v>274.89334600000001</v>
          </cell>
        </row>
        <row r="17374">
          <cell r="A17374" t="str">
            <v>M070932009</v>
          </cell>
          <cell r="B17374" t="str">
            <v>TE RPVC FFF JR CL. 6 DN 50</v>
          </cell>
          <cell r="C17374" t="str">
            <v>PC</v>
          </cell>
          <cell r="D17374">
            <v>270.16000000000003</v>
          </cell>
          <cell r="E17374">
            <v>305.98321600000003</v>
          </cell>
        </row>
        <row r="17375">
          <cell r="A17375" t="str">
            <v>M070932013</v>
          </cell>
          <cell r="B17375" t="str">
            <v>TE RPVC FFF JR CL. 6 DN 63</v>
          </cell>
          <cell r="C17375" t="str">
            <v>PC</v>
          </cell>
          <cell r="D17375">
            <v>277.70999999999998</v>
          </cell>
          <cell r="E17375">
            <v>314.53434599999997</v>
          </cell>
        </row>
        <row r="17376">
          <cell r="A17376" t="str">
            <v>M070932017</v>
          </cell>
          <cell r="B17376" t="str">
            <v>TE RPVC FFF JR CL. 6 DN 75</v>
          </cell>
          <cell r="C17376" t="str">
            <v>PC</v>
          </cell>
          <cell r="D17376">
            <v>284.52999999999997</v>
          </cell>
          <cell r="E17376">
            <v>322.25867799999997</v>
          </cell>
        </row>
        <row r="17377">
          <cell r="A17377" t="str">
            <v>M070932021</v>
          </cell>
          <cell r="B17377" t="str">
            <v>TE RPVC FFF JR CL. 6 DN 100</v>
          </cell>
          <cell r="C17377" t="str">
            <v>PC</v>
          </cell>
          <cell r="D17377">
            <v>486.3</v>
          </cell>
          <cell r="E17377">
            <v>550.78338000000008</v>
          </cell>
        </row>
        <row r="17378">
          <cell r="A17378" t="str">
            <v>M070932025</v>
          </cell>
          <cell r="B17378" t="str">
            <v>TE RPVC FFF JR CL. 6 DN 125</v>
          </cell>
          <cell r="C17378" t="str">
            <v>PC</v>
          </cell>
          <cell r="D17378">
            <v>566</v>
          </cell>
          <cell r="E17378">
            <v>641.05160000000001</v>
          </cell>
        </row>
        <row r="17379">
          <cell r="A17379" t="str">
            <v>M070932029</v>
          </cell>
          <cell r="B17379" t="str">
            <v>TE RPVC FFF JR CL. 6 DN 150</v>
          </cell>
          <cell r="C17379" t="str">
            <v>PC</v>
          </cell>
          <cell r="D17379">
            <v>623.76</v>
          </cell>
          <cell r="E17379">
            <v>706.47057600000005</v>
          </cell>
        </row>
        <row r="17380">
          <cell r="A17380" t="str">
            <v>M070932033</v>
          </cell>
          <cell r="B17380" t="str">
            <v>TE RPVC FFF JR CL. 6 DN 200</v>
          </cell>
          <cell r="C17380" t="str">
            <v>PC</v>
          </cell>
          <cell r="D17380">
            <v>807.51</v>
          </cell>
          <cell r="E17380">
            <v>914.585826</v>
          </cell>
        </row>
        <row r="17381">
          <cell r="A17381" t="str">
            <v>M070932037</v>
          </cell>
          <cell r="B17381" t="str">
            <v>TE RPVC FFF JR CL. 6 DN 250</v>
          </cell>
          <cell r="C17381" t="str">
            <v>PC</v>
          </cell>
          <cell r="D17381">
            <v>972.61</v>
          </cell>
          <cell r="E17381">
            <v>1101.578086</v>
          </cell>
        </row>
        <row r="17382">
          <cell r="A17382" t="str">
            <v>M070932041</v>
          </cell>
          <cell r="B17382" t="str">
            <v>TE RPVC FFF JR CL. 6 DN 300</v>
          </cell>
          <cell r="C17382" t="str">
            <v>PC</v>
          </cell>
          <cell r="D17382">
            <v>1203.4100000000001</v>
          </cell>
          <cell r="E17382">
            <v>1362.9821660000002</v>
          </cell>
        </row>
        <row r="17383">
          <cell r="A17383" t="str">
            <v>M070932045</v>
          </cell>
          <cell r="B17383" t="str">
            <v>TE RPVC FFF JR CL. 6 DN 350</v>
          </cell>
          <cell r="C17383" t="str">
            <v>PC</v>
          </cell>
          <cell r="D17383">
            <v>1406.7</v>
          </cell>
          <cell r="E17383">
            <v>1593.2284200000001</v>
          </cell>
        </row>
        <row r="17384">
          <cell r="A17384" t="str">
            <v>M070932049</v>
          </cell>
          <cell r="B17384" t="str">
            <v>TE RPVC FFF JR CL. 6 DN 400</v>
          </cell>
          <cell r="C17384" t="str">
            <v>PC</v>
          </cell>
          <cell r="D17384">
            <v>1619.72</v>
          </cell>
          <cell r="E17384">
            <v>1834.4948720000002</v>
          </cell>
        </row>
        <row r="17385">
          <cell r="A17385" t="str">
            <v>M070932053</v>
          </cell>
          <cell r="B17385" t="str">
            <v>TE RPVC FFF JR CL. 6 DN 450</v>
          </cell>
          <cell r="C17385" t="str">
            <v>PC</v>
          </cell>
          <cell r="D17385">
            <v>1949.94</v>
          </cell>
          <cell r="E17385">
            <v>2208.5020440000003</v>
          </cell>
        </row>
        <row r="17386">
          <cell r="A17386" t="str">
            <v>M070932057</v>
          </cell>
          <cell r="B17386" t="str">
            <v>TE RPVC FFF JR CL. 6 DN 500</v>
          </cell>
          <cell r="C17386" t="str">
            <v>PC</v>
          </cell>
          <cell r="D17386">
            <v>2169.9299999999998</v>
          </cell>
          <cell r="E17386">
            <v>2457.662718</v>
          </cell>
        </row>
        <row r="17387">
          <cell r="A17387" t="str">
            <v>M070932061</v>
          </cell>
          <cell r="B17387" t="str">
            <v>TE RPVC FFF JR CL. 6 DN 600</v>
          </cell>
          <cell r="C17387" t="str">
            <v>PC</v>
          </cell>
          <cell r="D17387">
            <v>2581.3000000000002</v>
          </cell>
          <cell r="E17387">
            <v>2923.5803800000003</v>
          </cell>
        </row>
        <row r="17388">
          <cell r="A17388" t="str">
            <v>M070932065</v>
          </cell>
          <cell r="B17388" t="str">
            <v>TE RPVC FFF JR CL. 6 DN 700</v>
          </cell>
          <cell r="C17388" t="str">
            <v>PC</v>
          </cell>
          <cell r="D17388">
            <v>3464.87</v>
          </cell>
          <cell r="E17388">
            <v>3924.3117620000003</v>
          </cell>
        </row>
        <row r="17389">
          <cell r="A17389" t="str">
            <v>M070932069</v>
          </cell>
          <cell r="B17389" t="str">
            <v>TE RPVC FFF JR CL. 8 DN 25</v>
          </cell>
          <cell r="C17389" t="str">
            <v>PC</v>
          </cell>
          <cell r="D17389">
            <v>217.47</v>
          </cell>
          <cell r="E17389">
            <v>246.306522</v>
          </cell>
        </row>
        <row r="17390">
          <cell r="A17390" t="str">
            <v>M070932073</v>
          </cell>
          <cell r="B17390" t="str">
            <v>TE RPVC FFF JR CL. 8 DN 40</v>
          </cell>
          <cell r="C17390" t="str">
            <v>PC</v>
          </cell>
          <cell r="D17390">
            <v>242.71</v>
          </cell>
          <cell r="E17390">
            <v>274.89334600000001</v>
          </cell>
        </row>
        <row r="17391">
          <cell r="A17391" t="str">
            <v>M070932077</v>
          </cell>
          <cell r="B17391" t="str">
            <v>TE RPVC FFF JR CL. 8 DN 50</v>
          </cell>
          <cell r="C17391" t="str">
            <v>PC</v>
          </cell>
          <cell r="D17391">
            <v>270.16000000000003</v>
          </cell>
          <cell r="E17391">
            <v>305.98321600000003</v>
          </cell>
        </row>
        <row r="17392">
          <cell r="A17392" t="str">
            <v>M070932081</v>
          </cell>
          <cell r="B17392" t="str">
            <v>TE RPVC FFF JR CL. 8 DN 63</v>
          </cell>
          <cell r="C17392" t="str">
            <v>PC</v>
          </cell>
          <cell r="D17392">
            <v>277.70999999999998</v>
          </cell>
          <cell r="E17392">
            <v>314.53434599999997</v>
          </cell>
        </row>
        <row r="17393">
          <cell r="A17393" t="str">
            <v>M070932085</v>
          </cell>
          <cell r="B17393" t="str">
            <v>TE RPVC FFF JR CL. 8 DN 75</v>
          </cell>
          <cell r="C17393" t="str">
            <v>PC</v>
          </cell>
          <cell r="D17393">
            <v>284.52999999999997</v>
          </cell>
          <cell r="E17393">
            <v>322.25867799999997</v>
          </cell>
        </row>
        <row r="17394">
          <cell r="A17394" t="str">
            <v>M070932089</v>
          </cell>
          <cell r="B17394" t="str">
            <v>TE RPVC FFF JR CL. 8 DN 100</v>
          </cell>
          <cell r="C17394" t="str">
            <v>PC</v>
          </cell>
          <cell r="D17394">
            <v>486.3</v>
          </cell>
          <cell r="E17394">
            <v>550.78338000000008</v>
          </cell>
        </row>
        <row r="17395">
          <cell r="A17395" t="str">
            <v>M070932093</v>
          </cell>
          <cell r="B17395" t="str">
            <v>TE RPVC FFF JR CL. 8 DN 125</v>
          </cell>
          <cell r="C17395" t="str">
            <v>PC</v>
          </cell>
          <cell r="D17395">
            <v>566</v>
          </cell>
          <cell r="E17395">
            <v>641.05160000000001</v>
          </cell>
        </row>
        <row r="17396">
          <cell r="A17396" t="str">
            <v>M070932097</v>
          </cell>
          <cell r="B17396" t="str">
            <v>TE RPVC FFF JR CL. 8 DN 150</v>
          </cell>
          <cell r="C17396" t="str">
            <v>PC</v>
          </cell>
          <cell r="D17396">
            <v>623.76</v>
          </cell>
          <cell r="E17396">
            <v>706.47057600000005</v>
          </cell>
        </row>
        <row r="17397">
          <cell r="A17397" t="str">
            <v>M070932101</v>
          </cell>
          <cell r="B17397" t="str">
            <v>TE RPVC FFF JR CL. 8 DN 200</v>
          </cell>
          <cell r="C17397" t="str">
            <v>PC</v>
          </cell>
          <cell r="D17397">
            <v>807.51</v>
          </cell>
          <cell r="E17397">
            <v>914.585826</v>
          </cell>
        </row>
        <row r="17398">
          <cell r="A17398" t="str">
            <v>M070932105</v>
          </cell>
          <cell r="B17398" t="str">
            <v>TE RPVC FFF JR CL. 8 DN 250</v>
          </cell>
          <cell r="C17398" t="str">
            <v>PC</v>
          </cell>
          <cell r="D17398">
            <v>972.61</v>
          </cell>
          <cell r="E17398">
            <v>1101.578086</v>
          </cell>
        </row>
        <row r="17399">
          <cell r="A17399" t="str">
            <v>M070932109</v>
          </cell>
          <cell r="B17399" t="str">
            <v>TE RPVC FFF JR CL. 8 DN 300</v>
          </cell>
          <cell r="C17399" t="str">
            <v>PC</v>
          </cell>
          <cell r="D17399">
            <v>1203.4100000000001</v>
          </cell>
          <cell r="E17399">
            <v>1362.9821660000002</v>
          </cell>
        </row>
        <row r="17400">
          <cell r="A17400" t="str">
            <v>M070932113</v>
          </cell>
          <cell r="B17400" t="str">
            <v>TE RPVC FFF JR CL. 8 DN 350</v>
          </cell>
          <cell r="C17400" t="str">
            <v>PC</v>
          </cell>
          <cell r="D17400">
            <v>1406.7</v>
          </cell>
          <cell r="E17400">
            <v>1593.2284200000001</v>
          </cell>
        </row>
        <row r="17401">
          <cell r="A17401" t="str">
            <v>M070932117</v>
          </cell>
          <cell r="B17401" t="str">
            <v>TE RPVC FFF JR CL. 8 DN 400</v>
          </cell>
          <cell r="C17401" t="str">
            <v>PC</v>
          </cell>
          <cell r="D17401">
            <v>1619.72</v>
          </cell>
          <cell r="E17401">
            <v>1834.4948720000002</v>
          </cell>
        </row>
        <row r="17402">
          <cell r="A17402" t="str">
            <v>M070932121</v>
          </cell>
          <cell r="B17402" t="str">
            <v>TE RPVC FFF JR CL. 8 DN 450</v>
          </cell>
          <cell r="C17402" t="str">
            <v>PC</v>
          </cell>
          <cell r="D17402">
            <v>1949.94</v>
          </cell>
          <cell r="E17402">
            <v>2208.5020440000003</v>
          </cell>
        </row>
        <row r="17403">
          <cell r="A17403" t="str">
            <v>M070932125</v>
          </cell>
          <cell r="B17403" t="str">
            <v>TE RPVC FFF JR CL. 8 DN 500</v>
          </cell>
          <cell r="C17403" t="str">
            <v>PC</v>
          </cell>
          <cell r="D17403">
            <v>2169.9299999999998</v>
          </cell>
          <cell r="E17403">
            <v>2457.662718</v>
          </cell>
        </row>
        <row r="17404">
          <cell r="A17404" t="str">
            <v>M070932129</v>
          </cell>
          <cell r="B17404" t="str">
            <v>TE RPVC FFF JR CL. 8 DN 600</v>
          </cell>
          <cell r="C17404" t="str">
            <v>PC</v>
          </cell>
          <cell r="D17404">
            <v>2581.3000000000002</v>
          </cell>
          <cell r="E17404">
            <v>2923.5803800000003</v>
          </cell>
        </row>
        <row r="17405">
          <cell r="A17405" t="str">
            <v>M070932133</v>
          </cell>
          <cell r="B17405" t="str">
            <v>TE RPVC FFF JR CL. 8 DN 700</v>
          </cell>
          <cell r="C17405" t="str">
            <v>PC</v>
          </cell>
          <cell r="D17405">
            <v>3464.87</v>
          </cell>
          <cell r="E17405">
            <v>3924.3117620000003</v>
          </cell>
        </row>
        <row r="17406">
          <cell r="A17406" t="str">
            <v>M070933000</v>
          </cell>
          <cell r="B17406" t="str">
            <v>TE RPVC FFF JR CL. 10 / CL. 12</v>
          </cell>
        </row>
        <row r="17407">
          <cell r="A17407" t="str">
            <v>M070933001</v>
          </cell>
          <cell r="B17407" t="str">
            <v>TE RPVC FFF JR CL. 10 DN 25</v>
          </cell>
          <cell r="C17407" t="str">
            <v>PC</v>
          </cell>
          <cell r="D17407">
            <v>217.47</v>
          </cell>
          <cell r="E17407">
            <v>246.306522</v>
          </cell>
        </row>
        <row r="17408">
          <cell r="A17408" t="str">
            <v>M070933005</v>
          </cell>
          <cell r="B17408" t="str">
            <v>TE RPVC FFF JR CL. 10 DN 40</v>
          </cell>
          <cell r="C17408" t="str">
            <v>PC</v>
          </cell>
          <cell r="D17408">
            <v>242.71</v>
          </cell>
          <cell r="E17408">
            <v>274.89334600000001</v>
          </cell>
        </row>
        <row r="17409">
          <cell r="A17409" t="str">
            <v>M070933009</v>
          </cell>
          <cell r="B17409" t="str">
            <v>TE RPVC FFF JR CL. 10 DN 50</v>
          </cell>
          <cell r="C17409" t="str">
            <v>PC</v>
          </cell>
          <cell r="D17409">
            <v>270.16000000000003</v>
          </cell>
          <cell r="E17409">
            <v>305.98321600000003</v>
          </cell>
        </row>
        <row r="17410">
          <cell r="A17410" t="str">
            <v>M070933013</v>
          </cell>
          <cell r="B17410" t="str">
            <v>TE RPVC FFF JR CL. 10 DN 63</v>
          </cell>
          <cell r="C17410" t="str">
            <v>PC</v>
          </cell>
          <cell r="D17410">
            <v>277.70999999999998</v>
          </cell>
          <cell r="E17410">
            <v>314.53434599999997</v>
          </cell>
        </row>
        <row r="17411">
          <cell r="A17411" t="str">
            <v>M070933017</v>
          </cell>
          <cell r="B17411" t="str">
            <v>TE RPVC FFF JR CL. 10 DN 75</v>
          </cell>
          <cell r="C17411" t="str">
            <v>PC</v>
          </cell>
          <cell r="D17411">
            <v>284.52999999999997</v>
          </cell>
          <cell r="E17411">
            <v>322.25867799999997</v>
          </cell>
        </row>
        <row r="17412">
          <cell r="A17412" t="str">
            <v>M070933021</v>
          </cell>
          <cell r="B17412" t="str">
            <v>TE RPVC FFF JR CL. 10 DN 100</v>
          </cell>
          <cell r="C17412" t="str">
            <v>PC</v>
          </cell>
          <cell r="D17412">
            <v>486.3</v>
          </cell>
          <cell r="E17412">
            <v>550.78338000000008</v>
          </cell>
        </row>
        <row r="17413">
          <cell r="A17413" t="str">
            <v>M070933025</v>
          </cell>
          <cell r="B17413" t="str">
            <v>TE RPVC FFF JR CL. 10 DN 125</v>
          </cell>
          <cell r="C17413" t="str">
            <v>PC</v>
          </cell>
          <cell r="D17413">
            <v>566</v>
          </cell>
          <cell r="E17413">
            <v>641.05160000000001</v>
          </cell>
        </row>
        <row r="17414">
          <cell r="A17414" t="str">
            <v>M070933029</v>
          </cell>
          <cell r="B17414" t="str">
            <v>TE RPVC FFF JR CL. 10 DN 150</v>
          </cell>
          <cell r="C17414" t="str">
            <v>PC</v>
          </cell>
          <cell r="D17414">
            <v>623.76</v>
          </cell>
          <cell r="E17414">
            <v>706.47057600000005</v>
          </cell>
        </row>
        <row r="17415">
          <cell r="A17415" t="str">
            <v>M070933033</v>
          </cell>
          <cell r="B17415" t="str">
            <v>TE RPVC FFF JR CL. 10 DN 200</v>
          </cell>
          <cell r="C17415" t="str">
            <v>PC</v>
          </cell>
          <cell r="D17415">
            <v>807.51</v>
          </cell>
          <cell r="E17415">
            <v>914.585826</v>
          </cell>
        </row>
        <row r="17416">
          <cell r="A17416" t="str">
            <v>M070933037</v>
          </cell>
          <cell r="B17416" t="str">
            <v>TE RPVC FFF JR CL. 10 DN 250</v>
          </cell>
          <cell r="C17416" t="str">
            <v>PC</v>
          </cell>
          <cell r="D17416">
            <v>972.61</v>
          </cell>
          <cell r="E17416">
            <v>1101.578086</v>
          </cell>
        </row>
        <row r="17417">
          <cell r="A17417" t="str">
            <v>M070933041</v>
          </cell>
          <cell r="B17417" t="str">
            <v>TE RPVC FFF JR CL. 10 DN 300</v>
          </cell>
          <cell r="C17417" t="str">
            <v>PC</v>
          </cell>
          <cell r="D17417">
            <v>1203.4100000000001</v>
          </cell>
          <cell r="E17417">
            <v>1362.9821660000002</v>
          </cell>
        </row>
        <row r="17418">
          <cell r="A17418" t="str">
            <v>M070933045</v>
          </cell>
          <cell r="B17418" t="str">
            <v>TE RPVC FFF JR CL. 10 DN 350</v>
          </cell>
          <cell r="C17418" t="str">
            <v>PC</v>
          </cell>
          <cell r="D17418">
            <v>1406.7</v>
          </cell>
          <cell r="E17418">
            <v>1593.2284200000001</v>
          </cell>
        </row>
        <row r="17419">
          <cell r="A17419" t="str">
            <v>M070933049</v>
          </cell>
          <cell r="B17419" t="str">
            <v>TE RPVC FFF JR CL. 10 DN 400</v>
          </cell>
          <cell r="C17419" t="str">
            <v>PC</v>
          </cell>
          <cell r="D17419">
            <v>1619.72</v>
          </cell>
          <cell r="E17419">
            <v>1834.4948720000002</v>
          </cell>
        </row>
        <row r="17420">
          <cell r="A17420" t="str">
            <v>M070933053</v>
          </cell>
          <cell r="B17420" t="str">
            <v>TE RPVC FFF JR CL. 10 DN 450</v>
          </cell>
          <cell r="C17420" t="str">
            <v>PC</v>
          </cell>
          <cell r="D17420">
            <v>1949.94</v>
          </cell>
          <cell r="E17420">
            <v>2208.5020440000003</v>
          </cell>
        </row>
        <row r="17421">
          <cell r="A17421" t="str">
            <v>M070933057</v>
          </cell>
          <cell r="B17421" t="str">
            <v>TE RPVC FFF JR CL. 10 DN 500</v>
          </cell>
          <cell r="C17421" t="str">
            <v>PC</v>
          </cell>
          <cell r="D17421">
            <v>2169.9299999999998</v>
          </cell>
          <cell r="E17421">
            <v>2457.662718</v>
          </cell>
        </row>
        <row r="17422">
          <cell r="A17422" t="str">
            <v>M070933061</v>
          </cell>
          <cell r="B17422" t="str">
            <v>TE RPVC FFF JR CL. 10 DN 600</v>
          </cell>
          <cell r="C17422" t="str">
            <v>PC</v>
          </cell>
          <cell r="D17422">
            <v>2581.3000000000002</v>
          </cell>
          <cell r="E17422">
            <v>2923.5803800000003</v>
          </cell>
        </row>
        <row r="17423">
          <cell r="A17423" t="str">
            <v>M070933065</v>
          </cell>
          <cell r="B17423" t="str">
            <v>TE RPVC FFF JR CL. 10 DN 700</v>
          </cell>
          <cell r="C17423" t="str">
            <v>PC</v>
          </cell>
          <cell r="D17423">
            <v>3464.87</v>
          </cell>
          <cell r="E17423">
            <v>3924.3117620000003</v>
          </cell>
        </row>
        <row r="17424">
          <cell r="A17424" t="str">
            <v>M070933069</v>
          </cell>
          <cell r="B17424" t="str">
            <v>TE RPVC FFF JR CL. 12 DN 25</v>
          </cell>
          <cell r="C17424" t="str">
            <v>PC</v>
          </cell>
          <cell r="D17424">
            <v>241.19</v>
          </cell>
          <cell r="E17424">
            <v>273.17179400000003</v>
          </cell>
        </row>
        <row r="17425">
          <cell r="A17425" t="str">
            <v>M070933073</v>
          </cell>
          <cell r="B17425" t="str">
            <v>TE RPVC FFF JR CL. 12 DN 40</v>
          </cell>
          <cell r="C17425" t="str">
            <v>PC</v>
          </cell>
          <cell r="D17425">
            <v>263.10000000000002</v>
          </cell>
          <cell r="E17425">
            <v>297.98706000000004</v>
          </cell>
        </row>
        <row r="17426">
          <cell r="A17426" t="str">
            <v>M070933077</v>
          </cell>
          <cell r="B17426" t="str">
            <v>TE RPVC FFF JR CL. 12 DN 50</v>
          </cell>
          <cell r="C17426" t="str">
            <v>PC</v>
          </cell>
          <cell r="D17426">
            <v>291.3</v>
          </cell>
          <cell r="E17426">
            <v>329.92638000000005</v>
          </cell>
        </row>
        <row r="17427">
          <cell r="A17427" t="str">
            <v>M070933081</v>
          </cell>
          <cell r="B17427" t="str">
            <v>TE RPVC FFF JR CL. 12 DN 63</v>
          </cell>
          <cell r="C17427" t="str">
            <v>PC</v>
          </cell>
          <cell r="D17427">
            <v>297.69</v>
          </cell>
          <cell r="E17427">
            <v>337.16369400000002</v>
          </cell>
        </row>
        <row r="17428">
          <cell r="A17428" t="str">
            <v>M070933085</v>
          </cell>
          <cell r="B17428" t="str">
            <v>TE RPVC FFF JR CL. 12 DN 75</v>
          </cell>
          <cell r="C17428" t="str">
            <v>PC</v>
          </cell>
          <cell r="D17428">
            <v>307.52</v>
          </cell>
          <cell r="E17428">
            <v>348.29715199999998</v>
          </cell>
        </row>
        <row r="17429">
          <cell r="A17429" t="str">
            <v>M070933089</v>
          </cell>
          <cell r="B17429" t="str">
            <v>TE RPVC FFF JR CL. 12 DN 100</v>
          </cell>
          <cell r="C17429" t="str">
            <v>PC</v>
          </cell>
          <cell r="D17429">
            <v>511.69</v>
          </cell>
          <cell r="E17429">
            <v>579.54009400000007</v>
          </cell>
        </row>
        <row r="17430">
          <cell r="A17430" t="str">
            <v>M070933093</v>
          </cell>
          <cell r="B17430" t="str">
            <v>TE RPVC FFF JR CL. 12 DN 125</v>
          </cell>
          <cell r="C17430" t="str">
            <v>PC</v>
          </cell>
          <cell r="D17430">
            <v>601.80999999999995</v>
          </cell>
          <cell r="E17430">
            <v>681.610006</v>
          </cell>
        </row>
        <row r="17431">
          <cell r="A17431" t="str">
            <v>M070933097</v>
          </cell>
          <cell r="B17431" t="str">
            <v>TE RPVC FFF JR CL. 12 DN 150</v>
          </cell>
          <cell r="C17431" t="str">
            <v>PC</v>
          </cell>
          <cell r="D17431">
            <v>667.52</v>
          </cell>
          <cell r="E17431">
            <v>756.03315199999997</v>
          </cell>
        </row>
        <row r="17432">
          <cell r="A17432" t="str">
            <v>M070933101</v>
          </cell>
          <cell r="B17432" t="str">
            <v>TE RPVC FFF JR CL. 12 DN 200</v>
          </cell>
          <cell r="C17432" t="str">
            <v>PC</v>
          </cell>
          <cell r="D17432">
            <v>861.64</v>
          </cell>
          <cell r="E17432">
            <v>975.89346399999999</v>
          </cell>
        </row>
        <row r="17433">
          <cell r="A17433" t="str">
            <v>M070933105</v>
          </cell>
          <cell r="B17433" t="str">
            <v>TE RPVC FFF JR CL. 12 DN 250</v>
          </cell>
          <cell r="C17433" t="str">
            <v>PC</v>
          </cell>
          <cell r="D17433">
            <v>1035.05</v>
          </cell>
          <cell r="E17433">
            <v>1172.29763</v>
          </cell>
        </row>
        <row r="17434">
          <cell r="A17434" t="str">
            <v>M070933109</v>
          </cell>
          <cell r="B17434" t="str">
            <v>TE RPVC FFF JR CL. 12 DN 300</v>
          </cell>
          <cell r="C17434" t="str">
            <v>PC</v>
          </cell>
          <cell r="D17434">
            <v>1296.48</v>
          </cell>
          <cell r="E17434">
            <v>1468.3932480000001</v>
          </cell>
        </row>
        <row r="17435">
          <cell r="A17435" t="str">
            <v>M070933113</v>
          </cell>
          <cell r="B17435" t="str">
            <v>TE RPVC FFF JR CL. 12 DN 350</v>
          </cell>
          <cell r="C17435" t="str">
            <v>PC</v>
          </cell>
          <cell r="D17435">
            <v>1522.13</v>
          </cell>
          <cell r="E17435">
            <v>1723.9644380000002</v>
          </cell>
        </row>
        <row r="17436">
          <cell r="A17436" t="str">
            <v>M070933117</v>
          </cell>
          <cell r="B17436" t="str">
            <v>TE RPVC FFF JR CL. 12 DN 400</v>
          </cell>
          <cell r="C17436" t="str">
            <v>PC</v>
          </cell>
          <cell r="D17436">
            <v>1744.93</v>
          </cell>
          <cell r="E17436">
            <v>1976.3077180000002</v>
          </cell>
        </row>
        <row r="17437">
          <cell r="A17437" t="str">
            <v>M070933121</v>
          </cell>
          <cell r="B17437" t="str">
            <v>TE RPVC FFF JR CL. 12 DN 450</v>
          </cell>
          <cell r="C17437" t="str">
            <v>PC</v>
          </cell>
          <cell r="D17437">
            <v>2083.96</v>
          </cell>
          <cell r="E17437">
            <v>2360.2930960000003</v>
          </cell>
        </row>
        <row r="17438">
          <cell r="A17438" t="str">
            <v>M070933125</v>
          </cell>
          <cell r="B17438" t="str">
            <v>TE RPVC FFF JR CL. 12 DN 500</v>
          </cell>
          <cell r="C17438" t="str">
            <v>PC</v>
          </cell>
          <cell r="D17438">
            <v>2357.96</v>
          </cell>
          <cell r="E17438">
            <v>2670.6254960000001</v>
          </cell>
        </row>
        <row r="17439">
          <cell r="A17439" t="str">
            <v>M070933129</v>
          </cell>
          <cell r="B17439" t="str">
            <v>TE RPVC FFF JR CL. 12 DN 600</v>
          </cell>
          <cell r="C17439" t="str">
            <v>PC</v>
          </cell>
          <cell r="D17439">
            <v>2802.99</v>
          </cell>
          <cell r="E17439">
            <v>3174.6664740000001</v>
          </cell>
        </row>
        <row r="17440">
          <cell r="A17440" t="str">
            <v>M070933133</v>
          </cell>
          <cell r="B17440" t="str">
            <v>TE RPVC FFF JR CL. 12 DN 700</v>
          </cell>
          <cell r="C17440" t="str">
            <v>PC</v>
          </cell>
          <cell r="D17440">
            <v>3744.54</v>
          </cell>
          <cell r="E17440">
            <v>4241.0660040000002</v>
          </cell>
        </row>
        <row r="17441">
          <cell r="A17441" t="str">
            <v>M070934000</v>
          </cell>
          <cell r="B17441" t="str">
            <v>TE RPVC FFF JR CL. 14 / CL. 16</v>
          </cell>
        </row>
        <row r="17442">
          <cell r="A17442" t="str">
            <v>M070934001</v>
          </cell>
          <cell r="B17442" t="str">
            <v>TE RPVC FFF JR CL. 14 DN 25</v>
          </cell>
          <cell r="C17442" t="str">
            <v>PC</v>
          </cell>
          <cell r="D17442">
            <v>241.19</v>
          </cell>
          <cell r="E17442">
            <v>273.17179400000003</v>
          </cell>
        </row>
        <row r="17443">
          <cell r="A17443" t="str">
            <v>M070934005</v>
          </cell>
          <cell r="B17443" t="str">
            <v>TE RPVC FFF JR CL. 14 DN 40</v>
          </cell>
          <cell r="C17443" t="str">
            <v>PC</v>
          </cell>
          <cell r="D17443">
            <v>263.10000000000002</v>
          </cell>
          <cell r="E17443">
            <v>297.98706000000004</v>
          </cell>
        </row>
        <row r="17444">
          <cell r="A17444" t="str">
            <v>M070934009</v>
          </cell>
          <cell r="B17444" t="str">
            <v>TE RPVC FFF JR CL. 14 DN 50</v>
          </cell>
          <cell r="C17444" t="str">
            <v>PC</v>
          </cell>
          <cell r="D17444">
            <v>291.3</v>
          </cell>
          <cell r="E17444">
            <v>329.92638000000005</v>
          </cell>
        </row>
        <row r="17445">
          <cell r="A17445" t="str">
            <v>M070934013</v>
          </cell>
          <cell r="B17445" t="str">
            <v>TE RPVC FFF JR CL. 14 DN 63</v>
          </cell>
          <cell r="C17445" t="str">
            <v>PC</v>
          </cell>
          <cell r="D17445">
            <v>297.69</v>
          </cell>
          <cell r="E17445">
            <v>337.16369400000002</v>
          </cell>
        </row>
        <row r="17446">
          <cell r="A17446" t="str">
            <v>M070934017</v>
          </cell>
          <cell r="B17446" t="str">
            <v>TE RPVC FFF JR CL. 14 DN 75</v>
          </cell>
          <cell r="C17446" t="str">
            <v>PC</v>
          </cell>
          <cell r="D17446">
            <v>307.52</v>
          </cell>
          <cell r="E17446">
            <v>348.29715199999998</v>
          </cell>
        </row>
        <row r="17447">
          <cell r="A17447" t="str">
            <v>M070934021</v>
          </cell>
          <cell r="B17447" t="str">
            <v>TE RPVC FFF JR CL. 14 DN 100</v>
          </cell>
          <cell r="C17447" t="str">
            <v>PC</v>
          </cell>
          <cell r="D17447">
            <v>511.69</v>
          </cell>
          <cell r="E17447">
            <v>579.54009400000007</v>
          </cell>
        </row>
        <row r="17448">
          <cell r="A17448" t="str">
            <v>M070934025</v>
          </cell>
          <cell r="B17448" t="str">
            <v>TE RPVC FFF JR CL. 14 DN 125</v>
          </cell>
          <cell r="C17448" t="str">
            <v>PC</v>
          </cell>
          <cell r="D17448">
            <v>601.80999999999995</v>
          </cell>
          <cell r="E17448">
            <v>681.610006</v>
          </cell>
        </row>
        <row r="17449">
          <cell r="A17449" t="str">
            <v>M070934029</v>
          </cell>
          <cell r="B17449" t="str">
            <v>TE RPVC FFF JR CL. 14 DN 150</v>
          </cell>
          <cell r="C17449" t="str">
            <v>PC</v>
          </cell>
          <cell r="D17449">
            <v>667.52</v>
          </cell>
          <cell r="E17449">
            <v>756.03315199999997</v>
          </cell>
        </row>
        <row r="17450">
          <cell r="A17450" t="str">
            <v>M070934033</v>
          </cell>
          <cell r="B17450" t="str">
            <v>TE RPVC FFF JR CL. 14 DN 200</v>
          </cell>
          <cell r="C17450" t="str">
            <v>PC</v>
          </cell>
          <cell r="D17450">
            <v>861.64</v>
          </cell>
          <cell r="E17450">
            <v>975.89346399999999</v>
          </cell>
        </row>
        <row r="17451">
          <cell r="A17451" t="str">
            <v>M070934037</v>
          </cell>
          <cell r="B17451" t="str">
            <v>TE RPVC FFF JR CL. 14 DN 250</v>
          </cell>
          <cell r="C17451" t="str">
            <v>PC</v>
          </cell>
          <cell r="D17451">
            <v>1035.05</v>
          </cell>
          <cell r="E17451">
            <v>1172.29763</v>
          </cell>
        </row>
        <row r="17452">
          <cell r="A17452" t="str">
            <v>M070934041</v>
          </cell>
          <cell r="B17452" t="str">
            <v>TE RPVC FFF JR CL. 14 DN 300</v>
          </cell>
          <cell r="C17452" t="str">
            <v>PC</v>
          </cell>
          <cell r="D17452">
            <v>1296.48</v>
          </cell>
          <cell r="E17452">
            <v>1468.3932480000001</v>
          </cell>
        </row>
        <row r="17453">
          <cell r="A17453" t="str">
            <v>M070934045</v>
          </cell>
          <cell r="B17453" t="str">
            <v>TE RPVC FFF JR CL. 14 DN 350</v>
          </cell>
          <cell r="C17453" t="str">
            <v>PC</v>
          </cell>
          <cell r="D17453">
            <v>1522.13</v>
          </cell>
          <cell r="E17453">
            <v>1723.9644380000002</v>
          </cell>
        </row>
        <row r="17454">
          <cell r="A17454" t="str">
            <v>M070934049</v>
          </cell>
          <cell r="B17454" t="str">
            <v>TE RPVC FFF JR CL. 14 DN 400</v>
          </cell>
          <cell r="C17454" t="str">
            <v>PC</v>
          </cell>
          <cell r="D17454">
            <v>1744.93</v>
          </cell>
          <cell r="E17454">
            <v>1976.3077180000002</v>
          </cell>
        </row>
        <row r="17455">
          <cell r="A17455" t="str">
            <v>M070934053</v>
          </cell>
          <cell r="B17455" t="str">
            <v>TE RPVC FFF JR CL. 14 DN 450</v>
          </cell>
          <cell r="C17455" t="str">
            <v>PC</v>
          </cell>
          <cell r="D17455">
            <v>2083.96</v>
          </cell>
          <cell r="E17455">
            <v>2360.2930960000003</v>
          </cell>
        </row>
        <row r="17456">
          <cell r="A17456" t="str">
            <v>M070934057</v>
          </cell>
          <cell r="B17456" t="str">
            <v>TE RPVC FFF JR CL. 14 DN 500</v>
          </cell>
          <cell r="C17456" t="str">
            <v>PC</v>
          </cell>
          <cell r="D17456">
            <v>2357.96</v>
          </cell>
          <cell r="E17456">
            <v>2670.6254960000001</v>
          </cell>
        </row>
        <row r="17457">
          <cell r="A17457" t="str">
            <v>M070934061</v>
          </cell>
          <cell r="B17457" t="str">
            <v>TE RPVC FFF JR CL. 14 DN 600</v>
          </cell>
          <cell r="C17457" t="str">
            <v>PC</v>
          </cell>
          <cell r="D17457">
            <v>2802.99</v>
          </cell>
          <cell r="E17457">
            <v>3174.6664740000001</v>
          </cell>
        </row>
        <row r="17458">
          <cell r="A17458" t="str">
            <v>M070934065</v>
          </cell>
          <cell r="B17458" t="str">
            <v>TE RPVC FFF JR CL. 14 DN 700</v>
          </cell>
          <cell r="C17458" t="str">
            <v>PC</v>
          </cell>
          <cell r="D17458">
            <v>3744.54</v>
          </cell>
          <cell r="E17458">
            <v>4241.0660040000002</v>
          </cell>
        </row>
        <row r="17459">
          <cell r="A17459" t="str">
            <v>M070934069</v>
          </cell>
          <cell r="B17459" t="str">
            <v>TE RPVC FFF JR CL. 16 DN 25</v>
          </cell>
          <cell r="C17459" t="str">
            <v>PC</v>
          </cell>
          <cell r="D17459">
            <v>241.19</v>
          </cell>
          <cell r="E17459">
            <v>273.17179400000003</v>
          </cell>
        </row>
        <row r="17460">
          <cell r="A17460" t="str">
            <v>M070934073</v>
          </cell>
          <cell r="B17460" t="str">
            <v>TE RPVC FFF JR CL. 16 DN 40</v>
          </cell>
          <cell r="C17460" t="str">
            <v>PC</v>
          </cell>
          <cell r="D17460">
            <v>263.10000000000002</v>
          </cell>
          <cell r="E17460">
            <v>297.98706000000004</v>
          </cell>
        </row>
        <row r="17461">
          <cell r="A17461" t="str">
            <v>M070934077</v>
          </cell>
          <cell r="B17461" t="str">
            <v>TE RPVC FFF JR CL. 16 DN 50</v>
          </cell>
          <cell r="C17461" t="str">
            <v>PC</v>
          </cell>
          <cell r="D17461">
            <v>291.3</v>
          </cell>
          <cell r="E17461">
            <v>329.92638000000005</v>
          </cell>
        </row>
        <row r="17462">
          <cell r="A17462" t="str">
            <v>M070934081</v>
          </cell>
          <cell r="B17462" t="str">
            <v>TE RPVC FFF JR CL. 16 DN 63</v>
          </cell>
          <cell r="C17462" t="str">
            <v>PC</v>
          </cell>
          <cell r="D17462">
            <v>297.69</v>
          </cell>
          <cell r="E17462">
            <v>337.16369400000002</v>
          </cell>
        </row>
        <row r="17463">
          <cell r="A17463" t="str">
            <v>M070934085</v>
          </cell>
          <cell r="B17463" t="str">
            <v>TE RPVC FFF JR CL. 16 DN 75</v>
          </cell>
          <cell r="C17463" t="str">
            <v>PC</v>
          </cell>
          <cell r="D17463">
            <v>307.52</v>
          </cell>
          <cell r="E17463">
            <v>348.29715199999998</v>
          </cell>
        </row>
        <row r="17464">
          <cell r="A17464" t="str">
            <v>M070934089</v>
          </cell>
          <cell r="B17464" t="str">
            <v>TE RPVC FFF JR CL. 16 DN 100</v>
          </cell>
          <cell r="C17464" t="str">
            <v>PC</v>
          </cell>
          <cell r="D17464">
            <v>511.69</v>
          </cell>
          <cell r="E17464">
            <v>579.54009400000007</v>
          </cell>
        </row>
        <row r="17465">
          <cell r="A17465" t="str">
            <v>M070934093</v>
          </cell>
          <cell r="B17465" t="str">
            <v>TE RPVC FFF JR CL. 16 DN 125</v>
          </cell>
          <cell r="C17465" t="str">
            <v>PC</v>
          </cell>
          <cell r="D17465">
            <v>601.80999999999995</v>
          </cell>
          <cell r="E17465">
            <v>681.610006</v>
          </cell>
        </row>
        <row r="17466">
          <cell r="A17466" t="str">
            <v>M070934097</v>
          </cell>
          <cell r="B17466" t="str">
            <v>TE RPVC FFF JR CL. 16 DN 150</v>
          </cell>
          <cell r="C17466" t="str">
            <v>PC</v>
          </cell>
          <cell r="D17466">
            <v>667.52</v>
          </cell>
          <cell r="E17466">
            <v>756.03315199999997</v>
          </cell>
        </row>
        <row r="17467">
          <cell r="A17467" t="str">
            <v>M070934101</v>
          </cell>
          <cell r="B17467" t="str">
            <v>TE RPVC FFF JR CL. 16 DN 200</v>
          </cell>
          <cell r="C17467" t="str">
            <v>PC</v>
          </cell>
          <cell r="D17467">
            <v>861.64</v>
          </cell>
          <cell r="E17467">
            <v>975.89346399999999</v>
          </cell>
        </row>
        <row r="17468">
          <cell r="A17468" t="str">
            <v>M070934105</v>
          </cell>
          <cell r="B17468" t="str">
            <v>TE RPVC FFF JR CL. 16 DN 250</v>
          </cell>
          <cell r="C17468" t="str">
            <v>PC</v>
          </cell>
          <cell r="D17468">
            <v>1035.05</v>
          </cell>
          <cell r="E17468">
            <v>1172.29763</v>
          </cell>
        </row>
        <row r="17469">
          <cell r="A17469" t="str">
            <v>M070934109</v>
          </cell>
          <cell r="B17469" t="str">
            <v>TE RPVC FFF JR CL. 16 DN 300</v>
          </cell>
          <cell r="C17469" t="str">
            <v>PC</v>
          </cell>
          <cell r="D17469">
            <v>1296.48</v>
          </cell>
          <cell r="E17469">
            <v>1468.3932480000001</v>
          </cell>
        </row>
        <row r="17470">
          <cell r="A17470" t="str">
            <v>M070934113</v>
          </cell>
          <cell r="B17470" t="str">
            <v>TE RPVC FFF JR CL. 16 DN 350</v>
          </cell>
          <cell r="C17470" t="str">
            <v>PC</v>
          </cell>
          <cell r="D17470">
            <v>1522.13</v>
          </cell>
          <cell r="E17470">
            <v>1723.9644380000002</v>
          </cell>
        </row>
        <row r="17471">
          <cell r="A17471" t="str">
            <v>M070934117</v>
          </cell>
          <cell r="B17471" t="str">
            <v>TE RPVC FFF JR CL. 16 DN 400</v>
          </cell>
          <cell r="C17471" t="str">
            <v>PC</v>
          </cell>
          <cell r="D17471">
            <v>1744.93</v>
          </cell>
          <cell r="E17471">
            <v>1976.3077180000002</v>
          </cell>
        </row>
        <row r="17472">
          <cell r="A17472" t="str">
            <v>M070934121</v>
          </cell>
          <cell r="B17472" t="str">
            <v>TE RPVC FFF JR CL. 16 DN 450</v>
          </cell>
          <cell r="C17472" t="str">
            <v>PC</v>
          </cell>
          <cell r="D17472">
            <v>2083.96</v>
          </cell>
          <cell r="E17472">
            <v>2360.2930960000003</v>
          </cell>
        </row>
        <row r="17473">
          <cell r="A17473" t="str">
            <v>M070934125</v>
          </cell>
          <cell r="B17473" t="str">
            <v>TE RPVC FFF JR CL. 16 DN 500</v>
          </cell>
          <cell r="C17473" t="str">
            <v>PC</v>
          </cell>
          <cell r="D17473">
            <v>2357.96</v>
          </cell>
          <cell r="E17473">
            <v>2670.6254960000001</v>
          </cell>
        </row>
        <row r="17474">
          <cell r="A17474" t="str">
            <v>M070934129</v>
          </cell>
          <cell r="B17474" t="str">
            <v>TE RPVC FFF JR CL. 16 DN 600</v>
          </cell>
          <cell r="C17474" t="str">
            <v>PC</v>
          </cell>
          <cell r="D17474">
            <v>2802.99</v>
          </cell>
          <cell r="E17474">
            <v>3174.6664740000001</v>
          </cell>
        </row>
        <row r="17475">
          <cell r="A17475" t="str">
            <v>M070934133</v>
          </cell>
          <cell r="B17475" t="str">
            <v>TE RPVC FFF JR CL. 16 DN 700</v>
          </cell>
          <cell r="C17475" t="str">
            <v>PC</v>
          </cell>
          <cell r="D17475">
            <v>3744.54</v>
          </cell>
          <cell r="E17475">
            <v>4241.0660040000002</v>
          </cell>
        </row>
        <row r="17476">
          <cell r="A17476" t="str">
            <v>M070936000</v>
          </cell>
          <cell r="B17476" t="str">
            <v>TE DE REDUCAO RPVC FFF JR CL. 6 / CL. 8</v>
          </cell>
        </row>
        <row r="17477">
          <cell r="A17477" t="str">
            <v>M070936001</v>
          </cell>
          <cell r="B17477" t="str">
            <v>TE RD RPVC FFF JR CL. 6 DN 40 X 25</v>
          </cell>
          <cell r="C17477" t="str">
            <v>PC</v>
          </cell>
          <cell r="D17477">
            <v>253.94</v>
          </cell>
          <cell r="E17477">
            <v>287.61244399999998</v>
          </cell>
        </row>
        <row r="17478">
          <cell r="A17478" t="str">
            <v>M070936003</v>
          </cell>
          <cell r="B17478" t="str">
            <v>TE RD RPVC FFF JR CL. 6 DN 50 X 25</v>
          </cell>
          <cell r="C17478" t="str">
            <v>PC</v>
          </cell>
          <cell r="D17478">
            <v>260.52999999999997</v>
          </cell>
          <cell r="E17478">
            <v>295.076278</v>
          </cell>
        </row>
        <row r="17479">
          <cell r="A17479" t="str">
            <v>M070936005</v>
          </cell>
          <cell r="B17479" t="str">
            <v>TE RD RPVC FFF JR CL. 6 DN 50 X 40</v>
          </cell>
          <cell r="C17479" t="str">
            <v>PC</v>
          </cell>
          <cell r="D17479">
            <v>266.82</v>
          </cell>
          <cell r="E17479">
            <v>302.200332</v>
          </cell>
        </row>
        <row r="17480">
          <cell r="A17480" t="str">
            <v>M070936007</v>
          </cell>
          <cell r="B17480" t="str">
            <v>TE RD RPVC FFF JR CL. 6 DN 63 X 25</v>
          </cell>
          <cell r="C17480" t="str">
            <v>PC</v>
          </cell>
          <cell r="D17480">
            <v>265.27999999999997</v>
          </cell>
          <cell r="E17480">
            <v>300.45612799999998</v>
          </cell>
        </row>
        <row r="17481">
          <cell r="A17481" t="str">
            <v>M070936009</v>
          </cell>
          <cell r="B17481" t="str">
            <v>TE RD RPVC FFF JR CL. 6 DN 63 X 40</v>
          </cell>
          <cell r="C17481" t="str">
            <v>PC</v>
          </cell>
          <cell r="D17481">
            <v>271.60000000000002</v>
          </cell>
          <cell r="E17481">
            <v>307.61416000000003</v>
          </cell>
        </row>
        <row r="17482">
          <cell r="A17482" t="str">
            <v>M070936011</v>
          </cell>
          <cell r="B17482" t="str">
            <v>TE RD RPVC FFF JR CL. 6 DN 63 X 50</v>
          </cell>
          <cell r="C17482" t="str">
            <v>PC</v>
          </cell>
          <cell r="D17482">
            <v>274.89</v>
          </cell>
          <cell r="E17482">
            <v>311.34041400000001</v>
          </cell>
        </row>
        <row r="17483">
          <cell r="A17483" t="str">
            <v>M070936013</v>
          </cell>
          <cell r="B17483" t="str">
            <v>TE RD RPVC FFF JR CL. 6 DN 75 X 25</v>
          </cell>
          <cell r="C17483" t="str">
            <v>PC</v>
          </cell>
          <cell r="D17483">
            <v>270.24</v>
          </cell>
          <cell r="E17483">
            <v>306.073824</v>
          </cell>
        </row>
        <row r="17484">
          <cell r="A17484" t="str">
            <v>M070936015</v>
          </cell>
          <cell r="B17484" t="str">
            <v>TE RD RPVC FFF JR CL. 6 DN 75 X 40</v>
          </cell>
          <cell r="C17484" t="str">
            <v>PC</v>
          </cell>
          <cell r="D17484">
            <v>276.56</v>
          </cell>
          <cell r="E17484">
            <v>313.23185599999999</v>
          </cell>
        </row>
        <row r="17485">
          <cell r="A17485" t="str">
            <v>M070936017</v>
          </cell>
          <cell r="B17485" t="str">
            <v>TE RD RPVC FFF JR CL. 6 DN 75 X 50</v>
          </cell>
          <cell r="C17485" t="str">
            <v>PC</v>
          </cell>
          <cell r="D17485">
            <v>279.87</v>
          </cell>
          <cell r="E17485">
            <v>316.98076200000003</v>
          </cell>
        </row>
        <row r="17486">
          <cell r="A17486" t="str">
            <v>M070936019</v>
          </cell>
          <cell r="B17486" t="str">
            <v>TE RD RPVC FFF JR CL. 6 DN 75 X 63</v>
          </cell>
          <cell r="C17486" t="str">
            <v>PC</v>
          </cell>
          <cell r="D17486">
            <v>282.02</v>
          </cell>
          <cell r="E17486">
            <v>319.41585199999997</v>
          </cell>
        </row>
        <row r="17487">
          <cell r="A17487" t="str">
            <v>M070936021</v>
          </cell>
          <cell r="B17487" t="str">
            <v>TE RD RPVC FFF JR CL. 6 DN 100 X 25</v>
          </cell>
          <cell r="C17487" t="str">
            <v>PC</v>
          </cell>
          <cell r="D17487">
            <v>403.86</v>
          </cell>
          <cell r="E17487">
            <v>457.41183600000005</v>
          </cell>
        </row>
        <row r="17488">
          <cell r="A17488" t="str">
            <v>M070936023</v>
          </cell>
          <cell r="B17488" t="str">
            <v>TE RD RPVC FFF JR CL. 6 DN 100 X 40</v>
          </cell>
          <cell r="C17488" t="str">
            <v>PC</v>
          </cell>
          <cell r="D17488">
            <v>410.19</v>
          </cell>
          <cell r="E17488">
            <v>464.58119400000004</v>
          </cell>
        </row>
        <row r="17489">
          <cell r="A17489" t="str">
            <v>M070936025</v>
          </cell>
          <cell r="B17489" t="str">
            <v>TE RD RPVC FFF JR CL. 6 DN 100 X 50</v>
          </cell>
          <cell r="C17489" t="str">
            <v>PC</v>
          </cell>
          <cell r="D17489">
            <v>413.54</v>
          </cell>
          <cell r="E17489">
            <v>468.37540400000006</v>
          </cell>
        </row>
        <row r="17490">
          <cell r="A17490" t="str">
            <v>M070936027</v>
          </cell>
          <cell r="B17490" t="str">
            <v>TE RD RPVC FFF JR CL. 6 DN 100 X 63</v>
          </cell>
          <cell r="C17490" t="str">
            <v>PC</v>
          </cell>
          <cell r="D17490">
            <v>415.65</v>
          </cell>
          <cell r="E17490">
            <v>470.76519000000002</v>
          </cell>
        </row>
        <row r="17491">
          <cell r="A17491" t="str">
            <v>M070936029</v>
          </cell>
          <cell r="B17491" t="str">
            <v>TE RD RPVC FFF JR CL. 6 DN 100 X 75</v>
          </cell>
          <cell r="C17491" t="str">
            <v>PC</v>
          </cell>
          <cell r="D17491">
            <v>418.15</v>
          </cell>
          <cell r="E17491">
            <v>473.59669000000002</v>
          </cell>
        </row>
        <row r="17492">
          <cell r="A17492" t="str">
            <v>M070936031</v>
          </cell>
          <cell r="B17492" t="str">
            <v>TE RD RPVC FFF JR CL. 6 DN 125 X 25</v>
          </cell>
          <cell r="C17492" t="str">
            <v>PC</v>
          </cell>
          <cell r="D17492">
            <v>453.28</v>
          </cell>
          <cell r="E17492">
            <v>513.38492799999995</v>
          </cell>
        </row>
        <row r="17493">
          <cell r="A17493" t="str">
            <v>M070936033</v>
          </cell>
          <cell r="B17493" t="str">
            <v>TE RD RPVC FFF JR CL. 6 DN 125 X 40</v>
          </cell>
          <cell r="C17493" t="str">
            <v>PC</v>
          </cell>
          <cell r="D17493">
            <v>459.61</v>
          </cell>
          <cell r="E17493">
            <v>520.55428600000005</v>
          </cell>
        </row>
        <row r="17494">
          <cell r="A17494" t="str">
            <v>M070936035</v>
          </cell>
          <cell r="B17494" t="str">
            <v>TE RD RPVC FFF JR CL. 6 DN 125 X 50</v>
          </cell>
          <cell r="C17494" t="str">
            <v>PC</v>
          </cell>
          <cell r="D17494">
            <v>462.94</v>
          </cell>
          <cell r="E17494">
            <v>524.32584400000007</v>
          </cell>
        </row>
        <row r="17495">
          <cell r="A17495" t="str">
            <v>M070936037</v>
          </cell>
          <cell r="B17495" t="str">
            <v>TE RD RPVC FFF JR CL. 6 DN 125 X 63</v>
          </cell>
          <cell r="C17495" t="str">
            <v>PC</v>
          </cell>
          <cell r="D17495">
            <v>465.06</v>
          </cell>
          <cell r="E17495">
            <v>526.72695599999997</v>
          </cell>
        </row>
        <row r="17496">
          <cell r="A17496" t="str">
            <v>M070936039</v>
          </cell>
          <cell r="B17496" t="str">
            <v>TE RD RPVC FFF JR CL. 6 DN 125 X 75</v>
          </cell>
          <cell r="C17496" t="str">
            <v>PC</v>
          </cell>
          <cell r="D17496">
            <v>467.56</v>
          </cell>
          <cell r="E17496">
            <v>529.55845599999998</v>
          </cell>
        </row>
        <row r="17497">
          <cell r="A17497" t="str">
            <v>M070936041</v>
          </cell>
          <cell r="B17497" t="str">
            <v>TE RD RPVC FFF JR CL. 6 DN 125 X 100</v>
          </cell>
          <cell r="C17497" t="str">
            <v>PC</v>
          </cell>
          <cell r="D17497">
            <v>535.72</v>
          </cell>
          <cell r="E17497">
            <v>606.75647200000003</v>
          </cell>
        </row>
        <row r="17498">
          <cell r="A17498" t="str">
            <v>M070936043</v>
          </cell>
          <cell r="B17498" t="str">
            <v>TE RD RPVC FFF JR CL. 6 DN 150 X 25</v>
          </cell>
          <cell r="C17498" t="str">
            <v>PC</v>
          </cell>
          <cell r="D17498">
            <v>487.25</v>
          </cell>
          <cell r="E17498">
            <v>551.85935000000006</v>
          </cell>
        </row>
        <row r="17499">
          <cell r="A17499" t="str">
            <v>M070936045</v>
          </cell>
          <cell r="B17499" t="str">
            <v>TE RD RPVC FFF JR CL. 6 DN 150 X 40</v>
          </cell>
          <cell r="C17499" t="str">
            <v>PC</v>
          </cell>
          <cell r="D17499">
            <v>493.59</v>
          </cell>
          <cell r="E17499">
            <v>559.04003399999999</v>
          </cell>
        </row>
        <row r="17500">
          <cell r="A17500" t="str">
            <v>M070936047</v>
          </cell>
          <cell r="B17500" t="str">
            <v>TE RD RPVC FFF JR CL. 6 DN 150 X 50</v>
          </cell>
          <cell r="C17500" t="str">
            <v>PC</v>
          </cell>
          <cell r="D17500">
            <v>496.89</v>
          </cell>
          <cell r="E17500">
            <v>562.77761399999997</v>
          </cell>
        </row>
        <row r="17501">
          <cell r="A17501" t="str">
            <v>M070936049</v>
          </cell>
          <cell r="B17501" t="str">
            <v>TE RD RPVC FFF JR CL. 6 DN 150 X 63</v>
          </cell>
          <cell r="C17501" t="str">
            <v>PC</v>
          </cell>
          <cell r="D17501">
            <v>499.03</v>
          </cell>
          <cell r="E17501">
            <v>565.20137799999998</v>
          </cell>
        </row>
        <row r="17502">
          <cell r="A17502" t="str">
            <v>M070936051</v>
          </cell>
          <cell r="B17502" t="str">
            <v>TE RD RPVC FFF JR CL. 6 DN 150 X 75</v>
          </cell>
          <cell r="C17502" t="str">
            <v>PC</v>
          </cell>
          <cell r="D17502">
            <v>501.52</v>
          </cell>
          <cell r="E17502">
            <v>568.02155200000004</v>
          </cell>
        </row>
        <row r="17503">
          <cell r="A17503" t="str">
            <v>M070936053</v>
          </cell>
          <cell r="B17503" t="str">
            <v>TE RD RPVC FFF JR CL. 6 DN 150 X 100</v>
          </cell>
          <cell r="C17503" t="str">
            <v>PC</v>
          </cell>
          <cell r="D17503">
            <v>569.70000000000005</v>
          </cell>
          <cell r="E17503">
            <v>645.24222000000009</v>
          </cell>
        </row>
        <row r="17504">
          <cell r="A17504" t="str">
            <v>M070936055</v>
          </cell>
          <cell r="B17504" t="str">
            <v>TE RD RPVC FFF JR CL. 6 DN 150 X 125</v>
          </cell>
          <cell r="C17504" t="str">
            <v>PC</v>
          </cell>
          <cell r="D17504">
            <v>599.97</v>
          </cell>
          <cell r="E17504">
            <v>679.52602200000001</v>
          </cell>
        </row>
        <row r="17505">
          <cell r="A17505" t="str">
            <v>M070936057</v>
          </cell>
          <cell r="B17505" t="str">
            <v>TE RD RPVC FFF JR CL. 6 DN 200 X 25</v>
          </cell>
          <cell r="C17505" t="str">
            <v>PC</v>
          </cell>
          <cell r="D17505">
            <v>598.42999999999995</v>
          </cell>
          <cell r="E17505">
            <v>677.78181799999993</v>
          </cell>
        </row>
        <row r="17506">
          <cell r="A17506" t="str">
            <v>M070936059</v>
          </cell>
          <cell r="B17506" t="str">
            <v>TE RD RPVC FFF JR CL. 6 DN 200 X 40</v>
          </cell>
          <cell r="C17506" t="str">
            <v>PC</v>
          </cell>
          <cell r="D17506">
            <v>604.76</v>
          </cell>
          <cell r="E17506">
            <v>684.95117600000003</v>
          </cell>
        </row>
        <row r="17507">
          <cell r="A17507" t="str">
            <v>M070936061</v>
          </cell>
          <cell r="B17507" t="str">
            <v>TE RD RPVC FFF JR CL. 6 DN 200 X 50</v>
          </cell>
          <cell r="C17507" t="str">
            <v>PC</v>
          </cell>
          <cell r="D17507">
            <v>608.07000000000005</v>
          </cell>
          <cell r="E17507">
            <v>688.70008200000007</v>
          </cell>
        </row>
        <row r="17508">
          <cell r="A17508" t="str">
            <v>M070936063</v>
          </cell>
          <cell r="B17508" t="str">
            <v>TE RD RPVC FFF JR CL. 6 DN 200 X 63</v>
          </cell>
          <cell r="C17508" t="str">
            <v>PC</v>
          </cell>
          <cell r="D17508">
            <v>610.21</v>
          </cell>
          <cell r="E17508">
            <v>691.12384600000007</v>
          </cell>
        </row>
        <row r="17509">
          <cell r="A17509" t="str">
            <v>M070936065</v>
          </cell>
          <cell r="B17509" t="str">
            <v>TE RD RPVC FFF JR CL. 6 DN 200 X 75</v>
          </cell>
          <cell r="C17509" t="str">
            <v>PC</v>
          </cell>
          <cell r="D17509">
            <v>612.71</v>
          </cell>
          <cell r="E17509">
            <v>693.95534600000008</v>
          </cell>
        </row>
        <row r="17510">
          <cell r="A17510" t="str">
            <v>M070936067</v>
          </cell>
          <cell r="B17510" t="str">
            <v>TE RD RPVC FFF JR CL. 6 DN 200 X 100</v>
          </cell>
          <cell r="C17510" t="str">
            <v>PC</v>
          </cell>
          <cell r="D17510">
            <v>680.87</v>
          </cell>
          <cell r="E17510">
            <v>771.15336200000002</v>
          </cell>
        </row>
        <row r="17511">
          <cell r="A17511" t="str">
            <v>M070936069</v>
          </cell>
          <cell r="B17511" t="str">
            <v>TE RD RPVC FFF JR CL. 6 DN 200 X 125</v>
          </cell>
          <cell r="C17511" t="str">
            <v>PC</v>
          </cell>
          <cell r="D17511">
            <v>711.16</v>
          </cell>
          <cell r="E17511">
            <v>805.45981600000005</v>
          </cell>
        </row>
        <row r="17512">
          <cell r="A17512" t="str">
            <v>M070936071</v>
          </cell>
          <cell r="B17512" t="str">
            <v>TE RD RPVC FFF JR CL. 6 DN 200 X 150</v>
          </cell>
          <cell r="C17512" t="str">
            <v>PC</v>
          </cell>
          <cell r="D17512">
            <v>734.93</v>
          </cell>
          <cell r="E17512">
            <v>832.38171799999998</v>
          </cell>
        </row>
        <row r="17513">
          <cell r="A17513" t="str">
            <v>M070936073</v>
          </cell>
          <cell r="B17513" t="str">
            <v>TE RD RPVC FFF JR CL. 6 DN 250 X 25</v>
          </cell>
          <cell r="C17513" t="str">
            <v>PC</v>
          </cell>
          <cell r="D17513">
            <v>699.01</v>
          </cell>
          <cell r="E17513">
            <v>791.69872600000008</v>
          </cell>
        </row>
        <row r="17514">
          <cell r="A17514" t="str">
            <v>M070936075</v>
          </cell>
          <cell r="B17514" t="str">
            <v>TE RD RPVC FFF JR CL. 6 DN 250 X 40</v>
          </cell>
          <cell r="C17514" t="str">
            <v>PC</v>
          </cell>
          <cell r="D17514">
            <v>705.35</v>
          </cell>
          <cell r="E17514">
            <v>798.87941000000001</v>
          </cell>
        </row>
        <row r="17515">
          <cell r="A17515" t="str">
            <v>M070936077</v>
          </cell>
          <cell r="B17515" t="str">
            <v>TE RD RPVC FFF JR CL. 6 DN 250 X 50</v>
          </cell>
          <cell r="C17515" t="str">
            <v>PC</v>
          </cell>
          <cell r="D17515">
            <v>708.67</v>
          </cell>
          <cell r="E17515">
            <v>802.63964199999998</v>
          </cell>
        </row>
        <row r="17516">
          <cell r="A17516" t="str">
            <v>M070936079</v>
          </cell>
          <cell r="B17516" t="str">
            <v>TE RD RPVC FFF JR CL. 6 DN 250 X 63</v>
          </cell>
          <cell r="C17516" t="str">
            <v>PC</v>
          </cell>
          <cell r="D17516">
            <v>710.79</v>
          </cell>
          <cell r="E17516">
            <v>805.04075399999999</v>
          </cell>
        </row>
        <row r="17517">
          <cell r="A17517" t="str">
            <v>M070936081</v>
          </cell>
          <cell r="B17517" t="str">
            <v>TE RD RPVC FFF JR CL. 6 DN 250 X 75</v>
          </cell>
          <cell r="C17517" t="str">
            <v>PC</v>
          </cell>
          <cell r="D17517">
            <v>713.3</v>
          </cell>
          <cell r="E17517">
            <v>807.88357999999994</v>
          </cell>
        </row>
        <row r="17518">
          <cell r="A17518" t="str">
            <v>M070936083</v>
          </cell>
          <cell r="B17518" t="str">
            <v>TE RD RPVC FFF JR CL. 6 DN 250 X 100</v>
          </cell>
          <cell r="C17518" t="str">
            <v>PC</v>
          </cell>
          <cell r="D17518">
            <v>781.46</v>
          </cell>
          <cell r="E17518">
            <v>885.0815960000001</v>
          </cell>
        </row>
        <row r="17519">
          <cell r="A17519" t="str">
            <v>M070936085</v>
          </cell>
          <cell r="B17519" t="str">
            <v>TE RD RPVC FFF JR CL. 6 DN 250 X 125</v>
          </cell>
          <cell r="C17519" t="str">
            <v>PC</v>
          </cell>
          <cell r="D17519">
            <v>811.73</v>
          </cell>
          <cell r="E17519">
            <v>919.36539800000003</v>
          </cell>
        </row>
        <row r="17520">
          <cell r="A17520" t="str">
            <v>M070936087</v>
          </cell>
          <cell r="B17520" t="str">
            <v>TE RD RPVC FFF JR CL. 6 DN 250 X 150</v>
          </cell>
          <cell r="C17520" t="str">
            <v>PC</v>
          </cell>
          <cell r="D17520">
            <v>835.53</v>
          </cell>
          <cell r="E17520">
            <v>946.32127800000001</v>
          </cell>
        </row>
        <row r="17521">
          <cell r="A17521" t="str">
            <v>M070936089</v>
          </cell>
          <cell r="B17521" t="str">
            <v>TE RD RPVC FFF JR CL. 6 DN 250 X 200</v>
          </cell>
          <cell r="C17521" t="str">
            <v>PC</v>
          </cell>
          <cell r="D17521">
            <v>908.08</v>
          </cell>
          <cell r="E17521">
            <v>1028.4914080000001</v>
          </cell>
        </row>
        <row r="17522">
          <cell r="A17522" t="str">
            <v>M070936091</v>
          </cell>
          <cell r="B17522" t="str">
            <v>TE RD RPVC FFF JR CL. 6 DN 300 X 25</v>
          </cell>
          <cell r="C17522" t="str">
            <v>PC</v>
          </cell>
          <cell r="D17522">
            <v>845.15</v>
          </cell>
          <cell r="E17522">
            <v>957.21689000000003</v>
          </cell>
        </row>
        <row r="17523">
          <cell r="A17523" t="str">
            <v>M070936093</v>
          </cell>
          <cell r="B17523" t="str">
            <v>TE RD RPVC FFF JR CL. 6 DN 300 X 40</v>
          </cell>
          <cell r="C17523" t="str">
            <v>PC</v>
          </cell>
          <cell r="D17523">
            <v>851.46</v>
          </cell>
          <cell r="E17523">
            <v>964.36359600000003</v>
          </cell>
        </row>
        <row r="17524">
          <cell r="A17524" t="str">
            <v>M070936095</v>
          </cell>
          <cell r="B17524" t="str">
            <v>TE RD RPVC FFF JR CL. 6 DN 300 X 50</v>
          </cell>
          <cell r="C17524" t="str">
            <v>PC</v>
          </cell>
          <cell r="D17524">
            <v>854.77</v>
          </cell>
          <cell r="E17524">
            <v>968.11250200000006</v>
          </cell>
        </row>
        <row r="17525">
          <cell r="A17525" t="str">
            <v>M070936097</v>
          </cell>
          <cell r="B17525" t="str">
            <v>TE RD RPVC FFF JR CL. 6 DN 300 X 63</v>
          </cell>
          <cell r="C17525" t="str">
            <v>PC</v>
          </cell>
          <cell r="D17525">
            <v>850.11</v>
          </cell>
          <cell r="E17525">
            <v>962.83458600000006</v>
          </cell>
        </row>
        <row r="17526">
          <cell r="A17526" t="str">
            <v>M070936099</v>
          </cell>
          <cell r="B17526" t="str">
            <v>TE RD RPVC FFF JR CL. 6 DN 300 X 75</v>
          </cell>
          <cell r="C17526" t="str">
            <v>PC</v>
          </cell>
          <cell r="D17526">
            <v>859.42</v>
          </cell>
          <cell r="E17526">
            <v>973.37909200000001</v>
          </cell>
        </row>
        <row r="17527">
          <cell r="A17527" t="str">
            <v>M070936101</v>
          </cell>
          <cell r="B17527" t="str">
            <v>TE RD RPVC FFF JR CL. 6 DN 300 X 100</v>
          </cell>
          <cell r="C17527" t="str">
            <v>PC</v>
          </cell>
          <cell r="D17527">
            <v>927.59</v>
          </cell>
          <cell r="E17527">
            <v>1050.588434</v>
          </cell>
        </row>
        <row r="17528">
          <cell r="A17528" t="str">
            <v>M070936103</v>
          </cell>
          <cell r="B17528" t="str">
            <v>TE RD RPVC FFF JR CL. 6 DN 300 X 125</v>
          </cell>
          <cell r="C17528" t="str">
            <v>PC</v>
          </cell>
          <cell r="D17528">
            <v>957.85</v>
          </cell>
          <cell r="E17528">
            <v>1084.8609100000001</v>
          </cell>
        </row>
        <row r="17529">
          <cell r="A17529" t="str">
            <v>M070936105</v>
          </cell>
          <cell r="B17529" t="str">
            <v>TE RD RPVC FFF JR CL. 6 DN 300 X 150</v>
          </cell>
          <cell r="C17529" t="str">
            <v>PC</v>
          </cell>
          <cell r="D17529">
            <v>981.65</v>
          </cell>
          <cell r="E17529">
            <v>1111.8167900000001</v>
          </cell>
        </row>
        <row r="17530">
          <cell r="A17530" t="str">
            <v>M070936107</v>
          </cell>
          <cell r="B17530" t="str">
            <v>TE RD RPVC FFF JR CL. 6 DN 300 X 200</v>
          </cell>
          <cell r="C17530" t="str">
            <v>PC</v>
          </cell>
          <cell r="D17530">
            <v>1054.18</v>
          </cell>
          <cell r="E17530">
            <v>1193.9642680000002</v>
          </cell>
        </row>
        <row r="17531">
          <cell r="A17531" t="str">
            <v>M070936109</v>
          </cell>
          <cell r="B17531" t="str">
            <v>TE RD RPVC FFF JR CL. 6 DN 300 X 250</v>
          </cell>
          <cell r="C17531" t="str">
            <v>PC</v>
          </cell>
          <cell r="D17531">
            <v>1118.71</v>
          </cell>
          <cell r="E17531">
            <v>1267.0509460000001</v>
          </cell>
        </row>
        <row r="17532">
          <cell r="A17532" t="str">
            <v>M070936111</v>
          </cell>
          <cell r="B17532" t="str">
            <v>TE RD RPVC FFF JR CL. 6 DN 350 X 25</v>
          </cell>
          <cell r="C17532" t="str">
            <v>PC</v>
          </cell>
          <cell r="D17532">
            <v>968.83</v>
          </cell>
          <cell r="E17532">
            <v>1097.2968580000002</v>
          </cell>
        </row>
        <row r="17533">
          <cell r="A17533" t="str">
            <v>M070936113</v>
          </cell>
          <cell r="B17533" t="str">
            <v>TE RD RPVC FFF JR CL. 6 DN 350 X 40</v>
          </cell>
          <cell r="C17533" t="str">
            <v>PC</v>
          </cell>
          <cell r="D17533">
            <v>975.16</v>
          </cell>
          <cell r="E17533">
            <v>1104.466216</v>
          </cell>
        </row>
        <row r="17534">
          <cell r="A17534" t="str">
            <v>M070936115</v>
          </cell>
          <cell r="B17534" t="str">
            <v>TE RD RPVC FFF JR CL. 6 DN 350 X 50</v>
          </cell>
          <cell r="C17534" t="str">
            <v>PC</v>
          </cell>
          <cell r="D17534">
            <v>978.47</v>
          </cell>
          <cell r="E17534">
            <v>1108.2151220000001</v>
          </cell>
        </row>
        <row r="17535">
          <cell r="A17535" t="str">
            <v>M070936117</v>
          </cell>
          <cell r="B17535" t="str">
            <v>TE RD RPVC FFF JR CL. 6 DN 350 X 63</v>
          </cell>
          <cell r="C17535" t="str">
            <v>PC</v>
          </cell>
          <cell r="D17535">
            <v>980.61</v>
          </cell>
          <cell r="E17535">
            <v>1110.638886</v>
          </cell>
        </row>
        <row r="17536">
          <cell r="A17536" t="str">
            <v>M070936119</v>
          </cell>
          <cell r="B17536" t="str">
            <v>TE RD RPVC FFF JR CL. 6 DN 350 X 75</v>
          </cell>
          <cell r="C17536" t="str">
            <v>PC</v>
          </cell>
          <cell r="D17536">
            <v>983.12</v>
          </cell>
          <cell r="E17536">
            <v>1113.481712</v>
          </cell>
        </row>
        <row r="17537">
          <cell r="A17537" t="str">
            <v>M070936121</v>
          </cell>
          <cell r="B17537" t="str">
            <v>TE RD RPVC FFF JR CL. 6 DN 350 X 100</v>
          </cell>
          <cell r="C17537" t="str">
            <v>PC</v>
          </cell>
          <cell r="D17537">
            <v>1051.27</v>
          </cell>
          <cell r="E17537">
            <v>1190.668402</v>
          </cell>
        </row>
        <row r="17538">
          <cell r="A17538" t="str">
            <v>M070936123</v>
          </cell>
          <cell r="B17538" t="str">
            <v>TE RD RPVC FFF JR CL. 6 DN 350 X 125</v>
          </cell>
          <cell r="C17538" t="str">
            <v>PC</v>
          </cell>
          <cell r="D17538">
            <v>1081.56</v>
          </cell>
          <cell r="E17538">
            <v>1224.974856</v>
          </cell>
        </row>
        <row r="17539">
          <cell r="A17539" t="str">
            <v>M070936125</v>
          </cell>
          <cell r="B17539" t="str">
            <v>TE RD RPVC FFF JR CL. 6 DN 350 X 150</v>
          </cell>
          <cell r="C17539" t="str">
            <v>PC</v>
          </cell>
          <cell r="D17539">
            <v>1105.3499999999999</v>
          </cell>
          <cell r="E17539">
            <v>1251.91941</v>
          </cell>
        </row>
        <row r="17540">
          <cell r="A17540" t="str">
            <v>M070936127</v>
          </cell>
          <cell r="B17540" t="str">
            <v>TE RD RPVC FFF JR CL. 6 DN 350 X 200</v>
          </cell>
          <cell r="C17540" t="str">
            <v>PC</v>
          </cell>
          <cell r="D17540">
            <v>1177.92</v>
          </cell>
          <cell r="E17540">
            <v>1334.1121920000001</v>
          </cell>
        </row>
        <row r="17541">
          <cell r="A17541" t="str">
            <v>M070936129</v>
          </cell>
          <cell r="B17541" t="str">
            <v>TE RD RPVC FFF JR CL. 6 DN 350 X 250</v>
          </cell>
          <cell r="C17541" t="str">
            <v>PC</v>
          </cell>
          <cell r="D17541">
            <v>1242.44</v>
          </cell>
          <cell r="E17541">
            <v>1407.1875440000001</v>
          </cell>
        </row>
        <row r="17542">
          <cell r="A17542" t="str">
            <v>M070936131</v>
          </cell>
          <cell r="B17542" t="str">
            <v>TE RD RPVC FFF JR CL. 6 DN 350 X 300</v>
          </cell>
          <cell r="C17542" t="str">
            <v>PC</v>
          </cell>
          <cell r="D17542">
            <v>1327.12</v>
          </cell>
          <cell r="E17542">
            <v>1503.0961119999999</v>
          </cell>
        </row>
        <row r="17543">
          <cell r="A17543" t="str">
            <v>M070936133</v>
          </cell>
          <cell r="B17543" t="str">
            <v>TE RD RPVC FFF JR CL. 6 DN 400 X 25</v>
          </cell>
          <cell r="C17543" t="str">
            <v>PC</v>
          </cell>
          <cell r="D17543">
            <v>1100.7</v>
          </cell>
          <cell r="E17543">
            <v>1246.65282</v>
          </cell>
        </row>
        <row r="17544">
          <cell r="A17544" t="str">
            <v>M070936135</v>
          </cell>
          <cell r="B17544" t="str">
            <v>TE RD RPVC FFF JR CL. 6 DN 400 X 40</v>
          </cell>
          <cell r="C17544" t="str">
            <v>PC</v>
          </cell>
          <cell r="D17544">
            <v>1107.03</v>
          </cell>
          <cell r="E17544">
            <v>1253.8221780000001</v>
          </cell>
        </row>
        <row r="17545">
          <cell r="A17545" t="str">
            <v>M070936137</v>
          </cell>
          <cell r="B17545" t="str">
            <v>TE RD RPVC FFF JR CL. 6 DN 400 X 50</v>
          </cell>
          <cell r="C17545" t="str">
            <v>PC</v>
          </cell>
          <cell r="D17545">
            <v>1110.3699999999999</v>
          </cell>
          <cell r="E17545">
            <v>1257.6050619999999</v>
          </cell>
        </row>
        <row r="17546">
          <cell r="A17546" t="str">
            <v>M070936139</v>
          </cell>
          <cell r="B17546" t="str">
            <v>TE RD RPVC FFF JR CL. 6 DN 400 X 63</v>
          </cell>
          <cell r="C17546" t="str">
            <v>PC</v>
          </cell>
          <cell r="D17546">
            <v>1112.49</v>
          </cell>
          <cell r="E17546">
            <v>1260.0061740000001</v>
          </cell>
        </row>
        <row r="17547">
          <cell r="A17547" t="str">
            <v>M070936141</v>
          </cell>
          <cell r="B17547" t="str">
            <v>TE RD RPVC FFF JR CL. 6 DN 400 X 75</v>
          </cell>
          <cell r="C17547" t="str">
            <v>PC</v>
          </cell>
          <cell r="D17547">
            <v>1114.98</v>
          </cell>
          <cell r="E17547">
            <v>1262.8263480000001</v>
          </cell>
        </row>
        <row r="17548">
          <cell r="A17548" t="str">
            <v>M070936143</v>
          </cell>
          <cell r="B17548" t="str">
            <v>TE RD RPVC FFF JR CL. 6 DN 400 X 100</v>
          </cell>
          <cell r="C17548" t="str">
            <v>PC</v>
          </cell>
          <cell r="D17548">
            <v>1183.1400000000001</v>
          </cell>
          <cell r="E17548">
            <v>1340.0243640000001</v>
          </cell>
        </row>
        <row r="17549">
          <cell r="A17549" t="str">
            <v>M070936145</v>
          </cell>
          <cell r="B17549" t="str">
            <v>TE RD RPVC FFF JR CL. 6 DN 400 X 125</v>
          </cell>
          <cell r="C17549" t="str">
            <v>PC</v>
          </cell>
          <cell r="D17549">
            <v>1213.42</v>
          </cell>
          <cell r="E17549">
            <v>1374.3194920000001</v>
          </cell>
        </row>
        <row r="17550">
          <cell r="A17550" t="str">
            <v>M070936147</v>
          </cell>
          <cell r="B17550" t="str">
            <v>TE RD RPVC FFF JR CL. 6 DN 400 X 150</v>
          </cell>
          <cell r="C17550" t="str">
            <v>PC</v>
          </cell>
          <cell r="D17550">
            <v>1237.22</v>
          </cell>
          <cell r="E17550">
            <v>1401.2753720000001</v>
          </cell>
        </row>
        <row r="17551">
          <cell r="A17551" t="str">
            <v>M070936149</v>
          </cell>
          <cell r="B17551" t="str">
            <v>TE RD RPVC FFF JR CL. 6 DN 400 X 200</v>
          </cell>
          <cell r="C17551" t="str">
            <v>PC</v>
          </cell>
          <cell r="D17551">
            <v>1309.77</v>
          </cell>
          <cell r="E17551">
            <v>1483.445502</v>
          </cell>
        </row>
        <row r="17552">
          <cell r="A17552" t="str">
            <v>M070936151</v>
          </cell>
          <cell r="B17552" t="str">
            <v>TE RD RPVC FFF JR CL. 6 DN 400 X 250</v>
          </cell>
          <cell r="C17552" t="str">
            <v>PC</v>
          </cell>
          <cell r="D17552">
            <v>1374.3</v>
          </cell>
          <cell r="E17552">
            <v>1556.5321799999999</v>
          </cell>
        </row>
        <row r="17553">
          <cell r="A17553" t="str">
            <v>M070936153</v>
          </cell>
          <cell r="B17553" t="str">
            <v>TE RD RPVC FFF JR CL. 6 DN 400 X 300</v>
          </cell>
          <cell r="C17553" t="str">
            <v>PC</v>
          </cell>
          <cell r="D17553">
            <v>1459</v>
          </cell>
          <cell r="E17553">
            <v>1652.4634000000001</v>
          </cell>
        </row>
        <row r="17554">
          <cell r="A17554" t="str">
            <v>M070936155</v>
          </cell>
          <cell r="B17554" t="str">
            <v>TE RD RPVC FFF JR CL. 6 DN 400 X 350</v>
          </cell>
          <cell r="C17554" t="str">
            <v>PC</v>
          </cell>
          <cell r="D17554">
            <v>1538.56</v>
          </cell>
          <cell r="E17554">
            <v>1742.573056</v>
          </cell>
        </row>
        <row r="17555">
          <cell r="A17555" t="str">
            <v>M070936157</v>
          </cell>
          <cell r="B17555" t="str">
            <v>TE RD RPVC FFF JR CL. 6 DN 450 X 25</v>
          </cell>
          <cell r="C17555" t="str">
            <v>PC</v>
          </cell>
          <cell r="D17555">
            <v>1305.58</v>
          </cell>
          <cell r="E17555">
            <v>1478.6999080000001</v>
          </cell>
        </row>
        <row r="17556">
          <cell r="A17556" t="str">
            <v>M070936159</v>
          </cell>
          <cell r="B17556" t="str">
            <v>TE RD RPVC FFF JR CL. 6 DN 450 X 40</v>
          </cell>
          <cell r="C17556" t="str">
            <v>PC</v>
          </cell>
          <cell r="D17556">
            <v>1311.92</v>
          </cell>
          <cell r="E17556">
            <v>1485.8805920000002</v>
          </cell>
        </row>
        <row r="17557">
          <cell r="A17557" t="str">
            <v>M070936161</v>
          </cell>
          <cell r="B17557" t="str">
            <v>TE RD RPVC FFF JR CL. 6 DN 450 X 50</v>
          </cell>
          <cell r="C17557" t="str">
            <v>PC</v>
          </cell>
          <cell r="D17557">
            <v>1315.24</v>
          </cell>
          <cell r="E17557">
            <v>1489.6408240000001</v>
          </cell>
        </row>
        <row r="17558">
          <cell r="A17558" t="str">
            <v>M070936163</v>
          </cell>
          <cell r="B17558" t="str">
            <v>TE RD RPVC FFF JR CL. 6 DN 450 X 63</v>
          </cell>
          <cell r="C17558" t="str">
            <v>PC</v>
          </cell>
          <cell r="D17558">
            <v>1317.36</v>
          </cell>
          <cell r="E17558">
            <v>1492.0419359999999</v>
          </cell>
        </row>
        <row r="17559">
          <cell r="A17559" t="str">
            <v>M070936165</v>
          </cell>
          <cell r="B17559" t="str">
            <v>TE RD RPVC FFF JR CL. 6 DN 450 X 75</v>
          </cell>
          <cell r="C17559" t="str">
            <v>PC</v>
          </cell>
          <cell r="D17559">
            <v>1319.86</v>
          </cell>
          <cell r="E17559">
            <v>1494.8734359999999</v>
          </cell>
        </row>
        <row r="17560">
          <cell r="A17560" t="str">
            <v>M070936167</v>
          </cell>
          <cell r="B17560" t="str">
            <v>TE RD RPVC FFF JR CL. 6 DN 450 X 100</v>
          </cell>
          <cell r="C17560" t="str">
            <v>PC</v>
          </cell>
          <cell r="D17560">
            <v>1388.02</v>
          </cell>
          <cell r="E17560">
            <v>1572.0714520000001</v>
          </cell>
        </row>
        <row r="17561">
          <cell r="A17561" t="str">
            <v>M070936169</v>
          </cell>
          <cell r="B17561" t="str">
            <v>TE RD RPVC FFF JR CL. 6 DN 450 X 125</v>
          </cell>
          <cell r="C17561" t="str">
            <v>PC</v>
          </cell>
          <cell r="D17561">
            <v>1418.31</v>
          </cell>
          <cell r="E17561">
            <v>1606.3779059999999</v>
          </cell>
        </row>
        <row r="17562">
          <cell r="A17562" t="str">
            <v>M070936171</v>
          </cell>
          <cell r="B17562" t="str">
            <v>TE RD RPVC FFF JR CL. 6 DN 450 X 150</v>
          </cell>
          <cell r="C17562" t="str">
            <v>PC</v>
          </cell>
          <cell r="D17562">
            <v>1442.09</v>
          </cell>
          <cell r="E17562">
            <v>1633.311134</v>
          </cell>
        </row>
        <row r="17563">
          <cell r="A17563" t="str">
            <v>M070936173</v>
          </cell>
          <cell r="B17563" t="str">
            <v>TE RD RPVC FFF JR CL. 6 DN 450 X 200</v>
          </cell>
          <cell r="C17563" t="str">
            <v>PC</v>
          </cell>
          <cell r="D17563">
            <v>1514.65</v>
          </cell>
          <cell r="E17563">
            <v>1715.4925900000003</v>
          </cell>
        </row>
        <row r="17564">
          <cell r="A17564" t="str">
            <v>M070936175</v>
          </cell>
          <cell r="B17564" t="str">
            <v>TE RD RPVC FFF JR CL. 6 DN 450 X 250</v>
          </cell>
          <cell r="C17564" t="str">
            <v>PC</v>
          </cell>
          <cell r="D17564">
            <v>1579.17</v>
          </cell>
          <cell r="E17564">
            <v>1788.5679420000001</v>
          </cell>
        </row>
        <row r="17565">
          <cell r="A17565" t="str">
            <v>M070936177</v>
          </cell>
          <cell r="B17565" t="str">
            <v>TE RD RPVC FFF JR CL. 6 DN 450 X 300</v>
          </cell>
          <cell r="C17565" t="str">
            <v>PC</v>
          </cell>
          <cell r="D17565">
            <v>1663.86</v>
          </cell>
          <cell r="E17565">
            <v>1884.487836</v>
          </cell>
        </row>
        <row r="17566">
          <cell r="A17566" t="str">
            <v>M070936179</v>
          </cell>
          <cell r="B17566" t="str">
            <v>TE RD RPVC FFF JR CL. 6 DN 450 X 350</v>
          </cell>
          <cell r="C17566" t="str">
            <v>PC</v>
          </cell>
          <cell r="D17566">
            <v>1743.43</v>
          </cell>
          <cell r="E17566">
            <v>1974.6088180000002</v>
          </cell>
        </row>
        <row r="17567">
          <cell r="A17567" t="str">
            <v>M070936181</v>
          </cell>
          <cell r="B17567" t="str">
            <v>TE RD RPVC FFF JR CL. 6 DN 450 X 400</v>
          </cell>
          <cell r="C17567" t="str">
            <v>PC</v>
          </cell>
          <cell r="D17567">
            <v>1824.59</v>
          </cell>
          <cell r="E17567">
            <v>2066.5306340000002</v>
          </cell>
        </row>
        <row r="17568">
          <cell r="A17568" t="str">
            <v>M070936183</v>
          </cell>
          <cell r="B17568" t="str">
            <v>TE RD RPVC FFF JR CL. 6 DN 500 X 25</v>
          </cell>
          <cell r="C17568" t="str">
            <v>PC</v>
          </cell>
          <cell r="D17568">
            <v>1443.15</v>
          </cell>
          <cell r="E17568">
            <v>1634.5116900000003</v>
          </cell>
        </row>
        <row r="17569">
          <cell r="A17569" t="str">
            <v>M070936185</v>
          </cell>
          <cell r="B17569" t="str">
            <v>TE RD RPVC FFF JR CL. 6 DN 500 X 40</v>
          </cell>
          <cell r="C17569" t="str">
            <v>PC</v>
          </cell>
          <cell r="D17569">
            <v>1449.92</v>
          </cell>
          <cell r="E17569">
            <v>1642.1793920000002</v>
          </cell>
        </row>
        <row r="17570">
          <cell r="A17570" t="str">
            <v>M070936187</v>
          </cell>
          <cell r="B17570" t="str">
            <v>TE RD RPVC FFF JR CL. 6 DN 500 X 50</v>
          </cell>
          <cell r="C17570" t="str">
            <v>PC</v>
          </cell>
          <cell r="D17570">
            <v>1452.8</v>
          </cell>
          <cell r="E17570">
            <v>1645.44128</v>
          </cell>
        </row>
        <row r="17571">
          <cell r="A17571" t="str">
            <v>M070936189</v>
          </cell>
          <cell r="B17571" t="str">
            <v>TE RD RPVC FFF JR CL. 6 DN 500 X 63</v>
          </cell>
          <cell r="C17571" t="str">
            <v>PC</v>
          </cell>
          <cell r="D17571">
            <v>1454.92</v>
          </cell>
          <cell r="E17571">
            <v>1647.8423920000002</v>
          </cell>
        </row>
        <row r="17572">
          <cell r="A17572" t="str">
            <v>M070936191</v>
          </cell>
          <cell r="B17572" t="str">
            <v>TE RD RPVC FFF JR CL. 6 DN 500 X 75</v>
          </cell>
          <cell r="C17572" t="str">
            <v>PC</v>
          </cell>
          <cell r="D17572">
            <v>1457.41</v>
          </cell>
          <cell r="E17572">
            <v>1650.6625660000002</v>
          </cell>
        </row>
        <row r="17573">
          <cell r="A17573" t="str">
            <v>M070936193</v>
          </cell>
          <cell r="B17573" t="str">
            <v>TE RD RPVC FFF JR CL. 6 DN 500 X 100</v>
          </cell>
          <cell r="C17573" t="str">
            <v>PC</v>
          </cell>
          <cell r="D17573">
            <v>1525.58</v>
          </cell>
          <cell r="E17573">
            <v>1727.8719080000001</v>
          </cell>
        </row>
        <row r="17574">
          <cell r="A17574" t="str">
            <v>M070936195</v>
          </cell>
          <cell r="B17574" t="str">
            <v>TE RD RPVC FFF JR CL. 6 DN 500 X 125</v>
          </cell>
          <cell r="C17574" t="str">
            <v>PC</v>
          </cell>
          <cell r="D17574">
            <v>1533.16</v>
          </cell>
          <cell r="E17574">
            <v>1736.4570160000001</v>
          </cell>
        </row>
        <row r="17575">
          <cell r="A17575" t="str">
            <v>M070936197</v>
          </cell>
          <cell r="B17575" t="str">
            <v>TE RD RPVC FFF JR CL. 6 DN 500 X 150</v>
          </cell>
          <cell r="C17575" t="str">
            <v>PC</v>
          </cell>
          <cell r="D17575">
            <v>1579.67</v>
          </cell>
          <cell r="E17575">
            <v>1789.1342420000001</v>
          </cell>
        </row>
        <row r="17576">
          <cell r="A17576" t="str">
            <v>M070936199</v>
          </cell>
          <cell r="B17576" t="str">
            <v>TE RD RPVC FFF JR CL. 6 DN 500 X 200</v>
          </cell>
          <cell r="C17576" t="str">
            <v>PC</v>
          </cell>
          <cell r="D17576">
            <v>1652.21</v>
          </cell>
          <cell r="E17576">
            <v>1871.2930460000002</v>
          </cell>
        </row>
        <row r="17577">
          <cell r="A17577" t="str">
            <v>M070936201</v>
          </cell>
          <cell r="B17577" t="str">
            <v>TE RD RPVC FFF JR CL. 6 DN 500 X 250</v>
          </cell>
          <cell r="C17577" t="str">
            <v>PC</v>
          </cell>
          <cell r="D17577">
            <v>1716.75</v>
          </cell>
          <cell r="E17577">
            <v>1944.3910500000002</v>
          </cell>
        </row>
        <row r="17578">
          <cell r="A17578" t="str">
            <v>M070936203</v>
          </cell>
          <cell r="B17578" t="str">
            <v>TE RD RPVC FFF JR CL. 6 DN 500 X 300</v>
          </cell>
          <cell r="C17578" t="str">
            <v>PC</v>
          </cell>
          <cell r="D17578">
            <v>1801.44</v>
          </cell>
          <cell r="E17578">
            <v>2040.3109440000001</v>
          </cell>
        </row>
        <row r="17579">
          <cell r="A17579" t="str">
            <v>M070936205</v>
          </cell>
          <cell r="B17579" t="str">
            <v>TE RD RPVC FFF JR CL. 6 DN 500 X 350</v>
          </cell>
          <cell r="C17579" t="str">
            <v>PC</v>
          </cell>
          <cell r="D17579">
            <v>1881</v>
          </cell>
          <cell r="E17579">
            <v>2130.4205999999999</v>
          </cell>
        </row>
        <row r="17580">
          <cell r="A17580" t="str">
            <v>M070936207</v>
          </cell>
          <cell r="B17580" t="str">
            <v>TE RD RPVC FFF JR CL. 6 DN 500 X 400</v>
          </cell>
          <cell r="C17580" t="str">
            <v>PC</v>
          </cell>
          <cell r="D17580">
            <v>1962.17</v>
          </cell>
          <cell r="E17580">
            <v>2222.3537420000002</v>
          </cell>
        </row>
        <row r="17581">
          <cell r="A17581" t="str">
            <v>M070936209</v>
          </cell>
          <cell r="B17581" t="str">
            <v>TE RD RPVC FFF JR CL. 6 DN 500 X 450</v>
          </cell>
          <cell r="C17581" t="str">
            <v>PC</v>
          </cell>
          <cell r="D17581">
            <v>2087.52</v>
          </cell>
          <cell r="E17581">
            <v>2364.3251519999999</v>
          </cell>
        </row>
        <row r="17582">
          <cell r="A17582" t="str">
            <v>M070936211</v>
          </cell>
          <cell r="B17582" t="str">
            <v>TE RD RPVC FFF JR CL. 6 DN 600 X 25</v>
          </cell>
          <cell r="C17582" t="str">
            <v>PC</v>
          </cell>
          <cell r="D17582">
            <v>1682.35</v>
          </cell>
          <cell r="E17582">
            <v>1905.4296099999999</v>
          </cell>
        </row>
        <row r="17583">
          <cell r="A17583" t="str">
            <v>M070936213</v>
          </cell>
          <cell r="B17583" t="str">
            <v>TE RD RPVC FFF JR CL. 6 DN 600 X 40</v>
          </cell>
          <cell r="C17583" t="str">
            <v>PC</v>
          </cell>
          <cell r="D17583">
            <v>1688.67</v>
          </cell>
          <cell r="E17583">
            <v>1912.5876420000002</v>
          </cell>
        </row>
        <row r="17584">
          <cell r="A17584" t="str">
            <v>M070936215</v>
          </cell>
          <cell r="B17584" t="str">
            <v>TE RD RPVC FFF JR CL. 6 DN 600 X 50</v>
          </cell>
          <cell r="C17584" t="str">
            <v>PC</v>
          </cell>
          <cell r="D17584">
            <v>1691.99</v>
          </cell>
          <cell r="E17584">
            <v>1916.347874</v>
          </cell>
        </row>
        <row r="17585">
          <cell r="A17585" t="str">
            <v>M070936217</v>
          </cell>
          <cell r="B17585" t="str">
            <v>TE RD RPVC FFF JR CL. 6 DN 600 X 63</v>
          </cell>
          <cell r="C17585" t="str">
            <v>PC</v>
          </cell>
          <cell r="D17585">
            <v>1694.12</v>
          </cell>
          <cell r="E17585">
            <v>1918.7603119999999</v>
          </cell>
        </row>
        <row r="17586">
          <cell r="A17586" t="str">
            <v>M070936219</v>
          </cell>
          <cell r="B17586" t="str">
            <v>TE RD RPVC FFF JR CL. 6 DN 600 X 75</v>
          </cell>
          <cell r="C17586" t="str">
            <v>PC</v>
          </cell>
          <cell r="D17586">
            <v>1696.64</v>
          </cell>
          <cell r="E17586">
            <v>1921.6144640000002</v>
          </cell>
        </row>
        <row r="17587">
          <cell r="A17587" t="str">
            <v>M070936221</v>
          </cell>
          <cell r="B17587" t="str">
            <v>TE RD RPVC FFF JR CL. 6 DN 600 X 100</v>
          </cell>
          <cell r="C17587" t="str">
            <v>PC</v>
          </cell>
          <cell r="D17587">
            <v>1764.77</v>
          </cell>
          <cell r="E17587">
            <v>1998.7785020000001</v>
          </cell>
        </row>
        <row r="17588">
          <cell r="A17588" t="str">
            <v>M070936223</v>
          </cell>
          <cell r="B17588" t="str">
            <v>TE RD RPVC FFF JR CL. 6 DN 600 X 125</v>
          </cell>
          <cell r="C17588" t="str">
            <v>PC</v>
          </cell>
          <cell r="D17588">
            <v>1795.08</v>
          </cell>
          <cell r="E17588">
            <v>2033.107608</v>
          </cell>
        </row>
        <row r="17589">
          <cell r="A17589" t="str">
            <v>M070936225</v>
          </cell>
          <cell r="B17589" t="str">
            <v>TE RD RPVC FFF JR CL. 6 DN 600 X 150</v>
          </cell>
          <cell r="C17589" t="str">
            <v>PC</v>
          </cell>
          <cell r="D17589">
            <v>1818.87</v>
          </cell>
          <cell r="E17589">
            <v>2060.052162</v>
          </cell>
        </row>
        <row r="17590">
          <cell r="A17590" t="str">
            <v>M070936227</v>
          </cell>
          <cell r="B17590" t="str">
            <v>TE RD RPVC FFF JR CL. 6 DN 600 X 200</v>
          </cell>
          <cell r="C17590" t="str">
            <v>PC</v>
          </cell>
          <cell r="D17590">
            <v>1891.42</v>
          </cell>
          <cell r="E17590">
            <v>2142.2222920000004</v>
          </cell>
        </row>
        <row r="17591">
          <cell r="A17591" t="str">
            <v>M070936229</v>
          </cell>
          <cell r="B17591" t="str">
            <v>TE RD RPVC FFF JR CL. 6 DN 600 X 250</v>
          </cell>
          <cell r="C17591" t="str">
            <v>PC</v>
          </cell>
          <cell r="D17591">
            <v>1955.95</v>
          </cell>
          <cell r="E17591">
            <v>2215.30897</v>
          </cell>
        </row>
        <row r="17592">
          <cell r="A17592" t="str">
            <v>M070936231</v>
          </cell>
          <cell r="B17592" t="str">
            <v>TE RD RPVC FFF JR CL. 6 DN 600 X 300</v>
          </cell>
          <cell r="C17592" t="str">
            <v>PC</v>
          </cell>
          <cell r="D17592">
            <v>2040.62</v>
          </cell>
          <cell r="E17592">
            <v>2311.2062120000001</v>
          </cell>
        </row>
        <row r="17593">
          <cell r="A17593" t="str">
            <v>M070936233</v>
          </cell>
          <cell r="B17593" t="str">
            <v>TE RD RPVC FFF JR CL. 6 DN 600 X 350</v>
          </cell>
          <cell r="C17593" t="str">
            <v>PC</v>
          </cell>
          <cell r="D17593">
            <v>2120.23</v>
          </cell>
          <cell r="E17593">
            <v>2401.3724980000002</v>
          </cell>
        </row>
        <row r="17594">
          <cell r="A17594" t="str">
            <v>M070936235</v>
          </cell>
          <cell r="B17594" t="str">
            <v>TE RD RPVC FFF JR CL. 6 DN 600 X 400</v>
          </cell>
          <cell r="C17594" t="str">
            <v>PC</v>
          </cell>
          <cell r="D17594">
            <v>2201.38</v>
          </cell>
          <cell r="E17594">
            <v>2493.2829880000004</v>
          </cell>
        </row>
        <row r="17595">
          <cell r="A17595" t="str">
            <v>M070936237</v>
          </cell>
          <cell r="B17595" t="str">
            <v>TE RD RPVC FFF JR CL. 6 DN 600 X 450</v>
          </cell>
          <cell r="C17595" t="str">
            <v>PC</v>
          </cell>
          <cell r="D17595">
            <v>2326.7199999999998</v>
          </cell>
          <cell r="E17595">
            <v>2635.2430719999998</v>
          </cell>
        </row>
        <row r="17596">
          <cell r="A17596" t="str">
            <v>M070936239</v>
          </cell>
          <cell r="B17596" t="str">
            <v>TE RD RPVC FFF JR CL. 6 DN 600 X 500</v>
          </cell>
          <cell r="C17596" t="str">
            <v>PC</v>
          </cell>
          <cell r="D17596">
            <v>2409.16</v>
          </cell>
          <cell r="E17596">
            <v>2728.6146159999998</v>
          </cell>
        </row>
        <row r="17597">
          <cell r="A17597" t="str">
            <v>M070936241</v>
          </cell>
          <cell r="B17597" t="str">
            <v>TE RD RPVC FFF JR CL. 6 DN 700 X 25</v>
          </cell>
          <cell r="C17597" t="str">
            <v>PC</v>
          </cell>
          <cell r="D17597">
            <v>2228.75</v>
          </cell>
          <cell r="E17597">
            <v>2524.2822500000002</v>
          </cell>
        </row>
        <row r="17598">
          <cell r="A17598" t="str">
            <v>M070936243</v>
          </cell>
          <cell r="B17598" t="str">
            <v>TE RD RPVC FFF JR CL. 6 DN 700 X 40</v>
          </cell>
          <cell r="C17598" t="str">
            <v>PC</v>
          </cell>
          <cell r="D17598">
            <v>2235.06</v>
          </cell>
          <cell r="E17598">
            <v>2531.4289560000002</v>
          </cell>
        </row>
        <row r="17599">
          <cell r="A17599" t="str">
            <v>M070936245</v>
          </cell>
          <cell r="B17599" t="str">
            <v>TE RD RPVC FFF JR CL. 6 DN 700 X 50</v>
          </cell>
          <cell r="C17599" t="str">
            <v>PC</v>
          </cell>
          <cell r="D17599">
            <v>2238.37</v>
          </cell>
          <cell r="E17599">
            <v>2535.177862</v>
          </cell>
        </row>
        <row r="17600">
          <cell r="A17600" t="str">
            <v>M070936247</v>
          </cell>
          <cell r="B17600" t="str">
            <v>TE RD RPVC FFF JR CL. 6 DN 700 X 63</v>
          </cell>
          <cell r="C17600" t="str">
            <v>PC</v>
          </cell>
          <cell r="D17600">
            <v>2240.52</v>
          </cell>
          <cell r="E17600">
            <v>2537.612952</v>
          </cell>
        </row>
        <row r="17601">
          <cell r="A17601" t="str">
            <v>M070936249</v>
          </cell>
          <cell r="B17601" t="str">
            <v>TE RD RPVC FFF JR CL. 6 DN 700 X 75</v>
          </cell>
          <cell r="C17601" t="str">
            <v>PC</v>
          </cell>
          <cell r="D17601">
            <v>2243.04</v>
          </cell>
          <cell r="E17601">
            <v>2540.4671040000003</v>
          </cell>
        </row>
        <row r="17602">
          <cell r="A17602" t="str">
            <v>M070936251</v>
          </cell>
          <cell r="B17602" t="str">
            <v>TE RD RPVC FFF JR CL. 6 DN 700 X 100</v>
          </cell>
          <cell r="C17602" t="str">
            <v>PC</v>
          </cell>
          <cell r="D17602">
            <v>2311.1799999999998</v>
          </cell>
          <cell r="E17602">
            <v>2617.642468</v>
          </cell>
        </row>
        <row r="17603">
          <cell r="A17603" t="str">
            <v>M070936253</v>
          </cell>
          <cell r="B17603" t="str">
            <v>TE RD RPVC FFF JR CL. 6 DN 700 X 125</v>
          </cell>
          <cell r="C17603" t="str">
            <v>PC</v>
          </cell>
          <cell r="D17603">
            <v>2341.4699999999998</v>
          </cell>
          <cell r="E17603">
            <v>2651.948922</v>
          </cell>
        </row>
        <row r="17604">
          <cell r="A17604" t="str">
            <v>M070936255</v>
          </cell>
          <cell r="B17604" t="str">
            <v>TE RD RPVC FFF JR CL. 6 DN 700 X 150</v>
          </cell>
          <cell r="C17604" t="str">
            <v>PC</v>
          </cell>
          <cell r="D17604">
            <v>2365.25</v>
          </cell>
          <cell r="E17604">
            <v>2678.8821499999999</v>
          </cell>
        </row>
        <row r="17605">
          <cell r="A17605" t="str">
            <v>M070936257</v>
          </cell>
          <cell r="B17605" t="str">
            <v>TE RD RPVC FFF JR CL. 6 DN 700 X 200</v>
          </cell>
          <cell r="C17605" t="str">
            <v>PC</v>
          </cell>
          <cell r="D17605">
            <v>2437.8200000000002</v>
          </cell>
          <cell r="E17605">
            <v>2761.0749320000004</v>
          </cell>
        </row>
        <row r="17606">
          <cell r="A17606" t="str">
            <v>M070936259</v>
          </cell>
          <cell r="B17606" t="str">
            <v>TE RD RPVC FFF JR CL. 6 DN 700 X 250</v>
          </cell>
          <cell r="C17606" t="str">
            <v>PC</v>
          </cell>
          <cell r="D17606">
            <v>2502.34</v>
          </cell>
          <cell r="E17606">
            <v>2834.1502840000003</v>
          </cell>
        </row>
        <row r="17607">
          <cell r="A17607" t="str">
            <v>M070936261</v>
          </cell>
          <cell r="B17607" t="str">
            <v>TE RD RPVC FFF JR CL. 6 DN 700 X 300</v>
          </cell>
          <cell r="C17607" t="str">
            <v>PC</v>
          </cell>
          <cell r="D17607">
            <v>2587.0300000000002</v>
          </cell>
          <cell r="E17607">
            <v>2930.0701780000004</v>
          </cell>
        </row>
        <row r="17608">
          <cell r="A17608" t="str">
            <v>M070936263</v>
          </cell>
          <cell r="B17608" t="str">
            <v>TE RD RPVC FFF JR CL. 6 DN 700 X 350</v>
          </cell>
          <cell r="C17608" t="str">
            <v>PC</v>
          </cell>
          <cell r="D17608">
            <v>2666.62</v>
          </cell>
          <cell r="E17608">
            <v>3020.213812</v>
          </cell>
        </row>
        <row r="17609">
          <cell r="A17609" t="str">
            <v>M070936265</v>
          </cell>
          <cell r="B17609" t="str">
            <v>TE RD RPVC FFF JR CL. 6 DN 700 X 400</v>
          </cell>
          <cell r="C17609" t="str">
            <v>PC</v>
          </cell>
          <cell r="D17609">
            <v>2747.75</v>
          </cell>
          <cell r="E17609">
            <v>3112.1016500000001</v>
          </cell>
        </row>
        <row r="17610">
          <cell r="A17610" t="str">
            <v>M070936267</v>
          </cell>
          <cell r="B17610" t="str">
            <v>TE RD RPVC FFF JR CL. 6 DN 700 X 450</v>
          </cell>
          <cell r="C17610" t="str">
            <v>PC</v>
          </cell>
          <cell r="D17610">
            <v>2873.12</v>
          </cell>
          <cell r="E17610">
            <v>3254.0957119999998</v>
          </cell>
        </row>
        <row r="17611">
          <cell r="A17611" t="str">
            <v>M070936269</v>
          </cell>
          <cell r="B17611" t="str">
            <v>TE RD RPVC FFF JR CL. 6 DN 700 X 500</v>
          </cell>
          <cell r="C17611" t="str">
            <v>PC</v>
          </cell>
          <cell r="D17611">
            <v>2955.53</v>
          </cell>
          <cell r="E17611">
            <v>3347.4332780000004</v>
          </cell>
        </row>
        <row r="17612">
          <cell r="A17612" t="str">
            <v>M070936271</v>
          </cell>
          <cell r="B17612" t="str">
            <v>TE RD RPVC FFF JR CL. 6 DN 700 X 600</v>
          </cell>
          <cell r="C17612" t="str">
            <v>PC</v>
          </cell>
          <cell r="D17612">
            <v>3127.68</v>
          </cell>
          <cell r="E17612">
            <v>3542.4103679999998</v>
          </cell>
        </row>
        <row r="17613">
          <cell r="A17613" t="str">
            <v>M070936273</v>
          </cell>
          <cell r="B17613" t="str">
            <v>TE RD RPVC FFF JR CL. 8 DN 40 X 25</v>
          </cell>
          <cell r="C17613" t="str">
            <v>PC</v>
          </cell>
          <cell r="D17613">
            <v>253.94</v>
          </cell>
          <cell r="E17613">
            <v>287.61244399999998</v>
          </cell>
        </row>
        <row r="17614">
          <cell r="A17614" t="str">
            <v>M070936275</v>
          </cell>
          <cell r="B17614" t="str">
            <v>TE RD RPVC FFF JR CL. 8 DN 50 X 25</v>
          </cell>
          <cell r="C17614" t="str">
            <v>PC</v>
          </cell>
          <cell r="D17614">
            <v>260.52999999999997</v>
          </cell>
          <cell r="E17614">
            <v>295.076278</v>
          </cell>
        </row>
        <row r="17615">
          <cell r="A17615" t="str">
            <v>M070936277</v>
          </cell>
          <cell r="B17615" t="str">
            <v>TE RD RPVC FFF JR CL. 8 DN 50 X 40</v>
          </cell>
          <cell r="C17615" t="str">
            <v>PC</v>
          </cell>
          <cell r="D17615">
            <v>266.82</v>
          </cell>
          <cell r="E17615">
            <v>302.200332</v>
          </cell>
        </row>
        <row r="17616">
          <cell r="A17616" t="str">
            <v>M070936279</v>
          </cell>
          <cell r="B17616" t="str">
            <v>TE RD RPVC FFF JR CL. 8 DN 63 X 25</v>
          </cell>
          <cell r="C17616" t="str">
            <v>PC</v>
          </cell>
          <cell r="D17616">
            <v>265.27999999999997</v>
          </cell>
          <cell r="E17616">
            <v>300.45612799999998</v>
          </cell>
        </row>
        <row r="17617">
          <cell r="A17617" t="str">
            <v>M070936281</v>
          </cell>
          <cell r="B17617" t="str">
            <v>TE RD RPVC FFF JR CL. 8 DN 63 X 40</v>
          </cell>
          <cell r="C17617" t="str">
            <v>PC</v>
          </cell>
          <cell r="D17617">
            <v>271.60000000000002</v>
          </cell>
          <cell r="E17617">
            <v>307.61416000000003</v>
          </cell>
        </row>
        <row r="17618">
          <cell r="A17618" t="str">
            <v>M070936283</v>
          </cell>
          <cell r="B17618" t="str">
            <v>TE RD RPVC FFF JR CL. 8 DN 63 X 50</v>
          </cell>
          <cell r="C17618" t="str">
            <v>PC</v>
          </cell>
          <cell r="D17618">
            <v>274.89</v>
          </cell>
          <cell r="E17618">
            <v>311.34041400000001</v>
          </cell>
        </row>
        <row r="17619">
          <cell r="A17619" t="str">
            <v>M070936285</v>
          </cell>
          <cell r="B17619" t="str">
            <v>TE RD RPVC FFF JR CL. 8 DN 75 X 25</v>
          </cell>
          <cell r="C17619" t="str">
            <v>PC</v>
          </cell>
          <cell r="D17619">
            <v>270.24</v>
          </cell>
          <cell r="E17619">
            <v>306.073824</v>
          </cell>
        </row>
        <row r="17620">
          <cell r="A17620" t="str">
            <v>M070936287</v>
          </cell>
          <cell r="B17620" t="str">
            <v>TE RD RPVC FFF JR CL. 8 DN 75 X 40</v>
          </cell>
          <cell r="C17620" t="str">
            <v>PC</v>
          </cell>
          <cell r="D17620">
            <v>276.56</v>
          </cell>
          <cell r="E17620">
            <v>313.23185599999999</v>
          </cell>
        </row>
        <row r="17621">
          <cell r="A17621" t="str">
            <v>M070936289</v>
          </cell>
          <cell r="B17621" t="str">
            <v>TE RD RPVC FFF JR CL. 8 DN 75 X 50</v>
          </cell>
          <cell r="C17621" t="str">
            <v>PC</v>
          </cell>
          <cell r="D17621">
            <v>279.87</v>
          </cell>
          <cell r="E17621">
            <v>316.98076200000003</v>
          </cell>
        </row>
        <row r="17622">
          <cell r="A17622" t="str">
            <v>M070936291</v>
          </cell>
          <cell r="B17622" t="str">
            <v>TE RD RPVC FFF JR CL. 8 DN 75 X 63</v>
          </cell>
          <cell r="C17622" t="str">
            <v>PC</v>
          </cell>
          <cell r="D17622">
            <v>282.02</v>
          </cell>
          <cell r="E17622">
            <v>319.41585199999997</v>
          </cell>
        </row>
        <row r="17623">
          <cell r="A17623" t="str">
            <v>M070936293</v>
          </cell>
          <cell r="B17623" t="str">
            <v>TE RD RPVC FFF JR CL. 8 DN 100 X 25</v>
          </cell>
          <cell r="C17623" t="str">
            <v>PC</v>
          </cell>
          <cell r="D17623">
            <v>403.86</v>
          </cell>
          <cell r="E17623">
            <v>457.41183600000005</v>
          </cell>
        </row>
        <row r="17624">
          <cell r="A17624" t="str">
            <v>M070936295</v>
          </cell>
          <cell r="B17624" t="str">
            <v>TE RD RPVC FFF JR CL. 8 DN 100 X 40</v>
          </cell>
          <cell r="C17624" t="str">
            <v>PC</v>
          </cell>
          <cell r="D17624">
            <v>410.19</v>
          </cell>
          <cell r="E17624">
            <v>464.58119400000004</v>
          </cell>
        </row>
        <row r="17625">
          <cell r="A17625" t="str">
            <v>M070936297</v>
          </cell>
          <cell r="B17625" t="str">
            <v>TE RD RPVC FFF JR CL. 8 DN 100 X 50</v>
          </cell>
          <cell r="C17625" t="str">
            <v>PC</v>
          </cell>
          <cell r="D17625">
            <v>413.54</v>
          </cell>
          <cell r="E17625">
            <v>468.37540400000006</v>
          </cell>
        </row>
        <row r="17626">
          <cell r="A17626" t="str">
            <v>M070936299</v>
          </cell>
          <cell r="B17626" t="str">
            <v>TE RD RPVC FFF JR CL. 8 DN 100 X 63</v>
          </cell>
          <cell r="C17626" t="str">
            <v>PC</v>
          </cell>
          <cell r="D17626">
            <v>415.65</v>
          </cell>
          <cell r="E17626">
            <v>470.76519000000002</v>
          </cell>
        </row>
        <row r="17627">
          <cell r="A17627" t="str">
            <v>M070936301</v>
          </cell>
          <cell r="B17627" t="str">
            <v>TE RD RPVC FFF JR CL. 8 DN 100 X 75</v>
          </cell>
          <cell r="C17627" t="str">
            <v>PC</v>
          </cell>
          <cell r="D17627">
            <v>418.15</v>
          </cell>
          <cell r="E17627">
            <v>473.59669000000002</v>
          </cell>
        </row>
        <row r="17628">
          <cell r="A17628" t="str">
            <v>M070936303</v>
          </cell>
          <cell r="B17628" t="str">
            <v>TE RD RPVC FFF JR CL. 8 DN 125 X 25</v>
          </cell>
          <cell r="C17628" t="str">
            <v>PC</v>
          </cell>
          <cell r="D17628">
            <v>453.28</v>
          </cell>
          <cell r="E17628">
            <v>513.38492799999995</v>
          </cell>
        </row>
        <row r="17629">
          <cell r="A17629" t="str">
            <v>M070936305</v>
          </cell>
          <cell r="B17629" t="str">
            <v>TE RD RPVC FFF JR CL. 8 DN 125 X 40</v>
          </cell>
          <cell r="C17629" t="str">
            <v>PC</v>
          </cell>
          <cell r="D17629">
            <v>459.61</v>
          </cell>
          <cell r="E17629">
            <v>520.55428600000005</v>
          </cell>
        </row>
        <row r="17630">
          <cell r="A17630" t="str">
            <v>M070936307</v>
          </cell>
          <cell r="B17630" t="str">
            <v>TE RD RPVC FFF JR CL. 8 DN 125 X 50</v>
          </cell>
          <cell r="C17630" t="str">
            <v>PC</v>
          </cell>
          <cell r="D17630">
            <v>462.94</v>
          </cell>
          <cell r="E17630">
            <v>524.32584400000007</v>
          </cell>
        </row>
        <row r="17631">
          <cell r="A17631" t="str">
            <v>M070936309</v>
          </cell>
          <cell r="B17631" t="str">
            <v>TE RD RPVC FFF JR CL. 8 DN 125 X 63</v>
          </cell>
          <cell r="C17631" t="str">
            <v>PC</v>
          </cell>
          <cell r="D17631">
            <v>465.06</v>
          </cell>
          <cell r="E17631">
            <v>526.72695599999997</v>
          </cell>
        </row>
        <row r="17632">
          <cell r="A17632" t="str">
            <v>M070936311</v>
          </cell>
          <cell r="B17632" t="str">
            <v>TE RD RPVC FFF JR CL. 8 DN 125 X 75</v>
          </cell>
          <cell r="C17632" t="str">
            <v>PC</v>
          </cell>
          <cell r="D17632">
            <v>467.56</v>
          </cell>
          <cell r="E17632">
            <v>529.55845599999998</v>
          </cell>
        </row>
        <row r="17633">
          <cell r="A17633" t="str">
            <v>M070936313</v>
          </cell>
          <cell r="B17633" t="str">
            <v>TE RD RPVC FFF JR CL. 8 DN 125 X 100</v>
          </cell>
          <cell r="C17633" t="str">
            <v>PC</v>
          </cell>
          <cell r="D17633">
            <v>535.72</v>
          </cell>
          <cell r="E17633">
            <v>606.75647200000003</v>
          </cell>
        </row>
        <row r="17634">
          <cell r="A17634" t="str">
            <v>M070936315</v>
          </cell>
          <cell r="B17634" t="str">
            <v>TE RD RPVC FFF JR CL. 8 DN 150 X 25</v>
          </cell>
          <cell r="C17634" t="str">
            <v>PC</v>
          </cell>
          <cell r="D17634">
            <v>487.25</v>
          </cell>
          <cell r="E17634">
            <v>551.85935000000006</v>
          </cell>
        </row>
        <row r="17635">
          <cell r="A17635" t="str">
            <v>M070936317</v>
          </cell>
          <cell r="B17635" t="str">
            <v>TE RD RPVC FFF JR CL. 8 DN 150 X 40</v>
          </cell>
          <cell r="C17635" t="str">
            <v>PC</v>
          </cell>
          <cell r="D17635">
            <v>493.59</v>
          </cell>
          <cell r="E17635">
            <v>559.04003399999999</v>
          </cell>
        </row>
        <row r="17636">
          <cell r="A17636" t="str">
            <v>M070936319</v>
          </cell>
          <cell r="B17636" t="str">
            <v>TE RD RPVC FFF JR CL. 8 DN 150 X 50</v>
          </cell>
          <cell r="C17636" t="str">
            <v>PC</v>
          </cell>
          <cell r="D17636">
            <v>496.89</v>
          </cell>
          <cell r="E17636">
            <v>562.77761399999997</v>
          </cell>
        </row>
        <row r="17637">
          <cell r="A17637" t="str">
            <v>M070936321</v>
          </cell>
          <cell r="B17637" t="str">
            <v>TE RD RPVC FFF JR CL. 8 DN 150 X 63</v>
          </cell>
          <cell r="C17637" t="str">
            <v>PC</v>
          </cell>
          <cell r="D17637">
            <v>499.03</v>
          </cell>
          <cell r="E17637">
            <v>565.20137799999998</v>
          </cell>
        </row>
        <row r="17638">
          <cell r="A17638" t="str">
            <v>M070936323</v>
          </cell>
          <cell r="B17638" t="str">
            <v>TE RD RPVC FFF JR CL. 8 DN 150 X 75</v>
          </cell>
          <cell r="C17638" t="str">
            <v>PC</v>
          </cell>
          <cell r="D17638">
            <v>501.52</v>
          </cell>
          <cell r="E17638">
            <v>568.02155200000004</v>
          </cell>
        </row>
        <row r="17639">
          <cell r="A17639" t="str">
            <v>M070936325</v>
          </cell>
          <cell r="B17639" t="str">
            <v>TE RD RPVC FFF JR CL. 8 DN 150 X 100</v>
          </cell>
          <cell r="C17639" t="str">
            <v>PC</v>
          </cell>
          <cell r="D17639">
            <v>569.70000000000005</v>
          </cell>
          <cell r="E17639">
            <v>645.24222000000009</v>
          </cell>
        </row>
        <row r="17640">
          <cell r="A17640" t="str">
            <v>M070936327</v>
          </cell>
          <cell r="B17640" t="str">
            <v>TE RD RPVC FFF JR CL. 8 DN 150 X 125</v>
          </cell>
          <cell r="C17640" t="str">
            <v>PC</v>
          </cell>
          <cell r="D17640">
            <v>599.97</v>
          </cell>
          <cell r="E17640">
            <v>679.52602200000001</v>
          </cell>
        </row>
        <row r="17641">
          <cell r="A17641" t="str">
            <v>M070936329</v>
          </cell>
          <cell r="B17641" t="str">
            <v>TE RD RPVC FFF JR CL. 8 DN 200 X 25</v>
          </cell>
          <cell r="C17641" t="str">
            <v>PC</v>
          </cell>
          <cell r="D17641">
            <v>598.42999999999995</v>
          </cell>
          <cell r="E17641">
            <v>677.78181799999993</v>
          </cell>
        </row>
        <row r="17642">
          <cell r="A17642" t="str">
            <v>M070936331</v>
          </cell>
          <cell r="B17642" t="str">
            <v>TE RD RPVC FFF JR CL. 8 DN 200 X 40</v>
          </cell>
          <cell r="C17642" t="str">
            <v>PC</v>
          </cell>
          <cell r="D17642">
            <v>604.76</v>
          </cell>
          <cell r="E17642">
            <v>684.95117600000003</v>
          </cell>
        </row>
        <row r="17643">
          <cell r="A17643" t="str">
            <v>M070936333</v>
          </cell>
          <cell r="B17643" t="str">
            <v>TE RD RPVC FFF JR CL. 8 DN 200 X 50</v>
          </cell>
          <cell r="C17643" t="str">
            <v>PC</v>
          </cell>
          <cell r="D17643">
            <v>608.07000000000005</v>
          </cell>
          <cell r="E17643">
            <v>688.70008200000007</v>
          </cell>
        </row>
        <row r="17644">
          <cell r="A17644" t="str">
            <v>M070936335</v>
          </cell>
          <cell r="B17644" t="str">
            <v>TE RD RPVC FFF JR CL. 8 DN 200 X 63</v>
          </cell>
          <cell r="C17644" t="str">
            <v>PC</v>
          </cell>
          <cell r="D17644">
            <v>610.21</v>
          </cell>
          <cell r="E17644">
            <v>691.12384600000007</v>
          </cell>
        </row>
        <row r="17645">
          <cell r="A17645" t="str">
            <v>M070936337</v>
          </cell>
          <cell r="B17645" t="str">
            <v>TE RD RPVC FFF JR CL. 8 DN 200 X 75</v>
          </cell>
          <cell r="C17645" t="str">
            <v>PC</v>
          </cell>
          <cell r="D17645">
            <v>612.71</v>
          </cell>
          <cell r="E17645">
            <v>693.95534600000008</v>
          </cell>
        </row>
        <row r="17646">
          <cell r="A17646" t="str">
            <v>M070936339</v>
          </cell>
          <cell r="B17646" t="str">
            <v>TE RD RPVC FFF JR CL. 8 DN 200 X 100</v>
          </cell>
          <cell r="C17646" t="str">
            <v>PC</v>
          </cell>
          <cell r="D17646">
            <v>680.87</v>
          </cell>
          <cell r="E17646">
            <v>771.15336200000002</v>
          </cell>
        </row>
        <row r="17647">
          <cell r="A17647" t="str">
            <v>M070936341</v>
          </cell>
          <cell r="B17647" t="str">
            <v>TE RD RPVC FFF JR CL. 8 DN 200 X 125</v>
          </cell>
          <cell r="C17647" t="str">
            <v>PC</v>
          </cell>
          <cell r="D17647">
            <v>711.16</v>
          </cell>
          <cell r="E17647">
            <v>805.45981600000005</v>
          </cell>
        </row>
        <row r="17648">
          <cell r="A17648" t="str">
            <v>M070936343</v>
          </cell>
          <cell r="B17648" t="str">
            <v>TE RD RPVC FFF JR CL. 8 DN 200 X 150</v>
          </cell>
          <cell r="C17648" t="str">
            <v>PC</v>
          </cell>
          <cell r="D17648">
            <v>734.93</v>
          </cell>
          <cell r="E17648">
            <v>832.38171799999998</v>
          </cell>
        </row>
        <row r="17649">
          <cell r="A17649" t="str">
            <v>M070936345</v>
          </cell>
          <cell r="B17649" t="str">
            <v>TE RD RPVC FFF JR CL. 8 DN 250 X 25</v>
          </cell>
          <cell r="C17649" t="str">
            <v>PC</v>
          </cell>
          <cell r="D17649">
            <v>699.01</v>
          </cell>
          <cell r="E17649">
            <v>791.69872600000008</v>
          </cell>
        </row>
        <row r="17650">
          <cell r="A17650" t="str">
            <v>M070936347</v>
          </cell>
          <cell r="B17650" t="str">
            <v>TE RD RPVC FFF JR CL. 8 DN 250 X 40</v>
          </cell>
          <cell r="C17650" t="str">
            <v>PC</v>
          </cell>
          <cell r="D17650">
            <v>705.35</v>
          </cell>
          <cell r="E17650">
            <v>798.87941000000001</v>
          </cell>
        </row>
        <row r="17651">
          <cell r="A17651" t="str">
            <v>M070936349</v>
          </cell>
          <cell r="B17651" t="str">
            <v>TE RD RPVC FFF JR CL. 8 DN 250 X 50</v>
          </cell>
          <cell r="C17651" t="str">
            <v>PC</v>
          </cell>
          <cell r="D17651">
            <v>708.67</v>
          </cell>
          <cell r="E17651">
            <v>802.63964199999998</v>
          </cell>
        </row>
        <row r="17652">
          <cell r="A17652" t="str">
            <v>M070936351</v>
          </cell>
          <cell r="B17652" t="str">
            <v>TE RD RPVC FFF JR CL. 8 DN 250 X 63</v>
          </cell>
          <cell r="C17652" t="str">
            <v>PC</v>
          </cell>
          <cell r="D17652">
            <v>710.79</v>
          </cell>
          <cell r="E17652">
            <v>805.04075399999999</v>
          </cell>
        </row>
        <row r="17653">
          <cell r="A17653" t="str">
            <v>M070936353</v>
          </cell>
          <cell r="B17653" t="str">
            <v>TE RD RPVC FFF JR CL. 8 DN 250 X 75</v>
          </cell>
          <cell r="C17653" t="str">
            <v>PC</v>
          </cell>
          <cell r="D17653">
            <v>713.3</v>
          </cell>
          <cell r="E17653">
            <v>807.88357999999994</v>
          </cell>
        </row>
        <row r="17654">
          <cell r="A17654" t="str">
            <v>M070936355</v>
          </cell>
          <cell r="B17654" t="str">
            <v>TE RD RPVC FFF JR CL. 8 DN 250 X 100</v>
          </cell>
          <cell r="C17654" t="str">
            <v>PC</v>
          </cell>
          <cell r="D17654">
            <v>781.46</v>
          </cell>
          <cell r="E17654">
            <v>885.0815960000001</v>
          </cell>
        </row>
        <row r="17655">
          <cell r="A17655" t="str">
            <v>M070936357</v>
          </cell>
          <cell r="B17655" t="str">
            <v>TE RD RPVC FFF JR CL. 8 DN 250 X 125</v>
          </cell>
          <cell r="C17655" t="str">
            <v>PC</v>
          </cell>
          <cell r="D17655">
            <v>811.73</v>
          </cell>
          <cell r="E17655">
            <v>919.36539800000003</v>
          </cell>
        </row>
        <row r="17656">
          <cell r="A17656" t="str">
            <v>M070936359</v>
          </cell>
          <cell r="B17656" t="str">
            <v>TE RD RPVC FFF JR CL. 8 DN 250 X 150</v>
          </cell>
          <cell r="C17656" t="str">
            <v>PC</v>
          </cell>
          <cell r="D17656">
            <v>835.53</v>
          </cell>
          <cell r="E17656">
            <v>946.32127800000001</v>
          </cell>
        </row>
        <row r="17657">
          <cell r="A17657" t="str">
            <v>M070936361</v>
          </cell>
          <cell r="B17657" t="str">
            <v>TE RD RPVC FFF JR CL. 8 DN 250 X 200</v>
          </cell>
          <cell r="C17657" t="str">
            <v>PC</v>
          </cell>
          <cell r="D17657">
            <v>908.08</v>
          </cell>
          <cell r="E17657">
            <v>1028.4914080000001</v>
          </cell>
        </row>
        <row r="17658">
          <cell r="A17658" t="str">
            <v>M070936363</v>
          </cell>
          <cell r="B17658" t="str">
            <v>TE RD RPVC FFF JR CL. 8 DN 300 X 25</v>
          </cell>
          <cell r="C17658" t="str">
            <v>PC</v>
          </cell>
          <cell r="D17658">
            <v>845.15</v>
          </cell>
          <cell r="E17658">
            <v>957.21689000000003</v>
          </cell>
        </row>
        <row r="17659">
          <cell r="A17659" t="str">
            <v>M070936365</v>
          </cell>
          <cell r="B17659" t="str">
            <v>TE RD RPVC FFF JR CL. 8 DN 300 X 40</v>
          </cell>
          <cell r="C17659" t="str">
            <v>PC</v>
          </cell>
          <cell r="D17659">
            <v>851.46</v>
          </cell>
          <cell r="E17659">
            <v>964.36359600000003</v>
          </cell>
        </row>
        <row r="17660">
          <cell r="A17660" t="str">
            <v>M070936367</v>
          </cell>
          <cell r="B17660" t="str">
            <v>TE RD RPVC FFF JR CL. 8 DN 300 X 50</v>
          </cell>
          <cell r="C17660" t="str">
            <v>PC</v>
          </cell>
          <cell r="D17660">
            <v>854.77</v>
          </cell>
          <cell r="E17660">
            <v>968.11250200000006</v>
          </cell>
        </row>
        <row r="17661">
          <cell r="A17661" t="str">
            <v>M070936369</v>
          </cell>
          <cell r="B17661" t="str">
            <v>TE RD RPVC FFF JR CL. 8 DN 300 X 63</v>
          </cell>
          <cell r="C17661" t="str">
            <v>PC</v>
          </cell>
          <cell r="D17661">
            <v>850.11</v>
          </cell>
          <cell r="E17661">
            <v>962.83458600000006</v>
          </cell>
        </row>
        <row r="17662">
          <cell r="A17662" t="str">
            <v>M070936371</v>
          </cell>
          <cell r="B17662" t="str">
            <v>TE RD RPVC FFF JR CL. 8 DN 300 X 75</v>
          </cell>
          <cell r="C17662" t="str">
            <v>PC</v>
          </cell>
          <cell r="D17662">
            <v>859.42</v>
          </cell>
          <cell r="E17662">
            <v>973.37909200000001</v>
          </cell>
        </row>
        <row r="17663">
          <cell r="A17663" t="str">
            <v>M070936373</v>
          </cell>
          <cell r="B17663" t="str">
            <v>TE RD RPVC FFF JR CL. 8 DN 300 X 100</v>
          </cell>
          <cell r="C17663" t="str">
            <v>PC</v>
          </cell>
          <cell r="D17663">
            <v>927.59</v>
          </cell>
          <cell r="E17663">
            <v>1050.588434</v>
          </cell>
        </row>
        <row r="17664">
          <cell r="A17664" t="str">
            <v>M070936375</v>
          </cell>
          <cell r="B17664" t="str">
            <v>TE RD RPVC FFF JR CL. 8 DN 300 X 125</v>
          </cell>
          <cell r="C17664" t="str">
            <v>PC</v>
          </cell>
          <cell r="D17664">
            <v>957.85</v>
          </cell>
          <cell r="E17664">
            <v>1084.8609100000001</v>
          </cell>
        </row>
        <row r="17665">
          <cell r="A17665" t="str">
            <v>M070936377</v>
          </cell>
          <cell r="B17665" t="str">
            <v>TE RD RPVC FFF JR CL. 8 DN 300 X 150</v>
          </cell>
          <cell r="C17665" t="str">
            <v>PC</v>
          </cell>
          <cell r="D17665">
            <v>981.65</v>
          </cell>
          <cell r="E17665">
            <v>1111.8167900000001</v>
          </cell>
        </row>
        <row r="17666">
          <cell r="A17666" t="str">
            <v>M070936379</v>
          </cell>
          <cell r="B17666" t="str">
            <v>TE RD RPVC FFF JR CL. 8 DN 300 X 200</v>
          </cell>
          <cell r="C17666" t="str">
            <v>PC</v>
          </cell>
          <cell r="D17666">
            <v>1054.18</v>
          </cell>
          <cell r="E17666">
            <v>1193.9642680000002</v>
          </cell>
        </row>
        <row r="17667">
          <cell r="A17667" t="str">
            <v>M070936381</v>
          </cell>
          <cell r="B17667" t="str">
            <v>TE RD RPVC FFF JR CL. 8 DN 300 X 250</v>
          </cell>
          <cell r="C17667" t="str">
            <v>PC</v>
          </cell>
          <cell r="D17667">
            <v>1118.71</v>
          </cell>
          <cell r="E17667">
            <v>1267.0509460000001</v>
          </cell>
        </row>
        <row r="17668">
          <cell r="A17668" t="str">
            <v>M070936383</v>
          </cell>
          <cell r="B17668" t="str">
            <v>TE RD RPVC FFF JR CL. 8 DN 350 X 25</v>
          </cell>
          <cell r="C17668" t="str">
            <v>PC</v>
          </cell>
          <cell r="D17668">
            <v>968.83</v>
          </cell>
          <cell r="E17668">
            <v>1097.2968580000002</v>
          </cell>
        </row>
        <row r="17669">
          <cell r="A17669" t="str">
            <v>M070936385</v>
          </cell>
          <cell r="B17669" t="str">
            <v>TE RD RPVC FFF JR CL. 8 DN 350 X 40</v>
          </cell>
          <cell r="C17669" t="str">
            <v>PC</v>
          </cell>
          <cell r="D17669">
            <v>975.16</v>
          </cell>
          <cell r="E17669">
            <v>1104.466216</v>
          </cell>
        </row>
        <row r="17670">
          <cell r="A17670" t="str">
            <v>M070936387</v>
          </cell>
          <cell r="B17670" t="str">
            <v>TE RD RPVC FFF JR CL. 8 DN 350 X 50</v>
          </cell>
          <cell r="C17670" t="str">
            <v>PC</v>
          </cell>
          <cell r="D17670">
            <v>978.47</v>
          </cell>
          <cell r="E17670">
            <v>1108.2151220000001</v>
          </cell>
        </row>
        <row r="17671">
          <cell r="A17671" t="str">
            <v>M070936389</v>
          </cell>
          <cell r="B17671" t="str">
            <v>TE RD RPVC FFF JR CL. 8 DN 350 X 63</v>
          </cell>
          <cell r="C17671" t="str">
            <v>PC</v>
          </cell>
          <cell r="D17671">
            <v>980.61</v>
          </cell>
          <cell r="E17671">
            <v>1110.638886</v>
          </cell>
        </row>
        <row r="17672">
          <cell r="A17672" t="str">
            <v>M070936391</v>
          </cell>
          <cell r="B17672" t="str">
            <v>TE RD RPVC FFF JR CL. 8 DN 350 X 75</v>
          </cell>
          <cell r="C17672" t="str">
            <v>PC</v>
          </cell>
          <cell r="D17672">
            <v>983.12</v>
          </cell>
          <cell r="E17672">
            <v>1113.481712</v>
          </cell>
        </row>
        <row r="17673">
          <cell r="A17673" t="str">
            <v>M070936393</v>
          </cell>
          <cell r="B17673" t="str">
            <v>TE RD RPVC FFF JR CL. 8 DN 350 X 100</v>
          </cell>
          <cell r="C17673" t="str">
            <v>PC</v>
          </cell>
          <cell r="D17673">
            <v>1051.27</v>
          </cell>
          <cell r="E17673">
            <v>1190.668402</v>
          </cell>
        </row>
        <row r="17674">
          <cell r="A17674" t="str">
            <v>M070936395</v>
          </cell>
          <cell r="B17674" t="str">
            <v>TE RD RPVC FFF JR CL. 8 DN 350 X 125</v>
          </cell>
          <cell r="C17674" t="str">
            <v>PC</v>
          </cell>
          <cell r="D17674">
            <v>1081.56</v>
          </cell>
          <cell r="E17674">
            <v>1224.974856</v>
          </cell>
        </row>
        <row r="17675">
          <cell r="A17675" t="str">
            <v>M070936397</v>
          </cell>
          <cell r="B17675" t="str">
            <v>TE RD RPVC FFF JR CL. 8 DN 350 X 150</v>
          </cell>
          <cell r="C17675" t="str">
            <v>PC</v>
          </cell>
          <cell r="D17675">
            <v>1105.3499999999999</v>
          </cell>
          <cell r="E17675">
            <v>1251.91941</v>
          </cell>
        </row>
        <row r="17676">
          <cell r="A17676" t="str">
            <v>M070936399</v>
          </cell>
          <cell r="B17676" t="str">
            <v>TE RD RPVC FFF JR CL. 8 DN 350 X 200</v>
          </cell>
          <cell r="C17676" t="str">
            <v>PC</v>
          </cell>
          <cell r="D17676">
            <v>1177.92</v>
          </cell>
          <cell r="E17676">
            <v>1334.1121920000001</v>
          </cell>
        </row>
        <row r="17677">
          <cell r="A17677" t="str">
            <v>M070936401</v>
          </cell>
          <cell r="B17677" t="str">
            <v>TE RD RPVC FFF JR CL. 8 DN 350 X 250</v>
          </cell>
          <cell r="C17677" t="str">
            <v>PC</v>
          </cell>
          <cell r="D17677">
            <v>1242.44</v>
          </cell>
          <cell r="E17677">
            <v>1407.1875440000001</v>
          </cell>
        </row>
        <row r="17678">
          <cell r="A17678" t="str">
            <v>M070936403</v>
          </cell>
          <cell r="B17678" t="str">
            <v>TE RD RPVC FFF JR CL. 8 DN 350 X 300</v>
          </cell>
          <cell r="C17678" t="str">
            <v>PC</v>
          </cell>
          <cell r="D17678">
            <v>1327.12</v>
          </cell>
          <cell r="E17678">
            <v>1503.0961119999999</v>
          </cell>
        </row>
        <row r="17679">
          <cell r="A17679" t="str">
            <v>M070936405</v>
          </cell>
          <cell r="B17679" t="str">
            <v>TE RD RPVC FFF JR CL. 8 DN 400 X 25</v>
          </cell>
          <cell r="C17679" t="str">
            <v>PC</v>
          </cell>
          <cell r="D17679">
            <v>1100.7</v>
          </cell>
          <cell r="E17679">
            <v>1246.65282</v>
          </cell>
        </row>
        <row r="17680">
          <cell r="A17680" t="str">
            <v>M070936407</v>
          </cell>
          <cell r="B17680" t="str">
            <v>TE RD RPVC FFF JR CL. 8 DN 400 X 40</v>
          </cell>
          <cell r="C17680" t="str">
            <v>PC</v>
          </cell>
          <cell r="D17680">
            <v>1107.03</v>
          </cell>
          <cell r="E17680">
            <v>1253.8221780000001</v>
          </cell>
        </row>
        <row r="17681">
          <cell r="A17681" t="str">
            <v>M070936409</v>
          </cell>
          <cell r="B17681" t="str">
            <v>TE RD RPVC FFF JR CL. 8 DN 400 X 50</v>
          </cell>
          <cell r="C17681" t="str">
            <v>PC</v>
          </cell>
          <cell r="D17681">
            <v>1110.3699999999999</v>
          </cell>
          <cell r="E17681">
            <v>1257.6050619999999</v>
          </cell>
        </row>
        <row r="17682">
          <cell r="A17682" t="str">
            <v>M070936411</v>
          </cell>
          <cell r="B17682" t="str">
            <v>TE RD RPVC FFF JR CL. 8 DN 400 X 63</v>
          </cell>
          <cell r="C17682" t="str">
            <v>PC</v>
          </cell>
          <cell r="D17682">
            <v>1112.49</v>
          </cell>
          <cell r="E17682">
            <v>1260.0061740000001</v>
          </cell>
        </row>
        <row r="17683">
          <cell r="A17683" t="str">
            <v>M070936413</v>
          </cell>
          <cell r="B17683" t="str">
            <v>TE RD RPVC FFF JR CL. 8 DN 400 X 75</v>
          </cell>
          <cell r="C17683" t="str">
            <v>PC</v>
          </cell>
          <cell r="D17683">
            <v>1114.98</v>
          </cell>
          <cell r="E17683">
            <v>1262.8263480000001</v>
          </cell>
        </row>
        <row r="17684">
          <cell r="A17684" t="str">
            <v>M070936415</v>
          </cell>
          <cell r="B17684" t="str">
            <v>TE RD RPVC FFF JR CL. 8 DN 400 X 100</v>
          </cell>
          <cell r="C17684" t="str">
            <v>PC</v>
          </cell>
          <cell r="D17684">
            <v>1183.1400000000001</v>
          </cell>
          <cell r="E17684">
            <v>1340.0243640000001</v>
          </cell>
        </row>
        <row r="17685">
          <cell r="A17685" t="str">
            <v>M070936417</v>
          </cell>
          <cell r="B17685" t="str">
            <v>TE RD RPVC FFF JR CL. 8 DN 400 X 125</v>
          </cell>
          <cell r="C17685" t="str">
            <v>PC</v>
          </cell>
          <cell r="D17685">
            <v>1213.42</v>
          </cell>
          <cell r="E17685">
            <v>1374.3194920000001</v>
          </cell>
        </row>
        <row r="17686">
          <cell r="A17686" t="str">
            <v>M070936419</v>
          </cell>
          <cell r="B17686" t="str">
            <v>TE RD RPVC FFF JR CL. 8 DN 400 X 150</v>
          </cell>
          <cell r="C17686" t="str">
            <v>PC</v>
          </cell>
          <cell r="D17686">
            <v>1237.22</v>
          </cell>
          <cell r="E17686">
            <v>1401.2753720000001</v>
          </cell>
        </row>
        <row r="17687">
          <cell r="A17687" t="str">
            <v>M070936421</v>
          </cell>
          <cell r="B17687" t="str">
            <v>TE RD RPVC FFF JR CL. 8 DN 400 X 200</v>
          </cell>
          <cell r="C17687" t="str">
            <v>PC</v>
          </cell>
          <cell r="D17687">
            <v>1309.77</v>
          </cell>
          <cell r="E17687">
            <v>1483.445502</v>
          </cell>
        </row>
        <row r="17688">
          <cell r="A17688" t="str">
            <v>M070936423</v>
          </cell>
          <cell r="B17688" t="str">
            <v>TE RD RPVC FFF JR CL. 8 DN 400 X 250</v>
          </cell>
          <cell r="C17688" t="str">
            <v>PC</v>
          </cell>
          <cell r="D17688">
            <v>1374.3</v>
          </cell>
          <cell r="E17688">
            <v>1556.5321799999999</v>
          </cell>
        </row>
        <row r="17689">
          <cell r="A17689" t="str">
            <v>M070936425</v>
          </cell>
          <cell r="B17689" t="str">
            <v>TE RD RPVC FFF JR CL. 8 DN 400 X 300</v>
          </cell>
          <cell r="C17689" t="str">
            <v>PC</v>
          </cell>
          <cell r="D17689">
            <v>1459</v>
          </cell>
          <cell r="E17689">
            <v>1652.4634000000001</v>
          </cell>
        </row>
        <row r="17690">
          <cell r="A17690" t="str">
            <v>M070936427</v>
          </cell>
          <cell r="B17690" t="str">
            <v>TE RD RPVC FFF JR CL. 8 DN 400 X 350</v>
          </cell>
          <cell r="C17690" t="str">
            <v>PC</v>
          </cell>
          <cell r="D17690">
            <v>1538.56</v>
          </cell>
          <cell r="E17690">
            <v>1742.573056</v>
          </cell>
        </row>
        <row r="17691">
          <cell r="A17691" t="str">
            <v>M070936429</v>
          </cell>
          <cell r="B17691" t="str">
            <v>TE RD RPVC FFF JR CL. 8 DN 450 X 25</v>
          </cell>
          <cell r="C17691" t="str">
            <v>PC</v>
          </cell>
          <cell r="D17691">
            <v>1305.58</v>
          </cell>
          <cell r="E17691">
            <v>1478.6999080000001</v>
          </cell>
        </row>
        <row r="17692">
          <cell r="A17692" t="str">
            <v>M070936431</v>
          </cell>
          <cell r="B17692" t="str">
            <v>TE RD RPVC FFF JR CL. 8 DN 450 X 40</v>
          </cell>
          <cell r="C17692" t="str">
            <v>PC</v>
          </cell>
          <cell r="D17692">
            <v>1311.92</v>
          </cell>
          <cell r="E17692">
            <v>1485.8805920000002</v>
          </cell>
        </row>
        <row r="17693">
          <cell r="A17693" t="str">
            <v>M070936433</v>
          </cell>
          <cell r="B17693" t="str">
            <v>TE RD RPVC FFF JR CL. 8 DN 450 X 50</v>
          </cell>
          <cell r="C17693" t="str">
            <v>PC</v>
          </cell>
          <cell r="D17693">
            <v>1315.24</v>
          </cell>
          <cell r="E17693">
            <v>1489.6408240000001</v>
          </cell>
        </row>
        <row r="17694">
          <cell r="A17694" t="str">
            <v>M070936435</v>
          </cell>
          <cell r="B17694" t="str">
            <v>TE RD RPVC FFF JR CL. 8 DN 450 X 63</v>
          </cell>
          <cell r="C17694" t="str">
            <v>PC</v>
          </cell>
          <cell r="D17694">
            <v>1317.36</v>
          </cell>
          <cell r="E17694">
            <v>1492.0419359999999</v>
          </cell>
        </row>
        <row r="17695">
          <cell r="A17695" t="str">
            <v>M070936437</v>
          </cell>
          <cell r="B17695" t="str">
            <v>TE RD RPVC FFF JR CL. 8 DN 450 X 75</v>
          </cell>
          <cell r="C17695" t="str">
            <v>PC</v>
          </cell>
          <cell r="D17695">
            <v>1319.86</v>
          </cell>
          <cell r="E17695">
            <v>1494.8734359999999</v>
          </cell>
        </row>
        <row r="17696">
          <cell r="A17696" t="str">
            <v>M070936439</v>
          </cell>
          <cell r="B17696" t="str">
            <v>TE RD RPVC FFF JR CL. 8 DN 450 X 100</v>
          </cell>
          <cell r="C17696" t="str">
            <v>PC</v>
          </cell>
          <cell r="D17696">
            <v>1388.02</v>
          </cell>
          <cell r="E17696">
            <v>1572.0714520000001</v>
          </cell>
        </row>
        <row r="17697">
          <cell r="A17697" t="str">
            <v>M070936441</v>
          </cell>
          <cell r="B17697" t="str">
            <v>TE RD RPVC FFF JR CL. 8 DN 450 X 125</v>
          </cell>
          <cell r="C17697" t="str">
            <v>PC</v>
          </cell>
          <cell r="D17697">
            <v>1418.31</v>
          </cell>
          <cell r="E17697">
            <v>1606.3779059999999</v>
          </cell>
        </row>
        <row r="17698">
          <cell r="A17698" t="str">
            <v>M070936443</v>
          </cell>
          <cell r="B17698" t="str">
            <v>TE RD RPVC FFF JR CL. 8 DN 450 X 150</v>
          </cell>
          <cell r="C17698" t="str">
            <v>PC</v>
          </cell>
          <cell r="D17698">
            <v>1442.09</v>
          </cell>
          <cell r="E17698">
            <v>1633.311134</v>
          </cell>
        </row>
        <row r="17699">
          <cell r="A17699" t="str">
            <v>M070936445</v>
          </cell>
          <cell r="B17699" t="str">
            <v>TE RD RPVC FFF JR CL. 8 DN 450 X 200</v>
          </cell>
          <cell r="C17699" t="str">
            <v>PC</v>
          </cell>
          <cell r="D17699">
            <v>1514.65</v>
          </cell>
          <cell r="E17699">
            <v>1715.4925900000003</v>
          </cell>
        </row>
        <row r="17700">
          <cell r="A17700" t="str">
            <v>M070936447</v>
          </cell>
          <cell r="B17700" t="str">
            <v>TE RD RPVC FFF JR CL. 8 DN 450 X 250</v>
          </cell>
          <cell r="C17700" t="str">
            <v>PC</v>
          </cell>
          <cell r="D17700">
            <v>1579.17</v>
          </cell>
          <cell r="E17700">
            <v>1788.5679420000001</v>
          </cell>
        </row>
        <row r="17701">
          <cell r="A17701" t="str">
            <v>M070936449</v>
          </cell>
          <cell r="B17701" t="str">
            <v>TE RD RPVC FFF JR CL. 8 DN 450 X 300</v>
          </cell>
          <cell r="C17701" t="str">
            <v>PC</v>
          </cell>
          <cell r="D17701">
            <v>1663.86</v>
          </cell>
          <cell r="E17701">
            <v>1884.487836</v>
          </cell>
        </row>
        <row r="17702">
          <cell r="A17702" t="str">
            <v>M070936451</v>
          </cell>
          <cell r="B17702" t="str">
            <v>TE RD RPVC FFF JR CL. 8 DN 450 X 350</v>
          </cell>
          <cell r="C17702" t="str">
            <v>PC</v>
          </cell>
          <cell r="D17702">
            <v>1743.43</v>
          </cell>
          <cell r="E17702">
            <v>1974.6088180000002</v>
          </cell>
        </row>
        <row r="17703">
          <cell r="A17703" t="str">
            <v>M070936453</v>
          </cell>
          <cell r="B17703" t="str">
            <v>TE RD RPVC FFF JR CL. 8 DN 450 X 400</v>
          </cell>
          <cell r="C17703" t="str">
            <v>PC</v>
          </cell>
          <cell r="D17703">
            <v>1824.59</v>
          </cell>
          <cell r="E17703">
            <v>2066.5306340000002</v>
          </cell>
        </row>
        <row r="17704">
          <cell r="A17704" t="str">
            <v>M070936455</v>
          </cell>
          <cell r="B17704" t="str">
            <v>TE RD RPVC FFF JR CL. 8 DN 500 X 25</v>
          </cell>
          <cell r="C17704" t="str">
            <v>PC</v>
          </cell>
          <cell r="D17704">
            <v>1443.15</v>
          </cell>
          <cell r="E17704">
            <v>1634.5116900000003</v>
          </cell>
        </row>
        <row r="17705">
          <cell r="A17705" t="str">
            <v>M070936457</v>
          </cell>
          <cell r="B17705" t="str">
            <v>TE RD RPVC FFF JR CL. 8 DN 500 X 40</v>
          </cell>
          <cell r="C17705" t="str">
            <v>PC</v>
          </cell>
          <cell r="D17705">
            <v>1449.92</v>
          </cell>
          <cell r="E17705">
            <v>1642.1793920000002</v>
          </cell>
        </row>
        <row r="17706">
          <cell r="A17706" t="str">
            <v>M070936459</v>
          </cell>
          <cell r="B17706" t="str">
            <v>TE RD RPVC FFF JR CL. 8 DN 500 X 50</v>
          </cell>
          <cell r="C17706" t="str">
            <v>PC</v>
          </cell>
          <cell r="D17706">
            <v>1452.8</v>
          </cell>
          <cell r="E17706">
            <v>1645.44128</v>
          </cell>
        </row>
        <row r="17707">
          <cell r="A17707" t="str">
            <v>M070936461</v>
          </cell>
          <cell r="B17707" t="str">
            <v>TE RD RPVC FFF JR CL. 8 DN 500 X 63</v>
          </cell>
          <cell r="C17707" t="str">
            <v>PC</v>
          </cell>
          <cell r="D17707">
            <v>1454.92</v>
          </cell>
          <cell r="E17707">
            <v>1647.8423920000002</v>
          </cell>
        </row>
        <row r="17708">
          <cell r="A17708" t="str">
            <v>M070936463</v>
          </cell>
          <cell r="B17708" t="str">
            <v>TE RD RPVC FFF JR CL. 8 DN 500 X 75</v>
          </cell>
          <cell r="C17708" t="str">
            <v>PC</v>
          </cell>
          <cell r="D17708">
            <v>1457.41</v>
          </cell>
          <cell r="E17708">
            <v>1650.6625660000002</v>
          </cell>
        </row>
        <row r="17709">
          <cell r="A17709" t="str">
            <v>M070936465</v>
          </cell>
          <cell r="B17709" t="str">
            <v>TE RD RPVC FFF JR CL. 8 DN 500 X 100</v>
          </cell>
          <cell r="C17709" t="str">
            <v>PC</v>
          </cell>
          <cell r="D17709">
            <v>1525.58</v>
          </cell>
          <cell r="E17709">
            <v>1727.8719080000001</v>
          </cell>
        </row>
        <row r="17710">
          <cell r="A17710" t="str">
            <v>M070936467</v>
          </cell>
          <cell r="B17710" t="str">
            <v>TE RD RPVC FFF JR CL. 8 DN 500 X 125</v>
          </cell>
          <cell r="C17710" t="str">
            <v>PC</v>
          </cell>
          <cell r="D17710">
            <v>1533.16</v>
          </cell>
          <cell r="E17710">
            <v>1736.4570160000001</v>
          </cell>
        </row>
        <row r="17711">
          <cell r="A17711" t="str">
            <v>M070936469</v>
          </cell>
          <cell r="B17711" t="str">
            <v>TE RD RPVC FFF JR CL. 8 DN 500 X 150</v>
          </cell>
          <cell r="C17711" t="str">
            <v>PC</v>
          </cell>
          <cell r="D17711">
            <v>1579.67</v>
          </cell>
          <cell r="E17711">
            <v>1789.1342420000001</v>
          </cell>
        </row>
        <row r="17712">
          <cell r="A17712" t="str">
            <v>M070936471</v>
          </cell>
          <cell r="B17712" t="str">
            <v>TE RD RPVC FFF JR CL. 8 DN 500 X 200</v>
          </cell>
          <cell r="C17712" t="str">
            <v>PC</v>
          </cell>
          <cell r="D17712">
            <v>1652.21</v>
          </cell>
          <cell r="E17712">
            <v>1871.2930460000002</v>
          </cell>
        </row>
        <row r="17713">
          <cell r="A17713" t="str">
            <v>M070936473</v>
          </cell>
          <cell r="B17713" t="str">
            <v>TE RD RPVC FFF JR CL. 8 DN 500 X 250</v>
          </cell>
          <cell r="C17713" t="str">
            <v>PC</v>
          </cell>
          <cell r="D17713">
            <v>1716.75</v>
          </cell>
          <cell r="E17713">
            <v>1944.3910500000002</v>
          </cell>
        </row>
        <row r="17714">
          <cell r="A17714" t="str">
            <v>M070936475</v>
          </cell>
          <cell r="B17714" t="str">
            <v>TE RD RPVC FFF JR CL. 8 DN 500 X 300</v>
          </cell>
          <cell r="C17714" t="str">
            <v>PC</v>
          </cell>
          <cell r="D17714">
            <v>1801.44</v>
          </cell>
          <cell r="E17714">
            <v>2040.3109440000001</v>
          </cell>
        </row>
        <row r="17715">
          <cell r="A17715" t="str">
            <v>M070936477</v>
          </cell>
          <cell r="B17715" t="str">
            <v>TE RD RPVC FFF JR CL. 8 DN 500 X 350</v>
          </cell>
          <cell r="C17715" t="str">
            <v>PC</v>
          </cell>
          <cell r="D17715">
            <v>1881</v>
          </cell>
          <cell r="E17715">
            <v>2130.4205999999999</v>
          </cell>
        </row>
        <row r="17716">
          <cell r="A17716" t="str">
            <v>M070936479</v>
          </cell>
          <cell r="B17716" t="str">
            <v>TE RD RPVC FFF JR CL. 8 DN 500 X 400</v>
          </cell>
          <cell r="C17716" t="str">
            <v>PC</v>
          </cell>
          <cell r="D17716">
            <v>1962.17</v>
          </cell>
          <cell r="E17716">
            <v>2222.3537420000002</v>
          </cell>
        </row>
        <row r="17717">
          <cell r="A17717" t="str">
            <v>M070936481</v>
          </cell>
          <cell r="B17717" t="str">
            <v>TE RD RPVC FFF JR CL. 8 DN 500 X 450</v>
          </cell>
          <cell r="C17717" t="str">
            <v>PC</v>
          </cell>
          <cell r="D17717">
            <v>2087.52</v>
          </cell>
          <cell r="E17717">
            <v>2364.3251519999999</v>
          </cell>
        </row>
        <row r="17718">
          <cell r="A17718" t="str">
            <v>M070936483</v>
          </cell>
          <cell r="B17718" t="str">
            <v>TE RD RPVC FFF JR CL. 8 DN 600 X 25</v>
          </cell>
          <cell r="C17718" t="str">
            <v>PC</v>
          </cell>
          <cell r="D17718">
            <v>1682.35</v>
          </cell>
          <cell r="E17718">
            <v>1905.4296099999999</v>
          </cell>
        </row>
        <row r="17719">
          <cell r="A17719" t="str">
            <v>M070936485</v>
          </cell>
          <cell r="B17719" t="str">
            <v>TE RD RPVC FFF JR CL. 8 DN 600 X 40</v>
          </cell>
          <cell r="C17719" t="str">
            <v>PC</v>
          </cell>
          <cell r="D17719">
            <v>1688.67</v>
          </cell>
          <cell r="E17719">
            <v>1912.5876420000002</v>
          </cell>
        </row>
        <row r="17720">
          <cell r="A17720" t="str">
            <v>M070936487</v>
          </cell>
          <cell r="B17720" t="str">
            <v>TE RD RPVC FFF JR CL. 8 DN 600 X 50</v>
          </cell>
          <cell r="C17720" t="str">
            <v>PC</v>
          </cell>
          <cell r="D17720">
            <v>1691.99</v>
          </cell>
          <cell r="E17720">
            <v>1916.347874</v>
          </cell>
        </row>
        <row r="17721">
          <cell r="A17721" t="str">
            <v>M070936489</v>
          </cell>
          <cell r="B17721" t="str">
            <v>TE RD RPVC FFF JR CL. 8 DN 600 X 63</v>
          </cell>
          <cell r="C17721" t="str">
            <v>PC</v>
          </cell>
          <cell r="D17721">
            <v>1694.12</v>
          </cell>
          <cell r="E17721">
            <v>1918.7603119999999</v>
          </cell>
        </row>
        <row r="17722">
          <cell r="A17722" t="str">
            <v>M070936491</v>
          </cell>
          <cell r="B17722" t="str">
            <v>TE RD RPVC FFF JR CL. 8 DN 600 X 75</v>
          </cell>
          <cell r="C17722" t="str">
            <v>PC</v>
          </cell>
          <cell r="D17722">
            <v>1696.64</v>
          </cell>
          <cell r="E17722">
            <v>1921.6144640000002</v>
          </cell>
        </row>
        <row r="17723">
          <cell r="A17723" t="str">
            <v>M070936493</v>
          </cell>
          <cell r="B17723" t="str">
            <v>TE RD RPVC FFF JR CL. 8 DN 600 X 100</v>
          </cell>
          <cell r="C17723" t="str">
            <v>PC</v>
          </cell>
          <cell r="D17723">
            <v>1764.77</v>
          </cell>
          <cell r="E17723">
            <v>1998.7785020000001</v>
          </cell>
        </row>
        <row r="17724">
          <cell r="A17724" t="str">
            <v>M070936495</v>
          </cell>
          <cell r="B17724" t="str">
            <v>TE RD RPVC FFF JR CL. 8 DN 600 X 125</v>
          </cell>
          <cell r="C17724" t="str">
            <v>PC</v>
          </cell>
          <cell r="D17724">
            <v>1795.08</v>
          </cell>
          <cell r="E17724">
            <v>2033.107608</v>
          </cell>
        </row>
        <row r="17725">
          <cell r="A17725" t="str">
            <v>M070936497</v>
          </cell>
          <cell r="B17725" t="str">
            <v>TE RD RPVC FFF JR CL. 8 DN 600 X 150</v>
          </cell>
          <cell r="C17725" t="str">
            <v>PC</v>
          </cell>
          <cell r="D17725">
            <v>1818.87</v>
          </cell>
          <cell r="E17725">
            <v>2060.052162</v>
          </cell>
        </row>
        <row r="17726">
          <cell r="A17726" t="str">
            <v>M070936499</v>
          </cell>
          <cell r="B17726" t="str">
            <v>TE RD RPVC FFF JR CL. 8 DN 600 X 200</v>
          </cell>
          <cell r="C17726" t="str">
            <v>PC</v>
          </cell>
          <cell r="D17726">
            <v>1891.42</v>
          </cell>
          <cell r="E17726">
            <v>2142.2222920000004</v>
          </cell>
        </row>
        <row r="17727">
          <cell r="A17727" t="str">
            <v>M070936501</v>
          </cell>
          <cell r="B17727" t="str">
            <v>TE RD RPVC FFF JR CL. 8 DN 600 X 250</v>
          </cell>
          <cell r="C17727" t="str">
            <v>PC</v>
          </cell>
          <cell r="D17727">
            <v>1955.95</v>
          </cell>
          <cell r="E17727">
            <v>2215.30897</v>
          </cell>
        </row>
        <row r="17728">
          <cell r="A17728" t="str">
            <v>M070936503</v>
          </cell>
          <cell r="B17728" t="str">
            <v>TE RD RPVC FFF JR CL. 8 DN 600 X 300</v>
          </cell>
          <cell r="C17728" t="str">
            <v>PC</v>
          </cell>
          <cell r="D17728">
            <v>2040.62</v>
          </cell>
          <cell r="E17728">
            <v>2311.2062120000001</v>
          </cell>
        </row>
        <row r="17729">
          <cell r="A17729" t="str">
            <v>M070936505</v>
          </cell>
          <cell r="B17729" t="str">
            <v>TE RD RPVC FFF JR CL. 8 DN 600 X 350</v>
          </cell>
          <cell r="C17729" t="str">
            <v>PC</v>
          </cell>
          <cell r="D17729">
            <v>2120.23</v>
          </cell>
          <cell r="E17729">
            <v>2401.3724980000002</v>
          </cell>
        </row>
        <row r="17730">
          <cell r="A17730" t="str">
            <v>M070936507</v>
          </cell>
          <cell r="B17730" t="str">
            <v>TE RD RPVC FFF JR CL. 8 DN 600 X 400</v>
          </cell>
          <cell r="C17730" t="str">
            <v>PC</v>
          </cell>
          <cell r="D17730">
            <v>2201.38</v>
          </cell>
          <cell r="E17730">
            <v>2493.2829880000004</v>
          </cell>
        </row>
        <row r="17731">
          <cell r="A17731" t="str">
            <v>M070936509</v>
          </cell>
          <cell r="B17731" t="str">
            <v>TE RD RPVC FFF JR CL. 8 DN 600 X 450</v>
          </cell>
          <cell r="C17731" t="str">
            <v>PC</v>
          </cell>
          <cell r="D17731">
            <v>2326.7199999999998</v>
          </cell>
          <cell r="E17731">
            <v>2635.2430719999998</v>
          </cell>
        </row>
        <row r="17732">
          <cell r="A17732" t="str">
            <v>M070936511</v>
          </cell>
          <cell r="B17732" t="str">
            <v>TE RD RPVC FFF JR CL. 8 DN 600 X 500</v>
          </cell>
          <cell r="C17732" t="str">
            <v>PC</v>
          </cell>
          <cell r="D17732">
            <v>2409.16</v>
          </cell>
          <cell r="E17732">
            <v>2728.6146159999998</v>
          </cell>
        </row>
        <row r="17733">
          <cell r="A17733" t="str">
            <v>M070936513</v>
          </cell>
          <cell r="B17733" t="str">
            <v>TE RD RPVC FFF JR CL. 8 DN 700 X 25</v>
          </cell>
          <cell r="C17733" t="str">
            <v>PC</v>
          </cell>
          <cell r="D17733">
            <v>2228.75</v>
          </cell>
          <cell r="E17733">
            <v>2524.2822500000002</v>
          </cell>
        </row>
        <row r="17734">
          <cell r="A17734" t="str">
            <v>M070936515</v>
          </cell>
          <cell r="B17734" t="str">
            <v>TE RD RPVC FFF JR CL. 8 DN 700 X 40</v>
          </cell>
          <cell r="C17734" t="str">
            <v>PC</v>
          </cell>
          <cell r="D17734">
            <v>2235.06</v>
          </cell>
          <cell r="E17734">
            <v>2531.4289560000002</v>
          </cell>
        </row>
        <row r="17735">
          <cell r="A17735" t="str">
            <v>M070936517</v>
          </cell>
          <cell r="B17735" t="str">
            <v>TE RD RPVC FFF JR CL. 8 DN 700 X 50</v>
          </cell>
          <cell r="C17735" t="str">
            <v>PC</v>
          </cell>
          <cell r="D17735">
            <v>2238.37</v>
          </cell>
          <cell r="E17735">
            <v>2535.177862</v>
          </cell>
        </row>
        <row r="17736">
          <cell r="A17736" t="str">
            <v>M070936519</v>
          </cell>
          <cell r="B17736" t="str">
            <v>TE RD RPVC FFF JR CL. 8 DN 700 X 63</v>
          </cell>
          <cell r="C17736" t="str">
            <v>PC</v>
          </cell>
          <cell r="D17736">
            <v>2240.52</v>
          </cell>
          <cell r="E17736">
            <v>2537.612952</v>
          </cell>
        </row>
        <row r="17737">
          <cell r="A17737" t="str">
            <v>M070936521</v>
          </cell>
          <cell r="B17737" t="str">
            <v>TE RD RPVC FFF JR CL. 8 DN 700 X 75</v>
          </cell>
          <cell r="C17737" t="str">
            <v>PC</v>
          </cell>
          <cell r="D17737">
            <v>2243.04</v>
          </cell>
          <cell r="E17737">
            <v>2540.4671040000003</v>
          </cell>
        </row>
        <row r="17738">
          <cell r="A17738" t="str">
            <v>M070936523</v>
          </cell>
          <cell r="B17738" t="str">
            <v>TE RD RPVC FFF JR CL. 8 DN 700 X 100</v>
          </cell>
          <cell r="C17738" t="str">
            <v>PC</v>
          </cell>
          <cell r="D17738">
            <v>2311.1799999999998</v>
          </cell>
          <cell r="E17738">
            <v>2617.642468</v>
          </cell>
        </row>
        <row r="17739">
          <cell r="A17739" t="str">
            <v>M070936525</v>
          </cell>
          <cell r="B17739" t="str">
            <v>TE RD RPVC FFF JR CL. 8 DN 700 X 125</v>
          </cell>
          <cell r="C17739" t="str">
            <v>PC</v>
          </cell>
          <cell r="D17739">
            <v>2341.4699999999998</v>
          </cell>
          <cell r="E17739">
            <v>2651.948922</v>
          </cell>
        </row>
        <row r="17740">
          <cell r="A17740" t="str">
            <v>M070936527</v>
          </cell>
          <cell r="B17740" t="str">
            <v>TE RD RPVC FFF JR CL. 8 DN 700 X 150</v>
          </cell>
          <cell r="C17740" t="str">
            <v>PC</v>
          </cell>
          <cell r="D17740">
            <v>2365.25</v>
          </cell>
          <cell r="E17740">
            <v>2678.8821499999999</v>
          </cell>
        </row>
        <row r="17741">
          <cell r="A17741" t="str">
            <v>M070936529</v>
          </cell>
          <cell r="B17741" t="str">
            <v>TE RD RPVC FFF JR CL. 8 DN 700 X 200</v>
          </cell>
          <cell r="C17741" t="str">
            <v>PC</v>
          </cell>
          <cell r="D17741">
            <v>2437.8200000000002</v>
          </cell>
          <cell r="E17741">
            <v>2761.0749320000004</v>
          </cell>
        </row>
        <row r="17742">
          <cell r="A17742" t="str">
            <v>M070936531</v>
          </cell>
          <cell r="B17742" t="str">
            <v>TE RD RPVC FFF JR CL. 8 DN 700 X 250</v>
          </cell>
          <cell r="C17742" t="str">
            <v>PC</v>
          </cell>
          <cell r="D17742">
            <v>2502.34</v>
          </cell>
          <cell r="E17742">
            <v>2834.1502840000003</v>
          </cell>
        </row>
        <row r="17743">
          <cell r="A17743" t="str">
            <v>M070936533</v>
          </cell>
          <cell r="B17743" t="str">
            <v>TE RD RPVC FFF JR CL. 8 DN 700 X 300</v>
          </cell>
          <cell r="C17743" t="str">
            <v>PC</v>
          </cell>
          <cell r="D17743">
            <v>2587.0300000000002</v>
          </cell>
          <cell r="E17743">
            <v>2930.0701780000004</v>
          </cell>
        </row>
        <row r="17744">
          <cell r="A17744" t="str">
            <v>M070936535</v>
          </cell>
          <cell r="B17744" t="str">
            <v>TE RD RPVC FFF JR CL. 8 DN 700 X 350</v>
          </cell>
          <cell r="C17744" t="str">
            <v>PC</v>
          </cell>
          <cell r="D17744">
            <v>2666.62</v>
          </cell>
          <cell r="E17744">
            <v>3020.213812</v>
          </cell>
        </row>
        <row r="17745">
          <cell r="A17745" t="str">
            <v>M070936537</v>
          </cell>
          <cell r="B17745" t="str">
            <v>TE RD RPVC FFF JR CL. 8 DN 700 X 400</v>
          </cell>
          <cell r="C17745" t="str">
            <v>PC</v>
          </cell>
          <cell r="D17745">
            <v>2747.75</v>
          </cell>
          <cell r="E17745">
            <v>3112.1016500000001</v>
          </cell>
        </row>
        <row r="17746">
          <cell r="A17746" t="str">
            <v>M070936539</v>
          </cell>
          <cell r="B17746" t="str">
            <v>TE RD RPVC FFF JR CL. 8 DN 700 X 450</v>
          </cell>
          <cell r="C17746" t="str">
            <v>PC</v>
          </cell>
          <cell r="D17746">
            <v>2873.12</v>
          </cell>
          <cell r="E17746">
            <v>3254.0957119999998</v>
          </cell>
        </row>
        <row r="17747">
          <cell r="A17747" t="str">
            <v>M070936541</v>
          </cell>
          <cell r="B17747" t="str">
            <v>TE RD RPVC FFF JR CL. 8 DN 700 X 500</v>
          </cell>
          <cell r="C17747" t="str">
            <v>PC</v>
          </cell>
          <cell r="D17747">
            <v>2955.53</v>
          </cell>
          <cell r="E17747">
            <v>3347.4332780000004</v>
          </cell>
        </row>
        <row r="17748">
          <cell r="A17748" t="str">
            <v>M070936543</v>
          </cell>
          <cell r="B17748" t="str">
            <v>TE RD RPVC FFF JR CL. 8 DN 700 X 600</v>
          </cell>
          <cell r="C17748" t="str">
            <v>PC</v>
          </cell>
          <cell r="D17748">
            <v>3127.68</v>
          </cell>
          <cell r="E17748">
            <v>3542.4103679999998</v>
          </cell>
        </row>
        <row r="17749">
          <cell r="A17749" t="str">
            <v>M070937000</v>
          </cell>
          <cell r="B17749" t="str">
            <v>TE DE REDUCAO RPVC FFF JR CL. 10 / CL. 12</v>
          </cell>
        </row>
        <row r="17750">
          <cell r="A17750" t="str">
            <v>M070937001</v>
          </cell>
          <cell r="B17750" t="str">
            <v>TE RD RPVC FFF JR CL. 10 DN 40 X 25</v>
          </cell>
          <cell r="C17750" t="str">
            <v>PC</v>
          </cell>
          <cell r="D17750">
            <v>253.94</v>
          </cell>
          <cell r="E17750">
            <v>287.61244399999998</v>
          </cell>
        </row>
        <row r="17751">
          <cell r="A17751" t="str">
            <v>M070937003</v>
          </cell>
          <cell r="B17751" t="str">
            <v>TE RD RPVC FFF JR CL. 10 DN 50 X 25</v>
          </cell>
          <cell r="C17751" t="str">
            <v>PC</v>
          </cell>
          <cell r="D17751">
            <v>260.52999999999997</v>
          </cell>
          <cell r="E17751">
            <v>295.076278</v>
          </cell>
        </row>
        <row r="17752">
          <cell r="A17752" t="str">
            <v>M070937005</v>
          </cell>
          <cell r="B17752" t="str">
            <v>TE RD RPVC FFF JR CL. 10 DN 50 X 40</v>
          </cell>
          <cell r="C17752" t="str">
            <v>PC</v>
          </cell>
          <cell r="D17752">
            <v>266.82</v>
          </cell>
          <cell r="E17752">
            <v>302.200332</v>
          </cell>
        </row>
        <row r="17753">
          <cell r="A17753" t="str">
            <v>M070937007</v>
          </cell>
          <cell r="B17753" t="str">
            <v>TE RD RPVC FFF JR CL. 10 DN 63 X 25</v>
          </cell>
          <cell r="C17753" t="str">
            <v>PC</v>
          </cell>
          <cell r="D17753">
            <v>265.27999999999997</v>
          </cell>
          <cell r="E17753">
            <v>300.45612799999998</v>
          </cell>
        </row>
        <row r="17754">
          <cell r="A17754" t="str">
            <v>M070937009</v>
          </cell>
          <cell r="B17754" t="str">
            <v>TE RD RPVC FFF JR CL. 10 DN 63 X 40</v>
          </cell>
          <cell r="C17754" t="str">
            <v>PC</v>
          </cell>
          <cell r="D17754">
            <v>271.60000000000002</v>
          </cell>
          <cell r="E17754">
            <v>307.61416000000003</v>
          </cell>
        </row>
        <row r="17755">
          <cell r="A17755" t="str">
            <v>M070937011</v>
          </cell>
          <cell r="B17755" t="str">
            <v>TE RD RPVC FFF JR CL. 10 DN 63 X 50</v>
          </cell>
          <cell r="C17755" t="str">
            <v>PC</v>
          </cell>
          <cell r="D17755">
            <v>274.89</v>
          </cell>
          <cell r="E17755">
            <v>311.34041400000001</v>
          </cell>
        </row>
        <row r="17756">
          <cell r="A17756" t="str">
            <v>M070937013</v>
          </cell>
          <cell r="B17756" t="str">
            <v>TE RD RPVC FFF JR CL. 10 DN 75 X 25</v>
          </cell>
          <cell r="C17756" t="str">
            <v>PC</v>
          </cell>
          <cell r="D17756">
            <v>270.24</v>
          </cell>
          <cell r="E17756">
            <v>306.073824</v>
          </cell>
        </row>
        <row r="17757">
          <cell r="A17757" t="str">
            <v>M070937015</v>
          </cell>
          <cell r="B17757" t="str">
            <v>TE RD RPVC FFF JR CL. 10 DN 75 X 40</v>
          </cell>
          <cell r="C17757" t="str">
            <v>PC</v>
          </cell>
          <cell r="D17757">
            <v>276.56</v>
          </cell>
          <cell r="E17757">
            <v>313.23185599999999</v>
          </cell>
        </row>
        <row r="17758">
          <cell r="A17758" t="str">
            <v>M070937017</v>
          </cell>
          <cell r="B17758" t="str">
            <v>TE RD RPVC FFF JR CL. 10 DN 75 X 50</v>
          </cell>
          <cell r="C17758" t="str">
            <v>PC</v>
          </cell>
          <cell r="D17758">
            <v>279.87</v>
          </cell>
          <cell r="E17758">
            <v>316.98076200000003</v>
          </cell>
        </row>
        <row r="17759">
          <cell r="A17759" t="str">
            <v>M070937019</v>
          </cell>
          <cell r="B17759" t="str">
            <v>TE RD RPVC FFF JR CL. 10 DN 75 X 63</v>
          </cell>
          <cell r="C17759" t="str">
            <v>PC</v>
          </cell>
          <cell r="D17759">
            <v>282.02</v>
          </cell>
          <cell r="E17759">
            <v>319.41585199999997</v>
          </cell>
        </row>
        <row r="17760">
          <cell r="A17760" t="str">
            <v>M070937021</v>
          </cell>
          <cell r="B17760" t="str">
            <v>TE RD RPVC FFF JR CL. 10 DN 100 X 25</v>
          </cell>
          <cell r="C17760" t="str">
            <v>PC</v>
          </cell>
          <cell r="D17760">
            <v>403.86</v>
          </cell>
          <cell r="E17760">
            <v>457.41183600000005</v>
          </cell>
        </row>
        <row r="17761">
          <cell r="A17761" t="str">
            <v>M070937023</v>
          </cell>
          <cell r="B17761" t="str">
            <v>TE RD RPVC FFF JR CL. 10 DN 100 X 40</v>
          </cell>
          <cell r="C17761" t="str">
            <v>PC</v>
          </cell>
          <cell r="D17761">
            <v>410.19</v>
          </cell>
          <cell r="E17761">
            <v>464.58119400000004</v>
          </cell>
        </row>
        <row r="17762">
          <cell r="A17762" t="str">
            <v>M070937025</v>
          </cell>
          <cell r="B17762" t="str">
            <v>TE RD RPVC FFF JR CL. 10 DN 100 X 50</v>
          </cell>
          <cell r="C17762" t="str">
            <v>PC</v>
          </cell>
          <cell r="D17762">
            <v>413.54</v>
          </cell>
          <cell r="E17762">
            <v>468.37540400000006</v>
          </cell>
        </row>
        <row r="17763">
          <cell r="A17763" t="str">
            <v>M070937027</v>
          </cell>
          <cell r="B17763" t="str">
            <v>TE RD RPVC FFF JR CL. 10 DN 100 X 63</v>
          </cell>
          <cell r="C17763" t="str">
            <v>PC</v>
          </cell>
          <cell r="D17763">
            <v>415.65</v>
          </cell>
          <cell r="E17763">
            <v>470.76519000000002</v>
          </cell>
        </row>
        <row r="17764">
          <cell r="A17764" t="str">
            <v>M070937029</v>
          </cell>
          <cell r="B17764" t="str">
            <v>TE RD RPVC FFF JR CL. 10 DN 100 X 75</v>
          </cell>
          <cell r="C17764" t="str">
            <v>PC</v>
          </cell>
          <cell r="D17764">
            <v>418.15</v>
          </cell>
          <cell r="E17764">
            <v>473.59669000000002</v>
          </cell>
        </row>
        <row r="17765">
          <cell r="A17765" t="str">
            <v>M070937031</v>
          </cell>
          <cell r="B17765" t="str">
            <v>TE RD RPVC FFF JR CL. 10 DN 125 X 25</v>
          </cell>
          <cell r="C17765" t="str">
            <v>PC</v>
          </cell>
          <cell r="D17765">
            <v>453.28</v>
          </cell>
          <cell r="E17765">
            <v>513.38492799999995</v>
          </cell>
        </row>
        <row r="17766">
          <cell r="A17766" t="str">
            <v>M070937033</v>
          </cell>
          <cell r="B17766" t="str">
            <v>TE RD RPVC FFF JR CL. 10 DN 125 X 40</v>
          </cell>
          <cell r="C17766" t="str">
            <v>PC</v>
          </cell>
          <cell r="D17766">
            <v>459.61</v>
          </cell>
          <cell r="E17766">
            <v>520.55428600000005</v>
          </cell>
        </row>
        <row r="17767">
          <cell r="A17767" t="str">
            <v>M070937035</v>
          </cell>
          <cell r="B17767" t="str">
            <v>TE RD RPVC FFF JR CL. 10 DN 125 X 50</v>
          </cell>
          <cell r="C17767" t="str">
            <v>PC</v>
          </cell>
          <cell r="D17767">
            <v>462.94</v>
          </cell>
          <cell r="E17767">
            <v>524.32584400000007</v>
          </cell>
        </row>
        <row r="17768">
          <cell r="A17768" t="str">
            <v>M070937037</v>
          </cell>
          <cell r="B17768" t="str">
            <v>TE RD RPVC FFF JR CL. 10 DN 125 X 63</v>
          </cell>
          <cell r="C17768" t="str">
            <v>PC</v>
          </cell>
          <cell r="D17768">
            <v>465.06</v>
          </cell>
          <cell r="E17768">
            <v>526.72695599999997</v>
          </cell>
        </row>
        <row r="17769">
          <cell r="A17769" t="str">
            <v>M070937039</v>
          </cell>
          <cell r="B17769" t="str">
            <v>TE RD RPVC FFF JR CL. 10 DN 125 X 75</v>
          </cell>
          <cell r="C17769" t="str">
            <v>PC</v>
          </cell>
          <cell r="D17769">
            <v>467.56</v>
          </cell>
          <cell r="E17769">
            <v>529.55845599999998</v>
          </cell>
        </row>
        <row r="17770">
          <cell r="A17770" t="str">
            <v>M070937041</v>
          </cell>
          <cell r="B17770" t="str">
            <v>TE RD RPVC FFF JR CL. 10 DN 125 X 100</v>
          </cell>
          <cell r="C17770" t="str">
            <v>PC</v>
          </cell>
          <cell r="D17770">
            <v>535.72</v>
          </cell>
          <cell r="E17770">
            <v>606.75647200000003</v>
          </cell>
        </row>
        <row r="17771">
          <cell r="A17771" t="str">
            <v>M070937043</v>
          </cell>
          <cell r="B17771" t="str">
            <v>TE RD RPVC FFF JR CL. 10 DN 150 X 25</v>
          </cell>
          <cell r="C17771" t="str">
            <v>PC</v>
          </cell>
          <cell r="D17771">
            <v>487.25</v>
          </cell>
          <cell r="E17771">
            <v>551.85935000000006</v>
          </cell>
        </row>
        <row r="17772">
          <cell r="A17772" t="str">
            <v>M070937045</v>
          </cell>
          <cell r="B17772" t="str">
            <v>TE RD RPVC FFF JR CL. 10 DN 150 X 40</v>
          </cell>
          <cell r="C17772" t="str">
            <v>PC</v>
          </cell>
          <cell r="D17772">
            <v>493.59</v>
          </cell>
          <cell r="E17772">
            <v>559.04003399999999</v>
          </cell>
        </row>
        <row r="17773">
          <cell r="A17773" t="str">
            <v>M070937047</v>
          </cell>
          <cell r="B17773" t="str">
            <v>TE RD RPVC FFF JR CL. 10 DN 150 X 50</v>
          </cell>
          <cell r="C17773" t="str">
            <v>PC</v>
          </cell>
          <cell r="D17773">
            <v>496.89</v>
          </cell>
          <cell r="E17773">
            <v>562.77761399999997</v>
          </cell>
        </row>
        <row r="17774">
          <cell r="A17774" t="str">
            <v>M070937049</v>
          </cell>
          <cell r="B17774" t="str">
            <v>TE RD RPVC FFF JR CL. 10 DN 150 X 63</v>
          </cell>
          <cell r="C17774" t="str">
            <v>PC</v>
          </cell>
          <cell r="D17774">
            <v>499.03</v>
          </cell>
          <cell r="E17774">
            <v>565.20137799999998</v>
          </cell>
        </row>
        <row r="17775">
          <cell r="A17775" t="str">
            <v>M070937051</v>
          </cell>
          <cell r="B17775" t="str">
            <v>TE RD RPVC FFF JR CL. 10 DN 150 X 75</v>
          </cell>
          <cell r="C17775" t="str">
            <v>PC</v>
          </cell>
          <cell r="D17775">
            <v>501.52</v>
          </cell>
          <cell r="E17775">
            <v>568.02155200000004</v>
          </cell>
        </row>
        <row r="17776">
          <cell r="A17776" t="str">
            <v>M070937053</v>
          </cell>
          <cell r="B17776" t="str">
            <v>TE RD RPVC FFF JR CL. 10 DN 150 X 100</v>
          </cell>
          <cell r="C17776" t="str">
            <v>PC</v>
          </cell>
          <cell r="D17776">
            <v>569.70000000000005</v>
          </cell>
          <cell r="E17776">
            <v>645.24222000000009</v>
          </cell>
        </row>
        <row r="17777">
          <cell r="A17777" t="str">
            <v>M070937055</v>
          </cell>
          <cell r="B17777" t="str">
            <v>TE RD RPVC FFF JR CL. 10 DN 150 X 125</v>
          </cell>
          <cell r="C17777" t="str">
            <v>PC</v>
          </cell>
          <cell r="D17777">
            <v>599.97</v>
          </cell>
          <cell r="E17777">
            <v>679.52602200000001</v>
          </cell>
        </row>
        <row r="17778">
          <cell r="A17778" t="str">
            <v>M070937057</v>
          </cell>
          <cell r="B17778" t="str">
            <v>TE RD RPVC FFF JR CL. 10 DN 200 X 25</v>
          </cell>
          <cell r="C17778" t="str">
            <v>PC</v>
          </cell>
          <cell r="D17778">
            <v>598.42999999999995</v>
          </cell>
          <cell r="E17778">
            <v>677.78181799999993</v>
          </cell>
        </row>
        <row r="17779">
          <cell r="A17779" t="str">
            <v>M070937059</v>
          </cell>
          <cell r="B17779" t="str">
            <v>TE RD RPVC FFF JR CL. 10 DN 200 X 40</v>
          </cell>
          <cell r="C17779" t="str">
            <v>PC</v>
          </cell>
          <cell r="D17779">
            <v>604.76</v>
          </cell>
          <cell r="E17779">
            <v>684.95117600000003</v>
          </cell>
        </row>
        <row r="17780">
          <cell r="A17780" t="str">
            <v>M070937061</v>
          </cell>
          <cell r="B17780" t="str">
            <v>TE RD RPVC FFF JR CL. 10 DN 200 X 50</v>
          </cell>
          <cell r="C17780" t="str">
            <v>PC</v>
          </cell>
          <cell r="D17780">
            <v>608.07000000000005</v>
          </cell>
          <cell r="E17780">
            <v>688.70008200000007</v>
          </cell>
        </row>
        <row r="17781">
          <cell r="A17781" t="str">
            <v>M070937063</v>
          </cell>
          <cell r="B17781" t="str">
            <v>TE RD RPVC FFF JR CL. 10 DN 200 X 63</v>
          </cell>
          <cell r="C17781" t="str">
            <v>PC</v>
          </cell>
          <cell r="D17781">
            <v>610.21</v>
          </cell>
          <cell r="E17781">
            <v>691.12384600000007</v>
          </cell>
        </row>
        <row r="17782">
          <cell r="A17782" t="str">
            <v>M070937065</v>
          </cell>
          <cell r="B17782" t="str">
            <v>TE RD RPVC FFF JR CL. 10 DN 200 X 75</v>
          </cell>
          <cell r="C17782" t="str">
            <v>PC</v>
          </cell>
          <cell r="D17782">
            <v>612.71</v>
          </cell>
          <cell r="E17782">
            <v>693.95534600000008</v>
          </cell>
        </row>
        <row r="17783">
          <cell r="A17783" t="str">
            <v>M070937067</v>
          </cell>
          <cell r="B17783" t="str">
            <v>TE RD RPVC FFF JR CL. 10 DN 200 X 100</v>
          </cell>
          <cell r="C17783" t="str">
            <v>PC</v>
          </cell>
          <cell r="D17783">
            <v>680.87</v>
          </cell>
          <cell r="E17783">
            <v>771.15336200000002</v>
          </cell>
        </row>
        <row r="17784">
          <cell r="A17784" t="str">
            <v>M070937069</v>
          </cell>
          <cell r="B17784" t="str">
            <v>TE RD RPVC FFF JR CL. 10 DN 200 X 125</v>
          </cell>
          <cell r="C17784" t="str">
            <v>PC</v>
          </cell>
          <cell r="D17784">
            <v>711.16</v>
          </cell>
          <cell r="E17784">
            <v>805.45981600000005</v>
          </cell>
        </row>
        <row r="17785">
          <cell r="A17785" t="str">
            <v>M070937071</v>
          </cell>
          <cell r="B17785" t="str">
            <v>TE RD RPVC FFF JR CL. 10 DN 200 X 150</v>
          </cell>
          <cell r="C17785" t="str">
            <v>PC</v>
          </cell>
          <cell r="D17785">
            <v>734.93</v>
          </cell>
          <cell r="E17785">
            <v>832.38171799999998</v>
          </cell>
        </row>
        <row r="17786">
          <cell r="A17786" t="str">
            <v>M070937073</v>
          </cell>
          <cell r="B17786" t="str">
            <v>TE RD RPVC FFF JR CL. 10 DN 250 X 25</v>
          </cell>
          <cell r="C17786" t="str">
            <v>PC</v>
          </cell>
          <cell r="D17786">
            <v>699.01</v>
          </cell>
          <cell r="E17786">
            <v>791.69872600000008</v>
          </cell>
        </row>
        <row r="17787">
          <cell r="A17787" t="str">
            <v>M070937075</v>
          </cell>
          <cell r="B17787" t="str">
            <v>TE RD RPVC FFF JR CL. 10 DN 250 X 40</v>
          </cell>
          <cell r="C17787" t="str">
            <v>PC</v>
          </cell>
          <cell r="D17787">
            <v>705.35</v>
          </cell>
          <cell r="E17787">
            <v>798.87941000000001</v>
          </cell>
        </row>
        <row r="17788">
          <cell r="A17788" t="str">
            <v>M070937077</v>
          </cell>
          <cell r="B17788" t="str">
            <v>TE RD RPVC FFF JR CL. 10 DN 250 X 50</v>
          </cell>
          <cell r="C17788" t="str">
            <v>PC</v>
          </cell>
          <cell r="D17788">
            <v>708.67</v>
          </cell>
          <cell r="E17788">
            <v>802.63964199999998</v>
          </cell>
        </row>
        <row r="17789">
          <cell r="A17789" t="str">
            <v>M070937079</v>
          </cell>
          <cell r="B17789" t="str">
            <v>TE RD RPVC FFF JR CL. 10 DN 250 X 63</v>
          </cell>
          <cell r="C17789" t="str">
            <v>PC</v>
          </cell>
          <cell r="D17789">
            <v>710.79</v>
          </cell>
          <cell r="E17789">
            <v>805.04075399999999</v>
          </cell>
        </row>
        <row r="17790">
          <cell r="A17790" t="str">
            <v>M070937081</v>
          </cell>
          <cell r="B17790" t="str">
            <v>TE RD RPVC FFF JR CL. 10 DN 250 X 75</v>
          </cell>
          <cell r="C17790" t="str">
            <v>PC</v>
          </cell>
          <cell r="D17790">
            <v>713.3</v>
          </cell>
          <cell r="E17790">
            <v>807.88357999999994</v>
          </cell>
        </row>
        <row r="17791">
          <cell r="A17791" t="str">
            <v>M070937083</v>
          </cell>
          <cell r="B17791" t="str">
            <v>TE RD RPVC FFF JR CL. 10 DN 250 X 100</v>
          </cell>
          <cell r="C17791" t="str">
            <v>PC</v>
          </cell>
          <cell r="D17791">
            <v>781.46</v>
          </cell>
          <cell r="E17791">
            <v>885.0815960000001</v>
          </cell>
        </row>
        <row r="17792">
          <cell r="A17792" t="str">
            <v>M070937085</v>
          </cell>
          <cell r="B17792" t="str">
            <v>TE RD RPVC FFF JR CL. 10 DN 250 X 125</v>
          </cell>
          <cell r="C17792" t="str">
            <v>PC</v>
          </cell>
          <cell r="D17792">
            <v>811.73</v>
          </cell>
          <cell r="E17792">
            <v>919.36539800000003</v>
          </cell>
        </row>
        <row r="17793">
          <cell r="A17793" t="str">
            <v>M070937087</v>
          </cell>
          <cell r="B17793" t="str">
            <v>TE RD RPVC FFF JR CL. 10 DN 250 X 150</v>
          </cell>
          <cell r="C17793" t="str">
            <v>PC</v>
          </cell>
          <cell r="D17793">
            <v>835.53</v>
          </cell>
          <cell r="E17793">
            <v>946.32127800000001</v>
          </cell>
        </row>
        <row r="17794">
          <cell r="A17794" t="str">
            <v>M070937089</v>
          </cell>
          <cell r="B17794" t="str">
            <v>TE RD RPVC FFF JR CL. 10 DN 250 X 200</v>
          </cell>
          <cell r="C17794" t="str">
            <v>PC</v>
          </cell>
          <cell r="D17794">
            <v>908.08</v>
          </cell>
          <cell r="E17794">
            <v>1028.4914080000001</v>
          </cell>
        </row>
        <row r="17795">
          <cell r="A17795" t="str">
            <v>M070937091</v>
          </cell>
          <cell r="B17795" t="str">
            <v>TE RD RPVC FFF JR CL. 10 DN 300 X 25</v>
          </cell>
          <cell r="C17795" t="str">
            <v>PC</v>
          </cell>
          <cell r="D17795">
            <v>845.15</v>
          </cell>
          <cell r="E17795">
            <v>957.21689000000003</v>
          </cell>
        </row>
        <row r="17796">
          <cell r="A17796" t="str">
            <v>M070937093</v>
          </cell>
          <cell r="B17796" t="str">
            <v>TE RD RPVC FFF JR CL. 10 DN 300 X 40</v>
          </cell>
          <cell r="C17796" t="str">
            <v>PC</v>
          </cell>
          <cell r="D17796">
            <v>851.46</v>
          </cell>
          <cell r="E17796">
            <v>964.36359600000003</v>
          </cell>
        </row>
        <row r="17797">
          <cell r="A17797" t="str">
            <v>M070937095</v>
          </cell>
          <cell r="B17797" t="str">
            <v>TE RD RPVC FFF JR CL. 10 DN 300 X 50</v>
          </cell>
          <cell r="C17797" t="str">
            <v>PC</v>
          </cell>
          <cell r="D17797">
            <v>854.77</v>
          </cell>
          <cell r="E17797">
            <v>968.11250200000006</v>
          </cell>
        </row>
        <row r="17798">
          <cell r="A17798" t="str">
            <v>M070937097</v>
          </cell>
          <cell r="B17798" t="str">
            <v>TE RD RPVC FFF JR CL. 10 DN 300 X 63</v>
          </cell>
          <cell r="C17798" t="str">
            <v>PC</v>
          </cell>
          <cell r="D17798">
            <v>850.11</v>
          </cell>
          <cell r="E17798">
            <v>962.83458600000006</v>
          </cell>
        </row>
        <row r="17799">
          <cell r="A17799" t="str">
            <v>M070937099</v>
          </cell>
          <cell r="B17799" t="str">
            <v>TE RD RPVC FFF JR CL. 10 DN 300 X 75</v>
          </cell>
          <cell r="C17799" t="str">
            <v>PC</v>
          </cell>
          <cell r="D17799">
            <v>859.42</v>
          </cell>
          <cell r="E17799">
            <v>973.37909200000001</v>
          </cell>
        </row>
        <row r="17800">
          <cell r="A17800" t="str">
            <v>M070937101</v>
          </cell>
          <cell r="B17800" t="str">
            <v>TE RD RPVC FFF JR CL. 10 DN 300 X 100</v>
          </cell>
          <cell r="C17800" t="str">
            <v>PC</v>
          </cell>
          <cell r="D17800">
            <v>927.59</v>
          </cell>
          <cell r="E17800">
            <v>1050.588434</v>
          </cell>
        </row>
        <row r="17801">
          <cell r="A17801" t="str">
            <v>M070937103</v>
          </cell>
          <cell r="B17801" t="str">
            <v>TE RD RPVC FFF JR CL. 10 DN 300 X 125</v>
          </cell>
          <cell r="C17801" t="str">
            <v>PC</v>
          </cell>
          <cell r="D17801">
            <v>957.85</v>
          </cell>
          <cell r="E17801">
            <v>1084.8609100000001</v>
          </cell>
        </row>
        <row r="17802">
          <cell r="A17802" t="str">
            <v>M070937105</v>
          </cell>
          <cell r="B17802" t="str">
            <v>TE RD RPVC FFF JR CL. 10 DN 300 X 150</v>
          </cell>
          <cell r="C17802" t="str">
            <v>PC</v>
          </cell>
          <cell r="D17802">
            <v>981.65</v>
          </cell>
          <cell r="E17802">
            <v>1111.8167900000001</v>
          </cell>
        </row>
        <row r="17803">
          <cell r="A17803" t="str">
            <v>M070937107</v>
          </cell>
          <cell r="B17803" t="str">
            <v>TE RD RPVC FFF JR CL. 10 DN 300 X 200</v>
          </cell>
          <cell r="C17803" t="str">
            <v>PC</v>
          </cell>
          <cell r="D17803">
            <v>1054.18</v>
          </cell>
          <cell r="E17803">
            <v>1193.9642680000002</v>
          </cell>
        </row>
        <row r="17804">
          <cell r="A17804" t="str">
            <v>M070937109</v>
          </cell>
          <cell r="B17804" t="str">
            <v>TE RD RPVC FFF JR CL. 10 DN 300 X 250</v>
          </cell>
          <cell r="C17804" t="str">
            <v>PC</v>
          </cell>
          <cell r="D17804">
            <v>1118.71</v>
          </cell>
          <cell r="E17804">
            <v>1267.0509460000001</v>
          </cell>
        </row>
        <row r="17805">
          <cell r="A17805" t="str">
            <v>M070937111</v>
          </cell>
          <cell r="B17805" t="str">
            <v>TE RD RPVC FFF JR CL. 10 DN 350 X 25</v>
          </cell>
          <cell r="C17805" t="str">
            <v>PC</v>
          </cell>
          <cell r="D17805">
            <v>968.83</v>
          </cell>
          <cell r="E17805">
            <v>1097.2968580000002</v>
          </cell>
        </row>
        <row r="17806">
          <cell r="A17806" t="str">
            <v>M070937113</v>
          </cell>
          <cell r="B17806" t="str">
            <v>TE RD RPVC FFF JR CL. 10 DN 350 X 40</v>
          </cell>
          <cell r="C17806" t="str">
            <v>PC</v>
          </cell>
          <cell r="D17806">
            <v>975.16</v>
          </cell>
          <cell r="E17806">
            <v>1104.466216</v>
          </cell>
        </row>
        <row r="17807">
          <cell r="A17807" t="str">
            <v>M070937115</v>
          </cell>
          <cell r="B17807" t="str">
            <v>TE RD RPVC FFF JR CL. 10 DN 350 X 50</v>
          </cell>
          <cell r="C17807" t="str">
            <v>PC</v>
          </cell>
          <cell r="D17807">
            <v>978.47</v>
          </cell>
          <cell r="E17807">
            <v>1108.2151220000001</v>
          </cell>
        </row>
        <row r="17808">
          <cell r="A17808" t="str">
            <v>M070937117</v>
          </cell>
          <cell r="B17808" t="str">
            <v>TE RD RPVC FFF JR CL. 10 DN 350 X 63</v>
          </cell>
          <cell r="C17808" t="str">
            <v>PC</v>
          </cell>
          <cell r="D17808">
            <v>980.61</v>
          </cell>
          <cell r="E17808">
            <v>1110.638886</v>
          </cell>
        </row>
        <row r="17809">
          <cell r="A17809" t="str">
            <v>M070937119</v>
          </cell>
          <cell r="B17809" t="str">
            <v>TE RD RPVC FFF JR CL. 10 DN 350 X 75</v>
          </cell>
          <cell r="C17809" t="str">
            <v>PC</v>
          </cell>
          <cell r="D17809">
            <v>983.12</v>
          </cell>
          <cell r="E17809">
            <v>1113.481712</v>
          </cell>
        </row>
        <row r="17810">
          <cell r="A17810" t="str">
            <v>M070937121</v>
          </cell>
          <cell r="B17810" t="str">
            <v>TE RD RPVC FFF JR CL. 10 DN 350 X 100</v>
          </cell>
          <cell r="C17810" t="str">
            <v>PC</v>
          </cell>
          <cell r="D17810">
            <v>1051.27</v>
          </cell>
          <cell r="E17810">
            <v>1190.668402</v>
          </cell>
        </row>
        <row r="17811">
          <cell r="A17811" t="str">
            <v>M070937123</v>
          </cell>
          <cell r="B17811" t="str">
            <v>TE RD RPVC FFF JR CL. 10 DN 350 X 125</v>
          </cell>
          <cell r="C17811" t="str">
            <v>PC</v>
          </cell>
          <cell r="D17811">
            <v>1081.56</v>
          </cell>
          <cell r="E17811">
            <v>1224.974856</v>
          </cell>
        </row>
        <row r="17812">
          <cell r="A17812" t="str">
            <v>M070937125</v>
          </cell>
          <cell r="B17812" t="str">
            <v>TE RD RPVC FFF JR CL. 10 DN 350 X 150</v>
          </cell>
          <cell r="C17812" t="str">
            <v>PC</v>
          </cell>
          <cell r="D17812">
            <v>1105.3499999999999</v>
          </cell>
          <cell r="E17812">
            <v>1251.91941</v>
          </cell>
        </row>
        <row r="17813">
          <cell r="A17813" t="str">
            <v>M070937127</v>
          </cell>
          <cell r="B17813" t="str">
            <v>TE RD RPVC FFF JR CL. 10 DN 350 X 200</v>
          </cell>
          <cell r="C17813" t="str">
            <v>PC</v>
          </cell>
          <cell r="D17813">
            <v>1177.92</v>
          </cell>
          <cell r="E17813">
            <v>1334.1121920000001</v>
          </cell>
        </row>
        <row r="17814">
          <cell r="A17814" t="str">
            <v>M070937129</v>
          </cell>
          <cell r="B17814" t="str">
            <v>TE RD RPVC FFF JR CL. 10 DN 350 X 250</v>
          </cell>
          <cell r="C17814" t="str">
            <v>PC</v>
          </cell>
          <cell r="D17814">
            <v>1242.44</v>
          </cell>
          <cell r="E17814">
            <v>1407.1875440000001</v>
          </cell>
        </row>
        <row r="17815">
          <cell r="A17815" t="str">
            <v>M070937131</v>
          </cell>
          <cell r="B17815" t="str">
            <v>TE RD RPVC FFF JR CL. 10 DN 350 X 300</v>
          </cell>
          <cell r="C17815" t="str">
            <v>PC</v>
          </cell>
          <cell r="D17815">
            <v>1327.12</v>
          </cell>
          <cell r="E17815">
            <v>1503.0961119999999</v>
          </cell>
        </row>
        <row r="17816">
          <cell r="A17816" t="str">
            <v>M070937133</v>
          </cell>
          <cell r="B17816" t="str">
            <v>TE RD RPVC FFF JR CL. 10 DN 400 X 25</v>
          </cell>
          <cell r="C17816" t="str">
            <v>PC</v>
          </cell>
          <cell r="D17816">
            <v>1100.7</v>
          </cell>
          <cell r="E17816">
            <v>1246.65282</v>
          </cell>
        </row>
        <row r="17817">
          <cell r="A17817" t="str">
            <v>M070937135</v>
          </cell>
          <cell r="B17817" t="str">
            <v>TE RD RPVC FFF JR CL. 10 DN 400 X 40</v>
          </cell>
          <cell r="C17817" t="str">
            <v>PC</v>
          </cell>
          <cell r="D17817">
            <v>1107.03</v>
          </cell>
          <cell r="E17817">
            <v>1253.8221780000001</v>
          </cell>
        </row>
        <row r="17818">
          <cell r="A17818" t="str">
            <v>M070937137</v>
          </cell>
          <cell r="B17818" t="str">
            <v>TE RD RPVC FFF JR CL. 10 DN 400 X 50</v>
          </cell>
          <cell r="C17818" t="str">
            <v>PC</v>
          </cell>
          <cell r="D17818">
            <v>1110.3699999999999</v>
          </cell>
          <cell r="E17818">
            <v>1257.6050619999999</v>
          </cell>
        </row>
        <row r="17819">
          <cell r="A17819" t="str">
            <v>M070937139</v>
          </cell>
          <cell r="B17819" t="str">
            <v>TE RD RPVC FFF JR CL. 10 DN 400 X 63</v>
          </cell>
          <cell r="C17819" t="str">
            <v>PC</v>
          </cell>
          <cell r="D17819">
            <v>1112.49</v>
          </cell>
          <cell r="E17819">
            <v>1260.0061740000001</v>
          </cell>
        </row>
        <row r="17820">
          <cell r="A17820" t="str">
            <v>M070937141</v>
          </cell>
          <cell r="B17820" t="str">
            <v>TE RD RPVC FFF JR CL. 10 DN 400 X 75</v>
          </cell>
          <cell r="C17820" t="str">
            <v>PC</v>
          </cell>
          <cell r="D17820">
            <v>1114.98</v>
          </cell>
          <cell r="E17820">
            <v>1262.8263480000001</v>
          </cell>
        </row>
        <row r="17821">
          <cell r="A17821" t="str">
            <v>M070937143</v>
          </cell>
          <cell r="B17821" t="str">
            <v>TE RD RPVC FFF JR CL. 10 DN 400 X 100</v>
          </cell>
          <cell r="C17821" t="str">
            <v>PC</v>
          </cell>
          <cell r="D17821">
            <v>1183.1400000000001</v>
          </cell>
          <cell r="E17821">
            <v>1340.0243640000001</v>
          </cell>
        </row>
        <row r="17822">
          <cell r="A17822" t="str">
            <v>M070937145</v>
          </cell>
          <cell r="B17822" t="str">
            <v>TE RD RPVC FFF JR CL. 10 DN 400 X 125</v>
          </cell>
          <cell r="C17822" t="str">
            <v>PC</v>
          </cell>
          <cell r="D17822">
            <v>1213.42</v>
          </cell>
          <cell r="E17822">
            <v>1374.3194920000001</v>
          </cell>
        </row>
        <row r="17823">
          <cell r="A17823" t="str">
            <v>M070937147</v>
          </cell>
          <cell r="B17823" t="str">
            <v>TE RD RPVC FFF JR CL. 10 DN 400 X 150</v>
          </cell>
          <cell r="C17823" t="str">
            <v>PC</v>
          </cell>
          <cell r="D17823">
            <v>1237.22</v>
          </cell>
          <cell r="E17823">
            <v>1401.2753720000001</v>
          </cell>
        </row>
        <row r="17824">
          <cell r="A17824" t="str">
            <v>M070937149</v>
          </cell>
          <cell r="B17824" t="str">
            <v>TE RD RPVC FFF JR CL. 10 DN 400 X 200</v>
          </cell>
          <cell r="C17824" t="str">
            <v>PC</v>
          </cell>
          <cell r="D17824">
            <v>1309.77</v>
          </cell>
          <cell r="E17824">
            <v>1483.445502</v>
          </cell>
        </row>
        <row r="17825">
          <cell r="A17825" t="str">
            <v>M070937151</v>
          </cell>
          <cell r="B17825" t="str">
            <v>TE RD RPVC FFF JR CL. 10 DN 400 X 250</v>
          </cell>
          <cell r="C17825" t="str">
            <v>PC</v>
          </cell>
          <cell r="D17825">
            <v>1374.3</v>
          </cell>
          <cell r="E17825">
            <v>1556.5321799999999</v>
          </cell>
        </row>
        <row r="17826">
          <cell r="A17826" t="str">
            <v>M070937153</v>
          </cell>
          <cell r="B17826" t="str">
            <v>TE RD RPVC FFF JR CL. 10 DN 400 X 300</v>
          </cell>
          <cell r="C17826" t="str">
            <v>PC</v>
          </cell>
          <cell r="D17826">
            <v>1459</v>
          </cell>
          <cell r="E17826">
            <v>1652.4634000000001</v>
          </cell>
        </row>
        <row r="17827">
          <cell r="A17827" t="str">
            <v>M070937155</v>
          </cell>
          <cell r="B17827" t="str">
            <v>TE RD RPVC FFF JR CL. 10 DN 400 X 350</v>
          </cell>
          <cell r="C17827" t="str">
            <v>PC</v>
          </cell>
          <cell r="D17827">
            <v>1538.56</v>
          </cell>
          <cell r="E17827">
            <v>1742.573056</v>
          </cell>
        </row>
        <row r="17828">
          <cell r="A17828" t="str">
            <v>M070937157</v>
          </cell>
          <cell r="B17828" t="str">
            <v>TE RD RPVC FFF JR CL. 10 DN 450 X 25</v>
          </cell>
          <cell r="C17828" t="str">
            <v>PC</v>
          </cell>
          <cell r="D17828">
            <v>1305.58</v>
          </cell>
          <cell r="E17828">
            <v>1478.6999080000001</v>
          </cell>
        </row>
        <row r="17829">
          <cell r="A17829" t="str">
            <v>M070937159</v>
          </cell>
          <cell r="B17829" t="str">
            <v>TE RD RPVC FFF JR CL. 10 DN 450 X 40</v>
          </cell>
          <cell r="C17829" t="str">
            <v>PC</v>
          </cell>
          <cell r="D17829">
            <v>1311.92</v>
          </cell>
          <cell r="E17829">
            <v>1485.8805920000002</v>
          </cell>
        </row>
        <row r="17830">
          <cell r="A17830" t="str">
            <v>M070937161</v>
          </cell>
          <cell r="B17830" t="str">
            <v>TE RD RPVC FFF JR CL. 10 DN 450 X 50</v>
          </cell>
          <cell r="C17830" t="str">
            <v>PC</v>
          </cell>
          <cell r="D17830">
            <v>1315.24</v>
          </cell>
          <cell r="E17830">
            <v>1489.6408240000001</v>
          </cell>
        </row>
        <row r="17831">
          <cell r="A17831" t="str">
            <v>M070937163</v>
          </cell>
          <cell r="B17831" t="str">
            <v>TE RD RPVC FFF JR CL. 10 DN 450 X 63</v>
          </cell>
          <cell r="C17831" t="str">
            <v>PC</v>
          </cell>
          <cell r="D17831">
            <v>1317.36</v>
          </cell>
          <cell r="E17831">
            <v>1492.0419359999999</v>
          </cell>
        </row>
        <row r="17832">
          <cell r="A17832" t="str">
            <v>M070937165</v>
          </cell>
          <cell r="B17832" t="str">
            <v>TE RD RPVC FFF JR CL. 10 DN 450 X 75</v>
          </cell>
          <cell r="C17832" t="str">
            <v>PC</v>
          </cell>
          <cell r="D17832">
            <v>1319.86</v>
          </cell>
          <cell r="E17832">
            <v>1494.8734359999999</v>
          </cell>
        </row>
        <row r="17833">
          <cell r="A17833" t="str">
            <v>M070937167</v>
          </cell>
          <cell r="B17833" t="str">
            <v>TE RD RPVC FFF JR CL. 10 DN 450 X 100</v>
          </cell>
          <cell r="C17833" t="str">
            <v>PC</v>
          </cell>
          <cell r="D17833">
            <v>1388.02</v>
          </cell>
          <cell r="E17833">
            <v>1572.0714520000001</v>
          </cell>
        </row>
        <row r="17834">
          <cell r="A17834" t="str">
            <v>M070937169</v>
          </cell>
          <cell r="B17834" t="str">
            <v>TE RD RPVC FFF JR CL. 10 DN 450 X 125</v>
          </cell>
          <cell r="C17834" t="str">
            <v>PC</v>
          </cell>
          <cell r="D17834">
            <v>1418.31</v>
          </cell>
          <cell r="E17834">
            <v>1606.3779059999999</v>
          </cell>
        </row>
        <row r="17835">
          <cell r="A17835" t="str">
            <v>M070937171</v>
          </cell>
          <cell r="B17835" t="str">
            <v>TE RD RPVC FFF JR CL. 10 DN 450 X 150</v>
          </cell>
          <cell r="C17835" t="str">
            <v>PC</v>
          </cell>
          <cell r="D17835">
            <v>1442.09</v>
          </cell>
          <cell r="E17835">
            <v>1633.311134</v>
          </cell>
        </row>
        <row r="17836">
          <cell r="A17836" t="str">
            <v>M070937173</v>
          </cell>
          <cell r="B17836" t="str">
            <v>TE RD RPVC FFF JR CL. 10 DN 450 X 200</v>
          </cell>
          <cell r="C17836" t="str">
            <v>PC</v>
          </cell>
          <cell r="D17836">
            <v>1514.65</v>
          </cell>
          <cell r="E17836">
            <v>1715.4925900000003</v>
          </cell>
        </row>
        <row r="17837">
          <cell r="A17837" t="str">
            <v>M070937175</v>
          </cell>
          <cell r="B17837" t="str">
            <v>TE RD RPVC FFF JR CL. 10 DN 450 X 250</v>
          </cell>
          <cell r="C17837" t="str">
            <v>PC</v>
          </cell>
          <cell r="D17837">
            <v>1579.17</v>
          </cell>
          <cell r="E17837">
            <v>1788.5679420000001</v>
          </cell>
        </row>
        <row r="17838">
          <cell r="A17838" t="str">
            <v>M070937177</v>
          </cell>
          <cell r="B17838" t="str">
            <v>TE RD RPVC FFF JR CL. 10 DN 450 X 300</v>
          </cell>
          <cell r="C17838" t="str">
            <v>PC</v>
          </cell>
          <cell r="D17838">
            <v>1663.86</v>
          </cell>
          <cell r="E17838">
            <v>1884.487836</v>
          </cell>
        </row>
        <row r="17839">
          <cell r="A17839" t="str">
            <v>M070937179</v>
          </cell>
          <cell r="B17839" t="str">
            <v>TE RD RPVC FFF JR CL. 10 DN 450 X 350</v>
          </cell>
          <cell r="C17839" t="str">
            <v>PC</v>
          </cell>
          <cell r="D17839">
            <v>1743.43</v>
          </cell>
          <cell r="E17839">
            <v>1974.6088180000002</v>
          </cell>
        </row>
        <row r="17840">
          <cell r="A17840" t="str">
            <v>M070937181</v>
          </cell>
          <cell r="B17840" t="str">
            <v>TE RD RPVC FFF JR CL. 10 DN 450 X 400</v>
          </cell>
          <cell r="C17840" t="str">
            <v>PC</v>
          </cell>
          <cell r="D17840">
            <v>1824.59</v>
          </cell>
          <cell r="E17840">
            <v>2066.5306340000002</v>
          </cell>
        </row>
        <row r="17841">
          <cell r="A17841" t="str">
            <v>M070937183</v>
          </cell>
          <cell r="B17841" t="str">
            <v>TE RD RPVC FFF JR CL. 10 DN 500 X 25</v>
          </cell>
          <cell r="C17841" t="str">
            <v>PC</v>
          </cell>
          <cell r="D17841">
            <v>1443.15</v>
          </cell>
          <cell r="E17841">
            <v>1634.5116900000003</v>
          </cell>
        </row>
        <row r="17842">
          <cell r="A17842" t="str">
            <v>M070937185</v>
          </cell>
          <cell r="B17842" t="str">
            <v>TE RD RPVC FFF JR CL. 10 DN 500 X 40</v>
          </cell>
          <cell r="C17842" t="str">
            <v>PC</v>
          </cell>
          <cell r="D17842">
            <v>1449.92</v>
          </cell>
          <cell r="E17842">
            <v>1642.1793920000002</v>
          </cell>
        </row>
        <row r="17843">
          <cell r="A17843" t="str">
            <v>M070937187</v>
          </cell>
          <cell r="B17843" t="str">
            <v>TE RD RPVC FFF JR CL. 10 DN 500 X 50</v>
          </cell>
          <cell r="C17843" t="str">
            <v>PC</v>
          </cell>
          <cell r="D17843">
            <v>1452.8</v>
          </cell>
          <cell r="E17843">
            <v>1645.44128</v>
          </cell>
        </row>
        <row r="17844">
          <cell r="A17844" t="str">
            <v>M070937189</v>
          </cell>
          <cell r="B17844" t="str">
            <v>TE RD RPVC FFF JR CL. 10 DN 500 X 63</v>
          </cell>
          <cell r="C17844" t="str">
            <v>PC</v>
          </cell>
          <cell r="D17844">
            <v>1454.92</v>
          </cell>
          <cell r="E17844">
            <v>1647.8423920000002</v>
          </cell>
        </row>
        <row r="17845">
          <cell r="A17845" t="str">
            <v>M070937191</v>
          </cell>
          <cell r="B17845" t="str">
            <v>TE RD RPVC FFF JR CL. 10 DN 500 X 75</v>
          </cell>
          <cell r="C17845" t="str">
            <v>PC</v>
          </cell>
          <cell r="D17845">
            <v>1457.41</v>
          </cell>
          <cell r="E17845">
            <v>1650.6625660000002</v>
          </cell>
        </row>
        <row r="17846">
          <cell r="A17846" t="str">
            <v>M070937193</v>
          </cell>
          <cell r="B17846" t="str">
            <v>TE RD RPVC FFF JR CL. 10 DN 500 X 100</v>
          </cell>
          <cell r="C17846" t="str">
            <v>PC</v>
          </cell>
          <cell r="D17846">
            <v>1525.58</v>
          </cell>
          <cell r="E17846">
            <v>1727.8719080000001</v>
          </cell>
        </row>
        <row r="17847">
          <cell r="A17847" t="str">
            <v>M070937195</v>
          </cell>
          <cell r="B17847" t="str">
            <v>TE RD RPVC FFF JR CL. 10 DN 500 X 125</v>
          </cell>
          <cell r="C17847" t="str">
            <v>PC</v>
          </cell>
          <cell r="D17847">
            <v>1533.16</v>
          </cell>
          <cell r="E17847">
            <v>1736.4570160000001</v>
          </cell>
        </row>
        <row r="17848">
          <cell r="A17848" t="str">
            <v>M070937197</v>
          </cell>
          <cell r="B17848" t="str">
            <v>TE RD RPVC FFF JR CL. 10 DN 500 X 150</v>
          </cell>
          <cell r="C17848" t="str">
            <v>PC</v>
          </cell>
          <cell r="D17848">
            <v>1579.67</v>
          </cell>
          <cell r="E17848">
            <v>1789.1342420000001</v>
          </cell>
        </row>
        <row r="17849">
          <cell r="A17849" t="str">
            <v>M070937199</v>
          </cell>
          <cell r="B17849" t="str">
            <v>TE RD RPVC FFF JR CL. 10 DN 500 X 200</v>
          </cell>
          <cell r="C17849" t="str">
            <v>PC</v>
          </cell>
          <cell r="D17849">
            <v>1652.21</v>
          </cell>
          <cell r="E17849">
            <v>1871.2930460000002</v>
          </cell>
        </row>
        <row r="17850">
          <cell r="A17850" t="str">
            <v>M070937201</v>
          </cell>
          <cell r="B17850" t="str">
            <v>TE RD RPVC FFF JR CL. 10 DN 500 X 250</v>
          </cell>
          <cell r="C17850" t="str">
            <v>PC</v>
          </cell>
          <cell r="D17850">
            <v>1716.75</v>
          </cell>
          <cell r="E17850">
            <v>1944.3910500000002</v>
          </cell>
        </row>
        <row r="17851">
          <cell r="A17851" t="str">
            <v>M070937203</v>
          </cell>
          <cell r="B17851" t="str">
            <v>TE RD RPVC FFF JR CL. 10 DN 500 X 300</v>
          </cell>
          <cell r="C17851" t="str">
            <v>PC</v>
          </cell>
          <cell r="D17851">
            <v>1801.44</v>
          </cell>
          <cell r="E17851">
            <v>2040.3109440000001</v>
          </cell>
        </row>
        <row r="17852">
          <cell r="A17852" t="str">
            <v>M070937205</v>
          </cell>
          <cell r="B17852" t="str">
            <v>TE RD RPVC FFF JR CL. 10 DN 500 X 350</v>
          </cell>
          <cell r="C17852" t="str">
            <v>PC</v>
          </cell>
          <cell r="D17852">
            <v>1881</v>
          </cell>
          <cell r="E17852">
            <v>2130.4205999999999</v>
          </cell>
        </row>
        <row r="17853">
          <cell r="A17853" t="str">
            <v>M070937207</v>
          </cell>
          <cell r="B17853" t="str">
            <v>TE RD RPVC FFF JR CL. 10 DN 500 X 400</v>
          </cell>
          <cell r="C17853" t="str">
            <v>PC</v>
          </cell>
          <cell r="D17853">
            <v>1962.17</v>
          </cell>
          <cell r="E17853">
            <v>2222.3537420000002</v>
          </cell>
        </row>
        <row r="17854">
          <cell r="A17854" t="str">
            <v>M070937209</v>
          </cell>
          <cell r="B17854" t="str">
            <v>TE RD RPVC FFF JR CL. 10 DN 500 X 450</v>
          </cell>
          <cell r="C17854" t="str">
            <v>PC</v>
          </cell>
          <cell r="D17854">
            <v>2087.52</v>
          </cell>
          <cell r="E17854">
            <v>2364.3251519999999</v>
          </cell>
        </row>
        <row r="17855">
          <cell r="A17855" t="str">
            <v>M070937211</v>
          </cell>
          <cell r="B17855" t="str">
            <v>TE RD RPVC FFF JR CL. 10 DN 600 X 25</v>
          </cell>
          <cell r="C17855" t="str">
            <v>PC</v>
          </cell>
          <cell r="D17855">
            <v>1682.35</v>
          </cell>
          <cell r="E17855">
            <v>1905.4296099999999</v>
          </cell>
        </row>
        <row r="17856">
          <cell r="A17856" t="str">
            <v>M070937213</v>
          </cell>
          <cell r="B17856" t="str">
            <v>TE RD RPVC FFF JR CL. 10 DN 600 X 40</v>
          </cell>
          <cell r="C17856" t="str">
            <v>PC</v>
          </cell>
          <cell r="D17856">
            <v>1688.67</v>
          </cell>
          <cell r="E17856">
            <v>1912.5876420000002</v>
          </cell>
        </row>
        <row r="17857">
          <cell r="A17857" t="str">
            <v>M070937215</v>
          </cell>
          <cell r="B17857" t="str">
            <v>TE RD RPVC FFF JR CL. 10 DN 600 X 50</v>
          </cell>
          <cell r="C17857" t="str">
            <v>PC</v>
          </cell>
          <cell r="D17857">
            <v>1691.99</v>
          </cell>
          <cell r="E17857">
            <v>1916.347874</v>
          </cell>
        </row>
        <row r="17858">
          <cell r="A17858" t="str">
            <v>M070937217</v>
          </cell>
          <cell r="B17858" t="str">
            <v>TE RD RPVC FFF JR CL. 10 DN 600 X 63</v>
          </cell>
          <cell r="C17858" t="str">
            <v>PC</v>
          </cell>
          <cell r="D17858">
            <v>1694.12</v>
          </cell>
          <cell r="E17858">
            <v>1918.7603119999999</v>
          </cell>
        </row>
        <row r="17859">
          <cell r="A17859" t="str">
            <v>M070937219</v>
          </cell>
          <cell r="B17859" t="str">
            <v>TE RD RPVC FFF JR CL. 10 DN 600 X 75</v>
          </cell>
          <cell r="C17859" t="str">
            <v>PC</v>
          </cell>
          <cell r="D17859">
            <v>1696.64</v>
          </cell>
          <cell r="E17859">
            <v>1921.6144640000002</v>
          </cell>
        </row>
        <row r="17860">
          <cell r="A17860" t="str">
            <v>M070937221</v>
          </cell>
          <cell r="B17860" t="str">
            <v>TE RD RPVC FFF JR CL. 10 DN 600 X 100</v>
          </cell>
          <cell r="C17860" t="str">
            <v>PC</v>
          </cell>
          <cell r="D17860">
            <v>1764.77</v>
          </cell>
          <cell r="E17860">
            <v>1998.7785020000001</v>
          </cell>
        </row>
        <row r="17861">
          <cell r="A17861" t="str">
            <v>M070937223</v>
          </cell>
          <cell r="B17861" t="str">
            <v>TE RD RPVC FFF JR CL. 10 DN 600 X 125</v>
          </cell>
          <cell r="C17861" t="str">
            <v>PC</v>
          </cell>
          <cell r="D17861">
            <v>1795.08</v>
          </cell>
          <cell r="E17861">
            <v>2033.107608</v>
          </cell>
        </row>
        <row r="17862">
          <cell r="A17862" t="str">
            <v>M070937225</v>
          </cell>
          <cell r="B17862" t="str">
            <v>TE RD RPVC FFF JR CL. 10 DN 600 X 150</v>
          </cell>
          <cell r="C17862" t="str">
            <v>PC</v>
          </cell>
          <cell r="D17862">
            <v>1818.87</v>
          </cell>
          <cell r="E17862">
            <v>2060.052162</v>
          </cell>
        </row>
        <row r="17863">
          <cell r="A17863" t="str">
            <v>M070937227</v>
          </cell>
          <cell r="B17863" t="str">
            <v>TE RD RPVC FFF JR CL. 10 DN 600 X 200</v>
          </cell>
          <cell r="C17863" t="str">
            <v>PC</v>
          </cell>
          <cell r="D17863">
            <v>1891.42</v>
          </cell>
          <cell r="E17863">
            <v>2142.2222920000004</v>
          </cell>
        </row>
        <row r="17864">
          <cell r="A17864" t="str">
            <v>M070937229</v>
          </cell>
          <cell r="B17864" t="str">
            <v>TE RD RPVC FFF JR CL. 10 DN 600 X 250</v>
          </cell>
          <cell r="C17864" t="str">
            <v>PC</v>
          </cell>
          <cell r="D17864">
            <v>1955.95</v>
          </cell>
          <cell r="E17864">
            <v>2215.30897</v>
          </cell>
        </row>
        <row r="17865">
          <cell r="A17865" t="str">
            <v>M070937231</v>
          </cell>
          <cell r="B17865" t="str">
            <v>TE RD RPVC FFF JR CL. 10 DN 600 X 300</v>
          </cell>
          <cell r="C17865" t="str">
            <v>PC</v>
          </cell>
          <cell r="D17865">
            <v>2040.62</v>
          </cell>
          <cell r="E17865">
            <v>2311.2062120000001</v>
          </cell>
        </row>
        <row r="17866">
          <cell r="A17866" t="str">
            <v>M070937233</v>
          </cell>
          <cell r="B17866" t="str">
            <v>TE RD RPVC FFF JR CL. 10 DN 600 X 350</v>
          </cell>
          <cell r="C17866" t="str">
            <v>PC</v>
          </cell>
          <cell r="D17866">
            <v>2120.23</v>
          </cell>
          <cell r="E17866">
            <v>2401.3724980000002</v>
          </cell>
        </row>
        <row r="17867">
          <cell r="A17867" t="str">
            <v>M070937235</v>
          </cell>
          <cell r="B17867" t="str">
            <v>TE RD RPVC FFF JR CL. 10 DN 600 X 400</v>
          </cell>
          <cell r="C17867" t="str">
            <v>PC</v>
          </cell>
          <cell r="D17867">
            <v>2201.38</v>
          </cell>
          <cell r="E17867">
            <v>2493.2829880000004</v>
          </cell>
        </row>
        <row r="17868">
          <cell r="A17868" t="str">
            <v>M070937237</v>
          </cell>
          <cell r="B17868" t="str">
            <v>TE RD RPVC FFF JR CL. 10 DN 600 X 450</v>
          </cell>
          <cell r="C17868" t="str">
            <v>PC</v>
          </cell>
          <cell r="D17868">
            <v>2326.7199999999998</v>
          </cell>
          <cell r="E17868">
            <v>2635.2430719999998</v>
          </cell>
        </row>
        <row r="17869">
          <cell r="A17869" t="str">
            <v>M070937239</v>
          </cell>
          <cell r="B17869" t="str">
            <v>TE RD RPVC FFF JR CL. 10 DN 600 X 500</v>
          </cell>
          <cell r="C17869" t="str">
            <v>PC</v>
          </cell>
          <cell r="D17869">
            <v>2409.16</v>
          </cell>
          <cell r="E17869">
            <v>2728.6146159999998</v>
          </cell>
        </row>
        <row r="17870">
          <cell r="A17870" t="str">
            <v>M070937241</v>
          </cell>
          <cell r="B17870" t="str">
            <v>TE RD RPVC FFF JR CL. 10 DN 700 X 25</v>
          </cell>
          <cell r="C17870" t="str">
            <v>PC</v>
          </cell>
          <cell r="D17870">
            <v>2228.75</v>
          </cell>
          <cell r="E17870">
            <v>2524.2822500000002</v>
          </cell>
        </row>
        <row r="17871">
          <cell r="A17871" t="str">
            <v>M070937243</v>
          </cell>
          <cell r="B17871" t="str">
            <v>TE RD RPVC FFF JR CL. 10 DN 700 X 40</v>
          </cell>
          <cell r="C17871" t="str">
            <v>PC</v>
          </cell>
          <cell r="D17871">
            <v>2235.06</v>
          </cell>
          <cell r="E17871">
            <v>2531.4289560000002</v>
          </cell>
        </row>
        <row r="17872">
          <cell r="A17872" t="str">
            <v>M070937245</v>
          </cell>
          <cell r="B17872" t="str">
            <v>TE RD RPVC FFF JR CL. 10 DN 700 X 50</v>
          </cell>
          <cell r="C17872" t="str">
            <v>PC</v>
          </cell>
          <cell r="D17872">
            <v>2238.37</v>
          </cell>
          <cell r="E17872">
            <v>2535.177862</v>
          </cell>
        </row>
        <row r="17873">
          <cell r="A17873" t="str">
            <v>M070937247</v>
          </cell>
          <cell r="B17873" t="str">
            <v>TE RD RPVC FFF JR CL. 10 DN 700 X 63</v>
          </cell>
          <cell r="C17873" t="str">
            <v>PC</v>
          </cell>
          <cell r="D17873">
            <v>2240.52</v>
          </cell>
          <cell r="E17873">
            <v>2537.612952</v>
          </cell>
        </row>
        <row r="17874">
          <cell r="A17874" t="str">
            <v>M070937249</v>
          </cell>
          <cell r="B17874" t="str">
            <v>TE RD RPVC FFF JR CL. 10 DN 700 X 75</v>
          </cell>
          <cell r="C17874" t="str">
            <v>PC</v>
          </cell>
          <cell r="D17874">
            <v>2243.04</v>
          </cell>
          <cell r="E17874">
            <v>2540.4671040000003</v>
          </cell>
        </row>
        <row r="17875">
          <cell r="A17875" t="str">
            <v>M070937251</v>
          </cell>
          <cell r="B17875" t="str">
            <v>TE RD RPVC FFF JR CL. 10 DN 700 X 100</v>
          </cell>
          <cell r="C17875" t="str">
            <v>PC</v>
          </cell>
          <cell r="D17875">
            <v>2311.1799999999998</v>
          </cell>
          <cell r="E17875">
            <v>2617.642468</v>
          </cell>
        </row>
        <row r="17876">
          <cell r="A17876" t="str">
            <v>M070937253</v>
          </cell>
          <cell r="B17876" t="str">
            <v>TE RD RPVC FFF JR CL. 10 DN 700 X 125</v>
          </cell>
          <cell r="C17876" t="str">
            <v>PC</v>
          </cell>
          <cell r="D17876">
            <v>2341.4699999999998</v>
          </cell>
          <cell r="E17876">
            <v>2651.948922</v>
          </cell>
        </row>
        <row r="17877">
          <cell r="A17877" t="str">
            <v>M070937255</v>
          </cell>
          <cell r="B17877" t="str">
            <v>TE RD RPVC FFF JR CL. 10 DN 700 X 150</v>
          </cell>
          <cell r="C17877" t="str">
            <v>PC</v>
          </cell>
          <cell r="D17877">
            <v>2365.25</v>
          </cell>
          <cell r="E17877">
            <v>2678.8821499999999</v>
          </cell>
        </row>
        <row r="17878">
          <cell r="A17878" t="str">
            <v>M070937257</v>
          </cell>
          <cell r="B17878" t="str">
            <v>TE RD RPVC FFF JR CL. 10 DN 700 X 200</v>
          </cell>
          <cell r="C17878" t="str">
            <v>PC</v>
          </cell>
          <cell r="D17878">
            <v>2437.8200000000002</v>
          </cell>
          <cell r="E17878">
            <v>2761.0749320000004</v>
          </cell>
        </row>
        <row r="17879">
          <cell r="A17879" t="str">
            <v>M070937259</v>
          </cell>
          <cell r="B17879" t="str">
            <v>TE RD RPVC FFF JR CL. 10 DN 700 X 250</v>
          </cell>
          <cell r="C17879" t="str">
            <v>PC</v>
          </cell>
          <cell r="D17879">
            <v>2502.34</v>
          </cell>
          <cell r="E17879">
            <v>2834.1502840000003</v>
          </cell>
        </row>
        <row r="17880">
          <cell r="A17880" t="str">
            <v>M070937261</v>
          </cell>
          <cell r="B17880" t="str">
            <v>TE RD RPVC FFF JR CL. 10 DN 700 X 300</v>
          </cell>
          <cell r="C17880" t="str">
            <v>PC</v>
          </cell>
          <cell r="D17880">
            <v>2587.0300000000002</v>
          </cell>
          <cell r="E17880">
            <v>2930.0701780000004</v>
          </cell>
        </row>
        <row r="17881">
          <cell r="A17881" t="str">
            <v>M070937263</v>
          </cell>
          <cell r="B17881" t="str">
            <v>TE RD RPVC FFF JR CL. 10 DN 700 X 350</v>
          </cell>
          <cell r="C17881" t="str">
            <v>PC</v>
          </cell>
          <cell r="D17881">
            <v>2666.62</v>
          </cell>
          <cell r="E17881">
            <v>3020.213812</v>
          </cell>
        </row>
        <row r="17882">
          <cell r="A17882" t="str">
            <v>M070937265</v>
          </cell>
          <cell r="B17882" t="str">
            <v>TE RD RPVC FFF JR CL. 10 DN 700 X 400</v>
          </cell>
          <cell r="C17882" t="str">
            <v>PC</v>
          </cell>
          <cell r="D17882">
            <v>2747.75</v>
          </cell>
          <cell r="E17882">
            <v>3112.1016500000001</v>
          </cell>
        </row>
        <row r="17883">
          <cell r="A17883" t="str">
            <v>M070937267</v>
          </cell>
          <cell r="B17883" t="str">
            <v>TE RD RPVC FFF JR CL. 10 DN 700 X 450</v>
          </cell>
          <cell r="C17883" t="str">
            <v>PC</v>
          </cell>
          <cell r="D17883">
            <v>2873.12</v>
          </cell>
          <cell r="E17883">
            <v>3254.0957119999998</v>
          </cell>
        </row>
        <row r="17884">
          <cell r="A17884" t="str">
            <v>M070937269</v>
          </cell>
          <cell r="B17884" t="str">
            <v>TE RD RPVC FFF JR CL. 10 DN 700 X 500</v>
          </cell>
          <cell r="C17884" t="str">
            <v>PC</v>
          </cell>
          <cell r="D17884">
            <v>2955.53</v>
          </cell>
          <cell r="E17884">
            <v>3347.4332780000004</v>
          </cell>
        </row>
        <row r="17885">
          <cell r="A17885" t="str">
            <v>M070937271</v>
          </cell>
          <cell r="B17885" t="str">
            <v>TE RD RPVC FFF JR CL. 10 DN 700 X 600</v>
          </cell>
          <cell r="C17885" t="str">
            <v>PC</v>
          </cell>
          <cell r="D17885">
            <v>3127.68</v>
          </cell>
          <cell r="E17885">
            <v>3542.4103679999998</v>
          </cell>
        </row>
        <row r="17886">
          <cell r="A17886" t="str">
            <v>M070937273</v>
          </cell>
          <cell r="B17886" t="str">
            <v>TE RD RPVC FFF JR CL. 12 DN 40 X 25</v>
          </cell>
          <cell r="C17886" t="str">
            <v>PC</v>
          </cell>
          <cell r="D17886">
            <v>276.17</v>
          </cell>
          <cell r="E17886">
            <v>312.79014200000006</v>
          </cell>
        </row>
        <row r="17887">
          <cell r="A17887" t="str">
            <v>M070937275</v>
          </cell>
          <cell r="B17887" t="str">
            <v>TE RD RPVC FFF JR CL. 12 DN 50 X 25</v>
          </cell>
          <cell r="C17887" t="str">
            <v>PC</v>
          </cell>
          <cell r="D17887">
            <v>281.95999999999998</v>
          </cell>
          <cell r="E17887">
            <v>319.34789599999999</v>
          </cell>
        </row>
        <row r="17888">
          <cell r="A17888" t="str">
            <v>M070937277</v>
          </cell>
          <cell r="B17888" t="str">
            <v>TE RD RPVC FFF JR CL. 12 DN 50 X 40</v>
          </cell>
          <cell r="C17888" t="str">
            <v>PC</v>
          </cell>
          <cell r="D17888">
            <v>288.52</v>
          </cell>
          <cell r="E17888">
            <v>326.77775200000002</v>
          </cell>
        </row>
        <row r="17889">
          <cell r="A17889" t="str">
            <v>M070937279</v>
          </cell>
          <cell r="B17889" t="str">
            <v>TE RD RPVC FFF JR CL. 12 DN 63 X 25</v>
          </cell>
          <cell r="C17889" t="str">
            <v>PC</v>
          </cell>
          <cell r="D17889">
            <v>288.5</v>
          </cell>
          <cell r="E17889">
            <v>326.75510000000003</v>
          </cell>
        </row>
        <row r="17890">
          <cell r="A17890" t="str">
            <v>M070937281</v>
          </cell>
          <cell r="B17890" t="str">
            <v>TE RD RPVC FFF JR CL. 12 DN 63 X 40</v>
          </cell>
          <cell r="C17890" t="str">
            <v>PC</v>
          </cell>
          <cell r="D17890">
            <v>295.06</v>
          </cell>
          <cell r="E17890">
            <v>334.184956</v>
          </cell>
        </row>
        <row r="17891">
          <cell r="A17891" t="str">
            <v>M070937283</v>
          </cell>
          <cell r="B17891" t="str">
            <v>TE RD RPVC FFF JR CL. 12 DN 63 X 50</v>
          </cell>
          <cell r="C17891" t="str">
            <v>PC</v>
          </cell>
          <cell r="D17891">
            <v>297.8</v>
          </cell>
          <cell r="E17891">
            <v>337.28828000000004</v>
          </cell>
        </row>
        <row r="17892">
          <cell r="A17892" t="str">
            <v>M070937285</v>
          </cell>
          <cell r="B17892" t="str">
            <v>TE RD RPVC FFF JR CL. 12 DN 75 X 25</v>
          </cell>
          <cell r="C17892" t="str">
            <v>PC</v>
          </cell>
          <cell r="D17892">
            <v>292.79000000000002</v>
          </cell>
          <cell r="E17892">
            <v>331.61395400000004</v>
          </cell>
        </row>
        <row r="17893">
          <cell r="A17893" t="str">
            <v>M070937287</v>
          </cell>
          <cell r="B17893" t="str">
            <v>TE RD RPVC FFF JR CL. 12 DN 75 X 40</v>
          </cell>
          <cell r="C17893" t="str">
            <v>PC</v>
          </cell>
          <cell r="D17893">
            <v>299.32</v>
          </cell>
          <cell r="E17893">
            <v>339.00983200000002</v>
          </cell>
        </row>
        <row r="17894">
          <cell r="A17894" t="str">
            <v>M070937289</v>
          </cell>
          <cell r="B17894" t="str">
            <v>TE RD RPVC FFF JR CL. 12 DN 75 X 50</v>
          </cell>
          <cell r="C17894" t="str">
            <v>PC</v>
          </cell>
          <cell r="D17894">
            <v>302.08999999999997</v>
          </cell>
          <cell r="E17894">
            <v>342.14713399999999</v>
          </cell>
        </row>
        <row r="17895">
          <cell r="A17895" t="str">
            <v>M070937291</v>
          </cell>
          <cell r="B17895" t="str">
            <v>TE RD RPVC FFF JR CL. 12 DN 75 X 63</v>
          </cell>
          <cell r="C17895" t="str">
            <v>PC</v>
          </cell>
          <cell r="D17895">
            <v>305.55</v>
          </cell>
          <cell r="E17895">
            <v>346.06593000000004</v>
          </cell>
        </row>
        <row r="17896">
          <cell r="A17896" t="str">
            <v>M070937293</v>
          </cell>
          <cell r="B17896" t="str">
            <v>TE RD RPVC FFF JR CL. 12 DN 100 X 25</v>
          </cell>
          <cell r="C17896" t="str">
            <v>PC</v>
          </cell>
          <cell r="D17896">
            <v>427.77</v>
          </cell>
          <cell r="E17896">
            <v>484.492302</v>
          </cell>
        </row>
        <row r="17897">
          <cell r="A17897" t="str">
            <v>M070937295</v>
          </cell>
          <cell r="B17897" t="str">
            <v>TE RD RPVC FFF JR CL. 12 DN 100 X 40</v>
          </cell>
          <cell r="C17897" t="str">
            <v>PC</v>
          </cell>
          <cell r="D17897">
            <v>434.3</v>
          </cell>
          <cell r="E17897">
            <v>491.88818000000003</v>
          </cell>
        </row>
        <row r="17898">
          <cell r="A17898" t="str">
            <v>M070937297</v>
          </cell>
          <cell r="B17898" t="str">
            <v>TE RD RPVC FFF JR CL. 12 DN 100 X 50</v>
          </cell>
          <cell r="C17898" t="str">
            <v>PC</v>
          </cell>
          <cell r="D17898">
            <v>437.08</v>
          </cell>
          <cell r="E17898">
            <v>495.03680800000001</v>
          </cell>
        </row>
        <row r="17899">
          <cell r="A17899" t="str">
            <v>M070937299</v>
          </cell>
          <cell r="B17899" t="str">
            <v>TE RD RPVC FFF JR CL. 12 DN 100 X 63</v>
          </cell>
          <cell r="C17899" t="str">
            <v>PC</v>
          </cell>
          <cell r="D17899">
            <v>440.52</v>
          </cell>
          <cell r="E17899">
            <v>498.932952</v>
          </cell>
        </row>
        <row r="17900">
          <cell r="A17900" t="str">
            <v>M070937301</v>
          </cell>
          <cell r="B17900" t="str">
            <v>TE RD RPVC FFF JR CL. 12 DN 100 X 75</v>
          </cell>
          <cell r="C17900" t="str">
            <v>PC</v>
          </cell>
          <cell r="D17900">
            <v>442.52</v>
          </cell>
          <cell r="E17900">
            <v>501.19815199999999</v>
          </cell>
        </row>
        <row r="17901">
          <cell r="A17901" t="str">
            <v>M070937303</v>
          </cell>
          <cell r="B17901" t="str">
            <v>TE RD RPVC FFF JR CL. 12 DN 125 X 25</v>
          </cell>
          <cell r="C17901" t="str">
            <v>PC</v>
          </cell>
          <cell r="D17901">
            <v>483.11</v>
          </cell>
          <cell r="E17901">
            <v>547.17038600000001</v>
          </cell>
        </row>
        <row r="17902">
          <cell r="A17902" t="str">
            <v>M070937305</v>
          </cell>
          <cell r="B17902" t="str">
            <v>TE RD RPVC FFF JR CL. 12 DN 125 X 40</v>
          </cell>
          <cell r="C17902" t="str">
            <v>PC</v>
          </cell>
          <cell r="D17902">
            <v>489.67</v>
          </cell>
          <cell r="E17902">
            <v>554.60024200000009</v>
          </cell>
        </row>
        <row r="17903">
          <cell r="A17903" t="str">
            <v>M070937307</v>
          </cell>
          <cell r="B17903" t="str">
            <v>TE RD RPVC FFF JR CL. 12 DN 125 X 50</v>
          </cell>
          <cell r="C17903" t="str">
            <v>PC</v>
          </cell>
          <cell r="D17903">
            <v>492.42</v>
          </cell>
          <cell r="E17903">
            <v>557.71489200000008</v>
          </cell>
        </row>
        <row r="17904">
          <cell r="A17904" t="str">
            <v>M070937309</v>
          </cell>
          <cell r="B17904" t="str">
            <v>TE RD RPVC FFF JR CL. 12 DN 125 X 63</v>
          </cell>
          <cell r="C17904" t="str">
            <v>PC</v>
          </cell>
          <cell r="D17904">
            <v>495.86</v>
          </cell>
          <cell r="E17904">
            <v>561.61103600000001</v>
          </cell>
        </row>
        <row r="17905">
          <cell r="A17905" t="str">
            <v>M070937311</v>
          </cell>
          <cell r="B17905" t="str">
            <v>TE RD RPVC FFF JR CL. 12 DN 125 X 75</v>
          </cell>
          <cell r="C17905" t="str">
            <v>PC</v>
          </cell>
          <cell r="D17905">
            <v>497.85</v>
          </cell>
          <cell r="E17905">
            <v>563.86491000000001</v>
          </cell>
        </row>
        <row r="17906">
          <cell r="A17906" t="str">
            <v>M070937313</v>
          </cell>
          <cell r="B17906" t="str">
            <v>TE RD RPVC FFF JR CL. 12 DN 125 X 100</v>
          </cell>
          <cell r="C17906" t="str">
            <v>PC</v>
          </cell>
          <cell r="D17906">
            <v>567.03</v>
          </cell>
          <cell r="E17906">
            <v>642.21817799999997</v>
          </cell>
        </row>
        <row r="17907">
          <cell r="A17907" t="str">
            <v>M070937315</v>
          </cell>
          <cell r="B17907" t="str">
            <v>TE RD RPVC FFF JR CL. 12 DN 150 X 25</v>
          </cell>
          <cell r="C17907" t="str">
            <v>PC</v>
          </cell>
          <cell r="D17907">
            <v>521.61</v>
          </cell>
          <cell r="E17907">
            <v>590.775486</v>
          </cell>
        </row>
        <row r="17908">
          <cell r="A17908" t="str">
            <v>M070937317</v>
          </cell>
          <cell r="B17908" t="str">
            <v>TE RD RPVC FFF JR CL. 12 DN 150 X 40</v>
          </cell>
          <cell r="C17908" t="str">
            <v>PC</v>
          </cell>
          <cell r="D17908">
            <v>528.16</v>
          </cell>
          <cell r="E17908">
            <v>598.19401600000003</v>
          </cell>
        </row>
        <row r="17909">
          <cell r="A17909" t="str">
            <v>M070937319</v>
          </cell>
          <cell r="B17909" t="str">
            <v>TE RD RPVC FFF JR CL. 12 DN 150 X 50</v>
          </cell>
          <cell r="C17909" t="str">
            <v>PC</v>
          </cell>
          <cell r="D17909">
            <v>530.94000000000005</v>
          </cell>
          <cell r="E17909">
            <v>601.34264400000006</v>
          </cell>
        </row>
        <row r="17910">
          <cell r="A17910" t="str">
            <v>M070937321</v>
          </cell>
          <cell r="B17910" t="str">
            <v>TE RD RPVC FFF JR CL. 12 DN 150 X 63</v>
          </cell>
          <cell r="C17910" t="str">
            <v>PC</v>
          </cell>
          <cell r="D17910">
            <v>534.39</v>
          </cell>
          <cell r="E17910">
            <v>605.25011400000005</v>
          </cell>
        </row>
        <row r="17911">
          <cell r="A17911" t="str">
            <v>M070937323</v>
          </cell>
          <cell r="B17911" t="str">
            <v>TE RD RPVC FFF JR CL. 12 DN 150 X 75</v>
          </cell>
          <cell r="C17911" t="str">
            <v>PC</v>
          </cell>
          <cell r="D17911">
            <v>536.35</v>
          </cell>
          <cell r="E17911">
            <v>607.47001</v>
          </cell>
        </row>
        <row r="17912">
          <cell r="A17912" t="str">
            <v>M070937325</v>
          </cell>
          <cell r="B17912" t="str">
            <v>TE RD RPVC FFF JR CL. 12 DN 150 X 100</v>
          </cell>
          <cell r="C17912" t="str">
            <v>PC</v>
          </cell>
          <cell r="D17912">
            <v>605.54999999999995</v>
          </cell>
          <cell r="E17912">
            <v>685.84592999999995</v>
          </cell>
        </row>
        <row r="17913">
          <cell r="A17913" t="str">
            <v>M070937327</v>
          </cell>
          <cell r="B17913" t="str">
            <v>TE RD RPVC FFF JR CL. 12 DN 150 X 125</v>
          </cell>
          <cell r="C17913" t="str">
            <v>PC</v>
          </cell>
          <cell r="D17913">
            <v>640.30999999999995</v>
          </cell>
          <cell r="E17913">
            <v>725.21510599999999</v>
          </cell>
        </row>
        <row r="17914">
          <cell r="A17914" t="str">
            <v>M070937329</v>
          </cell>
          <cell r="B17914" t="str">
            <v>TE RD RPVC FFF JR CL. 12 DN 200 X 25</v>
          </cell>
          <cell r="C17914" t="str">
            <v>PC</v>
          </cell>
          <cell r="D17914">
            <v>638.71</v>
          </cell>
          <cell r="E17914">
            <v>723.40294600000004</v>
          </cell>
        </row>
        <row r="17915">
          <cell r="A17915" t="str">
            <v>M070937331</v>
          </cell>
          <cell r="B17915" t="str">
            <v>TE RD RPVC FFF JR CL. 12 DN 200 X 40</v>
          </cell>
          <cell r="C17915" t="str">
            <v>PC</v>
          </cell>
          <cell r="D17915">
            <v>645.27</v>
          </cell>
          <cell r="E17915">
            <v>730.83280200000002</v>
          </cell>
        </row>
        <row r="17916">
          <cell r="A17916" t="str">
            <v>M070937333</v>
          </cell>
          <cell r="B17916" t="str">
            <v>TE RD RPVC FFF JR CL. 12 DN 200 X 50</v>
          </cell>
          <cell r="C17916" t="str">
            <v>PC</v>
          </cell>
          <cell r="D17916">
            <v>648.03</v>
          </cell>
          <cell r="E17916">
            <v>733.95877800000005</v>
          </cell>
        </row>
        <row r="17917">
          <cell r="A17917" t="str">
            <v>M070937335</v>
          </cell>
          <cell r="B17917" t="str">
            <v>TE RD RPVC FFF JR CL. 12 DN 200 X 63</v>
          </cell>
          <cell r="C17917" t="str">
            <v>PC</v>
          </cell>
          <cell r="D17917">
            <v>651.47</v>
          </cell>
          <cell r="E17917">
            <v>737.8549220000001</v>
          </cell>
        </row>
        <row r="17918">
          <cell r="A17918" t="str">
            <v>M070937337</v>
          </cell>
          <cell r="B17918" t="str">
            <v>TE RD RPVC FFF JR CL. 12 DN 200 X 75</v>
          </cell>
          <cell r="C17918" t="str">
            <v>PC</v>
          </cell>
          <cell r="D17918">
            <v>653.46</v>
          </cell>
          <cell r="E17918">
            <v>740.1087960000001</v>
          </cell>
        </row>
        <row r="17919">
          <cell r="A17919" t="str">
            <v>M070937339</v>
          </cell>
          <cell r="B17919" t="str">
            <v>TE RD RPVC FFF JR CL. 12 DN 200 X 100</v>
          </cell>
          <cell r="C17919" t="str">
            <v>PC</v>
          </cell>
          <cell r="D17919">
            <v>722.63</v>
          </cell>
          <cell r="E17919">
            <v>818.450738</v>
          </cell>
        </row>
        <row r="17920">
          <cell r="A17920" t="str">
            <v>M070937341</v>
          </cell>
          <cell r="B17920" t="str">
            <v>TE RD RPVC FFF JR CL. 12 DN 200 X 125</v>
          </cell>
          <cell r="C17920" t="str">
            <v>PC</v>
          </cell>
          <cell r="D17920">
            <v>761.95</v>
          </cell>
          <cell r="E17920">
            <v>862.98457000000008</v>
          </cell>
        </row>
        <row r="17921">
          <cell r="A17921" t="str">
            <v>M070937343</v>
          </cell>
          <cell r="B17921" t="str">
            <v>TE RD RPVC FFF JR CL. 12 DN 200 X 150</v>
          </cell>
          <cell r="C17921" t="str">
            <v>PC</v>
          </cell>
          <cell r="D17921">
            <v>784.62</v>
          </cell>
          <cell r="E17921">
            <v>888.66061200000001</v>
          </cell>
        </row>
        <row r="17922">
          <cell r="A17922" t="str">
            <v>M070937345</v>
          </cell>
          <cell r="B17922" t="str">
            <v>TE RD RPVC FFF JR CL. 12 DN 250 X 25</v>
          </cell>
          <cell r="C17922" t="str">
            <v>PC</v>
          </cell>
          <cell r="D17922">
            <v>744.04</v>
          </cell>
          <cell r="E17922">
            <v>842.699704</v>
          </cell>
        </row>
        <row r="17923">
          <cell r="A17923" t="str">
            <v>M070937347</v>
          </cell>
          <cell r="B17923" t="str">
            <v>TE RD RPVC FFF JR CL. 12 DN 250 X 40</v>
          </cell>
          <cell r="C17923" t="str">
            <v>PC</v>
          </cell>
          <cell r="D17923">
            <v>750.56</v>
          </cell>
          <cell r="E17923">
            <v>850.08425599999998</v>
          </cell>
        </row>
        <row r="17924">
          <cell r="A17924" t="str">
            <v>M070937349</v>
          </cell>
          <cell r="B17924" t="str">
            <v>TE RD RPVC FFF JR CL. 12 DN 250 X 50</v>
          </cell>
          <cell r="C17924" t="str">
            <v>PC</v>
          </cell>
          <cell r="D17924">
            <v>753.35</v>
          </cell>
          <cell r="E17924">
            <v>853.24421000000007</v>
          </cell>
        </row>
        <row r="17925">
          <cell r="A17925" t="str">
            <v>M070937351</v>
          </cell>
          <cell r="B17925" t="str">
            <v>TE RD RPVC FFF JR CL. 12 DN 250 X 63</v>
          </cell>
          <cell r="C17925" t="str">
            <v>PC</v>
          </cell>
          <cell r="D17925">
            <v>756.79</v>
          </cell>
          <cell r="E17925">
            <v>857.140354</v>
          </cell>
        </row>
        <row r="17926">
          <cell r="A17926" t="str">
            <v>M070937353</v>
          </cell>
          <cell r="B17926" t="str">
            <v>TE RD RPVC FFF JR CL. 12 DN 250 X 75</v>
          </cell>
          <cell r="C17926" t="str">
            <v>PC</v>
          </cell>
          <cell r="D17926">
            <v>758.85</v>
          </cell>
          <cell r="E17926">
            <v>859.47351000000003</v>
          </cell>
        </row>
        <row r="17927">
          <cell r="A17927" t="str">
            <v>M070937355</v>
          </cell>
          <cell r="B17927" t="str">
            <v>TE RD RPVC FFF JR CL. 12 DN 250 X 100</v>
          </cell>
          <cell r="C17927" t="str">
            <v>PC</v>
          </cell>
          <cell r="D17927">
            <v>827.97</v>
          </cell>
          <cell r="E17927">
            <v>937.75882200000012</v>
          </cell>
        </row>
        <row r="17928">
          <cell r="A17928" t="str">
            <v>M070937357</v>
          </cell>
          <cell r="B17928" t="str">
            <v>TE RD RPVC FFF JR CL. 12 DN 250 X 125</v>
          </cell>
          <cell r="C17928" t="str">
            <v>PC</v>
          </cell>
          <cell r="D17928">
            <v>862.72</v>
          </cell>
          <cell r="E17928">
            <v>977.11667200000011</v>
          </cell>
        </row>
        <row r="17929">
          <cell r="A17929" t="str">
            <v>M070937359</v>
          </cell>
          <cell r="B17929" t="str">
            <v>TE RD RPVC FFF JR CL. 12 DN 250 X 150</v>
          </cell>
          <cell r="C17929" t="str">
            <v>PC</v>
          </cell>
          <cell r="D17929">
            <v>889.92</v>
          </cell>
          <cell r="E17929">
            <v>1007.923392</v>
          </cell>
        </row>
        <row r="17930">
          <cell r="A17930" t="str">
            <v>M070937361</v>
          </cell>
          <cell r="B17930" t="str">
            <v>TE RD RPVC FFF JR CL. 12 DN 250 X 200</v>
          </cell>
          <cell r="C17930" t="str">
            <v>PC</v>
          </cell>
          <cell r="D17930">
            <v>966.99</v>
          </cell>
          <cell r="E17930">
            <v>1095.2128740000001</v>
          </cell>
        </row>
        <row r="17931">
          <cell r="A17931" t="str">
            <v>M070937363</v>
          </cell>
          <cell r="B17931" t="str">
            <v>TE RD RPVC FFF JR CL. 12 DN 300 X 25</v>
          </cell>
          <cell r="C17931" t="str">
            <v>PC</v>
          </cell>
          <cell r="D17931">
            <v>907.61</v>
          </cell>
          <cell r="E17931">
            <v>1027.9590860000001</v>
          </cell>
        </row>
        <row r="17932">
          <cell r="A17932" t="str">
            <v>M070937365</v>
          </cell>
          <cell r="B17932" t="str">
            <v>TE RD RPVC FFF JR CL. 12 DN 300 X 40</v>
          </cell>
          <cell r="C17932" t="str">
            <v>PC</v>
          </cell>
          <cell r="D17932">
            <v>914.16</v>
          </cell>
          <cell r="E17932">
            <v>1035.377616</v>
          </cell>
        </row>
        <row r="17933">
          <cell r="A17933" t="str">
            <v>M070937367</v>
          </cell>
          <cell r="B17933" t="str">
            <v>TE RD RPVC FFF JR CL. 12 DN 300 X 50</v>
          </cell>
          <cell r="C17933" t="str">
            <v>PC</v>
          </cell>
          <cell r="D17933">
            <v>916.9</v>
          </cell>
          <cell r="E17933">
            <v>1038.4809399999999</v>
          </cell>
        </row>
        <row r="17934">
          <cell r="A17934" t="str">
            <v>M070937369</v>
          </cell>
          <cell r="B17934" t="str">
            <v>TE RD RPVC FFF JR CL. 12 DN 300 X 63</v>
          </cell>
          <cell r="C17934" t="str">
            <v>PC</v>
          </cell>
          <cell r="D17934">
            <v>920.38</v>
          </cell>
          <cell r="E17934">
            <v>1042.422388</v>
          </cell>
        </row>
        <row r="17935">
          <cell r="A17935" t="str">
            <v>M070937371</v>
          </cell>
          <cell r="B17935" t="str">
            <v>TE RD RPVC FFF JR CL. 12 DN 300 X 75</v>
          </cell>
          <cell r="C17935" t="str">
            <v>PC</v>
          </cell>
          <cell r="D17935">
            <v>922.35</v>
          </cell>
          <cell r="E17935">
            <v>1044.6536100000001</v>
          </cell>
        </row>
        <row r="17936">
          <cell r="A17936" t="str">
            <v>M070937373</v>
          </cell>
          <cell r="B17936" t="str">
            <v>TE RD RPVC FFF JR CL. 12 DN 300 X 100</v>
          </cell>
          <cell r="C17936" t="str">
            <v>PC</v>
          </cell>
          <cell r="D17936">
            <v>991.52</v>
          </cell>
          <cell r="E17936">
            <v>1122.9955520000001</v>
          </cell>
        </row>
        <row r="17937">
          <cell r="A17937" t="str">
            <v>M070937375</v>
          </cell>
          <cell r="B17937" t="str">
            <v>TE RD RPVC FFF JR CL. 12 DN 300 X 125</v>
          </cell>
          <cell r="C17937" t="str">
            <v>PC</v>
          </cell>
          <cell r="D17937">
            <v>1026.31</v>
          </cell>
          <cell r="E17937">
            <v>1162.3987059999999</v>
          </cell>
        </row>
        <row r="17938">
          <cell r="A17938" t="str">
            <v>M070937377</v>
          </cell>
          <cell r="B17938" t="str">
            <v>TE RD RPVC FFF JR CL. 12 DN 300 X 150</v>
          </cell>
          <cell r="C17938" t="str">
            <v>PC</v>
          </cell>
          <cell r="D17938">
            <v>1053.51</v>
          </cell>
          <cell r="E17938">
            <v>1193.205426</v>
          </cell>
        </row>
        <row r="17939">
          <cell r="A17939" t="str">
            <v>M070937379</v>
          </cell>
          <cell r="B17939" t="str">
            <v>TE RD RPVC FFF JR CL. 12 DN 300 X 200</v>
          </cell>
          <cell r="C17939" t="str">
            <v>PC</v>
          </cell>
          <cell r="D17939">
            <v>1130.54</v>
          </cell>
          <cell r="E17939">
            <v>1280.4496039999999</v>
          </cell>
        </row>
        <row r="17940">
          <cell r="A17940" t="str">
            <v>M070937381</v>
          </cell>
          <cell r="B17940" t="str">
            <v>TE RD RPVC FFF JR CL. 12 DN 300 X 250</v>
          </cell>
          <cell r="C17940" t="str">
            <v>PC</v>
          </cell>
          <cell r="D17940">
            <v>1198.8599999999999</v>
          </cell>
          <cell r="E17940">
            <v>1357.8288359999999</v>
          </cell>
        </row>
        <row r="17941">
          <cell r="A17941" t="str">
            <v>M070937383</v>
          </cell>
          <cell r="B17941" t="str">
            <v>TE RD RPVC FFF JR CL. 12 DN 350 X 25</v>
          </cell>
          <cell r="C17941" t="str">
            <v>PC</v>
          </cell>
          <cell r="D17941">
            <v>1044.05</v>
          </cell>
          <cell r="E17941">
            <v>1182.4910299999999</v>
          </cell>
        </row>
        <row r="17942">
          <cell r="A17942" t="str">
            <v>M070937385</v>
          </cell>
          <cell r="B17942" t="str">
            <v>TE RD RPVC FFF JR CL. 12 DN 350 X 40</v>
          </cell>
          <cell r="C17942" t="str">
            <v>PC</v>
          </cell>
          <cell r="D17942">
            <v>1050.5899999999999</v>
          </cell>
          <cell r="E17942">
            <v>1189.898234</v>
          </cell>
        </row>
        <row r="17943">
          <cell r="A17943" t="str">
            <v>M070937387</v>
          </cell>
          <cell r="B17943" t="str">
            <v>TE RD RPVC FFF JR CL. 12 DN 350 X 50</v>
          </cell>
          <cell r="C17943" t="str">
            <v>PC</v>
          </cell>
          <cell r="D17943">
            <v>1053.3699999999999</v>
          </cell>
          <cell r="E17943">
            <v>1193.0468619999999</v>
          </cell>
        </row>
        <row r="17944">
          <cell r="A17944" t="str">
            <v>M070937389</v>
          </cell>
          <cell r="B17944" t="str">
            <v>TE RD RPVC FFF JR CL. 12 DN 350 X 63</v>
          </cell>
          <cell r="C17944" t="str">
            <v>PC</v>
          </cell>
          <cell r="D17944">
            <v>1056.82</v>
          </cell>
          <cell r="E17944">
            <v>1196.954332</v>
          </cell>
        </row>
        <row r="17945">
          <cell r="A17945" t="str">
            <v>M070937391</v>
          </cell>
          <cell r="B17945" t="str">
            <v>TE RD RPVC FFF JR CL. 12 DN 350 X 75</v>
          </cell>
          <cell r="C17945" t="str">
            <v>PC</v>
          </cell>
          <cell r="D17945">
            <v>1058.8</v>
          </cell>
          <cell r="E17945">
            <v>1199.19688</v>
          </cell>
        </row>
        <row r="17946">
          <cell r="A17946" t="str">
            <v>M070937393</v>
          </cell>
          <cell r="B17946" t="str">
            <v>TE RD RPVC FFF JR CL. 12 DN 350 X 100</v>
          </cell>
          <cell r="C17946" t="str">
            <v>PC</v>
          </cell>
          <cell r="D17946">
            <v>1127.98</v>
          </cell>
          <cell r="E17946">
            <v>1277.550148</v>
          </cell>
        </row>
        <row r="17947">
          <cell r="A17947" t="str">
            <v>M070937395</v>
          </cell>
          <cell r="B17947" t="str">
            <v>TE RD RPVC FFF JR CL. 12 DN 350 X 125</v>
          </cell>
          <cell r="C17947" t="str">
            <v>PC</v>
          </cell>
          <cell r="D17947">
            <v>1162.73</v>
          </cell>
          <cell r="E17947">
            <v>1316.9079980000001</v>
          </cell>
        </row>
        <row r="17948">
          <cell r="A17948" t="str">
            <v>M070937397</v>
          </cell>
          <cell r="B17948" t="str">
            <v>TE RD RPVC FFF JR CL. 12 DN 350 X 150</v>
          </cell>
          <cell r="C17948" t="str">
            <v>PC</v>
          </cell>
          <cell r="D17948">
            <v>1189.95</v>
          </cell>
          <cell r="E17948">
            <v>1347.7373700000001</v>
          </cell>
        </row>
        <row r="17949">
          <cell r="A17949" t="str">
            <v>M070937399</v>
          </cell>
          <cell r="B17949" t="str">
            <v>TE RD RPVC FFF JR CL. 12 DN 350 X 200</v>
          </cell>
          <cell r="C17949" t="str">
            <v>PC</v>
          </cell>
          <cell r="D17949">
            <v>1266.99</v>
          </cell>
          <cell r="E17949">
            <v>1434.992874</v>
          </cell>
        </row>
        <row r="17950">
          <cell r="A17950" t="str">
            <v>M070937401</v>
          </cell>
          <cell r="B17950" t="str">
            <v>TE RD RPVC FFF JR CL. 12 DN 350 X 250</v>
          </cell>
          <cell r="C17950" t="str">
            <v>PC</v>
          </cell>
          <cell r="D17950">
            <v>1335.09</v>
          </cell>
          <cell r="E17950">
            <v>1512.122934</v>
          </cell>
        </row>
        <row r="17951">
          <cell r="A17951" t="str">
            <v>M070937403</v>
          </cell>
          <cell r="B17951" t="str">
            <v>TE RD RPVC FFF JR CL. 12 DN 350 X 300</v>
          </cell>
          <cell r="C17951" t="str">
            <v>PC</v>
          </cell>
          <cell r="D17951">
            <v>1432.92</v>
          </cell>
          <cell r="E17951">
            <v>1622.9251920000002</v>
          </cell>
        </row>
        <row r="17952">
          <cell r="A17952" t="str">
            <v>M070937405</v>
          </cell>
          <cell r="B17952" t="str">
            <v>TE RD RPVC FFF JR CL. 12 DN 400 X 25</v>
          </cell>
          <cell r="C17952" t="str">
            <v>PC</v>
          </cell>
          <cell r="D17952">
            <v>1181.52</v>
          </cell>
          <cell r="E17952">
            <v>1338.189552</v>
          </cell>
        </row>
        <row r="17953">
          <cell r="A17953" t="str">
            <v>M070937407</v>
          </cell>
          <cell r="B17953" t="str">
            <v>TE RD RPVC FFF JR CL. 12 DN 400 X 40</v>
          </cell>
          <cell r="C17953" t="str">
            <v>PC</v>
          </cell>
          <cell r="D17953">
            <v>1188.0899999999999</v>
          </cell>
          <cell r="E17953">
            <v>1345.6307340000001</v>
          </cell>
        </row>
        <row r="17954">
          <cell r="A17954" t="str">
            <v>M070937409</v>
          </cell>
          <cell r="B17954" t="str">
            <v>TE RD RPVC FFF JR CL. 12 DN 400 X 50</v>
          </cell>
          <cell r="C17954" t="str">
            <v>PC</v>
          </cell>
          <cell r="D17954">
            <v>1190.81</v>
          </cell>
          <cell r="E17954">
            <v>1348.7114059999999</v>
          </cell>
        </row>
        <row r="17955">
          <cell r="A17955" t="str">
            <v>M070937411</v>
          </cell>
          <cell r="B17955" t="str">
            <v>TE RD RPVC FFF JR CL. 12 DN 400 X 63</v>
          </cell>
          <cell r="C17955" t="str">
            <v>PC</v>
          </cell>
          <cell r="D17955">
            <v>1194.31</v>
          </cell>
          <cell r="E17955">
            <v>1352.675506</v>
          </cell>
        </row>
        <row r="17956">
          <cell r="A17956" t="str">
            <v>M070937413</v>
          </cell>
          <cell r="B17956" t="str">
            <v>TE RD RPVC FFF JR CL. 12 DN 400 X 75</v>
          </cell>
          <cell r="C17956" t="str">
            <v>PC</v>
          </cell>
          <cell r="D17956">
            <v>1196.25</v>
          </cell>
          <cell r="E17956">
            <v>1354.87275</v>
          </cell>
        </row>
        <row r="17957">
          <cell r="A17957" t="str">
            <v>M070937415</v>
          </cell>
          <cell r="B17957" t="str">
            <v>TE RD RPVC FFF JR CL. 12 DN 400 X 100</v>
          </cell>
          <cell r="C17957" t="str">
            <v>PC</v>
          </cell>
          <cell r="D17957">
            <v>1265.46</v>
          </cell>
          <cell r="E17957">
            <v>1433.259996</v>
          </cell>
        </row>
        <row r="17958">
          <cell r="A17958" t="str">
            <v>M070937417</v>
          </cell>
          <cell r="B17958" t="str">
            <v>TE RD RPVC FFF JR CL. 12 DN 400 X 125</v>
          </cell>
          <cell r="C17958" t="str">
            <v>PC</v>
          </cell>
          <cell r="D17958">
            <v>1300.19</v>
          </cell>
          <cell r="E17958">
            <v>1472.5951940000002</v>
          </cell>
        </row>
        <row r="17959">
          <cell r="A17959" t="str">
            <v>M070937419</v>
          </cell>
          <cell r="B17959" t="str">
            <v>TE RD RPVC FFF JR CL. 12 DN 400 X 150</v>
          </cell>
          <cell r="C17959" t="str">
            <v>PC</v>
          </cell>
          <cell r="D17959">
            <v>1327.42</v>
          </cell>
          <cell r="E17959">
            <v>1503.4358920000002</v>
          </cell>
        </row>
        <row r="17960">
          <cell r="A17960" t="str">
            <v>M070937421</v>
          </cell>
          <cell r="B17960" t="str">
            <v>TE RD RPVC FFF JR CL. 12 DN 400 X 200</v>
          </cell>
          <cell r="C17960" t="str">
            <v>PC</v>
          </cell>
          <cell r="D17960">
            <v>1404.45</v>
          </cell>
          <cell r="E17960">
            <v>1590.6800700000001</v>
          </cell>
        </row>
        <row r="17961">
          <cell r="A17961" t="str">
            <v>M070937423</v>
          </cell>
          <cell r="B17961" t="str">
            <v>TE RD RPVC FFF JR CL. 12 DN 400 X 250</v>
          </cell>
          <cell r="C17961" t="str">
            <v>PC</v>
          </cell>
          <cell r="D17961">
            <v>1472.54</v>
          </cell>
          <cell r="E17961">
            <v>1667.798804</v>
          </cell>
        </row>
        <row r="17962">
          <cell r="A17962" t="str">
            <v>M070937425</v>
          </cell>
          <cell r="B17962" t="str">
            <v>TE RD RPVC FFF JR CL. 12 DN 400 X 300</v>
          </cell>
          <cell r="C17962" t="str">
            <v>PC</v>
          </cell>
          <cell r="D17962">
            <v>1570.42</v>
          </cell>
          <cell r="E17962">
            <v>1778.6576920000002</v>
          </cell>
        </row>
        <row r="17963">
          <cell r="A17963" t="str">
            <v>M070937427</v>
          </cell>
          <cell r="B17963" t="str">
            <v>TE RD RPVC FFF JR CL. 12 DN 400 X 350</v>
          </cell>
          <cell r="C17963" t="str">
            <v>PC</v>
          </cell>
          <cell r="D17963">
            <v>1659.6</v>
          </cell>
          <cell r="E17963">
            <v>1879.6629599999999</v>
          </cell>
        </row>
        <row r="17964">
          <cell r="A17964" t="str">
            <v>M070937429</v>
          </cell>
          <cell r="B17964" t="str">
            <v>TE RD RPVC FFF JR CL. 12 DN 450 X 25</v>
          </cell>
          <cell r="C17964" t="str">
            <v>PC</v>
          </cell>
          <cell r="D17964">
            <v>1391.4</v>
          </cell>
          <cell r="E17964">
            <v>1575.8996400000001</v>
          </cell>
        </row>
        <row r="17965">
          <cell r="A17965" t="str">
            <v>M070937431</v>
          </cell>
          <cell r="B17965" t="str">
            <v>TE RD RPVC FFF JR CL. 12 DN 450 X 40</v>
          </cell>
          <cell r="C17965" t="str">
            <v>PC</v>
          </cell>
          <cell r="D17965">
            <v>1397.95</v>
          </cell>
          <cell r="E17965">
            <v>1583.3181700000002</v>
          </cell>
        </row>
        <row r="17966">
          <cell r="A17966" t="str">
            <v>M070937433</v>
          </cell>
          <cell r="B17966" t="str">
            <v>TE RD RPVC FFF JR CL. 12 DN 450 X 50</v>
          </cell>
          <cell r="C17966" t="str">
            <v>PC</v>
          </cell>
          <cell r="D17966">
            <v>1400.7</v>
          </cell>
          <cell r="E17966">
            <v>1586.4328200000002</v>
          </cell>
        </row>
        <row r="17967">
          <cell r="A17967" t="str">
            <v>M070937435</v>
          </cell>
          <cell r="B17967" t="str">
            <v>TE RD RPVC FFF JR CL. 12 DN 450 X 63</v>
          </cell>
          <cell r="C17967" t="str">
            <v>PC</v>
          </cell>
          <cell r="D17967">
            <v>1404.14</v>
          </cell>
          <cell r="E17967">
            <v>1590.3289640000003</v>
          </cell>
        </row>
        <row r="17968">
          <cell r="A17968" t="str">
            <v>M070937437</v>
          </cell>
          <cell r="B17968" t="str">
            <v>TE RD RPVC FFF JR CL. 12 DN 450 X 75</v>
          </cell>
          <cell r="C17968" t="str">
            <v>PC</v>
          </cell>
          <cell r="D17968">
            <v>1406.14</v>
          </cell>
          <cell r="E17968">
            <v>1592.5941640000001</v>
          </cell>
        </row>
        <row r="17969">
          <cell r="A17969" t="str">
            <v>M070937439</v>
          </cell>
          <cell r="B17969" t="str">
            <v>TE RD RPVC FFF JR CL. 12 DN 450 X 100</v>
          </cell>
          <cell r="C17969" t="str">
            <v>PC</v>
          </cell>
          <cell r="D17969">
            <v>1475.33</v>
          </cell>
          <cell r="E17969">
            <v>1670.958758</v>
          </cell>
        </row>
        <row r="17970">
          <cell r="A17970" t="str">
            <v>M070937441</v>
          </cell>
          <cell r="B17970" t="str">
            <v>TE RD RPVC FFF JR CL. 12 DN 450 X 125</v>
          </cell>
          <cell r="C17970" t="str">
            <v>PC</v>
          </cell>
          <cell r="D17970">
            <v>1510.07</v>
          </cell>
          <cell r="E17970">
            <v>1710.305282</v>
          </cell>
        </row>
        <row r="17971">
          <cell r="A17971" t="str">
            <v>M070937443</v>
          </cell>
          <cell r="B17971" t="str">
            <v>TE RD RPVC FFF JR CL. 12 DN 450 X 150</v>
          </cell>
          <cell r="C17971" t="str">
            <v>PC</v>
          </cell>
          <cell r="D17971">
            <v>1537.3</v>
          </cell>
          <cell r="E17971">
            <v>1741.14598</v>
          </cell>
        </row>
        <row r="17972">
          <cell r="A17972" t="str">
            <v>M070937445</v>
          </cell>
          <cell r="B17972" t="str">
            <v>TE RD RPVC FFF JR CL. 12 DN 450 X 200</v>
          </cell>
          <cell r="C17972" t="str">
            <v>PC</v>
          </cell>
          <cell r="D17972">
            <v>1614.33</v>
          </cell>
          <cell r="E17972">
            <v>1828.3901579999999</v>
          </cell>
        </row>
        <row r="17973">
          <cell r="A17973" t="str">
            <v>M070937447</v>
          </cell>
          <cell r="B17973" t="str">
            <v>TE RD RPVC FFF JR CL. 12 DN 450 X 250</v>
          </cell>
          <cell r="C17973" t="str">
            <v>PC</v>
          </cell>
          <cell r="D17973">
            <v>1682.42</v>
          </cell>
          <cell r="E17973">
            <v>1905.5088920000001</v>
          </cell>
        </row>
        <row r="17974">
          <cell r="A17974" t="str">
            <v>M070937449</v>
          </cell>
          <cell r="B17974" t="str">
            <v>TE RD RPVC FFF JR CL. 12 DN 450 X 300</v>
          </cell>
          <cell r="C17974" t="str">
            <v>PC</v>
          </cell>
          <cell r="D17974">
            <v>1771.18</v>
          </cell>
          <cell r="E17974">
            <v>2006.0384680000002</v>
          </cell>
        </row>
        <row r="17975">
          <cell r="A17975" t="str">
            <v>M070937451</v>
          </cell>
          <cell r="B17975" t="str">
            <v>TE RD RPVC FFF JR CL. 12 DN 450 X 350</v>
          </cell>
          <cell r="C17975" t="str">
            <v>PC</v>
          </cell>
          <cell r="D17975">
            <v>1869.49</v>
          </cell>
          <cell r="E17975">
            <v>2117.3843740000002</v>
          </cell>
        </row>
        <row r="17976">
          <cell r="A17976" t="str">
            <v>M070937453</v>
          </cell>
          <cell r="B17976" t="str">
            <v>TE RD RPVC FFF JR CL. 12 DN 450 X 400</v>
          </cell>
          <cell r="C17976" t="str">
            <v>PC</v>
          </cell>
          <cell r="D17976">
            <v>1954.83</v>
          </cell>
          <cell r="E17976">
            <v>2214.0404579999999</v>
          </cell>
        </row>
        <row r="17977">
          <cell r="A17977" t="str">
            <v>M070937455</v>
          </cell>
          <cell r="B17977" t="str">
            <v>TE RD RPVC FFF JR CL. 12 DN 500 X 25</v>
          </cell>
          <cell r="C17977" t="str">
            <v>PC</v>
          </cell>
          <cell r="D17977">
            <v>1559.74</v>
          </cell>
          <cell r="E17977">
            <v>1766.5615240000002</v>
          </cell>
        </row>
        <row r="17978">
          <cell r="A17978" t="str">
            <v>M070937457</v>
          </cell>
          <cell r="B17978" t="str">
            <v>TE RD RPVC FFF JR CL. 12 DN 500 X 40</v>
          </cell>
          <cell r="C17978" t="str">
            <v>PC</v>
          </cell>
          <cell r="D17978">
            <v>1566.31</v>
          </cell>
          <cell r="E17978">
            <v>1774.002706</v>
          </cell>
        </row>
        <row r="17979">
          <cell r="A17979" t="str">
            <v>M070937459</v>
          </cell>
          <cell r="B17979" t="str">
            <v>TE RD RPVC FFF JR CL. 12 DN 500 X 50</v>
          </cell>
          <cell r="C17979" t="str">
            <v>PC</v>
          </cell>
          <cell r="D17979">
            <v>1569.05</v>
          </cell>
          <cell r="E17979">
            <v>1777.1060299999999</v>
          </cell>
        </row>
        <row r="17980">
          <cell r="A17980" t="str">
            <v>M070937461</v>
          </cell>
          <cell r="B17980" t="str">
            <v>TE RD RPVC FFF JR CL. 12 DN 500 X 63</v>
          </cell>
          <cell r="C17980" t="str">
            <v>PC</v>
          </cell>
          <cell r="D17980">
            <v>1572.52</v>
          </cell>
          <cell r="E17980">
            <v>1781.0361520000001</v>
          </cell>
        </row>
        <row r="17981">
          <cell r="A17981" t="str">
            <v>M070937463</v>
          </cell>
          <cell r="B17981" t="str">
            <v>TE RD RPVC FFF JR CL. 12 DN 500 X 75</v>
          </cell>
          <cell r="C17981" t="str">
            <v>PC</v>
          </cell>
          <cell r="D17981">
            <v>1574.49</v>
          </cell>
          <cell r="E17981">
            <v>1783.267374</v>
          </cell>
        </row>
        <row r="17982">
          <cell r="A17982" t="str">
            <v>M070937465</v>
          </cell>
          <cell r="B17982" t="str">
            <v>TE RD RPVC FFF JR CL. 12 DN 500 X 100</v>
          </cell>
          <cell r="C17982" t="str">
            <v>PC</v>
          </cell>
          <cell r="D17982">
            <v>1643.67</v>
          </cell>
          <cell r="E17982">
            <v>1861.6206420000001</v>
          </cell>
        </row>
        <row r="17983">
          <cell r="A17983" t="str">
            <v>M070937467</v>
          </cell>
          <cell r="B17983" t="str">
            <v>TE RD RPVC FFF JR CL. 12 DN 500 X 125</v>
          </cell>
          <cell r="C17983" t="str">
            <v>PC</v>
          </cell>
          <cell r="D17983">
            <v>1678.42</v>
          </cell>
          <cell r="E17983">
            <v>1900.9784920000002</v>
          </cell>
        </row>
        <row r="17984">
          <cell r="A17984" t="str">
            <v>M070937469</v>
          </cell>
          <cell r="B17984" t="str">
            <v>TE RD RPVC FFF JR CL. 12 DN 500 X 150</v>
          </cell>
          <cell r="C17984" t="str">
            <v>PC</v>
          </cell>
          <cell r="D17984">
            <v>1705.64</v>
          </cell>
          <cell r="E17984">
            <v>1931.8078640000001</v>
          </cell>
        </row>
        <row r="17985">
          <cell r="A17985" t="str">
            <v>M070937471</v>
          </cell>
          <cell r="B17985" t="str">
            <v>TE RD RPVC FFF JR CL. 12 DN 500 X 200</v>
          </cell>
          <cell r="C17985" t="str">
            <v>PC</v>
          </cell>
          <cell r="D17985">
            <v>1782.68</v>
          </cell>
          <cell r="E17985">
            <v>2019.0633680000001</v>
          </cell>
        </row>
        <row r="17986">
          <cell r="A17986" t="str">
            <v>M070937473</v>
          </cell>
          <cell r="B17986" t="str">
            <v>TE RD RPVC FFF JR CL. 12 DN 500 X 250</v>
          </cell>
          <cell r="C17986" t="str">
            <v>PC</v>
          </cell>
          <cell r="D17986">
            <v>1850.75</v>
          </cell>
          <cell r="E17986">
            <v>2096.1594500000001</v>
          </cell>
        </row>
        <row r="17987">
          <cell r="A17987" t="str">
            <v>M070937475</v>
          </cell>
          <cell r="B17987" t="str">
            <v>TE RD RPVC FFF JR CL. 12 DN 500 X 300</v>
          </cell>
          <cell r="C17987" t="str">
            <v>PC</v>
          </cell>
          <cell r="D17987">
            <v>1948.62</v>
          </cell>
          <cell r="E17987">
            <v>2207.007012</v>
          </cell>
        </row>
        <row r="17988">
          <cell r="A17988" t="str">
            <v>M070937477</v>
          </cell>
          <cell r="B17988" t="str">
            <v>TE RD RPVC FFF JR CL. 12 DN 500 X 350</v>
          </cell>
          <cell r="C17988" t="str">
            <v>PC</v>
          </cell>
          <cell r="D17988">
            <v>2037.83</v>
          </cell>
          <cell r="E17988">
            <v>2308.0462579999999</v>
          </cell>
        </row>
        <row r="17989">
          <cell r="A17989" t="str">
            <v>M070937479</v>
          </cell>
          <cell r="B17989" t="str">
            <v>TE RD RPVC FFF JR CL. 12 DN 500 X 400</v>
          </cell>
          <cell r="C17989" t="str">
            <v>PC</v>
          </cell>
          <cell r="D17989">
            <v>2123.16</v>
          </cell>
          <cell r="E17989">
            <v>2404.6910159999998</v>
          </cell>
        </row>
        <row r="17990">
          <cell r="A17990" t="str">
            <v>M070937481</v>
          </cell>
          <cell r="B17990" t="str">
            <v>TE RD RPVC FFF JR CL. 12 DN 500 X 450</v>
          </cell>
          <cell r="C17990" t="str">
            <v>PC</v>
          </cell>
          <cell r="D17990">
            <v>2252.31</v>
          </cell>
          <cell r="E17990">
            <v>2550.9663060000003</v>
          </cell>
        </row>
        <row r="17991">
          <cell r="A17991" t="str">
            <v>M070937483</v>
          </cell>
          <cell r="B17991" t="str">
            <v>TE RD RPVC FFF JR CL. 12 DN 600 X 25</v>
          </cell>
          <cell r="C17991" t="str">
            <v>PC</v>
          </cell>
          <cell r="D17991">
            <v>1818.15</v>
          </cell>
          <cell r="E17991">
            <v>2059.2366900000002</v>
          </cell>
        </row>
        <row r="17992">
          <cell r="A17992" t="str">
            <v>M070937485</v>
          </cell>
          <cell r="B17992" t="str">
            <v>TE RD RPVC FFF JR CL. 12 DN 600 X 40</v>
          </cell>
          <cell r="C17992" t="str">
            <v>PC</v>
          </cell>
          <cell r="D17992">
            <v>1824.71</v>
          </cell>
          <cell r="E17992">
            <v>2066.6665459999999</v>
          </cell>
        </row>
        <row r="17993">
          <cell r="A17993" t="str">
            <v>M070937487</v>
          </cell>
          <cell r="B17993" t="str">
            <v>TE RD RPVC FFF JR CL. 12 DN 600 X 50</v>
          </cell>
          <cell r="C17993" t="str">
            <v>PC</v>
          </cell>
          <cell r="D17993">
            <v>1827.44</v>
          </cell>
          <cell r="E17993">
            <v>2069.7585440000003</v>
          </cell>
        </row>
        <row r="17994">
          <cell r="A17994" t="str">
            <v>M070937489</v>
          </cell>
          <cell r="B17994" t="str">
            <v>TE RD RPVC FFF JR CL. 12 DN 600 X 63</v>
          </cell>
          <cell r="C17994" t="str">
            <v>PC</v>
          </cell>
          <cell r="D17994">
            <v>1830.93</v>
          </cell>
          <cell r="E17994">
            <v>2073.7113180000001</v>
          </cell>
        </row>
        <row r="17995">
          <cell r="A17995" t="str">
            <v>M070937491</v>
          </cell>
          <cell r="B17995" t="str">
            <v>TE RD RPVC FFF JR CL. 12 DN 600 X 75</v>
          </cell>
          <cell r="C17995" t="str">
            <v>PC</v>
          </cell>
          <cell r="D17995">
            <v>1832.89</v>
          </cell>
          <cell r="E17995">
            <v>2075.9312140000002</v>
          </cell>
        </row>
        <row r="17996">
          <cell r="A17996" t="str">
            <v>M070937493</v>
          </cell>
          <cell r="B17996" t="str">
            <v>TE RD RPVC FFF JR CL. 12 DN 600 X 100</v>
          </cell>
          <cell r="C17996" t="str">
            <v>PC</v>
          </cell>
          <cell r="D17996">
            <v>1902.07</v>
          </cell>
          <cell r="E17996">
            <v>2154.284482</v>
          </cell>
        </row>
        <row r="17997">
          <cell r="A17997" t="str">
            <v>M070937495</v>
          </cell>
          <cell r="B17997" t="str">
            <v>TE RD RPVC FFF JR CL. 12 DN 600 X 125</v>
          </cell>
          <cell r="C17997" t="str">
            <v>PC</v>
          </cell>
          <cell r="D17997">
            <v>1936.82</v>
          </cell>
          <cell r="E17997">
            <v>2193.6423319999999</v>
          </cell>
        </row>
        <row r="17998">
          <cell r="A17998" t="str">
            <v>M070937497</v>
          </cell>
          <cell r="B17998" t="str">
            <v>TE RD RPVC FFF JR CL. 12 DN 600 X 150</v>
          </cell>
          <cell r="C17998" t="str">
            <v>PC</v>
          </cell>
          <cell r="D17998">
            <v>1964.05</v>
          </cell>
          <cell r="E17998">
            <v>2224.4830299999999</v>
          </cell>
        </row>
        <row r="17999">
          <cell r="A17999" t="str">
            <v>M070937499</v>
          </cell>
          <cell r="B17999" t="str">
            <v>TE RD RPVC FFF JR CL. 12 DN 600 X 200</v>
          </cell>
          <cell r="C17999" t="str">
            <v>PC</v>
          </cell>
          <cell r="D17999">
            <v>2041.07</v>
          </cell>
          <cell r="E17999">
            <v>2311.715882</v>
          </cell>
        </row>
        <row r="18000">
          <cell r="A18000" t="str">
            <v>M070937501</v>
          </cell>
          <cell r="B18000" t="str">
            <v>TE RD RPVC FFF JR CL. 12 DN 600 X 250</v>
          </cell>
          <cell r="C18000" t="str">
            <v>PC</v>
          </cell>
          <cell r="D18000">
            <v>2109.16</v>
          </cell>
          <cell r="E18000">
            <v>2388.8346160000001</v>
          </cell>
        </row>
        <row r="18001">
          <cell r="A18001" t="str">
            <v>M070937503</v>
          </cell>
          <cell r="B18001" t="str">
            <v>TE RD RPVC FFF JR CL. 12 DN 600 X 300</v>
          </cell>
          <cell r="C18001" t="str">
            <v>PC</v>
          </cell>
          <cell r="D18001">
            <v>2207.04</v>
          </cell>
          <cell r="E18001">
            <v>2499.6935039999998</v>
          </cell>
        </row>
        <row r="18002">
          <cell r="A18002" t="str">
            <v>M070937505</v>
          </cell>
          <cell r="B18002" t="str">
            <v>TE RD RPVC FFF JR CL. 12 DN 600 X 350</v>
          </cell>
          <cell r="C18002" t="str">
            <v>PC</v>
          </cell>
          <cell r="D18002">
            <v>2296.23</v>
          </cell>
          <cell r="E18002">
            <v>2600.710098</v>
          </cell>
        </row>
        <row r="18003">
          <cell r="A18003" t="str">
            <v>M070937507</v>
          </cell>
          <cell r="B18003" t="str">
            <v>TE RD RPVC FFF JR CL. 12 DN 600 X 400</v>
          </cell>
          <cell r="C18003" t="str">
            <v>PC</v>
          </cell>
          <cell r="D18003">
            <v>2381.5700000000002</v>
          </cell>
          <cell r="E18003">
            <v>2697.3661820000002</v>
          </cell>
        </row>
        <row r="18004">
          <cell r="A18004" t="str">
            <v>M070937509</v>
          </cell>
          <cell r="B18004" t="str">
            <v>TE RD RPVC FFF JR CL. 12 DN 600 X 450</v>
          </cell>
          <cell r="C18004" t="str">
            <v>PC</v>
          </cell>
          <cell r="D18004">
            <v>2510.6999999999998</v>
          </cell>
          <cell r="E18004">
            <v>2843.6188200000001</v>
          </cell>
        </row>
        <row r="18005">
          <cell r="A18005" t="str">
            <v>M070937511</v>
          </cell>
          <cell r="B18005" t="str">
            <v>TE RD RPVC FFF JR CL. 12 DN 600 X 500</v>
          </cell>
          <cell r="C18005" t="str">
            <v>PC</v>
          </cell>
          <cell r="D18005">
            <v>2616.35</v>
          </cell>
          <cell r="E18005">
            <v>2963.27801</v>
          </cell>
        </row>
        <row r="18006">
          <cell r="A18006" t="str">
            <v>M070937513</v>
          </cell>
          <cell r="B18006" t="str">
            <v>TE RD RPVC FFF JR CL. 12 DN 700 X 25</v>
          </cell>
          <cell r="C18006" t="str">
            <v>PC</v>
          </cell>
          <cell r="D18006">
            <v>2397.56</v>
          </cell>
          <cell r="E18006">
            <v>2715.4764559999999</v>
          </cell>
        </row>
        <row r="18007">
          <cell r="A18007" t="str">
            <v>M070937515</v>
          </cell>
          <cell r="B18007" t="str">
            <v>TE RD RPVC FFF JR CL. 12 DN 700 X 40</v>
          </cell>
          <cell r="C18007" t="str">
            <v>PC</v>
          </cell>
          <cell r="D18007">
            <v>2404.13</v>
          </cell>
          <cell r="E18007">
            <v>2722.9176380000004</v>
          </cell>
        </row>
        <row r="18008">
          <cell r="A18008" t="str">
            <v>M070937517</v>
          </cell>
          <cell r="B18008" t="str">
            <v>TE RD RPVC FFF JR CL. 12 DN 700 X 50</v>
          </cell>
          <cell r="C18008" t="str">
            <v>PC</v>
          </cell>
          <cell r="D18008">
            <v>2406.87</v>
          </cell>
          <cell r="E18008">
            <v>2726.0209620000001</v>
          </cell>
        </row>
        <row r="18009">
          <cell r="A18009" t="str">
            <v>M070937519</v>
          </cell>
          <cell r="B18009" t="str">
            <v>TE RD RPVC FFF JR CL. 12 DN 700 X 63</v>
          </cell>
          <cell r="C18009" t="str">
            <v>PC</v>
          </cell>
          <cell r="D18009">
            <v>2410.35</v>
          </cell>
          <cell r="E18009">
            <v>2729.9624100000001</v>
          </cell>
        </row>
        <row r="18010">
          <cell r="A18010" t="str">
            <v>M070937521</v>
          </cell>
          <cell r="B18010" t="str">
            <v>TE RD RPVC FFF JR CL. 12 DN 700 X 75</v>
          </cell>
          <cell r="C18010" t="str">
            <v>PC</v>
          </cell>
          <cell r="D18010">
            <v>2412.31</v>
          </cell>
          <cell r="E18010">
            <v>2732.1823060000002</v>
          </cell>
        </row>
        <row r="18011">
          <cell r="A18011" t="str">
            <v>M070937523</v>
          </cell>
          <cell r="B18011" t="str">
            <v>TE RD RPVC FFF JR CL. 12 DN 700 X 100</v>
          </cell>
          <cell r="C18011" t="str">
            <v>PC</v>
          </cell>
          <cell r="D18011">
            <v>2481.5300000000002</v>
          </cell>
          <cell r="E18011">
            <v>2810.5808780000002</v>
          </cell>
        </row>
        <row r="18012">
          <cell r="A18012" t="str">
            <v>M070937525</v>
          </cell>
          <cell r="B18012" t="str">
            <v>TE RD RPVC FFF JR CL. 12 DN 700 X 125</v>
          </cell>
          <cell r="C18012" t="str">
            <v>PC</v>
          </cell>
          <cell r="D18012">
            <v>2516.25</v>
          </cell>
          <cell r="E18012">
            <v>2849.9047500000001</v>
          </cell>
        </row>
        <row r="18013">
          <cell r="A18013" t="str">
            <v>M070937527</v>
          </cell>
          <cell r="B18013" t="str">
            <v>TE RD RPVC FFF JR CL. 12 DN 700 X 150</v>
          </cell>
          <cell r="C18013" t="str">
            <v>PC</v>
          </cell>
          <cell r="D18013">
            <v>2543.48</v>
          </cell>
          <cell r="E18013">
            <v>2880.7454480000001</v>
          </cell>
        </row>
        <row r="18014">
          <cell r="A18014" t="str">
            <v>M070937529</v>
          </cell>
          <cell r="B18014" t="str">
            <v>TE RD RPVC FFF JR CL. 12 DN 700 X 200</v>
          </cell>
          <cell r="C18014" t="str">
            <v>PC</v>
          </cell>
          <cell r="D18014">
            <v>2620.5</v>
          </cell>
          <cell r="E18014">
            <v>2967.9783000000002</v>
          </cell>
        </row>
        <row r="18015">
          <cell r="A18015" t="str">
            <v>M070937531</v>
          </cell>
          <cell r="B18015" t="str">
            <v>TE RD RPVC FFF JR CL. 12 DN 700 X 250</v>
          </cell>
          <cell r="C18015" t="str">
            <v>PC</v>
          </cell>
          <cell r="D18015">
            <v>2688.6</v>
          </cell>
          <cell r="E18015">
            <v>3045.1083600000002</v>
          </cell>
        </row>
        <row r="18016">
          <cell r="A18016" t="str">
            <v>M070937533</v>
          </cell>
          <cell r="B18016" t="str">
            <v>TE RD RPVC FFF JR CL. 12 DN 700 X 300</v>
          </cell>
          <cell r="C18016" t="str">
            <v>PC</v>
          </cell>
          <cell r="D18016">
            <v>2786.47</v>
          </cell>
          <cell r="E18016">
            <v>3155.9559220000001</v>
          </cell>
        </row>
        <row r="18017">
          <cell r="A18017" t="str">
            <v>M070937535</v>
          </cell>
          <cell r="B18017" t="str">
            <v>TE RD RPVC FFF JR CL. 12 DN 700 X 350</v>
          </cell>
          <cell r="C18017" t="str">
            <v>PC</v>
          </cell>
          <cell r="D18017">
            <v>2875.65</v>
          </cell>
          <cell r="E18017">
            <v>3256.9611900000004</v>
          </cell>
        </row>
        <row r="18018">
          <cell r="A18018" t="str">
            <v>M070937537</v>
          </cell>
          <cell r="B18018" t="str">
            <v>TE RD RPVC FFF JR CL. 12 DN 700 X 400</v>
          </cell>
          <cell r="C18018" t="str">
            <v>PC</v>
          </cell>
          <cell r="D18018">
            <v>2961.02</v>
          </cell>
          <cell r="E18018">
            <v>3353.6512520000001</v>
          </cell>
        </row>
        <row r="18019">
          <cell r="A18019" t="str">
            <v>M070937539</v>
          </cell>
          <cell r="B18019" t="str">
            <v>TE RD RPVC FFF JR CL. 12 DN 700 X 450</v>
          </cell>
          <cell r="C18019" t="str">
            <v>PC</v>
          </cell>
          <cell r="D18019">
            <v>3090.15</v>
          </cell>
          <cell r="E18019">
            <v>3499.90389</v>
          </cell>
        </row>
        <row r="18020">
          <cell r="A18020" t="str">
            <v>M070937541</v>
          </cell>
          <cell r="B18020" t="str">
            <v>TE RD RPVC FFF JR CL. 12 DN 700 X 500</v>
          </cell>
          <cell r="C18020" t="str">
            <v>PC</v>
          </cell>
          <cell r="D18020">
            <v>3195.81</v>
          </cell>
          <cell r="E18020">
            <v>3619.5744060000002</v>
          </cell>
        </row>
        <row r="18021">
          <cell r="A18021" t="str">
            <v>M070937543</v>
          </cell>
          <cell r="B18021" t="str">
            <v>TE RD RPVC FFF JR CL. 12 DN 700 X 600</v>
          </cell>
          <cell r="C18021" t="str">
            <v>PC</v>
          </cell>
          <cell r="D18021">
            <v>3382.41</v>
          </cell>
          <cell r="E18021">
            <v>3830.9175660000001</v>
          </cell>
        </row>
        <row r="18022">
          <cell r="A18022" t="str">
            <v>M070938000</v>
          </cell>
          <cell r="B18022" t="str">
            <v>TE DE REDUCAO RPVC FFF JR CL. 14 / CL. 16</v>
          </cell>
        </row>
        <row r="18023">
          <cell r="A18023" t="str">
            <v>M070938001</v>
          </cell>
          <cell r="B18023" t="str">
            <v>TE RD RPVC FFF JR CL. 14 DN 40 X 25</v>
          </cell>
          <cell r="C18023" t="str">
            <v>PC</v>
          </cell>
          <cell r="D18023">
            <v>276.17</v>
          </cell>
          <cell r="E18023">
            <v>312.79014200000006</v>
          </cell>
        </row>
        <row r="18024">
          <cell r="A18024" t="str">
            <v>M070938003</v>
          </cell>
          <cell r="B18024" t="str">
            <v>TE RD RPVC FFF JR CL. 14 DN 50 X 25</v>
          </cell>
          <cell r="C18024" t="str">
            <v>PC</v>
          </cell>
          <cell r="D18024">
            <v>281.95999999999998</v>
          </cell>
          <cell r="E18024">
            <v>319.34789599999999</v>
          </cell>
        </row>
        <row r="18025">
          <cell r="A18025" t="str">
            <v>M070938005</v>
          </cell>
          <cell r="B18025" t="str">
            <v>TE RD RPVC FFF JR CL. 14 DN 50 X 40</v>
          </cell>
          <cell r="C18025" t="str">
            <v>PC</v>
          </cell>
          <cell r="D18025">
            <v>288.52</v>
          </cell>
          <cell r="E18025">
            <v>326.77775200000002</v>
          </cell>
        </row>
        <row r="18026">
          <cell r="A18026" t="str">
            <v>M070938007</v>
          </cell>
          <cell r="B18026" t="str">
            <v>TE RD RPVC FFF JR CL. 14 DN 63 X 25</v>
          </cell>
          <cell r="C18026" t="str">
            <v>PC</v>
          </cell>
          <cell r="D18026">
            <v>288.5</v>
          </cell>
          <cell r="E18026">
            <v>326.75510000000003</v>
          </cell>
        </row>
        <row r="18027">
          <cell r="A18027" t="str">
            <v>M070938009</v>
          </cell>
          <cell r="B18027" t="str">
            <v>TE RD RPVC FFF JR CL. 14 DN 63 X 40</v>
          </cell>
          <cell r="C18027" t="str">
            <v>PC</v>
          </cell>
          <cell r="D18027">
            <v>295.06</v>
          </cell>
          <cell r="E18027">
            <v>334.184956</v>
          </cell>
        </row>
        <row r="18028">
          <cell r="A18028" t="str">
            <v>M070938011</v>
          </cell>
          <cell r="B18028" t="str">
            <v>TE RD RPVC FFF JR CL. 14 DN 63 X 50</v>
          </cell>
          <cell r="C18028" t="str">
            <v>PC</v>
          </cell>
          <cell r="D18028">
            <v>297.8</v>
          </cell>
          <cell r="E18028">
            <v>337.28828000000004</v>
          </cell>
        </row>
        <row r="18029">
          <cell r="A18029" t="str">
            <v>M070938013</v>
          </cell>
          <cell r="B18029" t="str">
            <v>TE RD RPVC FFF JR CL. 14 DN 75 X 25</v>
          </cell>
          <cell r="C18029" t="str">
            <v>PC</v>
          </cell>
          <cell r="D18029">
            <v>292.79000000000002</v>
          </cell>
          <cell r="E18029">
            <v>331.61395400000004</v>
          </cell>
        </row>
        <row r="18030">
          <cell r="A18030" t="str">
            <v>M070938015</v>
          </cell>
          <cell r="B18030" t="str">
            <v>TE RD RPVC FFF JR CL. 14 DN 75 X 40</v>
          </cell>
          <cell r="C18030" t="str">
            <v>PC</v>
          </cell>
          <cell r="D18030">
            <v>299.32</v>
          </cell>
          <cell r="E18030">
            <v>339.00983200000002</v>
          </cell>
        </row>
        <row r="18031">
          <cell r="A18031" t="str">
            <v>M070938017</v>
          </cell>
          <cell r="B18031" t="str">
            <v>TE RD RPVC FFF JR CL. 14 DN 75 X 50</v>
          </cell>
          <cell r="C18031" t="str">
            <v>PC</v>
          </cell>
          <cell r="D18031">
            <v>302.08999999999997</v>
          </cell>
          <cell r="E18031">
            <v>342.14713399999999</v>
          </cell>
        </row>
        <row r="18032">
          <cell r="A18032" t="str">
            <v>M070938019</v>
          </cell>
          <cell r="B18032" t="str">
            <v>TE RD RPVC FFF JR CL. 14 DN 75 X 63</v>
          </cell>
          <cell r="C18032" t="str">
            <v>PC</v>
          </cell>
          <cell r="D18032">
            <v>305.55</v>
          </cell>
          <cell r="E18032">
            <v>346.06593000000004</v>
          </cell>
        </row>
        <row r="18033">
          <cell r="A18033" t="str">
            <v>M070938021</v>
          </cell>
          <cell r="B18033" t="str">
            <v>TE RD RPVC FFF JR CL. 14 DN 100 X 25</v>
          </cell>
          <cell r="C18033" t="str">
            <v>PC</v>
          </cell>
          <cell r="D18033">
            <v>427.77</v>
          </cell>
          <cell r="E18033">
            <v>484.492302</v>
          </cell>
        </row>
        <row r="18034">
          <cell r="A18034" t="str">
            <v>M070938023</v>
          </cell>
          <cell r="B18034" t="str">
            <v>TE RD RPVC FFF JR CL. 14 DN 100 X 40</v>
          </cell>
          <cell r="C18034" t="str">
            <v>PC</v>
          </cell>
          <cell r="D18034">
            <v>434.3</v>
          </cell>
          <cell r="E18034">
            <v>491.88818000000003</v>
          </cell>
        </row>
        <row r="18035">
          <cell r="A18035" t="str">
            <v>M070938025</v>
          </cell>
          <cell r="B18035" t="str">
            <v>TE RD RPVC FFF JR CL. 14 DN 100 X 50</v>
          </cell>
          <cell r="C18035" t="str">
            <v>PC</v>
          </cell>
          <cell r="D18035">
            <v>437.08</v>
          </cell>
          <cell r="E18035">
            <v>495.03680800000001</v>
          </cell>
        </row>
        <row r="18036">
          <cell r="A18036" t="str">
            <v>M070938027</v>
          </cell>
          <cell r="B18036" t="str">
            <v>TE RD RPVC FFF JR CL. 14 DN 100 X 63</v>
          </cell>
          <cell r="C18036" t="str">
            <v>PC</v>
          </cell>
          <cell r="D18036">
            <v>440.52</v>
          </cell>
          <cell r="E18036">
            <v>498.932952</v>
          </cell>
        </row>
        <row r="18037">
          <cell r="A18037" t="str">
            <v>M070938029</v>
          </cell>
          <cell r="B18037" t="str">
            <v>TE RD RPVC FFF JR CL. 14 DN 100 X 75</v>
          </cell>
          <cell r="C18037" t="str">
            <v>PC</v>
          </cell>
          <cell r="D18037">
            <v>442.52</v>
          </cell>
          <cell r="E18037">
            <v>501.19815199999999</v>
          </cell>
        </row>
        <row r="18038">
          <cell r="A18038" t="str">
            <v>M070938031</v>
          </cell>
          <cell r="B18038" t="str">
            <v>TE RD RPVC FFF JR CL. 14 DN 125 X 25</v>
          </cell>
          <cell r="C18038" t="str">
            <v>PC</v>
          </cell>
          <cell r="D18038">
            <v>483.11</v>
          </cell>
          <cell r="E18038">
            <v>547.17038600000001</v>
          </cell>
        </row>
        <row r="18039">
          <cell r="A18039" t="str">
            <v>M070938033</v>
          </cell>
          <cell r="B18039" t="str">
            <v>TE RD RPVC FFF JR CL. 14 DN 125 X 40</v>
          </cell>
          <cell r="C18039" t="str">
            <v>PC</v>
          </cell>
          <cell r="D18039">
            <v>489.67</v>
          </cell>
          <cell r="E18039">
            <v>554.60024200000009</v>
          </cell>
        </row>
        <row r="18040">
          <cell r="A18040" t="str">
            <v>M070938035</v>
          </cell>
          <cell r="B18040" t="str">
            <v>TE RD RPVC FFF JR CL. 14 DN 125 X 50</v>
          </cell>
          <cell r="C18040" t="str">
            <v>PC</v>
          </cell>
          <cell r="D18040">
            <v>492.42</v>
          </cell>
          <cell r="E18040">
            <v>557.71489200000008</v>
          </cell>
        </row>
        <row r="18041">
          <cell r="A18041" t="str">
            <v>M070938037</v>
          </cell>
          <cell r="B18041" t="str">
            <v>TE RD RPVC FFF JR CL. 14 DN 125 X 63</v>
          </cell>
          <cell r="C18041" t="str">
            <v>PC</v>
          </cell>
          <cell r="D18041">
            <v>495.86</v>
          </cell>
          <cell r="E18041">
            <v>561.61103600000001</v>
          </cell>
        </row>
        <row r="18042">
          <cell r="A18042" t="str">
            <v>M070938039</v>
          </cell>
          <cell r="B18042" t="str">
            <v>TE RD RPVC FFF JR CL. 14 DN 125 X 75</v>
          </cell>
          <cell r="C18042" t="str">
            <v>PC</v>
          </cell>
          <cell r="D18042">
            <v>497.85</v>
          </cell>
          <cell r="E18042">
            <v>563.86491000000001</v>
          </cell>
        </row>
        <row r="18043">
          <cell r="A18043" t="str">
            <v>M070938041</v>
          </cell>
          <cell r="B18043" t="str">
            <v>TE RD RPVC FFF JR CL. 14 DN 125 X 100</v>
          </cell>
          <cell r="C18043" t="str">
            <v>PC</v>
          </cell>
          <cell r="D18043">
            <v>567.03</v>
          </cell>
          <cell r="E18043">
            <v>642.21817799999997</v>
          </cell>
        </row>
        <row r="18044">
          <cell r="A18044" t="str">
            <v>M070938043</v>
          </cell>
          <cell r="B18044" t="str">
            <v>TE RD RPVC FFF JR CL. 14 DN 150 X 25</v>
          </cell>
          <cell r="C18044" t="str">
            <v>PC</v>
          </cell>
          <cell r="D18044">
            <v>521.61</v>
          </cell>
          <cell r="E18044">
            <v>590.775486</v>
          </cell>
        </row>
        <row r="18045">
          <cell r="A18045" t="str">
            <v>M070938045</v>
          </cell>
          <cell r="B18045" t="str">
            <v>TE RD RPVC FFF JR CL. 14 DN 150 X 40</v>
          </cell>
          <cell r="C18045" t="str">
            <v>PC</v>
          </cell>
          <cell r="D18045">
            <v>528.16</v>
          </cell>
          <cell r="E18045">
            <v>598.19401600000003</v>
          </cell>
        </row>
        <row r="18046">
          <cell r="A18046" t="str">
            <v>M070938047</v>
          </cell>
          <cell r="B18046" t="str">
            <v>TE RD RPVC FFF JR CL. 14 DN 150 X 50</v>
          </cell>
          <cell r="C18046" t="str">
            <v>PC</v>
          </cell>
          <cell r="D18046">
            <v>530.94000000000005</v>
          </cell>
          <cell r="E18046">
            <v>601.34264400000006</v>
          </cell>
        </row>
        <row r="18047">
          <cell r="A18047" t="str">
            <v>M070938049</v>
          </cell>
          <cell r="B18047" t="str">
            <v>TE RD RPVC FFF JR CL. 14 DN 150 X 63</v>
          </cell>
          <cell r="C18047" t="str">
            <v>PC</v>
          </cell>
          <cell r="D18047">
            <v>534.39</v>
          </cell>
          <cell r="E18047">
            <v>605.25011400000005</v>
          </cell>
        </row>
        <row r="18048">
          <cell r="A18048" t="str">
            <v>M070938051</v>
          </cell>
          <cell r="B18048" t="str">
            <v>TE RD RPVC FFF JR CL. 14 DN 150 X 75</v>
          </cell>
          <cell r="C18048" t="str">
            <v>PC</v>
          </cell>
          <cell r="D18048">
            <v>536.35</v>
          </cell>
          <cell r="E18048">
            <v>607.47001</v>
          </cell>
        </row>
        <row r="18049">
          <cell r="A18049" t="str">
            <v>M070938053</v>
          </cell>
          <cell r="B18049" t="str">
            <v>TE RD RPVC FFF JR CL. 14 DN 150 X 100</v>
          </cell>
          <cell r="C18049" t="str">
            <v>PC</v>
          </cell>
          <cell r="D18049">
            <v>605.54999999999995</v>
          </cell>
          <cell r="E18049">
            <v>685.84592999999995</v>
          </cell>
        </row>
        <row r="18050">
          <cell r="A18050" t="str">
            <v>M070938055</v>
          </cell>
          <cell r="B18050" t="str">
            <v>TE RD RPVC FFF JR CL. 14 DN 150 X 125</v>
          </cell>
          <cell r="C18050" t="str">
            <v>PC</v>
          </cell>
          <cell r="D18050">
            <v>640.30999999999995</v>
          </cell>
          <cell r="E18050">
            <v>725.21510599999999</v>
          </cell>
        </row>
        <row r="18051">
          <cell r="A18051" t="str">
            <v>M070938057</v>
          </cell>
          <cell r="B18051" t="str">
            <v>TE RD RPVC FFF JR CL. 14 DN 200 X 25</v>
          </cell>
          <cell r="C18051" t="str">
            <v>PC</v>
          </cell>
          <cell r="D18051">
            <v>638.71</v>
          </cell>
          <cell r="E18051">
            <v>723.40294600000004</v>
          </cell>
        </row>
        <row r="18052">
          <cell r="A18052" t="str">
            <v>M070938059</v>
          </cell>
          <cell r="B18052" t="str">
            <v>TE RD RPVC FFF JR CL. 14 DN 200 X 40</v>
          </cell>
          <cell r="C18052" t="str">
            <v>PC</v>
          </cell>
          <cell r="D18052">
            <v>645.27</v>
          </cell>
          <cell r="E18052">
            <v>730.83280200000002</v>
          </cell>
        </row>
        <row r="18053">
          <cell r="A18053" t="str">
            <v>M070938061</v>
          </cell>
          <cell r="B18053" t="str">
            <v>TE RD RPVC FFF JR CL. 14 DN 200 X 50</v>
          </cell>
          <cell r="C18053" t="str">
            <v>PC</v>
          </cell>
          <cell r="D18053">
            <v>648.03</v>
          </cell>
          <cell r="E18053">
            <v>733.95877800000005</v>
          </cell>
        </row>
        <row r="18054">
          <cell r="A18054" t="str">
            <v>M070938063</v>
          </cell>
          <cell r="B18054" t="str">
            <v>TE RD RPVC FFF JR CL. 14 DN 200 X 63</v>
          </cell>
          <cell r="C18054" t="str">
            <v>PC</v>
          </cell>
          <cell r="D18054">
            <v>651.47</v>
          </cell>
          <cell r="E18054">
            <v>737.8549220000001</v>
          </cell>
        </row>
        <row r="18055">
          <cell r="A18055" t="str">
            <v>M070938065</v>
          </cell>
          <cell r="B18055" t="str">
            <v>TE RD RPVC FFF JR CL. 14 DN 200 X 75</v>
          </cell>
          <cell r="C18055" t="str">
            <v>PC</v>
          </cell>
          <cell r="D18055">
            <v>653.46</v>
          </cell>
          <cell r="E18055">
            <v>740.1087960000001</v>
          </cell>
        </row>
        <row r="18056">
          <cell r="A18056" t="str">
            <v>M070938067</v>
          </cell>
          <cell r="B18056" t="str">
            <v>TE RD RPVC FFF JR CL. 14 DN 200 X 100</v>
          </cell>
          <cell r="C18056" t="str">
            <v>PC</v>
          </cell>
          <cell r="D18056">
            <v>722.63</v>
          </cell>
          <cell r="E18056">
            <v>818.450738</v>
          </cell>
        </row>
        <row r="18057">
          <cell r="A18057" t="str">
            <v>M070938069</v>
          </cell>
          <cell r="B18057" t="str">
            <v>TE RD RPVC FFF JR CL. 14 DN 200 X 125</v>
          </cell>
          <cell r="C18057" t="str">
            <v>PC</v>
          </cell>
          <cell r="D18057">
            <v>761.95</v>
          </cell>
          <cell r="E18057">
            <v>862.98457000000008</v>
          </cell>
        </row>
        <row r="18058">
          <cell r="A18058" t="str">
            <v>M070938071</v>
          </cell>
          <cell r="B18058" t="str">
            <v>TE RD RPVC FFF JR CL. 14 DN 200 X 150</v>
          </cell>
          <cell r="C18058" t="str">
            <v>PC</v>
          </cell>
          <cell r="D18058">
            <v>784.62</v>
          </cell>
          <cell r="E18058">
            <v>888.66061200000001</v>
          </cell>
        </row>
        <row r="18059">
          <cell r="A18059" t="str">
            <v>M070938073</v>
          </cell>
          <cell r="B18059" t="str">
            <v>TE RD RPVC FFF JR CL. 14 DN 250 X 25</v>
          </cell>
          <cell r="C18059" t="str">
            <v>PC</v>
          </cell>
          <cell r="D18059">
            <v>744.04</v>
          </cell>
          <cell r="E18059">
            <v>842.699704</v>
          </cell>
        </row>
        <row r="18060">
          <cell r="A18060" t="str">
            <v>M070938075</v>
          </cell>
          <cell r="B18060" t="str">
            <v>TE RD RPVC FFF JR CL. 14 DN 250 X 40</v>
          </cell>
          <cell r="C18060" t="str">
            <v>PC</v>
          </cell>
          <cell r="D18060">
            <v>750.56</v>
          </cell>
          <cell r="E18060">
            <v>850.08425599999998</v>
          </cell>
        </row>
        <row r="18061">
          <cell r="A18061" t="str">
            <v>M070938077</v>
          </cell>
          <cell r="B18061" t="str">
            <v>TE RD RPVC FFF JR CL. 14 DN 250 X 50</v>
          </cell>
          <cell r="C18061" t="str">
            <v>PC</v>
          </cell>
          <cell r="D18061">
            <v>753.35</v>
          </cell>
          <cell r="E18061">
            <v>853.24421000000007</v>
          </cell>
        </row>
        <row r="18062">
          <cell r="A18062" t="str">
            <v>M070938079</v>
          </cell>
          <cell r="B18062" t="str">
            <v>TE RD RPVC FFF JR CL. 14 DN 250 X 63</v>
          </cell>
          <cell r="C18062" t="str">
            <v>PC</v>
          </cell>
          <cell r="D18062">
            <v>756.79</v>
          </cell>
          <cell r="E18062">
            <v>857.140354</v>
          </cell>
        </row>
        <row r="18063">
          <cell r="A18063" t="str">
            <v>M070938081</v>
          </cell>
          <cell r="B18063" t="str">
            <v>TE RD RPVC FFF JR CL. 14 DN 250 X 75</v>
          </cell>
          <cell r="C18063" t="str">
            <v>PC</v>
          </cell>
          <cell r="D18063">
            <v>758.85</v>
          </cell>
          <cell r="E18063">
            <v>859.47351000000003</v>
          </cell>
        </row>
        <row r="18064">
          <cell r="A18064" t="str">
            <v>M070938083</v>
          </cell>
          <cell r="B18064" t="str">
            <v>TE RD RPVC FFF JR CL. 14 DN 250 X 100</v>
          </cell>
          <cell r="C18064" t="str">
            <v>PC</v>
          </cell>
          <cell r="D18064">
            <v>827.97</v>
          </cell>
          <cell r="E18064">
            <v>937.75882200000012</v>
          </cell>
        </row>
        <row r="18065">
          <cell r="A18065" t="str">
            <v>M070938085</v>
          </cell>
          <cell r="B18065" t="str">
            <v>TE RD RPVC FFF JR CL. 14 DN 250 X 125</v>
          </cell>
          <cell r="C18065" t="str">
            <v>PC</v>
          </cell>
          <cell r="D18065">
            <v>862.72</v>
          </cell>
          <cell r="E18065">
            <v>977.11667200000011</v>
          </cell>
        </row>
        <row r="18066">
          <cell r="A18066" t="str">
            <v>M070938087</v>
          </cell>
          <cell r="B18066" t="str">
            <v>TE RD RPVC FFF JR CL. 14 DN 250 X 150</v>
          </cell>
          <cell r="C18066" t="str">
            <v>PC</v>
          </cell>
          <cell r="D18066">
            <v>889.92</v>
          </cell>
          <cell r="E18066">
            <v>1007.923392</v>
          </cell>
        </row>
        <row r="18067">
          <cell r="A18067" t="str">
            <v>M070938089</v>
          </cell>
          <cell r="B18067" t="str">
            <v>TE RD RPVC FFF JR CL. 14 DN 250 X 200</v>
          </cell>
          <cell r="C18067" t="str">
            <v>PC</v>
          </cell>
          <cell r="D18067">
            <v>966.99</v>
          </cell>
          <cell r="E18067">
            <v>1095.2128740000001</v>
          </cell>
        </row>
        <row r="18068">
          <cell r="A18068" t="str">
            <v>M070938091</v>
          </cell>
          <cell r="B18068" t="str">
            <v>TE RD RPVC FFF JR CL. 14 DN 300 X 25</v>
          </cell>
          <cell r="C18068" t="str">
            <v>PC</v>
          </cell>
          <cell r="D18068">
            <v>907.61</v>
          </cell>
          <cell r="E18068">
            <v>1027.9590860000001</v>
          </cell>
        </row>
        <row r="18069">
          <cell r="A18069" t="str">
            <v>M070938093</v>
          </cell>
          <cell r="B18069" t="str">
            <v>TE RD RPVC FFF JR CL. 14 DN 300 X 40</v>
          </cell>
          <cell r="C18069" t="str">
            <v>PC</v>
          </cell>
          <cell r="D18069">
            <v>914.16</v>
          </cell>
          <cell r="E18069">
            <v>1035.377616</v>
          </cell>
        </row>
        <row r="18070">
          <cell r="A18070" t="str">
            <v>M070938095</v>
          </cell>
          <cell r="B18070" t="str">
            <v>TE RD RPVC FFF JR CL. 14 DN 300 X 50</v>
          </cell>
          <cell r="C18070" t="str">
            <v>PC</v>
          </cell>
          <cell r="D18070">
            <v>916.9</v>
          </cell>
          <cell r="E18070">
            <v>1038.4809399999999</v>
          </cell>
        </row>
        <row r="18071">
          <cell r="A18071" t="str">
            <v>M070938097</v>
          </cell>
          <cell r="B18071" t="str">
            <v>TE RD RPVC FFF JR CL. 14 DN 300 X 63</v>
          </cell>
          <cell r="C18071" t="str">
            <v>PC</v>
          </cell>
          <cell r="D18071">
            <v>920.38</v>
          </cell>
          <cell r="E18071">
            <v>1042.422388</v>
          </cell>
        </row>
        <row r="18072">
          <cell r="A18072" t="str">
            <v>M070938099</v>
          </cell>
          <cell r="B18072" t="str">
            <v>TE RD RPVC FFF JR CL. 14 DN 300 X 75</v>
          </cell>
          <cell r="C18072" t="str">
            <v>PC</v>
          </cell>
          <cell r="D18072">
            <v>922.35</v>
          </cell>
          <cell r="E18072">
            <v>1044.6536100000001</v>
          </cell>
        </row>
        <row r="18073">
          <cell r="A18073" t="str">
            <v>M070938101</v>
          </cell>
          <cell r="B18073" t="str">
            <v>TE RD RPVC FFF JR CL. 14 DN 300 X 100</v>
          </cell>
          <cell r="C18073" t="str">
            <v>PC</v>
          </cell>
          <cell r="D18073">
            <v>991.52</v>
          </cell>
          <cell r="E18073">
            <v>1122.9955520000001</v>
          </cell>
        </row>
        <row r="18074">
          <cell r="A18074" t="str">
            <v>M070938103</v>
          </cell>
          <cell r="B18074" t="str">
            <v>TE RD RPVC FFF JR CL. 14 DN 300 X 125</v>
          </cell>
          <cell r="C18074" t="str">
            <v>PC</v>
          </cell>
          <cell r="D18074">
            <v>1026.31</v>
          </cell>
          <cell r="E18074">
            <v>1162.3987059999999</v>
          </cell>
        </row>
        <row r="18075">
          <cell r="A18075" t="str">
            <v>M070938105</v>
          </cell>
          <cell r="B18075" t="str">
            <v>TE RD RPVC FFF JR CL. 14 DN 300 X 150</v>
          </cell>
          <cell r="C18075" t="str">
            <v>PC</v>
          </cell>
          <cell r="D18075">
            <v>1053.51</v>
          </cell>
          <cell r="E18075">
            <v>1193.205426</v>
          </cell>
        </row>
        <row r="18076">
          <cell r="A18076" t="str">
            <v>M070938107</v>
          </cell>
          <cell r="B18076" t="str">
            <v>TE RD RPVC FFF JR CL. 14 DN 300 X 200</v>
          </cell>
          <cell r="C18076" t="str">
            <v>PC</v>
          </cell>
          <cell r="D18076">
            <v>1130.54</v>
          </cell>
          <cell r="E18076">
            <v>1280.4496039999999</v>
          </cell>
        </row>
        <row r="18077">
          <cell r="A18077" t="str">
            <v>M070938109</v>
          </cell>
          <cell r="B18077" t="str">
            <v>TE RD RPVC FFF JR CL. 14 DN 300 X 250</v>
          </cell>
          <cell r="C18077" t="str">
            <v>PC</v>
          </cell>
          <cell r="D18077">
            <v>1198.8599999999999</v>
          </cell>
          <cell r="E18077">
            <v>1357.8288359999999</v>
          </cell>
        </row>
        <row r="18078">
          <cell r="A18078" t="str">
            <v>M070938111</v>
          </cell>
          <cell r="B18078" t="str">
            <v>TE RD RPVC FFF JR CL. 14 DN 350 X 25</v>
          </cell>
          <cell r="C18078" t="str">
            <v>PC</v>
          </cell>
          <cell r="D18078">
            <v>1044.05</v>
          </cell>
          <cell r="E18078">
            <v>1182.4910299999999</v>
          </cell>
        </row>
        <row r="18079">
          <cell r="A18079" t="str">
            <v>M070938113</v>
          </cell>
          <cell r="B18079" t="str">
            <v>TE RD RPVC FFF JR CL. 14 DN 350 X 40</v>
          </cell>
          <cell r="C18079" t="str">
            <v>PC</v>
          </cell>
          <cell r="D18079">
            <v>1050.5899999999999</v>
          </cell>
          <cell r="E18079">
            <v>1189.898234</v>
          </cell>
        </row>
        <row r="18080">
          <cell r="A18080" t="str">
            <v>M070938115</v>
          </cell>
          <cell r="B18080" t="str">
            <v>TE RD RPVC FFF JR CL. 14 DN 350 X 50</v>
          </cell>
          <cell r="C18080" t="str">
            <v>PC</v>
          </cell>
          <cell r="D18080">
            <v>1053.3699999999999</v>
          </cell>
          <cell r="E18080">
            <v>1193.0468619999999</v>
          </cell>
        </row>
        <row r="18081">
          <cell r="A18081" t="str">
            <v>M070938117</v>
          </cell>
          <cell r="B18081" t="str">
            <v>TE RD RPVC FFF JR CL. 14 DN 350 X 63</v>
          </cell>
          <cell r="C18081" t="str">
            <v>PC</v>
          </cell>
          <cell r="D18081">
            <v>1056.82</v>
          </cell>
          <cell r="E18081">
            <v>1196.954332</v>
          </cell>
        </row>
        <row r="18082">
          <cell r="A18082" t="str">
            <v>M070938119</v>
          </cell>
          <cell r="B18082" t="str">
            <v>TE RD RPVC FFF JR CL. 14 DN 350 X 75</v>
          </cell>
          <cell r="C18082" t="str">
            <v>PC</v>
          </cell>
          <cell r="D18082">
            <v>1058.8</v>
          </cell>
          <cell r="E18082">
            <v>1199.19688</v>
          </cell>
        </row>
        <row r="18083">
          <cell r="A18083" t="str">
            <v>M070938121</v>
          </cell>
          <cell r="B18083" t="str">
            <v>TE RD RPVC FFF JR CL. 14 DN 350 X 100</v>
          </cell>
          <cell r="C18083" t="str">
            <v>PC</v>
          </cell>
          <cell r="D18083">
            <v>1127.98</v>
          </cell>
          <cell r="E18083">
            <v>1277.550148</v>
          </cell>
        </row>
        <row r="18084">
          <cell r="A18084" t="str">
            <v>M070938123</v>
          </cell>
          <cell r="B18084" t="str">
            <v>TE RD RPVC FFF JR CL. 14 DN 350 X 125</v>
          </cell>
          <cell r="C18084" t="str">
            <v>PC</v>
          </cell>
          <cell r="D18084">
            <v>1162.73</v>
          </cell>
          <cell r="E18084">
            <v>1316.9079980000001</v>
          </cell>
        </row>
        <row r="18085">
          <cell r="A18085" t="str">
            <v>M070938125</v>
          </cell>
          <cell r="B18085" t="str">
            <v>TE RD RPVC FFF JR CL. 14 DN 350 X 150</v>
          </cell>
          <cell r="C18085" t="str">
            <v>PC</v>
          </cell>
          <cell r="D18085">
            <v>1189.95</v>
          </cell>
          <cell r="E18085">
            <v>1347.7373700000001</v>
          </cell>
        </row>
        <row r="18086">
          <cell r="A18086" t="str">
            <v>M070938127</v>
          </cell>
          <cell r="B18086" t="str">
            <v>TE RD RPVC FFF JR CL. 14 DN 350 X 200</v>
          </cell>
          <cell r="C18086" t="str">
            <v>PC</v>
          </cell>
          <cell r="D18086">
            <v>1266.99</v>
          </cell>
          <cell r="E18086">
            <v>1434.992874</v>
          </cell>
        </row>
        <row r="18087">
          <cell r="A18087" t="str">
            <v>M070938129</v>
          </cell>
          <cell r="B18087" t="str">
            <v>TE RD RPVC FFF JR CL. 14 DN 350 X 250</v>
          </cell>
          <cell r="C18087" t="str">
            <v>PC</v>
          </cell>
          <cell r="D18087">
            <v>1335.09</v>
          </cell>
          <cell r="E18087">
            <v>1512.122934</v>
          </cell>
        </row>
        <row r="18088">
          <cell r="A18088" t="str">
            <v>M070938131</v>
          </cell>
          <cell r="B18088" t="str">
            <v>TE RD RPVC FFF JR CL. 14 DN 350 X 300</v>
          </cell>
          <cell r="C18088" t="str">
            <v>PC</v>
          </cell>
          <cell r="D18088">
            <v>1432.92</v>
          </cell>
          <cell r="E18088">
            <v>1622.9251920000002</v>
          </cell>
        </row>
        <row r="18089">
          <cell r="A18089" t="str">
            <v>M070938133</v>
          </cell>
          <cell r="B18089" t="str">
            <v>TE RD RPVC FFF JR CL. 14 DN 400 X 25</v>
          </cell>
          <cell r="C18089" t="str">
            <v>PC</v>
          </cell>
          <cell r="D18089">
            <v>1181.52</v>
          </cell>
          <cell r="E18089">
            <v>1338.189552</v>
          </cell>
        </row>
        <row r="18090">
          <cell r="A18090" t="str">
            <v>M070938135</v>
          </cell>
          <cell r="B18090" t="str">
            <v>TE RD RPVC FFF JR CL. 14 DN 400 X 40</v>
          </cell>
          <cell r="C18090" t="str">
            <v>PC</v>
          </cell>
          <cell r="D18090">
            <v>1188.0899999999999</v>
          </cell>
          <cell r="E18090">
            <v>1345.6307340000001</v>
          </cell>
        </row>
        <row r="18091">
          <cell r="A18091" t="str">
            <v>M070938137</v>
          </cell>
          <cell r="B18091" t="str">
            <v>TE RD RPVC FFF JR CL. 14 DN 400 X 50</v>
          </cell>
          <cell r="C18091" t="str">
            <v>PC</v>
          </cell>
          <cell r="D18091">
            <v>1190.81</v>
          </cell>
          <cell r="E18091">
            <v>1348.7114059999999</v>
          </cell>
        </row>
        <row r="18092">
          <cell r="A18092" t="str">
            <v>M070938139</v>
          </cell>
          <cell r="B18092" t="str">
            <v>TE RD RPVC FFF JR CL. 14 DN 400 X 63</v>
          </cell>
          <cell r="C18092" t="str">
            <v>PC</v>
          </cell>
          <cell r="D18092">
            <v>1194.31</v>
          </cell>
          <cell r="E18092">
            <v>1352.675506</v>
          </cell>
        </row>
        <row r="18093">
          <cell r="A18093" t="str">
            <v>M070938141</v>
          </cell>
          <cell r="B18093" t="str">
            <v>TE RD RPVC FFF JR CL. 14 DN 400 X 75</v>
          </cell>
          <cell r="C18093" t="str">
            <v>PC</v>
          </cell>
          <cell r="D18093">
            <v>1196.25</v>
          </cell>
          <cell r="E18093">
            <v>1354.87275</v>
          </cell>
        </row>
        <row r="18094">
          <cell r="A18094" t="str">
            <v>M070938143</v>
          </cell>
          <cell r="B18094" t="str">
            <v>TE RD RPVC FFF JR CL. 14 DN 400 X 100</v>
          </cell>
          <cell r="C18094" t="str">
            <v>PC</v>
          </cell>
          <cell r="D18094">
            <v>1265.46</v>
          </cell>
          <cell r="E18094">
            <v>1433.259996</v>
          </cell>
        </row>
        <row r="18095">
          <cell r="A18095" t="str">
            <v>M070938145</v>
          </cell>
          <cell r="B18095" t="str">
            <v>TE RD RPVC FFF JR CL. 14 DN 400 X 125</v>
          </cell>
          <cell r="C18095" t="str">
            <v>PC</v>
          </cell>
          <cell r="D18095">
            <v>1300.19</v>
          </cell>
          <cell r="E18095">
            <v>1472.5951940000002</v>
          </cell>
        </row>
        <row r="18096">
          <cell r="A18096" t="str">
            <v>M070938147</v>
          </cell>
          <cell r="B18096" t="str">
            <v>TE RD RPVC FFF JR CL. 14 DN 400 X 150</v>
          </cell>
          <cell r="C18096" t="str">
            <v>PC</v>
          </cell>
          <cell r="D18096">
            <v>1327.42</v>
          </cell>
          <cell r="E18096">
            <v>1503.4358920000002</v>
          </cell>
        </row>
        <row r="18097">
          <cell r="A18097" t="str">
            <v>M070938149</v>
          </cell>
          <cell r="B18097" t="str">
            <v>TE RD RPVC FFF JR CL. 14 DN 400 X 200</v>
          </cell>
          <cell r="C18097" t="str">
            <v>PC</v>
          </cell>
          <cell r="D18097">
            <v>1404.45</v>
          </cell>
          <cell r="E18097">
            <v>1590.6800700000001</v>
          </cell>
        </row>
        <row r="18098">
          <cell r="A18098" t="str">
            <v>M070938151</v>
          </cell>
          <cell r="B18098" t="str">
            <v>TE RD RPVC FFF JR CL. 14 DN 400 X 250</v>
          </cell>
          <cell r="C18098" t="str">
            <v>PC</v>
          </cell>
          <cell r="D18098">
            <v>1472.54</v>
          </cell>
          <cell r="E18098">
            <v>1667.798804</v>
          </cell>
        </row>
        <row r="18099">
          <cell r="A18099" t="str">
            <v>M070938153</v>
          </cell>
          <cell r="B18099" t="str">
            <v>TE RD RPVC FFF JR CL. 14 DN 400 X 300</v>
          </cell>
          <cell r="C18099" t="str">
            <v>PC</v>
          </cell>
          <cell r="D18099">
            <v>1570.42</v>
          </cell>
          <cell r="E18099">
            <v>1778.6576920000002</v>
          </cell>
        </row>
        <row r="18100">
          <cell r="A18100" t="str">
            <v>M070938155</v>
          </cell>
          <cell r="B18100" t="str">
            <v>TE RD RPVC FFF JR CL. 14 DN 400 X 350</v>
          </cell>
          <cell r="C18100" t="str">
            <v>PC</v>
          </cell>
          <cell r="D18100">
            <v>1659.6</v>
          </cell>
          <cell r="E18100">
            <v>1879.6629599999999</v>
          </cell>
        </row>
        <row r="18101">
          <cell r="A18101" t="str">
            <v>M070938157</v>
          </cell>
          <cell r="B18101" t="str">
            <v>TE RD RPVC FFF JR CL. 14 DN 450 X 25</v>
          </cell>
          <cell r="C18101" t="str">
            <v>PC</v>
          </cell>
          <cell r="D18101">
            <v>1391.4</v>
          </cell>
          <cell r="E18101">
            <v>1575.8996400000001</v>
          </cell>
        </row>
        <row r="18102">
          <cell r="A18102" t="str">
            <v>M070938159</v>
          </cell>
          <cell r="B18102" t="str">
            <v>TE RD RPVC FFF JR CL. 14 DN 450 X 40</v>
          </cell>
          <cell r="C18102" t="str">
            <v>PC</v>
          </cell>
          <cell r="D18102">
            <v>1397.95</v>
          </cell>
          <cell r="E18102">
            <v>1583.3181700000002</v>
          </cell>
        </row>
        <row r="18103">
          <cell r="A18103" t="str">
            <v>M070938161</v>
          </cell>
          <cell r="B18103" t="str">
            <v>TE RD RPVC FFF JR CL. 14 DN 450 X 50</v>
          </cell>
          <cell r="C18103" t="str">
            <v>PC</v>
          </cell>
          <cell r="D18103">
            <v>1400.7</v>
          </cell>
          <cell r="E18103">
            <v>1586.4328200000002</v>
          </cell>
        </row>
        <row r="18104">
          <cell r="A18104" t="str">
            <v>M070938163</v>
          </cell>
          <cell r="B18104" t="str">
            <v>TE RD RPVC FFF JR CL. 14 DN 450 X 63</v>
          </cell>
          <cell r="C18104" t="str">
            <v>PC</v>
          </cell>
          <cell r="D18104">
            <v>1404.14</v>
          </cell>
          <cell r="E18104">
            <v>1590.3289640000003</v>
          </cell>
        </row>
        <row r="18105">
          <cell r="A18105" t="str">
            <v>M070938165</v>
          </cell>
          <cell r="B18105" t="str">
            <v>TE RD RPVC FFF JR CL. 14 DN 450 X 75</v>
          </cell>
          <cell r="C18105" t="str">
            <v>PC</v>
          </cell>
          <cell r="D18105">
            <v>1406.14</v>
          </cell>
          <cell r="E18105">
            <v>1592.5941640000001</v>
          </cell>
        </row>
        <row r="18106">
          <cell r="A18106" t="str">
            <v>M070938167</v>
          </cell>
          <cell r="B18106" t="str">
            <v>TE RD RPVC FFF JR CL. 14 DN 450 X 100</v>
          </cell>
          <cell r="C18106" t="str">
            <v>PC</v>
          </cell>
          <cell r="D18106">
            <v>1475.33</v>
          </cell>
          <cell r="E18106">
            <v>1670.958758</v>
          </cell>
        </row>
        <row r="18107">
          <cell r="A18107" t="str">
            <v>M070938169</v>
          </cell>
          <cell r="B18107" t="str">
            <v>TE RD RPVC FFF JR CL. 14 DN 450 X 125</v>
          </cell>
          <cell r="C18107" t="str">
            <v>PC</v>
          </cell>
          <cell r="D18107">
            <v>1510.07</v>
          </cell>
          <cell r="E18107">
            <v>1710.305282</v>
          </cell>
        </row>
        <row r="18108">
          <cell r="A18108" t="str">
            <v>M070938171</v>
          </cell>
          <cell r="B18108" t="str">
            <v>TE RD RPVC FFF JR CL. 14 DN 450 X 150</v>
          </cell>
          <cell r="C18108" t="str">
            <v>PC</v>
          </cell>
          <cell r="D18108">
            <v>1537.3</v>
          </cell>
          <cell r="E18108">
            <v>1741.14598</v>
          </cell>
        </row>
        <row r="18109">
          <cell r="A18109" t="str">
            <v>M070938173</v>
          </cell>
          <cell r="B18109" t="str">
            <v>TE RD RPVC FFF JR CL. 14 DN 450 X 200</v>
          </cell>
          <cell r="C18109" t="str">
            <v>PC</v>
          </cell>
          <cell r="D18109">
            <v>1614.33</v>
          </cell>
          <cell r="E18109">
            <v>1828.3901579999999</v>
          </cell>
        </row>
        <row r="18110">
          <cell r="A18110" t="str">
            <v>M070938175</v>
          </cell>
          <cell r="B18110" t="str">
            <v>TE RD RPVC FFF JR CL. 14 DN 450 X 250</v>
          </cell>
          <cell r="C18110" t="str">
            <v>PC</v>
          </cell>
          <cell r="D18110">
            <v>1682.42</v>
          </cell>
          <cell r="E18110">
            <v>1905.5088920000001</v>
          </cell>
        </row>
        <row r="18111">
          <cell r="A18111" t="str">
            <v>M070938177</v>
          </cell>
          <cell r="B18111" t="str">
            <v>TE RD RPVC FFF JR CL. 14 DN 450 X 300</v>
          </cell>
          <cell r="C18111" t="str">
            <v>PC</v>
          </cell>
          <cell r="D18111">
            <v>1771.18</v>
          </cell>
          <cell r="E18111">
            <v>2006.0384680000002</v>
          </cell>
        </row>
        <row r="18112">
          <cell r="A18112" t="str">
            <v>M070938179</v>
          </cell>
          <cell r="B18112" t="str">
            <v>TE RD RPVC FFF JR CL. 14 DN 450 X 350</v>
          </cell>
          <cell r="C18112" t="str">
            <v>PC</v>
          </cell>
          <cell r="D18112">
            <v>1869.49</v>
          </cell>
          <cell r="E18112">
            <v>2117.3843740000002</v>
          </cell>
        </row>
        <row r="18113">
          <cell r="A18113" t="str">
            <v>M070938181</v>
          </cell>
          <cell r="B18113" t="str">
            <v>TE RD RPVC FFF JR CL. 14 DN 450 X 400</v>
          </cell>
          <cell r="C18113" t="str">
            <v>PC</v>
          </cell>
          <cell r="D18113">
            <v>1954.83</v>
          </cell>
          <cell r="E18113">
            <v>2214.0404579999999</v>
          </cell>
        </row>
        <row r="18114">
          <cell r="A18114" t="str">
            <v>M070938183</v>
          </cell>
          <cell r="B18114" t="str">
            <v>TE RD RPVC FFF JR CL. 14 DN 500 X 25</v>
          </cell>
          <cell r="C18114" t="str">
            <v>PC</v>
          </cell>
          <cell r="D18114">
            <v>1559.74</v>
          </cell>
          <cell r="E18114">
            <v>1766.5615240000002</v>
          </cell>
        </row>
        <row r="18115">
          <cell r="A18115" t="str">
            <v>M070938185</v>
          </cell>
          <cell r="B18115" t="str">
            <v>TE RD RPVC FFF JR CL. 14 DN 500 X 40</v>
          </cell>
          <cell r="C18115" t="str">
            <v>PC</v>
          </cell>
          <cell r="D18115">
            <v>1566.31</v>
          </cell>
          <cell r="E18115">
            <v>1774.002706</v>
          </cell>
        </row>
        <row r="18116">
          <cell r="A18116" t="str">
            <v>M070938187</v>
          </cell>
          <cell r="B18116" t="str">
            <v>TE RD RPVC FFF JR CL. 14 DN 500 X 50</v>
          </cell>
          <cell r="C18116" t="str">
            <v>PC</v>
          </cell>
          <cell r="D18116">
            <v>1569.05</v>
          </cell>
          <cell r="E18116">
            <v>1777.1060299999999</v>
          </cell>
        </row>
        <row r="18117">
          <cell r="A18117" t="str">
            <v>M070938189</v>
          </cell>
          <cell r="B18117" t="str">
            <v>TE RD RPVC FFF JR CL. 14 DN 500 X 63</v>
          </cell>
          <cell r="C18117" t="str">
            <v>PC</v>
          </cell>
          <cell r="D18117">
            <v>1572.52</v>
          </cell>
          <cell r="E18117">
            <v>1781.0361520000001</v>
          </cell>
        </row>
        <row r="18118">
          <cell r="A18118" t="str">
            <v>M070938191</v>
          </cell>
          <cell r="B18118" t="str">
            <v>TE RD RPVC FFF JR CL. 14 DN 500 X 75</v>
          </cell>
          <cell r="C18118" t="str">
            <v>PC</v>
          </cell>
          <cell r="D18118">
            <v>1574.49</v>
          </cell>
          <cell r="E18118">
            <v>1783.267374</v>
          </cell>
        </row>
        <row r="18119">
          <cell r="A18119" t="str">
            <v>M070938193</v>
          </cell>
          <cell r="B18119" t="str">
            <v>TE RD RPVC FFF JR CL. 14 DN 500 X 100</v>
          </cell>
          <cell r="C18119" t="str">
            <v>PC</v>
          </cell>
          <cell r="D18119">
            <v>1643.67</v>
          </cell>
          <cell r="E18119">
            <v>1861.6206420000001</v>
          </cell>
        </row>
        <row r="18120">
          <cell r="A18120" t="str">
            <v>M070938195</v>
          </cell>
          <cell r="B18120" t="str">
            <v>TE RD RPVC FFF JR CL. 14 DN 500 X 125</v>
          </cell>
          <cell r="C18120" t="str">
            <v>PC</v>
          </cell>
          <cell r="D18120">
            <v>1678.42</v>
          </cell>
          <cell r="E18120">
            <v>1900.9784920000002</v>
          </cell>
        </row>
        <row r="18121">
          <cell r="A18121" t="str">
            <v>M070938197</v>
          </cell>
          <cell r="B18121" t="str">
            <v>TE RD RPVC FFF JR CL. 14 DN 500 X 150</v>
          </cell>
          <cell r="C18121" t="str">
            <v>PC</v>
          </cell>
          <cell r="D18121">
            <v>1705.64</v>
          </cell>
          <cell r="E18121">
            <v>1931.8078640000001</v>
          </cell>
        </row>
        <row r="18122">
          <cell r="A18122" t="str">
            <v>M070938199</v>
          </cell>
          <cell r="B18122" t="str">
            <v>TE RD RPVC FFF JR CL. 14 DN 500 X 200</v>
          </cell>
          <cell r="C18122" t="str">
            <v>PC</v>
          </cell>
          <cell r="D18122">
            <v>1782.68</v>
          </cell>
          <cell r="E18122">
            <v>2019.0633680000001</v>
          </cell>
        </row>
        <row r="18123">
          <cell r="A18123" t="str">
            <v>M070938201</v>
          </cell>
          <cell r="B18123" t="str">
            <v>TE RD RPVC FFF JR CL. 14 DN 500 X 250</v>
          </cell>
          <cell r="C18123" t="str">
            <v>PC</v>
          </cell>
          <cell r="D18123">
            <v>1850.75</v>
          </cell>
          <cell r="E18123">
            <v>2096.1594500000001</v>
          </cell>
        </row>
        <row r="18124">
          <cell r="A18124" t="str">
            <v>M070938203</v>
          </cell>
          <cell r="B18124" t="str">
            <v>TE RD RPVC FFF JR CL. 14 DN 500 X 300</v>
          </cell>
          <cell r="C18124" t="str">
            <v>PC</v>
          </cell>
          <cell r="D18124">
            <v>1948.62</v>
          </cell>
          <cell r="E18124">
            <v>2207.007012</v>
          </cell>
        </row>
        <row r="18125">
          <cell r="A18125" t="str">
            <v>M070938205</v>
          </cell>
          <cell r="B18125" t="str">
            <v>TE RD RPVC FFF JR CL. 14 DN 500 X 350</v>
          </cell>
          <cell r="C18125" t="str">
            <v>PC</v>
          </cell>
          <cell r="D18125">
            <v>2037.83</v>
          </cell>
          <cell r="E18125">
            <v>2308.0462579999999</v>
          </cell>
        </row>
        <row r="18126">
          <cell r="A18126" t="str">
            <v>M070938207</v>
          </cell>
          <cell r="B18126" t="str">
            <v>TE RD RPVC FFF JR CL. 14 DN 500 X 400</v>
          </cell>
          <cell r="C18126" t="str">
            <v>PC</v>
          </cell>
          <cell r="D18126">
            <v>2123.16</v>
          </cell>
          <cell r="E18126">
            <v>2404.6910159999998</v>
          </cell>
        </row>
        <row r="18127">
          <cell r="A18127" t="str">
            <v>M070938209</v>
          </cell>
          <cell r="B18127" t="str">
            <v>TE RD RPVC FFF JR CL. 14 DN 500 X 450</v>
          </cell>
          <cell r="C18127" t="str">
            <v>PC</v>
          </cell>
          <cell r="D18127">
            <v>2252.31</v>
          </cell>
          <cell r="E18127">
            <v>2550.9663060000003</v>
          </cell>
        </row>
        <row r="18128">
          <cell r="A18128" t="str">
            <v>M070938211</v>
          </cell>
          <cell r="B18128" t="str">
            <v>TE RD RPVC FFF JR CL. 14 DN 600 X 25</v>
          </cell>
          <cell r="C18128" t="str">
            <v>PC</v>
          </cell>
          <cell r="D18128">
            <v>1818.15</v>
          </cell>
          <cell r="E18128">
            <v>2059.2366900000002</v>
          </cell>
        </row>
        <row r="18129">
          <cell r="A18129" t="str">
            <v>M070938213</v>
          </cell>
          <cell r="B18129" t="str">
            <v>TE RD RPVC FFF JR CL. 14 DN 600 X 40</v>
          </cell>
          <cell r="C18129" t="str">
            <v>PC</v>
          </cell>
          <cell r="D18129">
            <v>1824.71</v>
          </cell>
          <cell r="E18129">
            <v>2066.6665459999999</v>
          </cell>
        </row>
        <row r="18130">
          <cell r="A18130" t="str">
            <v>M070938215</v>
          </cell>
          <cell r="B18130" t="str">
            <v>TE RD RPVC FFF JR CL. 14 DN 600 X 50</v>
          </cell>
          <cell r="C18130" t="str">
            <v>PC</v>
          </cell>
          <cell r="D18130">
            <v>1827.44</v>
          </cell>
          <cell r="E18130">
            <v>2069.7585440000003</v>
          </cell>
        </row>
        <row r="18131">
          <cell r="A18131" t="str">
            <v>M070938217</v>
          </cell>
          <cell r="B18131" t="str">
            <v>TE RD RPVC FFF JR CL. 14 DN 600 X 63</v>
          </cell>
          <cell r="C18131" t="str">
            <v>PC</v>
          </cell>
          <cell r="D18131">
            <v>1830.93</v>
          </cell>
          <cell r="E18131">
            <v>2073.7113180000001</v>
          </cell>
        </row>
        <row r="18132">
          <cell r="A18132" t="str">
            <v>M070938219</v>
          </cell>
          <cell r="B18132" t="str">
            <v>TE RD RPVC FFF JR CL. 14 DN 600 X 75</v>
          </cell>
          <cell r="C18132" t="str">
            <v>PC</v>
          </cell>
          <cell r="D18132">
            <v>1832.89</v>
          </cell>
          <cell r="E18132">
            <v>2075.9312140000002</v>
          </cell>
        </row>
        <row r="18133">
          <cell r="A18133" t="str">
            <v>M070938221</v>
          </cell>
          <cell r="B18133" t="str">
            <v>TE RD RPVC FFF JR CL. 14 DN 600 X 100</v>
          </cell>
          <cell r="C18133" t="str">
            <v>PC</v>
          </cell>
          <cell r="D18133">
            <v>1902.07</v>
          </cell>
          <cell r="E18133">
            <v>2154.284482</v>
          </cell>
        </row>
        <row r="18134">
          <cell r="A18134" t="str">
            <v>M070938223</v>
          </cell>
          <cell r="B18134" t="str">
            <v>TE RD RPVC FFF JR CL. 14 DN 600 X 125</v>
          </cell>
          <cell r="C18134" t="str">
            <v>PC</v>
          </cell>
          <cell r="D18134">
            <v>1936.82</v>
          </cell>
          <cell r="E18134">
            <v>2193.6423319999999</v>
          </cell>
        </row>
        <row r="18135">
          <cell r="A18135" t="str">
            <v>M070938225</v>
          </cell>
          <cell r="B18135" t="str">
            <v>TE RD RPVC FFF JR CL. 14 DN 600 X 150</v>
          </cell>
          <cell r="C18135" t="str">
            <v>PC</v>
          </cell>
          <cell r="D18135">
            <v>1964.05</v>
          </cell>
          <cell r="E18135">
            <v>2224.4830299999999</v>
          </cell>
        </row>
        <row r="18136">
          <cell r="A18136" t="str">
            <v>M070938227</v>
          </cell>
          <cell r="B18136" t="str">
            <v>TE RD RPVC FFF JR CL. 14 DN 600 X 200</v>
          </cell>
          <cell r="C18136" t="str">
            <v>PC</v>
          </cell>
          <cell r="D18136">
            <v>2041.07</v>
          </cell>
          <cell r="E18136">
            <v>2311.715882</v>
          </cell>
        </row>
        <row r="18137">
          <cell r="A18137" t="str">
            <v>M070938229</v>
          </cell>
          <cell r="B18137" t="str">
            <v>TE RD RPVC FFF JR CL. 14 DN 600 X 250</v>
          </cell>
          <cell r="C18137" t="str">
            <v>PC</v>
          </cell>
          <cell r="D18137">
            <v>2109.16</v>
          </cell>
          <cell r="E18137">
            <v>2388.8346160000001</v>
          </cell>
        </row>
        <row r="18138">
          <cell r="A18138" t="str">
            <v>M070938231</v>
          </cell>
          <cell r="B18138" t="str">
            <v>TE RD RPVC FFF JR CL. 14 DN 600 X 300</v>
          </cell>
          <cell r="C18138" t="str">
            <v>PC</v>
          </cell>
          <cell r="D18138">
            <v>2207.04</v>
          </cell>
          <cell r="E18138">
            <v>2499.6935039999998</v>
          </cell>
        </row>
        <row r="18139">
          <cell r="A18139" t="str">
            <v>M070938233</v>
          </cell>
          <cell r="B18139" t="str">
            <v>TE RD RPVC FFF JR CL. 14 DN 600 X 350</v>
          </cell>
          <cell r="C18139" t="str">
            <v>PC</v>
          </cell>
          <cell r="D18139">
            <v>2296.23</v>
          </cell>
          <cell r="E18139">
            <v>2600.710098</v>
          </cell>
        </row>
        <row r="18140">
          <cell r="A18140" t="str">
            <v>M070938235</v>
          </cell>
          <cell r="B18140" t="str">
            <v>TE RD RPVC FFF JR CL. 14 DN 600 X 400</v>
          </cell>
          <cell r="C18140" t="str">
            <v>PC</v>
          </cell>
          <cell r="D18140">
            <v>2381.5700000000002</v>
          </cell>
          <cell r="E18140">
            <v>2697.3661820000002</v>
          </cell>
        </row>
        <row r="18141">
          <cell r="A18141" t="str">
            <v>M070938237</v>
          </cell>
          <cell r="B18141" t="str">
            <v>TE RD RPVC FFF JR CL. 14 DN 600 X 450</v>
          </cell>
          <cell r="C18141" t="str">
            <v>PC</v>
          </cell>
          <cell r="D18141">
            <v>2510.6999999999998</v>
          </cell>
          <cell r="E18141">
            <v>2843.6188200000001</v>
          </cell>
        </row>
        <row r="18142">
          <cell r="A18142" t="str">
            <v>M070938239</v>
          </cell>
          <cell r="B18142" t="str">
            <v>TE RD RPVC FFF JR CL. 14 DN 600 X 500</v>
          </cell>
          <cell r="C18142" t="str">
            <v>PC</v>
          </cell>
          <cell r="D18142">
            <v>2616.35</v>
          </cell>
          <cell r="E18142">
            <v>2963.27801</v>
          </cell>
        </row>
        <row r="18143">
          <cell r="A18143" t="str">
            <v>M070938241</v>
          </cell>
          <cell r="B18143" t="str">
            <v>TE RD RPVC FFF JR CL. 14 DN 700 X 25</v>
          </cell>
          <cell r="C18143" t="str">
            <v>PC</v>
          </cell>
          <cell r="D18143">
            <v>2397.56</v>
          </cell>
          <cell r="E18143">
            <v>2715.4764559999999</v>
          </cell>
        </row>
        <row r="18144">
          <cell r="A18144" t="str">
            <v>M070938243</v>
          </cell>
          <cell r="B18144" t="str">
            <v>TE RD RPVC FFF JR CL. 14 DN 700 X 40</v>
          </cell>
          <cell r="C18144" t="str">
            <v>PC</v>
          </cell>
          <cell r="D18144">
            <v>2404.13</v>
          </cell>
          <cell r="E18144">
            <v>2722.9176380000004</v>
          </cell>
        </row>
        <row r="18145">
          <cell r="A18145" t="str">
            <v>M070938245</v>
          </cell>
          <cell r="B18145" t="str">
            <v>TE RD RPVC FFF JR CL. 14 DN 700 X 50</v>
          </cell>
          <cell r="C18145" t="str">
            <v>PC</v>
          </cell>
          <cell r="D18145">
            <v>2406.87</v>
          </cell>
          <cell r="E18145">
            <v>2726.0209620000001</v>
          </cell>
        </row>
        <row r="18146">
          <cell r="A18146" t="str">
            <v>M070938247</v>
          </cell>
          <cell r="B18146" t="str">
            <v>TE RD RPVC FFF JR CL. 14 DN 700 X 63</v>
          </cell>
          <cell r="C18146" t="str">
            <v>PC</v>
          </cell>
          <cell r="D18146">
            <v>2410.35</v>
          </cell>
          <cell r="E18146">
            <v>2729.9624100000001</v>
          </cell>
        </row>
        <row r="18147">
          <cell r="A18147" t="str">
            <v>M070938249</v>
          </cell>
          <cell r="B18147" t="str">
            <v>TE RD RPVC FFF JR CL. 14 DN 700 X 75</v>
          </cell>
          <cell r="C18147" t="str">
            <v>PC</v>
          </cell>
          <cell r="D18147">
            <v>2412.31</v>
          </cell>
          <cell r="E18147">
            <v>2732.1823060000002</v>
          </cell>
        </row>
        <row r="18148">
          <cell r="A18148" t="str">
            <v>M070938251</v>
          </cell>
          <cell r="B18148" t="str">
            <v>TE RD RPVC FFF JR CL. 14 DN 700 X 100</v>
          </cell>
          <cell r="C18148" t="str">
            <v>PC</v>
          </cell>
          <cell r="D18148">
            <v>2481.5300000000002</v>
          </cell>
          <cell r="E18148">
            <v>2810.5808780000002</v>
          </cell>
        </row>
        <row r="18149">
          <cell r="A18149" t="str">
            <v>M070938253</v>
          </cell>
          <cell r="B18149" t="str">
            <v>TE RD RPVC FFF JR CL. 14 DN 700 X 125</v>
          </cell>
          <cell r="C18149" t="str">
            <v>PC</v>
          </cell>
          <cell r="D18149">
            <v>2516.25</v>
          </cell>
          <cell r="E18149">
            <v>2849.9047500000001</v>
          </cell>
        </row>
        <row r="18150">
          <cell r="A18150" t="str">
            <v>M070938255</v>
          </cell>
          <cell r="B18150" t="str">
            <v>TE RD RPVC FFF JR CL. 14 DN 700 X 150</v>
          </cell>
          <cell r="C18150" t="str">
            <v>PC</v>
          </cell>
          <cell r="D18150">
            <v>2543.48</v>
          </cell>
          <cell r="E18150">
            <v>2880.7454480000001</v>
          </cell>
        </row>
        <row r="18151">
          <cell r="A18151" t="str">
            <v>M070938257</v>
          </cell>
          <cell r="B18151" t="str">
            <v>TE RD RPVC FFF JR CL. 14 DN 700 X 200</v>
          </cell>
          <cell r="C18151" t="str">
            <v>PC</v>
          </cell>
          <cell r="D18151">
            <v>2620.5</v>
          </cell>
          <cell r="E18151">
            <v>2967.9783000000002</v>
          </cell>
        </row>
        <row r="18152">
          <cell r="A18152" t="str">
            <v>M070938259</v>
          </cell>
          <cell r="B18152" t="str">
            <v>TE RD RPVC FFF JR CL. 14 DN 700 X 250</v>
          </cell>
          <cell r="C18152" t="str">
            <v>PC</v>
          </cell>
          <cell r="D18152">
            <v>2688.6</v>
          </cell>
          <cell r="E18152">
            <v>3045.1083600000002</v>
          </cell>
        </row>
        <row r="18153">
          <cell r="A18153" t="str">
            <v>M070938261</v>
          </cell>
          <cell r="B18153" t="str">
            <v>TE RD RPVC FFF JR CL. 14 DN 700 X 300</v>
          </cell>
          <cell r="C18153" t="str">
            <v>PC</v>
          </cell>
          <cell r="D18153">
            <v>2786.47</v>
          </cell>
          <cell r="E18153">
            <v>3155.9559220000001</v>
          </cell>
        </row>
        <row r="18154">
          <cell r="A18154" t="str">
            <v>M070938263</v>
          </cell>
          <cell r="B18154" t="str">
            <v>TE RD RPVC FFF JR CL. 14 DN 700 X 350</v>
          </cell>
          <cell r="C18154" t="str">
            <v>PC</v>
          </cell>
          <cell r="D18154">
            <v>2875.65</v>
          </cell>
          <cell r="E18154">
            <v>3256.9611900000004</v>
          </cell>
        </row>
        <row r="18155">
          <cell r="A18155" t="str">
            <v>M070938265</v>
          </cell>
          <cell r="B18155" t="str">
            <v>TE RD RPVC FFF JR CL. 14 DN 700 X 400</v>
          </cell>
          <cell r="C18155" t="str">
            <v>PC</v>
          </cell>
          <cell r="D18155">
            <v>2961.02</v>
          </cell>
          <cell r="E18155">
            <v>3353.6512520000001</v>
          </cell>
        </row>
        <row r="18156">
          <cell r="A18156" t="str">
            <v>M070938267</v>
          </cell>
          <cell r="B18156" t="str">
            <v>TE RD RPVC FFF JR CL. 14 DN 700 X 450</v>
          </cell>
          <cell r="C18156" t="str">
            <v>PC</v>
          </cell>
          <cell r="D18156">
            <v>3090.15</v>
          </cell>
          <cell r="E18156">
            <v>3499.90389</v>
          </cell>
        </row>
        <row r="18157">
          <cell r="A18157" t="str">
            <v>M070938269</v>
          </cell>
          <cell r="B18157" t="str">
            <v>TE RD RPVC FFF JR CL. 14 DN 700 X 500</v>
          </cell>
          <cell r="C18157" t="str">
            <v>PC</v>
          </cell>
          <cell r="D18157">
            <v>3195.81</v>
          </cell>
          <cell r="E18157">
            <v>3619.5744060000002</v>
          </cell>
        </row>
        <row r="18158">
          <cell r="A18158" t="str">
            <v>M070938271</v>
          </cell>
          <cell r="B18158" t="str">
            <v>TE RD RPVC FFF JR CL. 14 DN 700 X 600</v>
          </cell>
          <cell r="C18158" t="str">
            <v>PC</v>
          </cell>
          <cell r="D18158">
            <v>3382.41</v>
          </cell>
          <cell r="E18158">
            <v>3830.9175660000001</v>
          </cell>
        </row>
        <row r="18159">
          <cell r="A18159" t="str">
            <v>M070938273</v>
          </cell>
          <cell r="B18159" t="str">
            <v>TE RD RPVC FFF JR CL. 16 DN 40 X 25</v>
          </cell>
          <cell r="C18159" t="str">
            <v>PC</v>
          </cell>
          <cell r="D18159">
            <v>276.17</v>
          </cell>
          <cell r="E18159">
            <v>312.79014200000006</v>
          </cell>
        </row>
        <row r="18160">
          <cell r="A18160" t="str">
            <v>M070938275</v>
          </cell>
          <cell r="B18160" t="str">
            <v>TE RD RPVC FFF JR CL. 16 DN 50 X 25</v>
          </cell>
          <cell r="C18160" t="str">
            <v>PC</v>
          </cell>
          <cell r="D18160">
            <v>281.95999999999998</v>
          </cell>
          <cell r="E18160">
            <v>319.34789599999999</v>
          </cell>
        </row>
        <row r="18161">
          <cell r="A18161" t="str">
            <v>M070938277</v>
          </cell>
          <cell r="B18161" t="str">
            <v>TE RD RPVC FFF JR CL. 16 DN 50 X 40</v>
          </cell>
          <cell r="C18161" t="str">
            <v>PC</v>
          </cell>
          <cell r="D18161">
            <v>288.52</v>
          </cell>
          <cell r="E18161">
            <v>326.77775200000002</v>
          </cell>
        </row>
        <row r="18162">
          <cell r="A18162" t="str">
            <v>M070938279</v>
          </cell>
          <cell r="B18162" t="str">
            <v>TE RD RPVC FFF JR CL. 16 DN 63 X 25</v>
          </cell>
          <cell r="C18162" t="str">
            <v>PC</v>
          </cell>
          <cell r="D18162">
            <v>288.5</v>
          </cell>
          <cell r="E18162">
            <v>326.75510000000003</v>
          </cell>
        </row>
        <row r="18163">
          <cell r="A18163" t="str">
            <v>M070938281</v>
          </cell>
          <cell r="B18163" t="str">
            <v>TE RD RPVC FFF JR CL. 16 DN 63 X 40</v>
          </cell>
          <cell r="C18163" t="str">
            <v>PC</v>
          </cell>
          <cell r="D18163">
            <v>295.06</v>
          </cell>
          <cell r="E18163">
            <v>334.184956</v>
          </cell>
        </row>
        <row r="18164">
          <cell r="A18164" t="str">
            <v>M070938283</v>
          </cell>
          <cell r="B18164" t="str">
            <v>TE RD RPVC FFF JR CL. 16 DN 63 X 50</v>
          </cell>
          <cell r="C18164" t="str">
            <v>PC</v>
          </cell>
          <cell r="D18164">
            <v>297.8</v>
          </cell>
          <cell r="E18164">
            <v>337.28828000000004</v>
          </cell>
        </row>
        <row r="18165">
          <cell r="A18165" t="str">
            <v>M070938285</v>
          </cell>
          <cell r="B18165" t="str">
            <v>TE RD RPVC FFF JR CL. 16 DN 75 X 25</v>
          </cell>
          <cell r="C18165" t="str">
            <v>PC</v>
          </cell>
          <cell r="D18165">
            <v>292.79000000000002</v>
          </cell>
          <cell r="E18165">
            <v>331.61395400000004</v>
          </cell>
        </row>
        <row r="18166">
          <cell r="A18166" t="str">
            <v>M070938287</v>
          </cell>
          <cell r="B18166" t="str">
            <v>TE RD RPVC FFF JR CL. 16 DN 75 X 40</v>
          </cell>
          <cell r="C18166" t="str">
            <v>PC</v>
          </cell>
          <cell r="D18166">
            <v>299.32</v>
          </cell>
          <cell r="E18166">
            <v>339.00983200000002</v>
          </cell>
        </row>
        <row r="18167">
          <cell r="A18167" t="str">
            <v>M070938289</v>
          </cell>
          <cell r="B18167" t="str">
            <v>TE RD RPVC FFF JR CL. 16 DN 75 X 50</v>
          </cell>
          <cell r="C18167" t="str">
            <v>PC</v>
          </cell>
          <cell r="D18167">
            <v>302.08999999999997</v>
          </cell>
          <cell r="E18167">
            <v>342.14713399999999</v>
          </cell>
        </row>
        <row r="18168">
          <cell r="A18168" t="str">
            <v>M070938291</v>
          </cell>
          <cell r="B18168" t="str">
            <v>TE RD RPVC FFF JR CL. 16 DN 75 X 63</v>
          </cell>
          <cell r="C18168" t="str">
            <v>PC</v>
          </cell>
          <cell r="D18168">
            <v>305.55</v>
          </cell>
          <cell r="E18168">
            <v>346.06593000000004</v>
          </cell>
        </row>
        <row r="18169">
          <cell r="A18169" t="str">
            <v>M070938293</v>
          </cell>
          <cell r="B18169" t="str">
            <v>TE RD RPVC FFF JR CL. 16 DN 100 X 25</v>
          </cell>
          <cell r="C18169" t="str">
            <v>PC</v>
          </cell>
          <cell r="D18169">
            <v>427.77</v>
          </cell>
          <cell r="E18169">
            <v>484.492302</v>
          </cell>
        </row>
        <row r="18170">
          <cell r="A18170" t="str">
            <v>M070938295</v>
          </cell>
          <cell r="B18170" t="str">
            <v>TE RD RPVC FFF JR CL. 16 DN 100 X 40</v>
          </cell>
          <cell r="C18170" t="str">
            <v>PC</v>
          </cell>
          <cell r="D18170">
            <v>434.3</v>
          </cell>
          <cell r="E18170">
            <v>491.88818000000003</v>
          </cell>
        </row>
        <row r="18171">
          <cell r="A18171" t="str">
            <v>M070938297</v>
          </cell>
          <cell r="B18171" t="str">
            <v>TE RD RPVC FFF JR CL. 16 DN 100 X 50</v>
          </cell>
          <cell r="C18171" t="str">
            <v>PC</v>
          </cell>
          <cell r="D18171">
            <v>437.08</v>
          </cell>
          <cell r="E18171">
            <v>495.03680800000001</v>
          </cell>
        </row>
        <row r="18172">
          <cell r="A18172" t="str">
            <v>M070938299</v>
          </cell>
          <cell r="B18172" t="str">
            <v>TE RD RPVC FFF JR CL. 16 DN 100 X 63</v>
          </cell>
          <cell r="C18172" t="str">
            <v>PC</v>
          </cell>
          <cell r="D18172">
            <v>440.52</v>
          </cell>
          <cell r="E18172">
            <v>498.932952</v>
          </cell>
        </row>
        <row r="18173">
          <cell r="A18173" t="str">
            <v>M070938301</v>
          </cell>
          <cell r="B18173" t="str">
            <v>TE RD RPVC FFF JR CL. 16 DN 100 X 75</v>
          </cell>
          <cell r="C18173" t="str">
            <v>PC</v>
          </cell>
          <cell r="D18173">
            <v>442.52</v>
          </cell>
          <cell r="E18173">
            <v>501.19815199999999</v>
          </cell>
        </row>
        <row r="18174">
          <cell r="A18174" t="str">
            <v>M070938303</v>
          </cell>
          <cell r="B18174" t="str">
            <v>TE RD RPVC FFF JR CL. 16 DN 125 X 25</v>
          </cell>
          <cell r="C18174" t="str">
            <v>PC</v>
          </cell>
          <cell r="D18174">
            <v>483.11</v>
          </cell>
          <cell r="E18174">
            <v>547.17038600000001</v>
          </cell>
        </row>
        <row r="18175">
          <cell r="A18175" t="str">
            <v>M070938305</v>
          </cell>
          <cell r="B18175" t="str">
            <v>TE RD RPVC FFF JR CL. 16 DN 125 X 40</v>
          </cell>
          <cell r="C18175" t="str">
            <v>PC</v>
          </cell>
          <cell r="D18175">
            <v>489.67</v>
          </cell>
          <cell r="E18175">
            <v>554.60024200000009</v>
          </cell>
        </row>
        <row r="18176">
          <cell r="A18176" t="str">
            <v>M070938307</v>
          </cell>
          <cell r="B18176" t="str">
            <v>TE RD RPVC FFF JR CL. 16 DN 125 X 50</v>
          </cell>
          <cell r="C18176" t="str">
            <v>PC</v>
          </cell>
          <cell r="D18176">
            <v>492.42</v>
          </cell>
          <cell r="E18176">
            <v>557.71489200000008</v>
          </cell>
        </row>
        <row r="18177">
          <cell r="A18177" t="str">
            <v>M070938309</v>
          </cell>
          <cell r="B18177" t="str">
            <v>TE RD RPVC FFF JR CL. 16 DN 125 X 63</v>
          </cell>
          <cell r="C18177" t="str">
            <v>PC</v>
          </cell>
          <cell r="D18177">
            <v>495.86</v>
          </cell>
          <cell r="E18177">
            <v>561.61103600000001</v>
          </cell>
        </row>
        <row r="18178">
          <cell r="A18178" t="str">
            <v>M070938311</v>
          </cell>
          <cell r="B18178" t="str">
            <v>TE RD RPVC FFF JR CL. 16 DN 125 X 75</v>
          </cell>
          <cell r="C18178" t="str">
            <v>PC</v>
          </cell>
          <cell r="D18178">
            <v>497.85</v>
          </cell>
          <cell r="E18178">
            <v>563.86491000000001</v>
          </cell>
        </row>
        <row r="18179">
          <cell r="A18179" t="str">
            <v>M070938313</v>
          </cell>
          <cell r="B18179" t="str">
            <v>TE RD RPVC FFF JR CL. 16 DN 125 X 100</v>
          </cell>
          <cell r="C18179" t="str">
            <v>PC</v>
          </cell>
          <cell r="D18179">
            <v>567.03</v>
          </cell>
          <cell r="E18179">
            <v>642.21817799999997</v>
          </cell>
        </row>
        <row r="18180">
          <cell r="A18180" t="str">
            <v>M070938315</v>
          </cell>
          <cell r="B18180" t="str">
            <v>TE RD RPVC FFF JR CL. 16 DN 150 X 25</v>
          </cell>
          <cell r="C18180" t="str">
            <v>PC</v>
          </cell>
          <cell r="D18180">
            <v>521.61</v>
          </cell>
          <cell r="E18180">
            <v>590.775486</v>
          </cell>
        </row>
        <row r="18181">
          <cell r="A18181" t="str">
            <v>M070938317</v>
          </cell>
          <cell r="B18181" t="str">
            <v>TE RD RPVC FFF JR CL. 16 DN 150 X 40</v>
          </cell>
          <cell r="C18181" t="str">
            <v>PC</v>
          </cell>
          <cell r="D18181">
            <v>528.16</v>
          </cell>
          <cell r="E18181">
            <v>598.19401600000003</v>
          </cell>
        </row>
        <row r="18182">
          <cell r="A18182" t="str">
            <v>M070938319</v>
          </cell>
          <cell r="B18182" t="str">
            <v>TE RD RPVC FFF JR CL. 16 DN 150 X 50</v>
          </cell>
          <cell r="C18182" t="str">
            <v>PC</v>
          </cell>
          <cell r="D18182">
            <v>530.94000000000005</v>
          </cell>
          <cell r="E18182">
            <v>601.34264400000006</v>
          </cell>
        </row>
        <row r="18183">
          <cell r="A18183" t="str">
            <v>M070938321</v>
          </cell>
          <cell r="B18183" t="str">
            <v>TE RD RPVC FFF JR CL. 16 DN 150 X 63</v>
          </cell>
          <cell r="C18183" t="str">
            <v>PC</v>
          </cell>
          <cell r="D18183">
            <v>534.39</v>
          </cell>
          <cell r="E18183">
            <v>605.25011400000005</v>
          </cell>
        </row>
        <row r="18184">
          <cell r="A18184" t="str">
            <v>M070938323</v>
          </cell>
          <cell r="B18184" t="str">
            <v>TE RD RPVC FFF JR CL. 16 DN 150 X 75</v>
          </cell>
          <cell r="C18184" t="str">
            <v>PC</v>
          </cell>
          <cell r="D18184">
            <v>536.35</v>
          </cell>
          <cell r="E18184">
            <v>607.47001</v>
          </cell>
        </row>
        <row r="18185">
          <cell r="A18185" t="str">
            <v>M070938325</v>
          </cell>
          <cell r="B18185" t="str">
            <v>TE RD RPVC FFF JR CL. 16 DN 150 X 100</v>
          </cell>
          <cell r="C18185" t="str">
            <v>PC</v>
          </cell>
          <cell r="D18185">
            <v>605.54999999999995</v>
          </cell>
          <cell r="E18185">
            <v>685.84592999999995</v>
          </cell>
        </row>
        <row r="18186">
          <cell r="A18186" t="str">
            <v>M070938327</v>
          </cell>
          <cell r="B18186" t="str">
            <v>TE RD RPVC FFF JR CL. 16 DN 150 X 125</v>
          </cell>
          <cell r="C18186" t="str">
            <v>PC</v>
          </cell>
          <cell r="D18186">
            <v>640.30999999999995</v>
          </cell>
          <cell r="E18186">
            <v>725.21510599999999</v>
          </cell>
        </row>
        <row r="18187">
          <cell r="A18187" t="str">
            <v>M070938329</v>
          </cell>
          <cell r="B18187" t="str">
            <v>TE RD RPVC FFF JR CL. 16 DN 200 X 25</v>
          </cell>
          <cell r="C18187" t="str">
            <v>PC</v>
          </cell>
          <cell r="D18187">
            <v>638.71</v>
          </cell>
          <cell r="E18187">
            <v>723.40294600000004</v>
          </cell>
        </row>
        <row r="18188">
          <cell r="A18188" t="str">
            <v>M070938331</v>
          </cell>
          <cell r="B18188" t="str">
            <v>TE RD RPVC FFF JR CL. 16 DN 200 X 40</v>
          </cell>
          <cell r="C18188" t="str">
            <v>PC</v>
          </cell>
          <cell r="D18188">
            <v>645.27</v>
          </cell>
          <cell r="E18188">
            <v>730.83280200000002</v>
          </cell>
        </row>
        <row r="18189">
          <cell r="A18189" t="str">
            <v>M070938333</v>
          </cell>
          <cell r="B18189" t="str">
            <v>TE RD RPVC FFF JR CL. 16 DN 200 X 50</v>
          </cell>
          <cell r="C18189" t="str">
            <v>PC</v>
          </cell>
          <cell r="D18189">
            <v>648.03</v>
          </cell>
          <cell r="E18189">
            <v>733.95877800000005</v>
          </cell>
        </row>
        <row r="18190">
          <cell r="A18190" t="str">
            <v>M070938335</v>
          </cell>
          <cell r="B18190" t="str">
            <v>TE RD RPVC FFF JR CL. 16 DN 200 X 63</v>
          </cell>
          <cell r="C18190" t="str">
            <v>PC</v>
          </cell>
          <cell r="D18190">
            <v>651.47</v>
          </cell>
          <cell r="E18190">
            <v>737.8549220000001</v>
          </cell>
        </row>
        <row r="18191">
          <cell r="A18191" t="str">
            <v>M070938337</v>
          </cell>
          <cell r="B18191" t="str">
            <v>TE RD RPVC FFF JR CL. 16 DN 200 X 75</v>
          </cell>
          <cell r="C18191" t="str">
            <v>PC</v>
          </cell>
          <cell r="D18191">
            <v>653.46</v>
          </cell>
          <cell r="E18191">
            <v>740.1087960000001</v>
          </cell>
        </row>
        <row r="18192">
          <cell r="A18192" t="str">
            <v>M070938339</v>
          </cell>
          <cell r="B18192" t="str">
            <v>TE RD RPVC FFF JR CL. 16 DN 200 X 100</v>
          </cell>
          <cell r="C18192" t="str">
            <v>PC</v>
          </cell>
          <cell r="D18192">
            <v>722.63</v>
          </cell>
          <cell r="E18192">
            <v>818.450738</v>
          </cell>
        </row>
        <row r="18193">
          <cell r="A18193" t="str">
            <v>M070938341</v>
          </cell>
          <cell r="B18193" t="str">
            <v>TE RD RPVC FFF JR CL. 16 DN 200 X 125</v>
          </cell>
          <cell r="C18193" t="str">
            <v>PC</v>
          </cell>
          <cell r="D18193">
            <v>761.95</v>
          </cell>
          <cell r="E18193">
            <v>862.98457000000008</v>
          </cell>
        </row>
        <row r="18194">
          <cell r="A18194" t="str">
            <v>M070938343</v>
          </cell>
          <cell r="B18194" t="str">
            <v>TE RD RPVC FFF JR CL. 16 DN 200 X 150</v>
          </cell>
          <cell r="C18194" t="str">
            <v>PC</v>
          </cell>
          <cell r="D18194">
            <v>784.62</v>
          </cell>
          <cell r="E18194">
            <v>888.66061200000001</v>
          </cell>
        </row>
        <row r="18195">
          <cell r="A18195" t="str">
            <v>M070938345</v>
          </cell>
          <cell r="B18195" t="str">
            <v>TE RD RPVC FFF JR CL. 16 DN 250 X 25</v>
          </cell>
          <cell r="C18195" t="str">
            <v>PC</v>
          </cell>
          <cell r="D18195">
            <v>744.04</v>
          </cell>
          <cell r="E18195">
            <v>842.699704</v>
          </cell>
        </row>
        <row r="18196">
          <cell r="A18196" t="str">
            <v>M070938347</v>
          </cell>
          <cell r="B18196" t="str">
            <v>TE RD RPVC FFF JR CL. 16 DN 250 X 40</v>
          </cell>
          <cell r="C18196" t="str">
            <v>PC</v>
          </cell>
          <cell r="D18196">
            <v>750.56</v>
          </cell>
          <cell r="E18196">
            <v>850.08425599999998</v>
          </cell>
        </row>
        <row r="18197">
          <cell r="A18197" t="str">
            <v>M070938349</v>
          </cell>
          <cell r="B18197" t="str">
            <v>TE RD RPVC FFF JR CL. 16 DN 250 X 50</v>
          </cell>
          <cell r="C18197" t="str">
            <v>PC</v>
          </cell>
          <cell r="D18197">
            <v>753.35</v>
          </cell>
          <cell r="E18197">
            <v>853.24421000000007</v>
          </cell>
        </row>
        <row r="18198">
          <cell r="A18198" t="str">
            <v>M070938351</v>
          </cell>
          <cell r="B18198" t="str">
            <v>TE RD RPVC FFF JR CL. 16 DN 250 X 63</v>
          </cell>
          <cell r="C18198" t="str">
            <v>PC</v>
          </cell>
          <cell r="D18198">
            <v>756.79</v>
          </cell>
          <cell r="E18198">
            <v>857.140354</v>
          </cell>
        </row>
        <row r="18199">
          <cell r="A18199" t="str">
            <v>M070938353</v>
          </cell>
          <cell r="B18199" t="str">
            <v>TE RD RPVC FFF JR CL. 16 DN 250 X 75</v>
          </cell>
          <cell r="C18199" t="str">
            <v>PC</v>
          </cell>
          <cell r="D18199">
            <v>758.85</v>
          </cell>
          <cell r="E18199">
            <v>859.47351000000003</v>
          </cell>
        </row>
        <row r="18200">
          <cell r="A18200" t="str">
            <v>M070938355</v>
          </cell>
          <cell r="B18200" t="str">
            <v>TE RD RPVC FFF JR CL. 16 DN 250 X 100</v>
          </cell>
          <cell r="C18200" t="str">
            <v>PC</v>
          </cell>
          <cell r="D18200">
            <v>827.97</v>
          </cell>
          <cell r="E18200">
            <v>937.75882200000012</v>
          </cell>
        </row>
        <row r="18201">
          <cell r="A18201" t="str">
            <v>M070938357</v>
          </cell>
          <cell r="B18201" t="str">
            <v>TE RD RPVC FFF JR CL. 16 DN 250 X 125</v>
          </cell>
          <cell r="C18201" t="str">
            <v>PC</v>
          </cell>
          <cell r="D18201">
            <v>862.72</v>
          </cell>
          <cell r="E18201">
            <v>977.11667200000011</v>
          </cell>
        </row>
        <row r="18202">
          <cell r="A18202" t="str">
            <v>M070938359</v>
          </cell>
          <cell r="B18202" t="str">
            <v>TE RD RPVC FFF JR CL. 16 DN 250 X 150</v>
          </cell>
          <cell r="C18202" t="str">
            <v>PC</v>
          </cell>
          <cell r="D18202">
            <v>889.92</v>
          </cell>
          <cell r="E18202">
            <v>1007.923392</v>
          </cell>
        </row>
        <row r="18203">
          <cell r="A18203" t="str">
            <v>M070938361</v>
          </cell>
          <cell r="B18203" t="str">
            <v>TE RD RPVC FFF JR CL. 16 DN 250 X 200</v>
          </cell>
          <cell r="C18203" t="str">
            <v>PC</v>
          </cell>
          <cell r="D18203">
            <v>966.99</v>
          </cell>
          <cell r="E18203">
            <v>1095.2128740000001</v>
          </cell>
        </row>
        <row r="18204">
          <cell r="A18204" t="str">
            <v>M070938363</v>
          </cell>
          <cell r="B18204" t="str">
            <v>TE RD RPVC FFF JR CL. 16 DN 300 X 25</v>
          </cell>
          <cell r="C18204" t="str">
            <v>PC</v>
          </cell>
          <cell r="D18204">
            <v>907.61</v>
          </cell>
          <cell r="E18204">
            <v>1027.9590860000001</v>
          </cell>
        </row>
        <row r="18205">
          <cell r="A18205" t="str">
            <v>M070938365</v>
          </cell>
          <cell r="B18205" t="str">
            <v>TE RD RPVC FFF JR CL. 16 DN 300 X 40</v>
          </cell>
          <cell r="C18205" t="str">
            <v>PC</v>
          </cell>
          <cell r="D18205">
            <v>914.16</v>
          </cell>
          <cell r="E18205">
            <v>1035.377616</v>
          </cell>
        </row>
        <row r="18206">
          <cell r="A18206" t="str">
            <v>M070938367</v>
          </cell>
          <cell r="B18206" t="str">
            <v>TE RD RPVC FFF JR CL. 16 DN 300 X 50</v>
          </cell>
          <cell r="C18206" t="str">
            <v>PC</v>
          </cell>
          <cell r="D18206">
            <v>916.9</v>
          </cell>
          <cell r="E18206">
            <v>1038.4809399999999</v>
          </cell>
        </row>
        <row r="18207">
          <cell r="A18207" t="str">
            <v>M070938369</v>
          </cell>
          <cell r="B18207" t="str">
            <v>TE RD RPVC FFF JR CL. 16 DN 300 X 63</v>
          </cell>
          <cell r="C18207" t="str">
            <v>PC</v>
          </cell>
          <cell r="D18207">
            <v>920.38</v>
          </cell>
          <cell r="E18207">
            <v>1042.422388</v>
          </cell>
        </row>
        <row r="18208">
          <cell r="A18208" t="str">
            <v>M070938371</v>
          </cell>
          <cell r="B18208" t="str">
            <v>TE RD RPVC FFF JR CL. 16 DN 300 X 75</v>
          </cell>
          <cell r="C18208" t="str">
            <v>PC</v>
          </cell>
          <cell r="D18208">
            <v>922.35</v>
          </cell>
          <cell r="E18208">
            <v>1044.6536100000001</v>
          </cell>
        </row>
        <row r="18209">
          <cell r="A18209" t="str">
            <v>M070938373</v>
          </cell>
          <cell r="B18209" t="str">
            <v>TE RD RPVC FFF JR CL. 16 DN 300 X 100</v>
          </cell>
          <cell r="C18209" t="str">
            <v>PC</v>
          </cell>
          <cell r="D18209">
            <v>991.52</v>
          </cell>
          <cell r="E18209">
            <v>1122.9955520000001</v>
          </cell>
        </row>
        <row r="18210">
          <cell r="A18210" t="str">
            <v>M070938375</v>
          </cell>
          <cell r="B18210" t="str">
            <v>TE RD RPVC FFF JR CL. 16 DN 300 X 125</v>
          </cell>
          <cell r="C18210" t="str">
            <v>PC</v>
          </cell>
          <cell r="D18210">
            <v>1026.31</v>
          </cell>
          <cell r="E18210">
            <v>1162.3987059999999</v>
          </cell>
        </row>
        <row r="18211">
          <cell r="A18211" t="str">
            <v>M070938377</v>
          </cell>
          <cell r="B18211" t="str">
            <v>TE RD RPVC FFF JR CL. 16 DN 300 X 150</v>
          </cell>
          <cell r="C18211" t="str">
            <v>PC</v>
          </cell>
          <cell r="D18211">
            <v>1053.51</v>
          </cell>
          <cell r="E18211">
            <v>1193.205426</v>
          </cell>
        </row>
        <row r="18212">
          <cell r="A18212" t="str">
            <v>M070938379</v>
          </cell>
          <cell r="B18212" t="str">
            <v>TE RD RPVC FFF JR CL. 16 DN 300 X 200</v>
          </cell>
          <cell r="C18212" t="str">
            <v>PC</v>
          </cell>
          <cell r="D18212">
            <v>1130.54</v>
          </cell>
          <cell r="E18212">
            <v>1280.4496039999999</v>
          </cell>
        </row>
        <row r="18213">
          <cell r="A18213" t="str">
            <v>M070938381</v>
          </cell>
          <cell r="B18213" t="str">
            <v>TE RD RPVC FFF JR CL. 16 DN 300 X 250</v>
          </cell>
          <cell r="C18213" t="str">
            <v>PC</v>
          </cell>
          <cell r="D18213">
            <v>1198.8599999999999</v>
          </cell>
          <cell r="E18213">
            <v>1357.8288359999999</v>
          </cell>
        </row>
        <row r="18214">
          <cell r="A18214" t="str">
            <v>M070938383</v>
          </cell>
          <cell r="B18214" t="str">
            <v>TE RD RPVC FFF JR CL. 16 DN 350 X 25</v>
          </cell>
          <cell r="C18214" t="str">
            <v>PC</v>
          </cell>
          <cell r="D18214">
            <v>1044.05</v>
          </cell>
          <cell r="E18214">
            <v>1182.4910299999999</v>
          </cell>
        </row>
        <row r="18215">
          <cell r="A18215" t="str">
            <v>M070938385</v>
          </cell>
          <cell r="B18215" t="str">
            <v>TE RD RPVC FFF JR CL. 16 DN 350 X 40</v>
          </cell>
          <cell r="C18215" t="str">
            <v>PC</v>
          </cell>
          <cell r="D18215">
            <v>1050.5899999999999</v>
          </cell>
          <cell r="E18215">
            <v>1189.898234</v>
          </cell>
        </row>
        <row r="18216">
          <cell r="A18216" t="str">
            <v>M070938387</v>
          </cell>
          <cell r="B18216" t="str">
            <v>TE RD RPVC FFF JR CL. 16 DN 350 X 50</v>
          </cell>
          <cell r="C18216" t="str">
            <v>PC</v>
          </cell>
          <cell r="D18216">
            <v>1053.3699999999999</v>
          </cell>
          <cell r="E18216">
            <v>1193.0468619999999</v>
          </cell>
        </row>
        <row r="18217">
          <cell r="A18217" t="str">
            <v>M070938389</v>
          </cell>
          <cell r="B18217" t="str">
            <v>TE RD RPVC FFF JR CL. 16 DN 350 X 63</v>
          </cell>
          <cell r="C18217" t="str">
            <v>PC</v>
          </cell>
          <cell r="D18217">
            <v>1056.82</v>
          </cell>
          <cell r="E18217">
            <v>1196.954332</v>
          </cell>
        </row>
        <row r="18218">
          <cell r="A18218" t="str">
            <v>M070938391</v>
          </cell>
          <cell r="B18218" t="str">
            <v>TE RD RPVC FFF JR CL. 16 DN 350 X 75</v>
          </cell>
          <cell r="C18218" t="str">
            <v>PC</v>
          </cell>
          <cell r="D18218">
            <v>1058.8</v>
          </cell>
          <cell r="E18218">
            <v>1199.19688</v>
          </cell>
        </row>
        <row r="18219">
          <cell r="A18219" t="str">
            <v>M070938393</v>
          </cell>
          <cell r="B18219" t="str">
            <v>TE RD RPVC FFF JR CL. 16 DN 350 X 100</v>
          </cell>
          <cell r="C18219" t="str">
            <v>PC</v>
          </cell>
          <cell r="D18219">
            <v>1127.98</v>
          </cell>
          <cell r="E18219">
            <v>1277.550148</v>
          </cell>
        </row>
        <row r="18220">
          <cell r="A18220" t="str">
            <v>M070938395</v>
          </cell>
          <cell r="B18220" t="str">
            <v>TE RD RPVC FFF JR CL. 16 DN 350 X 125</v>
          </cell>
          <cell r="C18220" t="str">
            <v>PC</v>
          </cell>
          <cell r="D18220">
            <v>1162.73</v>
          </cell>
          <cell r="E18220">
            <v>1316.9079980000001</v>
          </cell>
        </row>
        <row r="18221">
          <cell r="A18221" t="str">
            <v>M070938397</v>
          </cell>
          <cell r="B18221" t="str">
            <v>TE RD RPVC FFF JR CL. 16 DN 350 X 150</v>
          </cell>
          <cell r="C18221" t="str">
            <v>PC</v>
          </cell>
          <cell r="D18221">
            <v>1189.95</v>
          </cell>
          <cell r="E18221">
            <v>1347.7373700000001</v>
          </cell>
        </row>
        <row r="18222">
          <cell r="A18222" t="str">
            <v>M070938399</v>
          </cell>
          <cell r="B18222" t="str">
            <v>TE RD RPVC FFF JR CL. 16 DN 350 X 200</v>
          </cell>
          <cell r="C18222" t="str">
            <v>PC</v>
          </cell>
          <cell r="D18222">
            <v>1266.99</v>
          </cell>
          <cell r="E18222">
            <v>1434.992874</v>
          </cell>
        </row>
        <row r="18223">
          <cell r="A18223" t="str">
            <v>M070938401</v>
          </cell>
          <cell r="B18223" t="str">
            <v>TE RD RPVC FFF JR CL. 16 DN 350 X 250</v>
          </cell>
          <cell r="C18223" t="str">
            <v>PC</v>
          </cell>
          <cell r="D18223">
            <v>1335.09</v>
          </cell>
          <cell r="E18223">
            <v>1512.122934</v>
          </cell>
        </row>
        <row r="18224">
          <cell r="A18224" t="str">
            <v>M070938403</v>
          </cell>
          <cell r="B18224" t="str">
            <v>TE RD RPVC FFF JR CL. 16 DN 350 X 300</v>
          </cell>
          <cell r="C18224" t="str">
            <v>PC</v>
          </cell>
          <cell r="D18224">
            <v>1432.92</v>
          </cell>
          <cell r="E18224">
            <v>1622.9251920000002</v>
          </cell>
        </row>
        <row r="18225">
          <cell r="A18225" t="str">
            <v>M070938405</v>
          </cell>
          <cell r="B18225" t="str">
            <v>TE RD RPVC FFF JR CL. 16 DN 400 X 25</v>
          </cell>
          <cell r="C18225" t="str">
            <v>PC</v>
          </cell>
          <cell r="D18225">
            <v>1181.52</v>
          </cell>
          <cell r="E18225">
            <v>1338.189552</v>
          </cell>
        </row>
        <row r="18226">
          <cell r="A18226" t="str">
            <v>M070938407</v>
          </cell>
          <cell r="B18226" t="str">
            <v>TE RD RPVC FFF JR CL. 16 DN 400 X 40</v>
          </cell>
          <cell r="C18226" t="str">
            <v>PC</v>
          </cell>
          <cell r="D18226">
            <v>1188.0899999999999</v>
          </cell>
          <cell r="E18226">
            <v>1345.6307340000001</v>
          </cell>
        </row>
        <row r="18227">
          <cell r="A18227" t="str">
            <v>M070938409</v>
          </cell>
          <cell r="B18227" t="str">
            <v>TE RD RPVC FFF JR CL. 16 DN 400 X 50</v>
          </cell>
          <cell r="C18227" t="str">
            <v>PC</v>
          </cell>
          <cell r="D18227">
            <v>1190.81</v>
          </cell>
          <cell r="E18227">
            <v>1348.7114059999999</v>
          </cell>
        </row>
        <row r="18228">
          <cell r="A18228" t="str">
            <v>M070938411</v>
          </cell>
          <cell r="B18228" t="str">
            <v>TE RD RPVC FFF JR CL. 16 DN 400 X 63</v>
          </cell>
          <cell r="C18228" t="str">
            <v>PC</v>
          </cell>
          <cell r="D18228">
            <v>1194.31</v>
          </cell>
          <cell r="E18228">
            <v>1352.675506</v>
          </cell>
        </row>
        <row r="18229">
          <cell r="A18229" t="str">
            <v>M070938413</v>
          </cell>
          <cell r="B18229" t="str">
            <v>TE RD RPVC FFF JR CL. 16 DN 400 X 75</v>
          </cell>
          <cell r="C18229" t="str">
            <v>PC</v>
          </cell>
          <cell r="D18229">
            <v>1196.25</v>
          </cell>
          <cell r="E18229">
            <v>1354.87275</v>
          </cell>
        </row>
        <row r="18230">
          <cell r="A18230" t="str">
            <v>M070938415</v>
          </cell>
          <cell r="B18230" t="str">
            <v>TE RD RPVC FFF JR CL. 16 DN 400 X 100</v>
          </cell>
          <cell r="C18230" t="str">
            <v>PC</v>
          </cell>
          <cell r="D18230">
            <v>1265.46</v>
          </cell>
          <cell r="E18230">
            <v>1433.259996</v>
          </cell>
        </row>
        <row r="18231">
          <cell r="A18231" t="str">
            <v>M070938417</v>
          </cell>
          <cell r="B18231" t="str">
            <v>TE RD RPVC FFF JR CL. 16 DN 400 X 125</v>
          </cell>
          <cell r="C18231" t="str">
            <v>PC</v>
          </cell>
          <cell r="D18231">
            <v>1300.19</v>
          </cell>
          <cell r="E18231">
            <v>1472.5951940000002</v>
          </cell>
        </row>
        <row r="18232">
          <cell r="A18232" t="str">
            <v>M070938419</v>
          </cell>
          <cell r="B18232" t="str">
            <v>TE RD RPVC FFF JR CL. 16 DN 400 X 150</v>
          </cell>
          <cell r="C18232" t="str">
            <v>PC</v>
          </cell>
          <cell r="D18232">
            <v>1327.42</v>
          </cell>
          <cell r="E18232">
            <v>1503.4358920000002</v>
          </cell>
        </row>
        <row r="18233">
          <cell r="A18233" t="str">
            <v>M070938421</v>
          </cell>
          <cell r="B18233" t="str">
            <v>TE RD RPVC FFF JR CL. 16 DN 400 X 200</v>
          </cell>
          <cell r="C18233" t="str">
            <v>PC</v>
          </cell>
          <cell r="D18233">
            <v>1404.45</v>
          </cell>
          <cell r="E18233">
            <v>1590.6800700000001</v>
          </cell>
        </row>
        <row r="18234">
          <cell r="A18234" t="str">
            <v>M070938423</v>
          </cell>
          <cell r="B18234" t="str">
            <v>TE RD RPVC FFF JR CL. 16 DN 400 X 250</v>
          </cell>
          <cell r="C18234" t="str">
            <v>PC</v>
          </cell>
          <cell r="D18234">
            <v>1472.54</v>
          </cell>
          <cell r="E18234">
            <v>1667.798804</v>
          </cell>
        </row>
        <row r="18235">
          <cell r="A18235" t="str">
            <v>M070938425</v>
          </cell>
          <cell r="B18235" t="str">
            <v>TE RD RPVC FFF JR CL. 16 DN 400 X 300</v>
          </cell>
          <cell r="C18235" t="str">
            <v>PC</v>
          </cell>
          <cell r="D18235">
            <v>1570.42</v>
          </cell>
          <cell r="E18235">
            <v>1778.6576920000002</v>
          </cell>
        </row>
        <row r="18236">
          <cell r="A18236" t="str">
            <v>M070938427</v>
          </cell>
          <cell r="B18236" t="str">
            <v>TE RD RPVC FFF JR CL. 16 DN 400 X 350</v>
          </cell>
          <cell r="C18236" t="str">
            <v>PC</v>
          </cell>
          <cell r="D18236">
            <v>1659.6</v>
          </cell>
          <cell r="E18236">
            <v>1879.6629599999999</v>
          </cell>
        </row>
        <row r="18237">
          <cell r="A18237" t="str">
            <v>M070938429</v>
          </cell>
          <cell r="B18237" t="str">
            <v>TE RD RPVC FFF JR CL. 16 DN 450 X 25</v>
          </cell>
          <cell r="C18237" t="str">
            <v>PC</v>
          </cell>
          <cell r="D18237">
            <v>1391.4</v>
          </cell>
          <cell r="E18237">
            <v>1575.8996400000001</v>
          </cell>
        </row>
        <row r="18238">
          <cell r="A18238" t="str">
            <v>M070938431</v>
          </cell>
          <cell r="B18238" t="str">
            <v>TE RD RPVC FFF JR CL. 16 DN 450 X 40</v>
          </cell>
          <cell r="C18238" t="str">
            <v>PC</v>
          </cell>
          <cell r="D18238">
            <v>1397.95</v>
          </cell>
          <cell r="E18238">
            <v>1583.3181700000002</v>
          </cell>
        </row>
        <row r="18239">
          <cell r="A18239" t="str">
            <v>M070938433</v>
          </cell>
          <cell r="B18239" t="str">
            <v>TE RD RPVC FFF JR CL. 16 DN 450 X 50</v>
          </cell>
          <cell r="C18239" t="str">
            <v>PC</v>
          </cell>
          <cell r="D18239">
            <v>1400.7</v>
          </cell>
          <cell r="E18239">
            <v>1586.4328200000002</v>
          </cell>
        </row>
        <row r="18240">
          <cell r="A18240" t="str">
            <v>M070938435</v>
          </cell>
          <cell r="B18240" t="str">
            <v>TE RD RPVC FFF JR CL. 16 DN 450 X 63</v>
          </cell>
          <cell r="C18240" t="str">
            <v>PC</v>
          </cell>
          <cell r="D18240">
            <v>1404.14</v>
          </cell>
          <cell r="E18240">
            <v>1590.3289640000003</v>
          </cell>
        </row>
        <row r="18241">
          <cell r="A18241" t="str">
            <v>M070938437</v>
          </cell>
          <cell r="B18241" t="str">
            <v>TE RD RPVC FFF JR CL. 16 DN 450 X 75</v>
          </cell>
          <cell r="C18241" t="str">
            <v>PC</v>
          </cell>
          <cell r="D18241">
            <v>1406.14</v>
          </cell>
          <cell r="E18241">
            <v>1592.5941640000001</v>
          </cell>
        </row>
        <row r="18242">
          <cell r="A18242" t="str">
            <v>M070938439</v>
          </cell>
          <cell r="B18242" t="str">
            <v>TE RD RPVC FFF JR CL. 16 DN 450 X 100</v>
          </cell>
          <cell r="C18242" t="str">
            <v>PC</v>
          </cell>
          <cell r="D18242">
            <v>1475.33</v>
          </cell>
          <cell r="E18242">
            <v>1670.958758</v>
          </cell>
        </row>
        <row r="18243">
          <cell r="A18243" t="str">
            <v>M070938441</v>
          </cell>
          <cell r="B18243" t="str">
            <v>TE RD RPVC FFF JR CL. 16 DN 450 X 125</v>
          </cell>
          <cell r="C18243" t="str">
            <v>PC</v>
          </cell>
          <cell r="D18243">
            <v>1510.07</v>
          </cell>
          <cell r="E18243">
            <v>1710.305282</v>
          </cell>
        </row>
        <row r="18244">
          <cell r="A18244" t="str">
            <v>M070938443</v>
          </cell>
          <cell r="B18244" t="str">
            <v>TE RD RPVC FFF JR CL. 16 DN 450 X 150</v>
          </cell>
          <cell r="C18244" t="str">
            <v>PC</v>
          </cell>
          <cell r="D18244">
            <v>1537.3</v>
          </cell>
          <cell r="E18244">
            <v>1741.14598</v>
          </cell>
        </row>
        <row r="18245">
          <cell r="A18245" t="str">
            <v>M070938445</v>
          </cell>
          <cell r="B18245" t="str">
            <v>TE RD RPVC FFF JR CL. 16 DN 450 X 200</v>
          </cell>
          <cell r="C18245" t="str">
            <v>PC</v>
          </cell>
          <cell r="D18245">
            <v>1614.33</v>
          </cell>
          <cell r="E18245">
            <v>1828.3901579999999</v>
          </cell>
        </row>
        <row r="18246">
          <cell r="A18246" t="str">
            <v>M070938447</v>
          </cell>
          <cell r="B18246" t="str">
            <v>TE RD RPVC FFF JR CL. 16 DN 450 X 250</v>
          </cell>
          <cell r="C18246" t="str">
            <v>PC</v>
          </cell>
          <cell r="D18246">
            <v>1682.42</v>
          </cell>
          <cell r="E18246">
            <v>1905.5088920000001</v>
          </cell>
        </row>
        <row r="18247">
          <cell r="A18247" t="str">
            <v>M070938449</v>
          </cell>
          <cell r="B18247" t="str">
            <v>TE RD RPVC FFF JR CL. 16 DN 450 X 300</v>
          </cell>
          <cell r="C18247" t="str">
            <v>PC</v>
          </cell>
          <cell r="D18247">
            <v>1771.18</v>
          </cell>
          <cell r="E18247">
            <v>2006.0384680000002</v>
          </cell>
        </row>
        <row r="18248">
          <cell r="A18248" t="str">
            <v>M070938451</v>
          </cell>
          <cell r="B18248" t="str">
            <v>TE RD RPVC FFF JR CL. 16 DN 450 X 350</v>
          </cell>
          <cell r="C18248" t="str">
            <v>PC</v>
          </cell>
          <cell r="D18248">
            <v>1869.49</v>
          </cell>
          <cell r="E18248">
            <v>2117.3843740000002</v>
          </cell>
        </row>
        <row r="18249">
          <cell r="A18249" t="str">
            <v>M070938453</v>
          </cell>
          <cell r="B18249" t="str">
            <v>TE RD RPVC FFF JR CL. 16 DN 450 X 400</v>
          </cell>
          <cell r="C18249" t="str">
            <v>PC</v>
          </cell>
          <cell r="D18249">
            <v>1954.83</v>
          </cell>
          <cell r="E18249">
            <v>2214.0404579999999</v>
          </cell>
        </row>
        <row r="18250">
          <cell r="A18250" t="str">
            <v>M070938455</v>
          </cell>
          <cell r="B18250" t="str">
            <v>TE RD RPVC FFF JR CL. 16 DN 500 X 25</v>
          </cell>
          <cell r="C18250" t="str">
            <v>PC</v>
          </cell>
          <cell r="D18250">
            <v>1559.74</v>
          </cell>
          <cell r="E18250">
            <v>1766.5615240000002</v>
          </cell>
        </row>
        <row r="18251">
          <cell r="A18251" t="str">
            <v>M070938457</v>
          </cell>
          <cell r="B18251" t="str">
            <v>TE RD RPVC FFF JR CL. 16 DN 500 X 40</v>
          </cell>
          <cell r="C18251" t="str">
            <v>PC</v>
          </cell>
          <cell r="D18251">
            <v>1566.31</v>
          </cell>
          <cell r="E18251">
            <v>1774.002706</v>
          </cell>
        </row>
        <row r="18252">
          <cell r="A18252" t="str">
            <v>M070938459</v>
          </cell>
          <cell r="B18252" t="str">
            <v>TE RD RPVC FFF JR CL. 16 DN 500 X 50</v>
          </cell>
          <cell r="C18252" t="str">
            <v>PC</v>
          </cell>
          <cell r="D18252">
            <v>1569.05</v>
          </cell>
          <cell r="E18252">
            <v>1777.1060299999999</v>
          </cell>
        </row>
        <row r="18253">
          <cell r="A18253" t="str">
            <v>M070938461</v>
          </cell>
          <cell r="B18253" t="str">
            <v>TE RD RPVC FFF JR CL. 16 DN 500 X 63</v>
          </cell>
          <cell r="C18253" t="str">
            <v>PC</v>
          </cell>
          <cell r="D18253">
            <v>1572.52</v>
          </cell>
          <cell r="E18253">
            <v>1781.0361520000001</v>
          </cell>
        </row>
        <row r="18254">
          <cell r="A18254" t="str">
            <v>M070938463</v>
          </cell>
          <cell r="B18254" t="str">
            <v>TE RD RPVC FFF JR CL. 16 DN 500 X 75</v>
          </cell>
          <cell r="C18254" t="str">
            <v>PC</v>
          </cell>
          <cell r="D18254">
            <v>1574.49</v>
          </cell>
          <cell r="E18254">
            <v>1783.267374</v>
          </cell>
        </row>
        <row r="18255">
          <cell r="A18255" t="str">
            <v>M070938465</v>
          </cell>
          <cell r="B18255" t="str">
            <v>TE RD RPVC FFF JR CL. 16 DN 500 X 100</v>
          </cell>
          <cell r="C18255" t="str">
            <v>PC</v>
          </cell>
          <cell r="D18255">
            <v>1643.67</v>
          </cell>
          <cell r="E18255">
            <v>1861.6206420000001</v>
          </cell>
        </row>
        <row r="18256">
          <cell r="A18256" t="str">
            <v>M070938467</v>
          </cell>
          <cell r="B18256" t="str">
            <v>TE RD RPVC FFF JR CL. 16 DN 500 X 125</v>
          </cell>
          <cell r="C18256" t="str">
            <v>PC</v>
          </cell>
          <cell r="D18256">
            <v>1678.42</v>
          </cell>
          <cell r="E18256">
            <v>1900.9784920000002</v>
          </cell>
        </row>
        <row r="18257">
          <cell r="A18257" t="str">
            <v>M070938469</v>
          </cell>
          <cell r="B18257" t="str">
            <v>TE RD RPVC FFF JR CL. 16 DN 500 X 150</v>
          </cell>
          <cell r="C18257" t="str">
            <v>PC</v>
          </cell>
          <cell r="D18257">
            <v>1705.64</v>
          </cell>
          <cell r="E18257">
            <v>1931.8078640000001</v>
          </cell>
        </row>
        <row r="18258">
          <cell r="A18258" t="str">
            <v>M070938471</v>
          </cell>
          <cell r="B18258" t="str">
            <v>TE RD RPVC FFF JR CL. 16 DN 500 X 200</v>
          </cell>
          <cell r="C18258" t="str">
            <v>PC</v>
          </cell>
          <cell r="D18258">
            <v>1782.68</v>
          </cell>
          <cell r="E18258">
            <v>2019.0633680000001</v>
          </cell>
        </row>
        <row r="18259">
          <cell r="A18259" t="str">
            <v>M070938473</v>
          </cell>
          <cell r="B18259" t="str">
            <v>TE RD RPVC FFF JR CL. 16 DN 500 X 250</v>
          </cell>
          <cell r="C18259" t="str">
            <v>PC</v>
          </cell>
          <cell r="D18259">
            <v>1850.75</v>
          </cell>
          <cell r="E18259">
            <v>2096.1594500000001</v>
          </cell>
        </row>
        <row r="18260">
          <cell r="A18260" t="str">
            <v>M070938475</v>
          </cell>
          <cell r="B18260" t="str">
            <v>TE RD RPVC FFF JR CL. 16 DN 500 X 300</v>
          </cell>
          <cell r="C18260" t="str">
            <v>PC</v>
          </cell>
          <cell r="D18260">
            <v>1948.62</v>
          </cell>
          <cell r="E18260">
            <v>2207.007012</v>
          </cell>
        </row>
        <row r="18261">
          <cell r="A18261" t="str">
            <v>M070938477</v>
          </cell>
          <cell r="B18261" t="str">
            <v>TE RD RPVC FFF JR CL. 16 DN 500 X 350</v>
          </cell>
          <cell r="C18261" t="str">
            <v>PC</v>
          </cell>
          <cell r="D18261">
            <v>2037.83</v>
          </cell>
          <cell r="E18261">
            <v>2308.0462579999999</v>
          </cell>
        </row>
        <row r="18262">
          <cell r="A18262" t="str">
            <v>M070938479</v>
          </cell>
          <cell r="B18262" t="str">
            <v>TE RD RPVC FFF JR CL. 16 DN 500 X 400</v>
          </cell>
          <cell r="C18262" t="str">
            <v>PC</v>
          </cell>
          <cell r="D18262">
            <v>2123.16</v>
          </cell>
          <cell r="E18262">
            <v>2404.6910159999998</v>
          </cell>
        </row>
        <row r="18263">
          <cell r="A18263" t="str">
            <v>M070938481</v>
          </cell>
          <cell r="B18263" t="str">
            <v>TE RD RPVC FFF JR CL. 16 DN 500 X 450</v>
          </cell>
          <cell r="C18263" t="str">
            <v>PC</v>
          </cell>
          <cell r="D18263">
            <v>2252.31</v>
          </cell>
          <cell r="E18263">
            <v>2550.9663060000003</v>
          </cell>
        </row>
        <row r="18264">
          <cell r="A18264" t="str">
            <v>M070938483</v>
          </cell>
          <cell r="B18264" t="str">
            <v>TE RD RPVC FFF JR CL. 16 DN 600 X 25</v>
          </cell>
          <cell r="C18264" t="str">
            <v>PC</v>
          </cell>
          <cell r="D18264">
            <v>1818.15</v>
          </cell>
          <cell r="E18264">
            <v>2059.2366900000002</v>
          </cell>
        </row>
        <row r="18265">
          <cell r="A18265" t="str">
            <v>M070938485</v>
          </cell>
          <cell r="B18265" t="str">
            <v>TE RD RPVC FFF JR CL. 16 DN 600 X 40</v>
          </cell>
          <cell r="C18265" t="str">
            <v>PC</v>
          </cell>
          <cell r="D18265">
            <v>1824.71</v>
          </cell>
          <cell r="E18265">
            <v>2066.6665459999999</v>
          </cell>
        </row>
        <row r="18266">
          <cell r="A18266" t="str">
            <v>M070938487</v>
          </cell>
          <cell r="B18266" t="str">
            <v>TE RD RPVC FFF JR CL. 16 DN 600 X 50</v>
          </cell>
          <cell r="C18266" t="str">
            <v>PC</v>
          </cell>
          <cell r="D18266">
            <v>1827.44</v>
          </cell>
          <cell r="E18266">
            <v>2069.7585440000003</v>
          </cell>
        </row>
        <row r="18267">
          <cell r="A18267" t="str">
            <v>M070938489</v>
          </cell>
          <cell r="B18267" t="str">
            <v>TE RD RPVC FFF JR CL. 16 DN 600 X 63</v>
          </cell>
          <cell r="C18267" t="str">
            <v>PC</v>
          </cell>
          <cell r="D18267">
            <v>1830.93</v>
          </cell>
          <cell r="E18267">
            <v>2073.7113180000001</v>
          </cell>
        </row>
        <row r="18268">
          <cell r="A18268" t="str">
            <v>M070938491</v>
          </cell>
          <cell r="B18268" t="str">
            <v>TE RD RPVC FFF JR CL. 16 DN 600 X 75</v>
          </cell>
          <cell r="C18268" t="str">
            <v>PC</v>
          </cell>
          <cell r="D18268">
            <v>1832.89</v>
          </cell>
          <cell r="E18268">
            <v>2075.9312140000002</v>
          </cell>
        </row>
        <row r="18269">
          <cell r="A18269" t="str">
            <v>M070938493</v>
          </cell>
          <cell r="B18269" t="str">
            <v>TE RD RPVC FFF JR CL. 16 DN 600 X 100</v>
          </cell>
          <cell r="C18269" t="str">
            <v>PC</v>
          </cell>
          <cell r="D18269">
            <v>1902.07</v>
          </cell>
          <cell r="E18269">
            <v>2154.284482</v>
          </cell>
        </row>
        <row r="18270">
          <cell r="A18270" t="str">
            <v>M070938495</v>
          </cell>
          <cell r="B18270" t="str">
            <v>TE RD RPVC FFF JR CL. 16 DN 600 X 125</v>
          </cell>
          <cell r="C18270" t="str">
            <v>PC</v>
          </cell>
          <cell r="D18270">
            <v>1936.82</v>
          </cell>
          <cell r="E18270">
            <v>2193.6423319999999</v>
          </cell>
        </row>
        <row r="18271">
          <cell r="A18271" t="str">
            <v>M070938497</v>
          </cell>
          <cell r="B18271" t="str">
            <v>TE RD RPVC FFF JR CL. 16 DN 600 X 150</v>
          </cell>
          <cell r="C18271" t="str">
            <v>PC</v>
          </cell>
          <cell r="D18271">
            <v>1964.05</v>
          </cell>
          <cell r="E18271">
            <v>2224.4830299999999</v>
          </cell>
        </row>
        <row r="18272">
          <cell r="A18272" t="str">
            <v>M070938499</v>
          </cell>
          <cell r="B18272" t="str">
            <v>TE RD RPVC FFF JR CL. 16 DN 600 X 200</v>
          </cell>
          <cell r="C18272" t="str">
            <v>PC</v>
          </cell>
          <cell r="D18272">
            <v>2041.07</v>
          </cell>
          <cell r="E18272">
            <v>2311.715882</v>
          </cell>
        </row>
        <row r="18273">
          <cell r="A18273" t="str">
            <v>M070938501</v>
          </cell>
          <cell r="B18273" t="str">
            <v>TE RD RPVC FFF JR CL. 16 DN 600 X 250</v>
          </cell>
          <cell r="C18273" t="str">
            <v>PC</v>
          </cell>
          <cell r="D18273">
            <v>2109.16</v>
          </cell>
          <cell r="E18273">
            <v>2388.8346160000001</v>
          </cell>
        </row>
        <row r="18274">
          <cell r="A18274" t="str">
            <v>M070938503</v>
          </cell>
          <cell r="B18274" t="str">
            <v>TE RD RPVC FFF JR CL. 16 DN 600 X 300</v>
          </cell>
          <cell r="C18274" t="str">
            <v>PC</v>
          </cell>
          <cell r="D18274">
            <v>2207.04</v>
          </cell>
          <cell r="E18274">
            <v>2499.6935039999998</v>
          </cell>
        </row>
        <row r="18275">
          <cell r="A18275" t="str">
            <v>M070938505</v>
          </cell>
          <cell r="B18275" t="str">
            <v>TE RD RPVC FFF JR CL. 16 DN 600 X 350</v>
          </cell>
          <cell r="C18275" t="str">
            <v>PC</v>
          </cell>
          <cell r="D18275">
            <v>2296.23</v>
          </cell>
          <cell r="E18275">
            <v>2600.710098</v>
          </cell>
        </row>
        <row r="18276">
          <cell r="A18276" t="str">
            <v>M070938507</v>
          </cell>
          <cell r="B18276" t="str">
            <v>TE RD RPVC FFF JR CL. 16 DN 600 X 400</v>
          </cell>
          <cell r="C18276" t="str">
            <v>PC</v>
          </cell>
          <cell r="D18276">
            <v>2381.5700000000002</v>
          </cell>
          <cell r="E18276">
            <v>2697.3661820000002</v>
          </cell>
        </row>
        <row r="18277">
          <cell r="A18277" t="str">
            <v>M070938509</v>
          </cell>
          <cell r="B18277" t="str">
            <v>TE RD RPVC FFF JR CL. 16 DN 600 X 450</v>
          </cell>
          <cell r="C18277" t="str">
            <v>PC</v>
          </cell>
          <cell r="D18277">
            <v>2510.6999999999998</v>
          </cell>
          <cell r="E18277">
            <v>2843.6188200000001</v>
          </cell>
        </row>
        <row r="18278">
          <cell r="A18278" t="str">
            <v>M070938511</v>
          </cell>
          <cell r="B18278" t="str">
            <v>TE RD RPVC FFF JR CL. 16 DN 600 X 500</v>
          </cell>
          <cell r="C18278" t="str">
            <v>PC</v>
          </cell>
          <cell r="D18278">
            <v>2616.35</v>
          </cell>
          <cell r="E18278">
            <v>2963.27801</v>
          </cell>
        </row>
        <row r="18279">
          <cell r="A18279" t="str">
            <v>M070938513</v>
          </cell>
          <cell r="B18279" t="str">
            <v>TE RD RPVC FFF JR CL. 16 DN 700 X 25</v>
          </cell>
          <cell r="C18279" t="str">
            <v>PC</v>
          </cell>
          <cell r="D18279">
            <v>2397.56</v>
          </cell>
          <cell r="E18279">
            <v>2715.4764559999999</v>
          </cell>
        </row>
        <row r="18280">
          <cell r="A18280" t="str">
            <v>M070938515</v>
          </cell>
          <cell r="B18280" t="str">
            <v>TE RD RPVC FFF JR CL. 16 DN 700 X 40</v>
          </cell>
          <cell r="C18280" t="str">
            <v>PC</v>
          </cell>
          <cell r="D18280">
            <v>2404.13</v>
          </cell>
          <cell r="E18280">
            <v>2722.9176380000004</v>
          </cell>
        </row>
        <row r="18281">
          <cell r="A18281" t="str">
            <v>M070938517</v>
          </cell>
          <cell r="B18281" t="str">
            <v>TE RD RPVC FFF JR CL. 16 DN 700 X 50</v>
          </cell>
          <cell r="C18281" t="str">
            <v>PC</v>
          </cell>
          <cell r="D18281">
            <v>2406.87</v>
          </cell>
          <cell r="E18281">
            <v>2726.0209620000001</v>
          </cell>
        </row>
        <row r="18282">
          <cell r="A18282" t="str">
            <v>M070938519</v>
          </cell>
          <cell r="B18282" t="str">
            <v>TE RD RPVC FFF JR CL. 16 DN 700 X 63</v>
          </cell>
          <cell r="C18282" t="str">
            <v>PC</v>
          </cell>
          <cell r="D18282">
            <v>2410.35</v>
          </cell>
          <cell r="E18282">
            <v>2729.9624100000001</v>
          </cell>
        </row>
        <row r="18283">
          <cell r="A18283" t="str">
            <v>M070938521</v>
          </cell>
          <cell r="B18283" t="str">
            <v>TE RD RPVC FFF JR CL. 16 DN 700 X 75</v>
          </cell>
          <cell r="C18283" t="str">
            <v>PC</v>
          </cell>
          <cell r="D18283">
            <v>2412.31</v>
          </cell>
          <cell r="E18283">
            <v>2732.1823060000002</v>
          </cell>
        </row>
        <row r="18284">
          <cell r="A18284" t="str">
            <v>M070938523</v>
          </cell>
          <cell r="B18284" t="str">
            <v>TE RD RPVC FFF JR CL. 16 DN 700 X 100</v>
          </cell>
          <cell r="C18284" t="str">
            <v>PC</v>
          </cell>
          <cell r="D18284">
            <v>2481.5300000000002</v>
          </cell>
          <cell r="E18284">
            <v>2810.5808780000002</v>
          </cell>
        </row>
        <row r="18285">
          <cell r="A18285" t="str">
            <v>M070938525</v>
          </cell>
          <cell r="B18285" t="str">
            <v>TE RD RPVC FFF JR CL. 16 DN 700 X 125</v>
          </cell>
          <cell r="C18285" t="str">
            <v>PC</v>
          </cell>
          <cell r="D18285">
            <v>2516.25</v>
          </cell>
          <cell r="E18285">
            <v>2849.9047500000001</v>
          </cell>
        </row>
        <row r="18286">
          <cell r="A18286" t="str">
            <v>M070938527</v>
          </cell>
          <cell r="B18286" t="str">
            <v>TE RD RPVC FFF JR CL. 16 DN 700 X 150</v>
          </cell>
          <cell r="C18286" t="str">
            <v>PC</v>
          </cell>
          <cell r="D18286">
            <v>2543.48</v>
          </cell>
          <cell r="E18286">
            <v>2880.7454480000001</v>
          </cell>
        </row>
        <row r="18287">
          <cell r="A18287" t="str">
            <v>M070938529</v>
          </cell>
          <cell r="B18287" t="str">
            <v>TE RD RPVC FFF JR CL. 16 DN 700 X 200</v>
          </cell>
          <cell r="C18287" t="str">
            <v>PC</v>
          </cell>
          <cell r="D18287">
            <v>2620.5</v>
          </cell>
          <cell r="E18287">
            <v>2967.9783000000002</v>
          </cell>
        </row>
        <row r="18288">
          <cell r="A18288" t="str">
            <v>M070938531</v>
          </cell>
          <cell r="B18288" t="str">
            <v>TE RD RPVC FFF JR CL. 16 DN 700 X 250</v>
          </cell>
          <cell r="C18288" t="str">
            <v>PC</v>
          </cell>
          <cell r="D18288">
            <v>2688.6</v>
          </cell>
          <cell r="E18288">
            <v>3045.1083600000002</v>
          </cell>
        </row>
        <row r="18289">
          <cell r="A18289" t="str">
            <v>M070938533</v>
          </cell>
          <cell r="B18289" t="str">
            <v>TE RD RPVC FFF JR CL. 16 DN 700 X 300</v>
          </cell>
          <cell r="C18289" t="str">
            <v>PC</v>
          </cell>
          <cell r="D18289">
            <v>2786.47</v>
          </cell>
          <cell r="E18289">
            <v>3155.9559220000001</v>
          </cell>
        </row>
        <row r="18290">
          <cell r="A18290" t="str">
            <v>M070938535</v>
          </cell>
          <cell r="B18290" t="str">
            <v>TE RD RPVC FFF JR CL. 16 DN 700 X 350</v>
          </cell>
          <cell r="C18290" t="str">
            <v>PC</v>
          </cell>
          <cell r="D18290">
            <v>2875.65</v>
          </cell>
          <cell r="E18290">
            <v>3256.9611900000004</v>
          </cell>
        </row>
        <row r="18291">
          <cell r="A18291" t="str">
            <v>M070938537</v>
          </cell>
          <cell r="B18291" t="str">
            <v>TE RD RPVC FFF JR CL. 16 DN 700 X 400</v>
          </cell>
          <cell r="C18291" t="str">
            <v>PC</v>
          </cell>
          <cell r="D18291">
            <v>2961.02</v>
          </cell>
          <cell r="E18291">
            <v>3353.6512520000001</v>
          </cell>
        </row>
        <row r="18292">
          <cell r="A18292" t="str">
            <v>M070938539</v>
          </cell>
          <cell r="B18292" t="str">
            <v>TE RD RPVC FFF JR CL. 16 DN 700 X 450</v>
          </cell>
          <cell r="C18292" t="str">
            <v>PC</v>
          </cell>
          <cell r="D18292">
            <v>3090.15</v>
          </cell>
          <cell r="E18292">
            <v>3499.90389</v>
          </cell>
        </row>
        <row r="18293">
          <cell r="A18293" t="str">
            <v>M070938541</v>
          </cell>
          <cell r="B18293" t="str">
            <v>TE RD RPVC FFF JR CL. 16 DN 700 X 500</v>
          </cell>
          <cell r="C18293" t="str">
            <v>PC</v>
          </cell>
          <cell r="D18293">
            <v>3195.81</v>
          </cell>
          <cell r="E18293">
            <v>3619.5744060000002</v>
          </cell>
        </row>
        <row r="18294">
          <cell r="A18294" t="str">
            <v>M070938543</v>
          </cell>
          <cell r="B18294" t="str">
            <v>TE RD RPVC FFF JR CL. 16 DN 700 X 600</v>
          </cell>
          <cell r="C18294" t="str">
            <v>PC</v>
          </cell>
          <cell r="D18294">
            <v>3382.41</v>
          </cell>
          <cell r="E18294">
            <v>3830.9175660000001</v>
          </cell>
        </row>
        <row r="18295">
          <cell r="A18295" t="str">
            <v>M070940000</v>
          </cell>
          <cell r="B18295" t="str">
            <v>CRUZETA RPVC FFFF JR CL. 6 / CL. 8</v>
          </cell>
        </row>
        <row r="18296">
          <cell r="A18296" t="str">
            <v>M070940001</v>
          </cell>
          <cell r="B18296" t="str">
            <v>X RPVC FFFF JR CL. 6 DN 25</v>
          </cell>
          <cell r="C18296" t="str">
            <v>PC</v>
          </cell>
          <cell r="D18296">
            <v>328.29</v>
          </cell>
          <cell r="E18296">
            <v>371.82125400000007</v>
          </cell>
        </row>
        <row r="18297">
          <cell r="A18297" t="str">
            <v>M070940005</v>
          </cell>
          <cell r="B18297" t="str">
            <v>X RPVC FFFF JR CL. 6 DN 40</v>
          </cell>
          <cell r="C18297" t="str">
            <v>PC</v>
          </cell>
          <cell r="D18297">
            <v>345.59</v>
          </cell>
          <cell r="E18297">
            <v>391.415234</v>
          </cell>
        </row>
        <row r="18298">
          <cell r="A18298" t="str">
            <v>M070940009</v>
          </cell>
          <cell r="B18298" t="str">
            <v>X RPVC FFFF JR CL. 6 DN 50</v>
          </cell>
          <cell r="C18298" t="str">
            <v>PC</v>
          </cell>
          <cell r="D18298">
            <v>356.28</v>
          </cell>
          <cell r="E18298">
            <v>403.52272799999997</v>
          </cell>
        </row>
        <row r="18299">
          <cell r="A18299" t="str">
            <v>M070940013</v>
          </cell>
          <cell r="B18299" t="str">
            <v>X RPVC FFFF JR CL. 6 DN 63</v>
          </cell>
          <cell r="C18299" t="str">
            <v>PC</v>
          </cell>
          <cell r="D18299">
            <v>365.85</v>
          </cell>
          <cell r="E18299">
            <v>414.36171000000002</v>
          </cell>
        </row>
        <row r="18300">
          <cell r="A18300" t="str">
            <v>M070940017</v>
          </cell>
          <cell r="B18300" t="str">
            <v>X RPVC FFFF JR CL. 6 DN 75</v>
          </cell>
          <cell r="C18300" t="str">
            <v>PC</v>
          </cell>
          <cell r="D18300">
            <v>375.44</v>
          </cell>
          <cell r="E18300">
            <v>425.223344</v>
          </cell>
        </row>
        <row r="18301">
          <cell r="A18301" t="str">
            <v>M070940021</v>
          </cell>
          <cell r="B18301" t="str">
            <v>X RPVC FFFF JR CL. 6 DN 100</v>
          </cell>
          <cell r="C18301" t="str">
            <v>PC</v>
          </cell>
          <cell r="D18301">
            <v>644.21</v>
          </cell>
          <cell r="E18301">
            <v>729.63224600000012</v>
          </cell>
        </row>
        <row r="18302">
          <cell r="A18302" t="str">
            <v>M070940025</v>
          </cell>
          <cell r="B18302" t="str">
            <v>X RPVC FFFF JR CL. 6 DN 125</v>
          </cell>
          <cell r="C18302" t="str">
            <v>PC</v>
          </cell>
          <cell r="D18302">
            <v>749.2</v>
          </cell>
          <cell r="E18302">
            <v>848.54392000000007</v>
          </cell>
        </row>
        <row r="18303">
          <cell r="A18303" t="str">
            <v>M070940029</v>
          </cell>
          <cell r="B18303" t="str">
            <v>X RPVC FFFF JR CL. 6 DN 150</v>
          </cell>
          <cell r="C18303" t="str">
            <v>PC</v>
          </cell>
          <cell r="D18303">
            <v>824.62</v>
          </cell>
          <cell r="E18303">
            <v>933.9646120000001</v>
          </cell>
        </row>
        <row r="18304">
          <cell r="A18304" t="str">
            <v>M070940033</v>
          </cell>
          <cell r="B18304" t="str">
            <v>X RPVC FFFF JR CL. 6 DN 200</v>
          </cell>
          <cell r="C18304" t="str">
            <v>PC</v>
          </cell>
          <cell r="D18304">
            <v>1065.71</v>
          </cell>
          <cell r="E18304">
            <v>1207.023146</v>
          </cell>
        </row>
        <row r="18305">
          <cell r="A18305" t="str">
            <v>M070940037</v>
          </cell>
          <cell r="B18305" t="str">
            <v>X RPVC FFFF JR CL. 6 DN 250</v>
          </cell>
          <cell r="C18305" t="str">
            <v>PC</v>
          </cell>
          <cell r="D18305">
            <v>1282.56</v>
          </cell>
          <cell r="E18305">
            <v>1452.6274559999999</v>
          </cell>
        </row>
        <row r="18306">
          <cell r="A18306" t="str">
            <v>M070940041</v>
          </cell>
          <cell r="B18306" t="str">
            <v>X RPVC FFFF JR CL. 6 DN 300</v>
          </cell>
          <cell r="C18306" t="str">
            <v>PC</v>
          </cell>
          <cell r="D18306">
            <v>1587.65</v>
          </cell>
          <cell r="E18306">
            <v>1798.1723900000002</v>
          </cell>
        </row>
        <row r="18307">
          <cell r="A18307" t="str">
            <v>M070940045</v>
          </cell>
          <cell r="B18307" t="str">
            <v>X RPVC FFFF JR CL. 6 DN 350</v>
          </cell>
          <cell r="C18307" t="str">
            <v>PC</v>
          </cell>
          <cell r="D18307">
            <v>1854.65</v>
          </cell>
          <cell r="E18307">
            <v>2100.5765900000001</v>
          </cell>
        </row>
        <row r="18308">
          <cell r="A18308" t="str">
            <v>M070940049</v>
          </cell>
          <cell r="B18308" t="str">
            <v>X RPVC FFFF JR CL. 6 DN 400</v>
          </cell>
          <cell r="C18308" t="str">
            <v>PC</v>
          </cell>
          <cell r="D18308">
            <v>2135.15</v>
          </cell>
          <cell r="E18308">
            <v>2418.2708900000002</v>
          </cell>
        </row>
        <row r="18309">
          <cell r="A18309" t="str">
            <v>M070940053</v>
          </cell>
          <cell r="B18309" t="str">
            <v>X RPVC FFFF JR CL. 6 DN 450</v>
          </cell>
          <cell r="C18309" t="str">
            <v>PC</v>
          </cell>
          <cell r="D18309">
            <v>2570.1999999999998</v>
          </cell>
          <cell r="E18309">
            <v>2911.0085199999999</v>
          </cell>
        </row>
        <row r="18310">
          <cell r="A18310" t="str">
            <v>M070940057</v>
          </cell>
          <cell r="B18310" t="str">
            <v>X RPVC FFFF JR CL. 6 DN 500</v>
          </cell>
          <cell r="C18310" t="str">
            <v>PC</v>
          </cell>
          <cell r="D18310">
            <v>2860.4</v>
          </cell>
          <cell r="E18310">
            <v>3239.6890400000002</v>
          </cell>
        </row>
        <row r="18311">
          <cell r="A18311" t="str">
            <v>M070940061</v>
          </cell>
          <cell r="B18311" t="str">
            <v>X RPVC FFFF JR CL. 6 DN 600</v>
          </cell>
          <cell r="C18311" t="str">
            <v>PC</v>
          </cell>
          <cell r="D18311">
            <v>3396.77</v>
          </cell>
          <cell r="E18311">
            <v>3847.1817020000003</v>
          </cell>
        </row>
        <row r="18312">
          <cell r="A18312" t="str">
            <v>M070940065</v>
          </cell>
          <cell r="B18312" t="str">
            <v>X RPVC FFFF JR CL. 6 DN 700</v>
          </cell>
          <cell r="C18312" t="str">
            <v>PC</v>
          </cell>
          <cell r="D18312">
            <v>4560.18</v>
          </cell>
          <cell r="E18312">
            <v>5164.8598680000005</v>
          </cell>
        </row>
        <row r="18313">
          <cell r="A18313" t="str">
            <v>M070940069</v>
          </cell>
          <cell r="B18313" t="str">
            <v>X RPVC FFFF JR CL. 8 DN 25</v>
          </cell>
          <cell r="C18313" t="str">
            <v>PC</v>
          </cell>
          <cell r="D18313">
            <v>328.29</v>
          </cell>
          <cell r="E18313">
            <v>371.82125400000007</v>
          </cell>
        </row>
        <row r="18314">
          <cell r="A18314" t="str">
            <v>M070940073</v>
          </cell>
          <cell r="B18314" t="str">
            <v>X RPVC FFFF JR CL. 8 DN 40</v>
          </cell>
          <cell r="C18314" t="str">
            <v>PC</v>
          </cell>
          <cell r="D18314">
            <v>345.59</v>
          </cell>
          <cell r="E18314">
            <v>391.415234</v>
          </cell>
        </row>
        <row r="18315">
          <cell r="A18315" t="str">
            <v>M070940077</v>
          </cell>
          <cell r="B18315" t="str">
            <v>X RPVC FFFF JR CL. 8 DN 50</v>
          </cell>
          <cell r="C18315" t="str">
            <v>PC</v>
          </cell>
          <cell r="D18315">
            <v>356.28</v>
          </cell>
          <cell r="E18315">
            <v>403.52272799999997</v>
          </cell>
        </row>
        <row r="18316">
          <cell r="A18316" t="str">
            <v>M070940081</v>
          </cell>
          <cell r="B18316" t="str">
            <v>X RPVC FFFF JR CL. 8 DN 63</v>
          </cell>
          <cell r="C18316" t="str">
            <v>PC</v>
          </cell>
          <cell r="D18316">
            <v>365.85</v>
          </cell>
          <cell r="E18316">
            <v>414.36171000000002</v>
          </cell>
        </row>
        <row r="18317">
          <cell r="A18317" t="str">
            <v>M070940085</v>
          </cell>
          <cell r="B18317" t="str">
            <v>X RPVC FFFF JR CL. 8 DN 75</v>
          </cell>
          <cell r="C18317" t="str">
            <v>PC</v>
          </cell>
          <cell r="D18317">
            <v>375.44</v>
          </cell>
          <cell r="E18317">
            <v>425.223344</v>
          </cell>
        </row>
        <row r="18318">
          <cell r="A18318" t="str">
            <v>M070940089</v>
          </cell>
          <cell r="B18318" t="str">
            <v>X RPVC FFFF JR CL. 8 DN 100</v>
          </cell>
          <cell r="C18318" t="str">
            <v>PC</v>
          </cell>
          <cell r="D18318">
            <v>644.21</v>
          </cell>
          <cell r="E18318">
            <v>729.63224600000012</v>
          </cell>
        </row>
        <row r="18319">
          <cell r="A18319" t="str">
            <v>M070940093</v>
          </cell>
          <cell r="B18319" t="str">
            <v>X RPVC FFFF JR CL. 8 DN 125</v>
          </cell>
          <cell r="C18319" t="str">
            <v>PC</v>
          </cell>
          <cell r="D18319">
            <v>749.2</v>
          </cell>
          <cell r="E18319">
            <v>848.54392000000007</v>
          </cell>
        </row>
        <row r="18320">
          <cell r="A18320" t="str">
            <v>M070940097</v>
          </cell>
          <cell r="B18320" t="str">
            <v>X RPVC FFFF JR CL. 8 DN 150</v>
          </cell>
          <cell r="C18320" t="str">
            <v>PC</v>
          </cell>
          <cell r="D18320">
            <v>824.62</v>
          </cell>
          <cell r="E18320">
            <v>933.9646120000001</v>
          </cell>
        </row>
        <row r="18321">
          <cell r="A18321" t="str">
            <v>M070940101</v>
          </cell>
          <cell r="B18321" t="str">
            <v>X RPVC FFFF JR CL. 8 DN 200</v>
          </cell>
          <cell r="C18321" t="str">
            <v>PC</v>
          </cell>
          <cell r="D18321">
            <v>1065.71</v>
          </cell>
          <cell r="E18321">
            <v>1207.023146</v>
          </cell>
        </row>
        <row r="18322">
          <cell r="A18322" t="str">
            <v>M070940105</v>
          </cell>
          <cell r="B18322" t="str">
            <v>X RPVC FFFF JR CL. 8 DN 250</v>
          </cell>
          <cell r="C18322" t="str">
            <v>PC</v>
          </cell>
          <cell r="D18322">
            <v>1282.56</v>
          </cell>
          <cell r="E18322">
            <v>1452.6274559999999</v>
          </cell>
        </row>
        <row r="18323">
          <cell r="A18323" t="str">
            <v>M070940109</v>
          </cell>
          <cell r="B18323" t="str">
            <v>X RPVC FFFF JR CL. 8 DN 300</v>
          </cell>
          <cell r="C18323" t="str">
            <v>PC</v>
          </cell>
          <cell r="D18323">
            <v>1587.65</v>
          </cell>
          <cell r="E18323">
            <v>1798.1723900000002</v>
          </cell>
        </row>
        <row r="18324">
          <cell r="A18324" t="str">
            <v>M070940113</v>
          </cell>
          <cell r="B18324" t="str">
            <v>X RPVC FFFF JR CL. 8 DN 350</v>
          </cell>
          <cell r="C18324" t="str">
            <v>PC</v>
          </cell>
          <cell r="D18324">
            <v>1854.65</v>
          </cell>
          <cell r="E18324">
            <v>2100.5765900000001</v>
          </cell>
        </row>
        <row r="18325">
          <cell r="A18325" t="str">
            <v>M070940117</v>
          </cell>
          <cell r="B18325" t="str">
            <v>X RPVC FFFF JR CL. 8 DN 400</v>
          </cell>
          <cell r="C18325" t="str">
            <v>PC</v>
          </cell>
          <cell r="D18325">
            <v>2135.15</v>
          </cell>
          <cell r="E18325">
            <v>2418.2708900000002</v>
          </cell>
        </row>
        <row r="18326">
          <cell r="A18326" t="str">
            <v>M070940121</v>
          </cell>
          <cell r="B18326" t="str">
            <v>X RPVC FFFF JR CL. 8 DN 450</v>
          </cell>
          <cell r="C18326" t="str">
            <v>PC</v>
          </cell>
          <cell r="D18326">
            <v>2570.1999999999998</v>
          </cell>
          <cell r="E18326">
            <v>2911.0085199999999</v>
          </cell>
        </row>
        <row r="18327">
          <cell r="A18327" t="str">
            <v>M070940125</v>
          </cell>
          <cell r="B18327" t="str">
            <v>X RPVC FFFF JR CL. 8 DN 500</v>
          </cell>
          <cell r="C18327" t="str">
            <v>PC</v>
          </cell>
          <cell r="D18327">
            <v>2860.4</v>
          </cell>
          <cell r="E18327">
            <v>3239.6890400000002</v>
          </cell>
        </row>
        <row r="18328">
          <cell r="A18328" t="str">
            <v>M070940129</v>
          </cell>
          <cell r="B18328" t="str">
            <v>X RPVC FFFF JR CL. 8 DN 600</v>
          </cell>
          <cell r="C18328" t="str">
            <v>PC</v>
          </cell>
          <cell r="D18328">
            <v>3396.77</v>
          </cell>
          <cell r="E18328">
            <v>3847.1817020000003</v>
          </cell>
        </row>
        <row r="18329">
          <cell r="A18329" t="str">
            <v>M070940133</v>
          </cell>
          <cell r="B18329" t="str">
            <v>X RPVC FFFF JR CL. 8 DN 700</v>
          </cell>
          <cell r="C18329" t="str">
            <v>PC</v>
          </cell>
          <cell r="D18329">
            <v>4560.18</v>
          </cell>
          <cell r="E18329">
            <v>5164.8598680000005</v>
          </cell>
        </row>
        <row r="18330">
          <cell r="A18330" t="str">
            <v>M070941000</v>
          </cell>
          <cell r="B18330" t="str">
            <v>CRUZETA RPVC FFFF JR CL. 10 / CL. 12</v>
          </cell>
        </row>
        <row r="18331">
          <cell r="A18331" t="str">
            <v>M070941001</v>
          </cell>
          <cell r="B18331" t="str">
            <v>X RPVC FFFF JR CL. 10 DN 25</v>
          </cell>
          <cell r="C18331" t="str">
            <v>PC</v>
          </cell>
          <cell r="D18331">
            <v>328.29</v>
          </cell>
          <cell r="E18331">
            <v>371.82125400000007</v>
          </cell>
        </row>
        <row r="18332">
          <cell r="A18332" t="str">
            <v>M070941005</v>
          </cell>
          <cell r="B18332" t="str">
            <v>X RPVC FFFF JR CL. 10 DN 40</v>
          </cell>
          <cell r="C18332" t="str">
            <v>PC</v>
          </cell>
          <cell r="D18332">
            <v>345.59</v>
          </cell>
          <cell r="E18332">
            <v>391.415234</v>
          </cell>
        </row>
        <row r="18333">
          <cell r="A18333" t="str">
            <v>M070941009</v>
          </cell>
          <cell r="B18333" t="str">
            <v>X RPVC FFFF JR CL. 10 DN 50</v>
          </cell>
          <cell r="C18333" t="str">
            <v>PC</v>
          </cell>
          <cell r="D18333">
            <v>356.28</v>
          </cell>
          <cell r="E18333">
            <v>403.52272799999997</v>
          </cell>
        </row>
        <row r="18334">
          <cell r="A18334" t="str">
            <v>M070941013</v>
          </cell>
          <cell r="B18334" t="str">
            <v>X RPVC FFFF JR CL. 10 DN 63</v>
          </cell>
          <cell r="C18334" t="str">
            <v>PC</v>
          </cell>
          <cell r="D18334">
            <v>365.85</v>
          </cell>
          <cell r="E18334">
            <v>414.36171000000002</v>
          </cell>
        </row>
        <row r="18335">
          <cell r="A18335" t="str">
            <v>M070941017</v>
          </cell>
          <cell r="B18335" t="str">
            <v>X RPVC FFFF JR CL. 10 DN 75</v>
          </cell>
          <cell r="C18335" t="str">
            <v>PC</v>
          </cell>
          <cell r="D18335">
            <v>375.44</v>
          </cell>
          <cell r="E18335">
            <v>425.223344</v>
          </cell>
        </row>
        <row r="18336">
          <cell r="A18336" t="str">
            <v>M070941021</v>
          </cell>
          <cell r="B18336" t="str">
            <v>X RPVC FFFF JR CL. 10 DN 100</v>
          </cell>
          <cell r="C18336" t="str">
            <v>PC</v>
          </cell>
          <cell r="D18336">
            <v>644.21</v>
          </cell>
          <cell r="E18336">
            <v>729.63224600000012</v>
          </cell>
        </row>
        <row r="18337">
          <cell r="A18337" t="str">
            <v>M070941025</v>
          </cell>
          <cell r="B18337" t="str">
            <v>X RPVC FFFF JR CL. 10 DN 125</v>
          </cell>
          <cell r="C18337" t="str">
            <v>PC</v>
          </cell>
          <cell r="D18337">
            <v>749.2</v>
          </cell>
          <cell r="E18337">
            <v>848.54392000000007</v>
          </cell>
        </row>
        <row r="18338">
          <cell r="A18338" t="str">
            <v>M070941029</v>
          </cell>
          <cell r="B18338" t="str">
            <v>X RPVC FFFF JR CL. 10 DN 150</v>
          </cell>
          <cell r="C18338" t="str">
            <v>PC</v>
          </cell>
          <cell r="D18338">
            <v>824.62</v>
          </cell>
          <cell r="E18338">
            <v>933.9646120000001</v>
          </cell>
        </row>
        <row r="18339">
          <cell r="A18339" t="str">
            <v>M070941033</v>
          </cell>
          <cell r="B18339" t="str">
            <v>X RPVC FFFF JR CL. 10 DN 200</v>
          </cell>
          <cell r="C18339" t="str">
            <v>PC</v>
          </cell>
          <cell r="D18339">
            <v>1065.71</v>
          </cell>
          <cell r="E18339">
            <v>1207.023146</v>
          </cell>
        </row>
        <row r="18340">
          <cell r="A18340" t="str">
            <v>M070941037</v>
          </cell>
          <cell r="B18340" t="str">
            <v>X RPVC FFFF JR CL. 10 DN 250</v>
          </cell>
          <cell r="C18340" t="str">
            <v>PC</v>
          </cell>
          <cell r="D18340">
            <v>1282.56</v>
          </cell>
          <cell r="E18340">
            <v>1452.6274559999999</v>
          </cell>
        </row>
        <row r="18341">
          <cell r="A18341" t="str">
            <v>M070941041</v>
          </cell>
          <cell r="B18341" t="str">
            <v>X RPVC FFFF JR CL. 10 DN 300</v>
          </cell>
          <cell r="C18341" t="str">
            <v>PC</v>
          </cell>
          <cell r="D18341">
            <v>1587.65</v>
          </cell>
          <cell r="E18341">
            <v>1798.1723900000002</v>
          </cell>
        </row>
        <row r="18342">
          <cell r="A18342" t="str">
            <v>M070941045</v>
          </cell>
          <cell r="B18342" t="str">
            <v>X RPVC FFFF JR CL. 10 DN 350</v>
          </cell>
          <cell r="C18342" t="str">
            <v>PC</v>
          </cell>
          <cell r="D18342">
            <v>1854.65</v>
          </cell>
          <cell r="E18342">
            <v>2100.5765900000001</v>
          </cell>
        </row>
        <row r="18343">
          <cell r="A18343" t="str">
            <v>M070941049</v>
          </cell>
          <cell r="B18343" t="str">
            <v>X RPVC FFFF JR CL. 10 DN 400</v>
          </cell>
          <cell r="C18343" t="str">
            <v>PC</v>
          </cell>
          <cell r="D18343">
            <v>2135.15</v>
          </cell>
          <cell r="E18343">
            <v>2418.2708900000002</v>
          </cell>
        </row>
        <row r="18344">
          <cell r="A18344" t="str">
            <v>M070941053</v>
          </cell>
          <cell r="B18344" t="str">
            <v>X RPVC FFFF JR CL. 10 DN 450</v>
          </cell>
          <cell r="C18344" t="str">
            <v>PC</v>
          </cell>
          <cell r="D18344">
            <v>2570.1999999999998</v>
          </cell>
          <cell r="E18344">
            <v>2911.0085199999999</v>
          </cell>
        </row>
        <row r="18345">
          <cell r="A18345" t="str">
            <v>M070941057</v>
          </cell>
          <cell r="B18345" t="str">
            <v>X RPVC FFFF JR CL. 10 DN 500</v>
          </cell>
          <cell r="C18345" t="str">
            <v>PC</v>
          </cell>
          <cell r="D18345">
            <v>2860.4</v>
          </cell>
          <cell r="E18345">
            <v>3239.6890400000002</v>
          </cell>
        </row>
        <row r="18346">
          <cell r="A18346" t="str">
            <v>M070941061</v>
          </cell>
          <cell r="B18346" t="str">
            <v>X RPVC FFFF JR CL. 10 DN 600</v>
          </cell>
          <cell r="C18346" t="str">
            <v>PC</v>
          </cell>
          <cell r="D18346">
            <v>3396.77</v>
          </cell>
          <cell r="E18346">
            <v>3847.1817020000003</v>
          </cell>
        </row>
        <row r="18347">
          <cell r="A18347" t="str">
            <v>M070941065</v>
          </cell>
          <cell r="B18347" t="str">
            <v>X RPVC FFFF JR CL. 10 DN 700</v>
          </cell>
          <cell r="C18347" t="str">
            <v>PC</v>
          </cell>
          <cell r="D18347">
            <v>4560.18</v>
          </cell>
          <cell r="E18347">
            <v>5164.8598680000005</v>
          </cell>
        </row>
        <row r="18348">
          <cell r="A18348" t="str">
            <v>M070941069</v>
          </cell>
          <cell r="B18348" t="str">
            <v>X RPVC FFFF JR CL. 12 DN 25</v>
          </cell>
          <cell r="C18348" t="str">
            <v>PC</v>
          </cell>
          <cell r="D18348">
            <v>351.02</v>
          </cell>
          <cell r="E18348">
            <v>397.56525199999999</v>
          </cell>
        </row>
        <row r="18349">
          <cell r="A18349" t="str">
            <v>M070941073</v>
          </cell>
          <cell r="B18349" t="str">
            <v>X RPVC FFFF JR CL. 12 DN 40</v>
          </cell>
          <cell r="C18349" t="str">
            <v>PC</v>
          </cell>
          <cell r="D18349">
            <v>368.65</v>
          </cell>
          <cell r="E18349">
            <v>417.53298999999998</v>
          </cell>
        </row>
        <row r="18350">
          <cell r="A18350" t="str">
            <v>M070941077</v>
          </cell>
          <cell r="B18350" t="str">
            <v>X RPVC FFFF JR CL. 12 DN 50</v>
          </cell>
          <cell r="C18350" t="str">
            <v>PC</v>
          </cell>
          <cell r="D18350">
            <v>383.72</v>
          </cell>
          <cell r="E18350">
            <v>434.60127200000005</v>
          </cell>
        </row>
        <row r="18351">
          <cell r="A18351" t="str">
            <v>M070941081</v>
          </cell>
          <cell r="B18351" t="str">
            <v>X RPVC FFFF JR CL. 12 DN 63</v>
          </cell>
          <cell r="C18351" t="str">
            <v>PC</v>
          </cell>
          <cell r="D18351">
            <v>394.56</v>
          </cell>
          <cell r="E18351">
            <v>446.87865600000003</v>
          </cell>
        </row>
        <row r="18352">
          <cell r="A18352" t="str">
            <v>M070941085</v>
          </cell>
          <cell r="B18352" t="str">
            <v>X RPVC FFFF JR CL. 12 DN 75</v>
          </cell>
          <cell r="C18352" t="str">
            <v>PC</v>
          </cell>
          <cell r="D18352">
            <v>405.35</v>
          </cell>
          <cell r="E18352">
            <v>459.09941000000003</v>
          </cell>
        </row>
        <row r="18353">
          <cell r="A18353" t="str">
            <v>M070941089</v>
          </cell>
          <cell r="B18353" t="str">
            <v>X RPVC FFFF JR CL. 12 DN 100</v>
          </cell>
          <cell r="C18353" t="str">
            <v>PC</v>
          </cell>
          <cell r="D18353">
            <v>677.2</v>
          </cell>
          <cell r="E18353">
            <v>766.9967200000001</v>
          </cell>
        </row>
        <row r="18354">
          <cell r="A18354" t="str">
            <v>M070941093</v>
          </cell>
          <cell r="B18354" t="str">
            <v>X RPVC FFFF JR CL. 12 DN 125</v>
          </cell>
          <cell r="C18354" t="str">
            <v>PC</v>
          </cell>
          <cell r="D18354">
            <v>795.72</v>
          </cell>
          <cell r="E18354">
            <v>901.23247200000003</v>
          </cell>
        </row>
        <row r="18355">
          <cell r="A18355" t="str">
            <v>M070941097</v>
          </cell>
          <cell r="B18355" t="str">
            <v>X RPVC FFFF JR CL. 12 DN 150</v>
          </cell>
          <cell r="C18355" t="str">
            <v>PC</v>
          </cell>
          <cell r="D18355">
            <v>881.49</v>
          </cell>
          <cell r="E18355">
            <v>998.37557400000003</v>
          </cell>
        </row>
        <row r="18356">
          <cell r="A18356" t="str">
            <v>M070941101</v>
          </cell>
          <cell r="B18356" t="str">
            <v>X RPVC FFFF JR CL. 12 DN 200</v>
          </cell>
          <cell r="C18356" t="str">
            <v>PC</v>
          </cell>
          <cell r="D18356">
            <v>1136.1300000000001</v>
          </cell>
          <cell r="E18356">
            <v>1286.7808380000001</v>
          </cell>
        </row>
        <row r="18357">
          <cell r="A18357" t="str">
            <v>M070941105</v>
          </cell>
          <cell r="B18357" t="str">
            <v>X RPVC FFFF JR CL. 12 DN 250</v>
          </cell>
          <cell r="C18357" t="str">
            <v>PC</v>
          </cell>
          <cell r="D18357">
            <v>1363.75</v>
          </cell>
          <cell r="E18357">
            <v>1544.5832500000001</v>
          </cell>
        </row>
        <row r="18358">
          <cell r="A18358" t="str">
            <v>M070941109</v>
          </cell>
          <cell r="B18358" t="str">
            <v>X RPVC FFFF JR CL. 12 DN 300</v>
          </cell>
          <cell r="C18358" t="str">
            <v>PC</v>
          </cell>
          <cell r="D18358">
            <v>1708.66</v>
          </cell>
          <cell r="E18358">
            <v>1935.2283160000002</v>
          </cell>
        </row>
        <row r="18359">
          <cell r="A18359" t="str">
            <v>M070941113</v>
          </cell>
          <cell r="B18359" t="str">
            <v>X RPVC FFFF JR CL. 12 DN 350</v>
          </cell>
          <cell r="C18359" t="str">
            <v>PC</v>
          </cell>
          <cell r="D18359">
            <v>2004.69</v>
          </cell>
          <cell r="E18359">
            <v>2270.5118940000002</v>
          </cell>
        </row>
        <row r="18360">
          <cell r="A18360" t="str">
            <v>M070941117</v>
          </cell>
          <cell r="B18360" t="str">
            <v>X RPVC FFFF JR CL. 12 DN 400</v>
          </cell>
          <cell r="C18360" t="str">
            <v>PC</v>
          </cell>
          <cell r="D18360">
            <v>2297.9299999999998</v>
          </cell>
          <cell r="E18360">
            <v>2602.635518</v>
          </cell>
        </row>
        <row r="18361">
          <cell r="A18361" t="str">
            <v>M070941121</v>
          </cell>
          <cell r="B18361" t="str">
            <v>X RPVC FFFF JR CL. 12 DN 450</v>
          </cell>
          <cell r="C18361" t="str">
            <v>PC</v>
          </cell>
          <cell r="D18361">
            <v>2744.42</v>
          </cell>
          <cell r="E18361">
            <v>3108.3300920000001</v>
          </cell>
        </row>
        <row r="18362">
          <cell r="A18362" t="str">
            <v>M070941125</v>
          </cell>
          <cell r="B18362" t="str">
            <v>X RPVC FFFF JR CL. 12 DN 500</v>
          </cell>
          <cell r="C18362" t="str">
            <v>PC</v>
          </cell>
          <cell r="D18362">
            <v>3104.81</v>
          </cell>
          <cell r="E18362">
            <v>3516.5078060000001</v>
          </cell>
        </row>
        <row r="18363">
          <cell r="A18363" t="str">
            <v>M070941129</v>
          </cell>
          <cell r="B18363" t="str">
            <v>X RPVC FFFF JR CL. 12 DN 600</v>
          </cell>
          <cell r="C18363" t="str">
            <v>PC</v>
          </cell>
          <cell r="D18363">
            <v>3684.93</v>
          </cell>
          <cell r="E18363">
            <v>4173.5517179999997</v>
          </cell>
        </row>
        <row r="18364">
          <cell r="A18364" t="str">
            <v>M070941133</v>
          </cell>
          <cell r="B18364" t="str">
            <v>X RPVC FFFF JR CL. 12 DN 700</v>
          </cell>
          <cell r="C18364" t="str">
            <v>PC</v>
          </cell>
          <cell r="D18364">
            <v>4923.71</v>
          </cell>
          <cell r="E18364">
            <v>5576.593946</v>
          </cell>
        </row>
        <row r="18365">
          <cell r="A18365" t="str">
            <v>M070942000</v>
          </cell>
          <cell r="B18365" t="str">
            <v>CRUZETA RPVC FFFF JR CL. 14 / CL. 16</v>
          </cell>
        </row>
        <row r="18366">
          <cell r="A18366" t="str">
            <v>M070942001</v>
          </cell>
          <cell r="B18366" t="str">
            <v>X RPVC FFFF JR CL. 14 DN 25</v>
          </cell>
          <cell r="C18366" t="str">
            <v>PC</v>
          </cell>
          <cell r="D18366">
            <v>351.02</v>
          </cell>
          <cell r="E18366">
            <v>397.56525199999999</v>
          </cell>
        </row>
        <row r="18367">
          <cell r="A18367" t="str">
            <v>M070942005</v>
          </cell>
          <cell r="B18367" t="str">
            <v>X RPVC FFFF JR CL. 14 DN 40</v>
          </cell>
          <cell r="C18367" t="str">
            <v>PC</v>
          </cell>
          <cell r="D18367">
            <v>368.65</v>
          </cell>
          <cell r="E18367">
            <v>417.53298999999998</v>
          </cell>
        </row>
        <row r="18368">
          <cell r="A18368" t="str">
            <v>M070942009</v>
          </cell>
          <cell r="B18368" t="str">
            <v>X RPVC FFFF JR CL. 14 DN 50</v>
          </cell>
          <cell r="C18368" t="str">
            <v>PC</v>
          </cell>
          <cell r="D18368">
            <v>383.72</v>
          </cell>
          <cell r="E18368">
            <v>434.60127200000005</v>
          </cell>
        </row>
        <row r="18369">
          <cell r="A18369" t="str">
            <v>M070942013</v>
          </cell>
          <cell r="B18369" t="str">
            <v>X RPVC FFFF JR CL. 14 DN 63</v>
          </cell>
          <cell r="C18369" t="str">
            <v>PC</v>
          </cell>
          <cell r="D18369">
            <v>394.56</v>
          </cell>
          <cell r="E18369">
            <v>446.87865600000003</v>
          </cell>
        </row>
        <row r="18370">
          <cell r="A18370" t="str">
            <v>M070942017</v>
          </cell>
          <cell r="B18370" t="str">
            <v>X RPVC FFFF JR CL. 14 DN 75</v>
          </cell>
          <cell r="C18370" t="str">
            <v>PC</v>
          </cell>
          <cell r="D18370">
            <v>405.35</v>
          </cell>
          <cell r="E18370">
            <v>459.09941000000003</v>
          </cell>
        </row>
        <row r="18371">
          <cell r="A18371" t="str">
            <v>M070942021</v>
          </cell>
          <cell r="B18371" t="str">
            <v>X RPVC FFFF JR CL. 14 DN 100</v>
          </cell>
          <cell r="C18371" t="str">
            <v>PC</v>
          </cell>
          <cell r="D18371">
            <v>677.2</v>
          </cell>
          <cell r="E18371">
            <v>766.9967200000001</v>
          </cell>
        </row>
        <row r="18372">
          <cell r="A18372" t="str">
            <v>M070942025</v>
          </cell>
          <cell r="B18372" t="str">
            <v>X RPVC FFFF JR CL. 14 DN 125</v>
          </cell>
          <cell r="C18372" t="str">
            <v>PC</v>
          </cell>
          <cell r="D18372">
            <v>795.72</v>
          </cell>
          <cell r="E18372">
            <v>901.23247200000003</v>
          </cell>
        </row>
        <row r="18373">
          <cell r="A18373" t="str">
            <v>M070942029</v>
          </cell>
          <cell r="B18373" t="str">
            <v>X RPVC FFFF JR CL. 14 DN 150</v>
          </cell>
          <cell r="C18373" t="str">
            <v>PC</v>
          </cell>
          <cell r="D18373">
            <v>881.49</v>
          </cell>
          <cell r="E18373">
            <v>998.37557400000003</v>
          </cell>
        </row>
        <row r="18374">
          <cell r="A18374" t="str">
            <v>M070942033</v>
          </cell>
          <cell r="B18374" t="str">
            <v>X RPVC FFFF JR CL. 14 DN 200</v>
          </cell>
          <cell r="C18374" t="str">
            <v>PC</v>
          </cell>
          <cell r="D18374">
            <v>1136.1300000000001</v>
          </cell>
          <cell r="E18374">
            <v>1286.7808380000001</v>
          </cell>
        </row>
        <row r="18375">
          <cell r="A18375" t="str">
            <v>M070942037</v>
          </cell>
          <cell r="B18375" t="str">
            <v>X RPVC FFFF JR CL. 14 DN 250</v>
          </cell>
          <cell r="C18375" t="str">
            <v>PC</v>
          </cell>
          <cell r="D18375">
            <v>1363.75</v>
          </cell>
          <cell r="E18375">
            <v>1544.5832500000001</v>
          </cell>
        </row>
        <row r="18376">
          <cell r="A18376" t="str">
            <v>M070942041</v>
          </cell>
          <cell r="B18376" t="str">
            <v>X RPVC FFFF JR CL. 14 DN 300</v>
          </cell>
          <cell r="C18376" t="str">
            <v>PC</v>
          </cell>
          <cell r="D18376">
            <v>1708.66</v>
          </cell>
          <cell r="E18376">
            <v>1935.2283160000002</v>
          </cell>
        </row>
        <row r="18377">
          <cell r="A18377" t="str">
            <v>M070942045</v>
          </cell>
          <cell r="B18377" t="str">
            <v>X RPVC FFFF JR CL. 14 DN 350</v>
          </cell>
          <cell r="C18377" t="str">
            <v>PC</v>
          </cell>
          <cell r="D18377">
            <v>2004.69</v>
          </cell>
          <cell r="E18377">
            <v>2270.5118940000002</v>
          </cell>
        </row>
        <row r="18378">
          <cell r="A18378" t="str">
            <v>M070942049</v>
          </cell>
          <cell r="B18378" t="str">
            <v>X RPVC FFFF JR CL. 14 DN 400</v>
          </cell>
          <cell r="C18378" t="str">
            <v>PC</v>
          </cell>
          <cell r="D18378">
            <v>2297.9299999999998</v>
          </cell>
          <cell r="E18378">
            <v>2602.635518</v>
          </cell>
        </row>
        <row r="18379">
          <cell r="A18379" t="str">
            <v>M070942053</v>
          </cell>
          <cell r="B18379" t="str">
            <v>X RPVC FFFF JR CL. 14 DN 450</v>
          </cell>
          <cell r="C18379" t="str">
            <v>PC</v>
          </cell>
          <cell r="D18379">
            <v>2744.42</v>
          </cell>
          <cell r="E18379">
            <v>3108.3300920000001</v>
          </cell>
        </row>
        <row r="18380">
          <cell r="A18380" t="str">
            <v>M070942057</v>
          </cell>
          <cell r="B18380" t="str">
            <v>X RPVC FFFF JR CL. 14 DN 500</v>
          </cell>
          <cell r="C18380" t="str">
            <v>PC</v>
          </cell>
          <cell r="D18380">
            <v>3104.81</v>
          </cell>
          <cell r="E18380">
            <v>3516.5078060000001</v>
          </cell>
        </row>
        <row r="18381">
          <cell r="A18381" t="str">
            <v>M070942061</v>
          </cell>
          <cell r="B18381" t="str">
            <v>X RPVC FFFF JR CL. 14 DN 600</v>
          </cell>
          <cell r="C18381" t="str">
            <v>PC</v>
          </cell>
          <cell r="D18381">
            <v>3684.93</v>
          </cell>
          <cell r="E18381">
            <v>4173.5517179999997</v>
          </cell>
        </row>
        <row r="18382">
          <cell r="A18382" t="str">
            <v>M070942065</v>
          </cell>
          <cell r="B18382" t="str">
            <v>X RPVC FFFF JR CL. 14 DN 700</v>
          </cell>
          <cell r="C18382" t="str">
            <v>PC</v>
          </cell>
          <cell r="D18382">
            <v>4923.71</v>
          </cell>
          <cell r="E18382">
            <v>5576.593946</v>
          </cell>
        </row>
        <row r="18383">
          <cell r="A18383" t="str">
            <v>M070942069</v>
          </cell>
          <cell r="B18383" t="str">
            <v>X RPVC FFFF JR CL. 16 DN 25</v>
          </cell>
          <cell r="C18383" t="str">
            <v>PC</v>
          </cell>
          <cell r="D18383">
            <v>351.02</v>
          </cell>
          <cell r="E18383">
            <v>397.56525199999999</v>
          </cell>
        </row>
        <row r="18384">
          <cell r="A18384" t="str">
            <v>M070942073</v>
          </cell>
          <cell r="B18384" t="str">
            <v>X RPVC FFFF JR CL. 16 DN 40</v>
          </cell>
          <cell r="C18384" t="str">
            <v>PC</v>
          </cell>
          <cell r="D18384">
            <v>368.65</v>
          </cell>
          <cell r="E18384">
            <v>417.53298999999998</v>
          </cell>
        </row>
        <row r="18385">
          <cell r="A18385" t="str">
            <v>M070942077</v>
          </cell>
          <cell r="B18385" t="str">
            <v>X RPVC FFFF JR CL. 16 DN 50</v>
          </cell>
          <cell r="C18385" t="str">
            <v>PC</v>
          </cell>
          <cell r="D18385">
            <v>383.72</v>
          </cell>
          <cell r="E18385">
            <v>434.60127200000005</v>
          </cell>
        </row>
        <row r="18386">
          <cell r="A18386" t="str">
            <v>M070942081</v>
          </cell>
          <cell r="B18386" t="str">
            <v>X RPVC FFFF JR CL. 16 DN 63</v>
          </cell>
          <cell r="C18386" t="str">
            <v>PC</v>
          </cell>
          <cell r="D18386">
            <v>394.56</v>
          </cell>
          <cell r="E18386">
            <v>446.87865600000003</v>
          </cell>
        </row>
        <row r="18387">
          <cell r="A18387" t="str">
            <v>M070942085</v>
          </cell>
          <cell r="B18387" t="str">
            <v>X RPVC FFFF JR CL. 16 DN 75</v>
          </cell>
          <cell r="C18387" t="str">
            <v>PC</v>
          </cell>
          <cell r="D18387">
            <v>405.35</v>
          </cell>
          <cell r="E18387">
            <v>459.09941000000003</v>
          </cell>
        </row>
        <row r="18388">
          <cell r="A18388" t="str">
            <v>M070942089</v>
          </cell>
          <cell r="B18388" t="str">
            <v>X RPVC FFFF JR CL. 16 DN 100</v>
          </cell>
          <cell r="C18388" t="str">
            <v>PC</v>
          </cell>
          <cell r="D18388">
            <v>677.2</v>
          </cell>
          <cell r="E18388">
            <v>766.9967200000001</v>
          </cell>
        </row>
        <row r="18389">
          <cell r="A18389" t="str">
            <v>M070942093</v>
          </cell>
          <cell r="B18389" t="str">
            <v>X RPVC FFFF JR CL. 16 DN 125</v>
          </cell>
          <cell r="C18389" t="str">
            <v>PC</v>
          </cell>
          <cell r="D18389">
            <v>795.72</v>
          </cell>
          <cell r="E18389">
            <v>901.23247200000003</v>
          </cell>
        </row>
        <row r="18390">
          <cell r="A18390" t="str">
            <v>M070942097</v>
          </cell>
          <cell r="B18390" t="str">
            <v>X RPVC FFFF JR CL. 16 DN 150</v>
          </cell>
          <cell r="C18390" t="str">
            <v>PC</v>
          </cell>
          <cell r="D18390">
            <v>881.49</v>
          </cell>
          <cell r="E18390">
            <v>998.37557400000003</v>
          </cell>
        </row>
        <row r="18391">
          <cell r="A18391" t="str">
            <v>M070942101</v>
          </cell>
          <cell r="B18391" t="str">
            <v>X RPVC FFFF JR CL. 16 DN 200</v>
          </cell>
          <cell r="C18391" t="str">
            <v>PC</v>
          </cell>
          <cell r="D18391">
            <v>1136.1300000000001</v>
          </cell>
          <cell r="E18391">
            <v>1286.7808380000001</v>
          </cell>
        </row>
        <row r="18392">
          <cell r="A18392" t="str">
            <v>M070942105</v>
          </cell>
          <cell r="B18392" t="str">
            <v>X RPVC FFFF JR CL. 16 DN 250</v>
          </cell>
          <cell r="C18392" t="str">
            <v>PC</v>
          </cell>
          <cell r="D18392">
            <v>1363.75</v>
          </cell>
          <cell r="E18392">
            <v>1544.5832500000001</v>
          </cell>
        </row>
        <row r="18393">
          <cell r="A18393" t="str">
            <v>M070942109</v>
          </cell>
          <cell r="B18393" t="str">
            <v>X RPVC FFFF JR CL. 16 DN 300</v>
          </cell>
          <cell r="C18393" t="str">
            <v>PC</v>
          </cell>
          <cell r="D18393">
            <v>1708.66</v>
          </cell>
          <cell r="E18393">
            <v>1935.2283160000002</v>
          </cell>
        </row>
        <row r="18394">
          <cell r="A18394" t="str">
            <v>M070942113</v>
          </cell>
          <cell r="B18394" t="str">
            <v>X RPVC FFFF JR CL. 16 DN 350</v>
          </cell>
          <cell r="C18394" t="str">
            <v>PC</v>
          </cell>
          <cell r="D18394">
            <v>2004.69</v>
          </cell>
          <cell r="E18394">
            <v>2270.5118940000002</v>
          </cell>
        </row>
        <row r="18395">
          <cell r="A18395" t="str">
            <v>M070942117</v>
          </cell>
          <cell r="B18395" t="str">
            <v>X RPVC FFFF JR CL. 16 DN 400</v>
          </cell>
          <cell r="C18395" t="str">
            <v>PC</v>
          </cell>
          <cell r="D18395">
            <v>2297.9299999999998</v>
          </cell>
          <cell r="E18395">
            <v>2602.635518</v>
          </cell>
        </row>
        <row r="18396">
          <cell r="A18396" t="str">
            <v>M070942121</v>
          </cell>
          <cell r="B18396" t="str">
            <v>X RPVC FFFF JR CL. 16 DN 450</v>
          </cell>
          <cell r="C18396" t="str">
            <v>PC</v>
          </cell>
          <cell r="D18396">
            <v>2744.42</v>
          </cell>
          <cell r="E18396">
            <v>3108.3300920000001</v>
          </cell>
        </row>
        <row r="18397">
          <cell r="A18397" t="str">
            <v>M070942125</v>
          </cell>
          <cell r="B18397" t="str">
            <v>X RPVC FFFF JR CL. 16 DN 500</v>
          </cell>
          <cell r="C18397" t="str">
            <v>PC</v>
          </cell>
          <cell r="D18397">
            <v>3104.81</v>
          </cell>
          <cell r="E18397">
            <v>3516.5078060000001</v>
          </cell>
        </row>
        <row r="18398">
          <cell r="A18398" t="str">
            <v>M070942129</v>
          </cell>
          <cell r="B18398" t="str">
            <v>X RPVC FFFF JR CL. 16 DN 600</v>
          </cell>
          <cell r="C18398" t="str">
            <v>PC</v>
          </cell>
          <cell r="D18398">
            <v>3684.93</v>
          </cell>
          <cell r="E18398">
            <v>4173.5517179999997</v>
          </cell>
        </row>
        <row r="18399">
          <cell r="A18399" t="str">
            <v>M070942133</v>
          </cell>
          <cell r="B18399" t="str">
            <v>X RPVC FFFF JR CL. 16 DN 700</v>
          </cell>
          <cell r="C18399" t="str">
            <v>PC</v>
          </cell>
          <cell r="D18399">
            <v>4923.71</v>
          </cell>
          <cell r="E18399">
            <v>5576.593946</v>
          </cell>
        </row>
        <row r="18400">
          <cell r="A18400" t="str">
            <v>M070944000</v>
          </cell>
          <cell r="B18400" t="str">
            <v>CRUZETA DE REDUCAO RPVC FFFF JR CL. 6 / CL. 8</v>
          </cell>
        </row>
        <row r="18401">
          <cell r="A18401" t="str">
            <v>M070944001</v>
          </cell>
          <cell r="B18401" t="str">
            <v>X RD RPVC FFFF JR CL. 6 DN 40 X 25</v>
          </cell>
          <cell r="C18401" t="str">
            <v>PC</v>
          </cell>
          <cell r="D18401">
            <v>327.42</v>
          </cell>
          <cell r="E18401">
            <v>370.83589200000006</v>
          </cell>
        </row>
        <row r="18402">
          <cell r="A18402" t="str">
            <v>M070944004</v>
          </cell>
          <cell r="B18402" t="str">
            <v>X RD RPVC FFFF JR CL. 6 DN 50 X 25</v>
          </cell>
          <cell r="C18402" t="str">
            <v>PC</v>
          </cell>
          <cell r="D18402">
            <v>334.3</v>
          </cell>
          <cell r="E18402">
            <v>378.62818000000004</v>
          </cell>
        </row>
        <row r="18403">
          <cell r="A18403" t="str">
            <v>M070944007</v>
          </cell>
          <cell r="B18403" t="str">
            <v>X RD RPVC FFFF JR CL. 6 DN 50 X 40</v>
          </cell>
          <cell r="C18403" t="str">
            <v>PC</v>
          </cell>
          <cell r="D18403">
            <v>341.71</v>
          </cell>
          <cell r="E18403">
            <v>387.02074599999997</v>
          </cell>
        </row>
        <row r="18404">
          <cell r="A18404" t="str">
            <v>M070944010</v>
          </cell>
          <cell r="B18404" t="str">
            <v>X RD RPVC FFFF JR CL. 6 DN 63 X 25</v>
          </cell>
          <cell r="C18404" t="str">
            <v>PC</v>
          </cell>
          <cell r="D18404">
            <v>342.08</v>
          </cell>
          <cell r="E18404">
            <v>387.43980800000003</v>
          </cell>
        </row>
        <row r="18405">
          <cell r="A18405" t="str">
            <v>M070944013</v>
          </cell>
          <cell r="B18405" t="str">
            <v>X RD RPVC FFFF JR CL. 6 DN 63 X 40</v>
          </cell>
          <cell r="C18405" t="str">
            <v>PC</v>
          </cell>
          <cell r="D18405">
            <v>349.48</v>
          </cell>
          <cell r="E18405">
            <v>395.82104800000002</v>
          </cell>
        </row>
        <row r="18406">
          <cell r="A18406" t="str">
            <v>M070944016</v>
          </cell>
          <cell r="B18406" t="str">
            <v>X RD RPVC FFFF JR CL. 6 DN 63 X 50</v>
          </cell>
          <cell r="C18406" t="str">
            <v>PC</v>
          </cell>
          <cell r="D18406">
            <v>355.76</v>
          </cell>
          <cell r="E18406">
            <v>402.93377600000002</v>
          </cell>
        </row>
        <row r="18407">
          <cell r="A18407" t="str">
            <v>M070944019</v>
          </cell>
          <cell r="B18407" t="str">
            <v>X RD RPVC FFFF JR CL. 6 DN 75 X 25</v>
          </cell>
          <cell r="C18407" t="str">
            <v>PC</v>
          </cell>
          <cell r="D18407">
            <v>348.46</v>
          </cell>
          <cell r="E18407">
            <v>394.665796</v>
          </cell>
        </row>
        <row r="18408">
          <cell r="A18408" t="str">
            <v>M070944022</v>
          </cell>
          <cell r="B18408" t="str">
            <v>X RD RPVC FFFF JR CL. 6 DN 75 X 40</v>
          </cell>
          <cell r="C18408" t="str">
            <v>PC</v>
          </cell>
          <cell r="D18408">
            <v>355.87</v>
          </cell>
          <cell r="E18408">
            <v>403.05836200000005</v>
          </cell>
        </row>
        <row r="18409">
          <cell r="A18409" t="str">
            <v>M070944025</v>
          </cell>
          <cell r="B18409" t="str">
            <v>X RD RPVC FFFF JR CL. 6 DN 75 X 50</v>
          </cell>
          <cell r="C18409" t="str">
            <v>PC</v>
          </cell>
          <cell r="D18409">
            <v>362.15</v>
          </cell>
          <cell r="E18409">
            <v>410.17108999999999</v>
          </cell>
        </row>
        <row r="18410">
          <cell r="A18410" t="str">
            <v>M070944028</v>
          </cell>
          <cell r="B18410" t="str">
            <v>X RD RPVC FFFF JR CL. 6 DN 75 X 63</v>
          </cell>
          <cell r="C18410" t="str">
            <v>PC</v>
          </cell>
          <cell r="D18410">
            <v>369.37</v>
          </cell>
          <cell r="E18410">
            <v>418.34846200000004</v>
          </cell>
        </row>
        <row r="18411">
          <cell r="A18411" t="str">
            <v>M070944031</v>
          </cell>
          <cell r="B18411" t="str">
            <v>X RD RPVC FFFF JR CL. 6 DN 100 X 25</v>
          </cell>
          <cell r="C18411" t="str">
            <v>PC</v>
          </cell>
          <cell r="D18411">
            <v>483.67</v>
          </cell>
          <cell r="E18411">
            <v>547.80464200000006</v>
          </cell>
        </row>
        <row r="18412">
          <cell r="A18412" t="str">
            <v>M070944034</v>
          </cell>
          <cell r="B18412" t="str">
            <v>X RD RPVC FFFF JR CL. 6 DN 100 X 40</v>
          </cell>
          <cell r="C18412" t="str">
            <v>PC</v>
          </cell>
          <cell r="D18412">
            <v>491.09</v>
          </cell>
          <cell r="E18412">
            <v>556.20853399999999</v>
          </cell>
        </row>
        <row r="18413">
          <cell r="A18413" t="str">
            <v>M070944037</v>
          </cell>
          <cell r="B18413" t="str">
            <v>X RD RPVC FFFF JR CL. 6 DN 100 X 50</v>
          </cell>
          <cell r="C18413" t="str">
            <v>PC</v>
          </cell>
          <cell r="D18413">
            <v>497.37</v>
          </cell>
          <cell r="E18413">
            <v>563.32126200000005</v>
          </cell>
        </row>
        <row r="18414">
          <cell r="A18414" t="str">
            <v>M070944040</v>
          </cell>
          <cell r="B18414" t="str">
            <v>X RD RPVC FFFF JR CL. 6 DN 100 X 63</v>
          </cell>
          <cell r="C18414" t="str">
            <v>PC</v>
          </cell>
          <cell r="D18414">
            <v>504.6</v>
          </cell>
          <cell r="E18414">
            <v>571.50996000000009</v>
          </cell>
        </row>
        <row r="18415">
          <cell r="A18415" t="str">
            <v>M070944043</v>
          </cell>
          <cell r="B18415" t="str">
            <v>X RD RPVC FFFF JR CL. 6 DN 100 X 75</v>
          </cell>
          <cell r="C18415" t="str">
            <v>PC</v>
          </cell>
          <cell r="D18415">
            <v>510.69</v>
          </cell>
          <cell r="E18415">
            <v>578.40749400000004</v>
          </cell>
        </row>
        <row r="18416">
          <cell r="A18416" t="str">
            <v>M070944046</v>
          </cell>
          <cell r="B18416" t="str">
            <v>X RD RPVC FFFF JR CL. 6 DN 125 X 25</v>
          </cell>
          <cell r="C18416" t="str">
            <v>PC</v>
          </cell>
          <cell r="D18416">
            <v>539.69000000000005</v>
          </cell>
          <cell r="E18416">
            <v>611.25289400000008</v>
          </cell>
        </row>
        <row r="18417">
          <cell r="A18417" t="str">
            <v>M070944049</v>
          </cell>
          <cell r="B18417" t="str">
            <v>X RD RPVC FFFF JR CL. 6 DN 125 X 40</v>
          </cell>
          <cell r="C18417" t="str">
            <v>PC</v>
          </cell>
          <cell r="D18417">
            <v>547.08000000000004</v>
          </cell>
          <cell r="E18417">
            <v>619.62280800000008</v>
          </cell>
        </row>
        <row r="18418">
          <cell r="A18418" t="str">
            <v>M070944052</v>
          </cell>
          <cell r="B18418" t="str">
            <v>X RD RPVC FFFF JR CL. 6 DN 125 X 50</v>
          </cell>
          <cell r="C18418" t="str">
            <v>PC</v>
          </cell>
          <cell r="D18418">
            <v>553.38</v>
          </cell>
          <cell r="E18418">
            <v>626.75818800000002</v>
          </cell>
        </row>
        <row r="18419">
          <cell r="A18419" t="str">
            <v>M070944055</v>
          </cell>
          <cell r="B18419" t="str">
            <v>X RD RPVC FFFF JR CL. 6 DN 125 X 63</v>
          </cell>
          <cell r="C18419" t="str">
            <v>PC</v>
          </cell>
          <cell r="D18419">
            <v>560.6</v>
          </cell>
          <cell r="E18419">
            <v>634.93556000000001</v>
          </cell>
        </row>
        <row r="18420">
          <cell r="A18420" t="str">
            <v>M070944058</v>
          </cell>
          <cell r="B18420" t="str">
            <v>X RD RPVC FFFF JR CL. 6 DN 125 X 75</v>
          </cell>
          <cell r="C18420" t="str">
            <v>PC</v>
          </cell>
          <cell r="D18420">
            <v>566.66999999999996</v>
          </cell>
          <cell r="E18420">
            <v>641.81044199999997</v>
          </cell>
        </row>
        <row r="18421">
          <cell r="A18421" t="str">
            <v>M070944061</v>
          </cell>
          <cell r="B18421" t="str">
            <v>X RD RPVC FFFF JR CL. 6 DN 125 X 100</v>
          </cell>
          <cell r="C18421" t="str">
            <v>PC</v>
          </cell>
          <cell r="D18421">
            <v>700.21</v>
          </cell>
          <cell r="E18421">
            <v>793.05784600000004</v>
          </cell>
        </row>
        <row r="18422">
          <cell r="A18422" t="str">
            <v>M070944064</v>
          </cell>
          <cell r="B18422" t="str">
            <v>X RD RPVC FFFF JR CL. 6 DN 150 X 25</v>
          </cell>
          <cell r="C18422" t="str">
            <v>PC</v>
          </cell>
          <cell r="D18422">
            <v>581.66</v>
          </cell>
          <cell r="E18422">
            <v>658.78811599999995</v>
          </cell>
        </row>
        <row r="18423">
          <cell r="A18423" t="str">
            <v>M070944067</v>
          </cell>
          <cell r="B18423" t="str">
            <v>X RD RPVC FFFF JR CL. 6 DN 150 X 40</v>
          </cell>
          <cell r="C18423" t="str">
            <v>PC</v>
          </cell>
          <cell r="D18423">
            <v>589.05999999999995</v>
          </cell>
          <cell r="E18423">
            <v>667.16935599999999</v>
          </cell>
        </row>
        <row r="18424">
          <cell r="A18424" t="str">
            <v>M070944070</v>
          </cell>
          <cell r="B18424" t="str">
            <v>X RD RPVC FFFF JR CL. 6 DN 150 X 50</v>
          </cell>
          <cell r="C18424" t="str">
            <v>PC</v>
          </cell>
          <cell r="D18424">
            <v>595.36</v>
          </cell>
          <cell r="E18424">
            <v>674.30473600000005</v>
          </cell>
        </row>
        <row r="18425">
          <cell r="A18425" t="str">
            <v>M070944073</v>
          </cell>
          <cell r="B18425" t="str">
            <v>X RD RPVC FFFF JR CL. 6 DN 150 X 63</v>
          </cell>
          <cell r="C18425" t="str">
            <v>PC</v>
          </cell>
          <cell r="D18425">
            <v>602.59</v>
          </cell>
          <cell r="E18425">
            <v>682.49343400000009</v>
          </cell>
        </row>
        <row r="18426">
          <cell r="A18426" t="str">
            <v>M070944076</v>
          </cell>
          <cell r="B18426" t="str">
            <v>X RD RPVC FFFF JR CL. 6 DN 150 X 75</v>
          </cell>
          <cell r="C18426" t="str">
            <v>PC</v>
          </cell>
          <cell r="D18426">
            <v>608.66</v>
          </cell>
          <cell r="E18426">
            <v>689.36831600000005</v>
          </cell>
        </row>
        <row r="18427">
          <cell r="A18427" t="str">
            <v>M070944079</v>
          </cell>
          <cell r="B18427" t="str">
            <v>X RD RPVC FFFF JR CL. 6 DN 150 X 100</v>
          </cell>
          <cell r="C18427" t="str">
            <v>PC</v>
          </cell>
          <cell r="D18427">
            <v>742.2</v>
          </cell>
          <cell r="E18427">
            <v>840.61572000000012</v>
          </cell>
        </row>
        <row r="18428">
          <cell r="A18428" t="str">
            <v>M070944082</v>
          </cell>
          <cell r="B18428" t="str">
            <v>X RD RPVC FFFF JR CL. 6 DN 150 X 125</v>
          </cell>
          <cell r="C18428" t="str">
            <v>PC</v>
          </cell>
          <cell r="D18428">
            <v>791.19</v>
          </cell>
          <cell r="E18428">
            <v>896.10179400000015</v>
          </cell>
        </row>
        <row r="18429">
          <cell r="A18429" t="str">
            <v>M070944085</v>
          </cell>
          <cell r="B18429" t="str">
            <v>X RD RPVC FFFF JR CL. 6 DN 200 X 25</v>
          </cell>
          <cell r="C18429" t="str">
            <v>PC</v>
          </cell>
          <cell r="D18429">
            <v>712.85</v>
          </cell>
          <cell r="E18429">
            <v>807.37391000000002</v>
          </cell>
        </row>
        <row r="18430">
          <cell r="A18430" t="str">
            <v>M070944088</v>
          </cell>
          <cell r="B18430" t="str">
            <v>X RD RPVC FFFF JR CL. 6 DN 200 X 40</v>
          </cell>
          <cell r="C18430" t="str">
            <v>PC</v>
          </cell>
          <cell r="D18430">
            <v>720.27</v>
          </cell>
          <cell r="E18430">
            <v>815.77780200000007</v>
          </cell>
        </row>
        <row r="18431">
          <cell r="A18431" t="str">
            <v>M070944091</v>
          </cell>
          <cell r="B18431" t="str">
            <v>X RD RPVC FFFF JR CL. 6 DN 200 X 50</v>
          </cell>
          <cell r="C18431" t="str">
            <v>PC</v>
          </cell>
          <cell r="D18431">
            <v>726.56</v>
          </cell>
          <cell r="E18431">
            <v>822.90185599999995</v>
          </cell>
        </row>
        <row r="18432">
          <cell r="A18432" t="str">
            <v>M070944094</v>
          </cell>
          <cell r="B18432" t="str">
            <v>X RD RPVC FFFF JR CL. 6 DN 200 X 63</v>
          </cell>
          <cell r="C18432" t="str">
            <v>PC</v>
          </cell>
          <cell r="D18432">
            <v>733.76</v>
          </cell>
          <cell r="E18432">
            <v>831.05657600000006</v>
          </cell>
        </row>
        <row r="18433">
          <cell r="A18433" t="str">
            <v>M070944097</v>
          </cell>
          <cell r="B18433" t="str">
            <v>X RD RPVC FFFF JR CL. 6 DN 200 X 75</v>
          </cell>
          <cell r="C18433" t="str">
            <v>PC</v>
          </cell>
          <cell r="D18433">
            <v>739.87</v>
          </cell>
          <cell r="E18433">
            <v>837.97676200000001</v>
          </cell>
        </row>
        <row r="18434">
          <cell r="A18434" t="str">
            <v>M070944100</v>
          </cell>
          <cell r="B18434" t="str">
            <v>X RD RPVC FFFF JR CL. 6 DN 200 X 100</v>
          </cell>
          <cell r="C18434" t="str">
            <v>PC</v>
          </cell>
          <cell r="D18434">
            <v>873.39</v>
          </cell>
          <cell r="E18434">
            <v>989.20151399999997</v>
          </cell>
        </row>
        <row r="18435">
          <cell r="A18435" t="str">
            <v>M070944103</v>
          </cell>
          <cell r="B18435" t="str">
            <v>X RD RPVC FFFF JR CL. 6 DN 200 X 125</v>
          </cell>
          <cell r="C18435" t="str">
            <v>PC</v>
          </cell>
          <cell r="D18435">
            <v>922.36</v>
          </cell>
          <cell r="E18435">
            <v>1044.6649360000001</v>
          </cell>
        </row>
        <row r="18436">
          <cell r="A18436" t="str">
            <v>M070944106</v>
          </cell>
          <cell r="B18436" t="str">
            <v>X RD RPVC FFFF JR CL. 6 DN 200 X 150</v>
          </cell>
          <cell r="C18436" t="str">
            <v>PC</v>
          </cell>
          <cell r="D18436">
            <v>955.74</v>
          </cell>
          <cell r="E18436">
            <v>1082.4711240000001</v>
          </cell>
        </row>
        <row r="18437">
          <cell r="A18437" t="str">
            <v>M070944109</v>
          </cell>
          <cell r="B18437" t="str">
            <v>X RD RPVC FFFF JR CL. 6 DN 250 X 25</v>
          </cell>
          <cell r="C18437" t="str">
            <v>PC</v>
          </cell>
          <cell r="D18437">
            <v>830.22</v>
          </cell>
          <cell r="E18437">
            <v>940.30717200000004</v>
          </cell>
        </row>
        <row r="18438">
          <cell r="A18438" t="str">
            <v>M070944112</v>
          </cell>
          <cell r="B18438" t="str">
            <v>X RD RPVC FFFF JR CL. 6 DN 250 X 40</v>
          </cell>
          <cell r="C18438" t="str">
            <v>PC</v>
          </cell>
          <cell r="D18438">
            <v>837.61</v>
          </cell>
          <cell r="E18438">
            <v>948.67708600000003</v>
          </cell>
        </row>
        <row r="18439">
          <cell r="A18439" t="str">
            <v>M070944115</v>
          </cell>
          <cell r="B18439" t="str">
            <v>X RD RPVC FFFF JR CL. 6 DN 250 X 50</v>
          </cell>
          <cell r="C18439" t="str">
            <v>PC</v>
          </cell>
          <cell r="D18439">
            <v>843.91</v>
          </cell>
          <cell r="E18439">
            <v>955.81246599999997</v>
          </cell>
        </row>
        <row r="18440">
          <cell r="A18440" t="str">
            <v>M070944118</v>
          </cell>
          <cell r="B18440" t="str">
            <v>X RD RPVC FFFF JR CL. 6 DN 250 X 63</v>
          </cell>
          <cell r="C18440" t="str">
            <v>PC</v>
          </cell>
          <cell r="D18440">
            <v>851.14</v>
          </cell>
          <cell r="E18440">
            <v>964.00116400000002</v>
          </cell>
        </row>
        <row r="18441">
          <cell r="A18441" t="str">
            <v>M070944121</v>
          </cell>
          <cell r="B18441" t="str">
            <v>X RD RPVC FFFF JR CL. 6 DN 250 X 75</v>
          </cell>
          <cell r="C18441" t="str">
            <v>PC</v>
          </cell>
          <cell r="D18441">
            <v>857.24</v>
          </cell>
          <cell r="E18441">
            <v>970.91002400000002</v>
          </cell>
        </row>
        <row r="18442">
          <cell r="A18442" t="str">
            <v>M070944124</v>
          </cell>
          <cell r="B18442" t="str">
            <v>X RD RPVC FFFF JR CL. 6 DN 250 X 100</v>
          </cell>
          <cell r="C18442" t="str">
            <v>PC</v>
          </cell>
          <cell r="D18442">
            <v>990.74</v>
          </cell>
          <cell r="E18442">
            <v>1122.112124</v>
          </cell>
        </row>
        <row r="18443">
          <cell r="A18443" t="str">
            <v>M070944127</v>
          </cell>
          <cell r="B18443" t="str">
            <v>X RD RPVC FFFF JR CL. 6 DN 250 X 125</v>
          </cell>
          <cell r="C18443" t="str">
            <v>PC</v>
          </cell>
          <cell r="D18443">
            <v>1039.77</v>
          </cell>
          <cell r="E18443">
            <v>1177.6435020000001</v>
          </cell>
        </row>
        <row r="18444">
          <cell r="A18444" t="str">
            <v>M070944130</v>
          </cell>
          <cell r="B18444" t="str">
            <v>X RD RPVC FFFF JR CL. 6 DN 250 X 150</v>
          </cell>
          <cell r="C18444" t="str">
            <v>PC</v>
          </cell>
          <cell r="D18444">
            <v>1073.2</v>
          </cell>
          <cell r="E18444">
            <v>1215.5063200000002</v>
          </cell>
        </row>
        <row r="18445">
          <cell r="A18445" t="str">
            <v>M070944133</v>
          </cell>
          <cell r="B18445" t="str">
            <v>X RD RPVC FFFF JR CL. 6 DN 250 X 200</v>
          </cell>
          <cell r="C18445" t="str">
            <v>PC</v>
          </cell>
          <cell r="D18445">
            <v>1183.0899999999999</v>
          </cell>
          <cell r="E18445">
            <v>1339.9677340000001</v>
          </cell>
        </row>
        <row r="18446">
          <cell r="A18446" t="str">
            <v>M070944136</v>
          </cell>
          <cell r="B18446" t="str">
            <v>X RD RPVC FFFF JR CL. 6 DN 300 X 25</v>
          </cell>
          <cell r="C18446" t="str">
            <v>PC</v>
          </cell>
          <cell r="D18446">
            <v>990.05</v>
          </cell>
        </row>
        <row r="18447">
          <cell r="A18447" t="str">
            <v>M070944139</v>
          </cell>
          <cell r="B18447" t="str">
            <v>X RD RPVC FFFF JR CL. 6 DN 300 X 40</v>
          </cell>
          <cell r="C18447" t="str">
            <v>PC</v>
          </cell>
          <cell r="D18447">
            <v>997.47</v>
          </cell>
          <cell r="E18447">
            <v>1129.734522</v>
          </cell>
        </row>
        <row r="18448">
          <cell r="A18448" t="str">
            <v>M070944142</v>
          </cell>
          <cell r="B18448" t="str">
            <v>X RD RPVC FFFF JR CL. 6 DN 300 X 50</v>
          </cell>
          <cell r="C18448" t="str">
            <v>PC</v>
          </cell>
          <cell r="D18448">
            <v>1003.77</v>
          </cell>
          <cell r="E18448">
            <v>1136.8699020000001</v>
          </cell>
        </row>
        <row r="18449">
          <cell r="A18449" t="str">
            <v>M070944145</v>
          </cell>
          <cell r="B18449" t="str">
            <v>X RD RPVC FFFF JR CL. 6 DN 300 X 63</v>
          </cell>
          <cell r="C18449" t="str">
            <v>PC</v>
          </cell>
          <cell r="D18449">
            <v>1010.96</v>
          </cell>
          <cell r="E18449">
            <v>1145.0132960000001</v>
          </cell>
        </row>
        <row r="18450">
          <cell r="A18450" t="str">
            <v>M070944148</v>
          </cell>
          <cell r="B18450" t="str">
            <v>X RD RPVC FFFF JR CL. 6 DN 300 X 75</v>
          </cell>
          <cell r="C18450" t="str">
            <v>PC</v>
          </cell>
          <cell r="D18450">
            <v>1017.06</v>
          </cell>
          <cell r="E18450">
            <v>1151.9221560000001</v>
          </cell>
        </row>
        <row r="18451">
          <cell r="A18451" t="str">
            <v>M070944151</v>
          </cell>
          <cell r="B18451" t="str">
            <v>X RD RPVC FFFF JR CL. 6 DN 300 X 100</v>
          </cell>
          <cell r="C18451" t="str">
            <v>PC</v>
          </cell>
          <cell r="D18451">
            <v>1150.6099999999999</v>
          </cell>
          <cell r="E18451">
            <v>1303.1808859999999</v>
          </cell>
        </row>
        <row r="18452">
          <cell r="A18452" t="str">
            <v>M070944154</v>
          </cell>
          <cell r="B18452" t="str">
            <v>X RD RPVC FFFF JR CL. 6 DN 300 X 125</v>
          </cell>
          <cell r="C18452" t="str">
            <v>PC</v>
          </cell>
          <cell r="D18452">
            <v>1199.57</v>
          </cell>
          <cell r="E18452">
            <v>1358.6329820000001</v>
          </cell>
        </row>
        <row r="18453">
          <cell r="A18453" t="str">
            <v>M070944157</v>
          </cell>
          <cell r="B18453" t="str">
            <v>X RD RPVC FFFF JR CL. 6 DN 300 X 150</v>
          </cell>
          <cell r="C18453" t="str">
            <v>PC</v>
          </cell>
          <cell r="D18453">
            <v>1233.02</v>
          </cell>
          <cell r="E18453">
            <v>1396.518452</v>
          </cell>
        </row>
        <row r="18454">
          <cell r="A18454" t="str">
            <v>M070944160</v>
          </cell>
          <cell r="B18454" t="str">
            <v>X RD RPVC FFFF JR CL. 6 DN 300 X 200</v>
          </cell>
          <cell r="C18454" t="str">
            <v>PC</v>
          </cell>
          <cell r="D18454">
            <v>1342.93</v>
          </cell>
          <cell r="E18454">
            <v>1521.0025180000002</v>
          </cell>
        </row>
        <row r="18455">
          <cell r="A18455" t="str">
            <v>M070944163</v>
          </cell>
          <cell r="B18455" t="str">
            <v>X RD RPVC FFFF JR CL. 6 DN 300 X 250</v>
          </cell>
          <cell r="C18455" t="str">
            <v>PC</v>
          </cell>
          <cell r="D18455">
            <v>1442.43</v>
          </cell>
          <cell r="E18455">
            <v>1633.696218</v>
          </cell>
        </row>
        <row r="18456">
          <cell r="A18456" t="str">
            <v>M070944166</v>
          </cell>
          <cell r="B18456" t="str">
            <v>X RD RPVC FFFF JR CL. 6 DN 350 X 25</v>
          </cell>
          <cell r="C18456" t="str">
            <v>PC</v>
          </cell>
          <cell r="D18456">
            <v>1134.69</v>
          </cell>
          <cell r="E18456">
            <v>1285.1498940000001</v>
          </cell>
        </row>
        <row r="18457">
          <cell r="A18457" t="str">
            <v>M070944169</v>
          </cell>
          <cell r="B18457" t="str">
            <v>X RD RPVC FFFF JR CL. 6 DN 350 X 40</v>
          </cell>
          <cell r="C18457" t="str">
            <v>PC</v>
          </cell>
          <cell r="D18457">
            <v>1142.06</v>
          </cell>
          <cell r="E18457">
            <v>1293.4971559999999</v>
          </cell>
        </row>
        <row r="18458">
          <cell r="A18458" t="str">
            <v>M070944172</v>
          </cell>
          <cell r="B18458" t="str">
            <v>X RD RPVC FFFF JR CL. 6 DN 350 X 50</v>
          </cell>
          <cell r="C18458" t="str">
            <v>PC</v>
          </cell>
          <cell r="D18458">
            <v>1148.3800000000001</v>
          </cell>
          <cell r="E18458">
            <v>1300.6551880000002</v>
          </cell>
        </row>
        <row r="18459">
          <cell r="A18459" t="str">
            <v>M070944175</v>
          </cell>
          <cell r="B18459" t="str">
            <v>X RD RPVC FFFF JR CL. 6 DN 350 X 63</v>
          </cell>
          <cell r="C18459" t="str">
            <v>PC</v>
          </cell>
          <cell r="D18459">
            <v>1155.5899999999999</v>
          </cell>
          <cell r="E18459">
            <v>1308.821234</v>
          </cell>
        </row>
        <row r="18460">
          <cell r="A18460" t="str">
            <v>M070944178</v>
          </cell>
          <cell r="B18460" t="str">
            <v>X RD RPVC FFFF JR CL. 6 DN 350 X 75</v>
          </cell>
          <cell r="C18460" t="str">
            <v>PC</v>
          </cell>
          <cell r="D18460">
            <v>1161.68</v>
          </cell>
          <cell r="E18460">
            <v>1315.7187680000002</v>
          </cell>
        </row>
        <row r="18461">
          <cell r="A18461" t="str">
            <v>M070944181</v>
          </cell>
          <cell r="B18461" t="str">
            <v>X RD RPVC FFFF JR CL. 6 DN 350 X 100</v>
          </cell>
          <cell r="C18461" t="str">
            <v>PC</v>
          </cell>
          <cell r="D18461">
            <v>1295.22</v>
          </cell>
          <cell r="E18461">
            <v>1466.9661720000001</v>
          </cell>
        </row>
        <row r="18462">
          <cell r="A18462" t="str">
            <v>M070944184</v>
          </cell>
          <cell r="B18462" t="str">
            <v>X RD RPVC FFFF JR CL. 6 DN 350 X 125</v>
          </cell>
          <cell r="C18462" t="str">
            <v>PC</v>
          </cell>
          <cell r="D18462">
            <v>1344.2</v>
          </cell>
          <cell r="E18462">
            <v>1522.4409200000002</v>
          </cell>
        </row>
        <row r="18463">
          <cell r="A18463" t="str">
            <v>M070944187</v>
          </cell>
          <cell r="B18463" t="str">
            <v>X RD RPVC FFFF JR CL. 6 DN 350 X 150</v>
          </cell>
          <cell r="C18463" t="str">
            <v>PC</v>
          </cell>
          <cell r="D18463">
            <v>1377.65</v>
          </cell>
          <cell r="E18463">
            <v>1560.3263900000002</v>
          </cell>
        </row>
        <row r="18464">
          <cell r="A18464" t="str">
            <v>M070944190</v>
          </cell>
          <cell r="B18464" t="str">
            <v>X RD RPVC FFFF JR CL. 6 DN 350 X 200</v>
          </cell>
          <cell r="C18464" t="str">
            <v>PC</v>
          </cell>
          <cell r="D18464">
            <v>1487.55</v>
          </cell>
          <cell r="E18464">
            <v>1684.7991300000001</v>
          </cell>
        </row>
        <row r="18465">
          <cell r="A18465" t="str">
            <v>M070944193</v>
          </cell>
          <cell r="B18465" t="str">
            <v>X RD RPVC FFFF JR CL. 6 DN 350 X 250</v>
          </cell>
          <cell r="C18465" t="str">
            <v>PC</v>
          </cell>
          <cell r="D18465">
            <v>1587.06</v>
          </cell>
          <cell r="E18465">
            <v>1797.504156</v>
          </cell>
        </row>
        <row r="18466">
          <cell r="A18466" t="str">
            <v>M070944196</v>
          </cell>
          <cell r="B18466" t="str">
            <v>X RD RPVC FFFF JR CL. 6 DN 350 X 300</v>
          </cell>
          <cell r="C18466" t="str">
            <v>PC</v>
          </cell>
          <cell r="D18466">
            <v>1732.28</v>
          </cell>
          <cell r="E18466">
            <v>1961.9803280000001</v>
          </cell>
        </row>
        <row r="18467">
          <cell r="A18467" t="str">
            <v>M070944199</v>
          </cell>
          <cell r="B18467" t="str">
            <v>X RD RPVC FFFF JR CL. 6 DN 400 X 25</v>
          </cell>
          <cell r="C18467" t="str">
            <v>PC</v>
          </cell>
          <cell r="D18467">
            <v>1284.48</v>
          </cell>
          <cell r="E18467">
            <v>1454.802048</v>
          </cell>
        </row>
        <row r="18468">
          <cell r="A18468" t="str">
            <v>M070944202</v>
          </cell>
          <cell r="B18468" t="str">
            <v>X RD RPVC FFFF JR CL. 6 DN 400 X 40</v>
          </cell>
          <cell r="C18468" t="str">
            <v>PC</v>
          </cell>
          <cell r="D18468">
            <v>1291.8900000000001</v>
          </cell>
          <cell r="E18468">
            <v>1463.1946140000002</v>
          </cell>
        </row>
        <row r="18469">
          <cell r="A18469" t="str">
            <v>M070944205</v>
          </cell>
          <cell r="B18469" t="str">
            <v>X RD RPVC FFFF JR CL. 6 DN 400 X 50</v>
          </cell>
          <cell r="C18469" t="str">
            <v>PC</v>
          </cell>
          <cell r="D18469">
            <v>1298.1600000000001</v>
          </cell>
          <cell r="E18469">
            <v>1470.2960160000002</v>
          </cell>
        </row>
        <row r="18470">
          <cell r="A18470" t="str">
            <v>M070944208</v>
          </cell>
          <cell r="B18470" t="str">
            <v>X RD RPVC FFFF JR CL. 6 DN 400 X 63</v>
          </cell>
          <cell r="C18470" t="str">
            <v>PC</v>
          </cell>
          <cell r="D18470">
            <v>1305.3800000000001</v>
          </cell>
          <cell r="E18470">
            <v>1478.4733880000001</v>
          </cell>
        </row>
        <row r="18471">
          <cell r="A18471" t="str">
            <v>M070944211</v>
          </cell>
          <cell r="B18471" t="str">
            <v>X RD RPVC FFFF JR CL. 6 DN 400 X 75</v>
          </cell>
          <cell r="C18471" t="str">
            <v>PC</v>
          </cell>
          <cell r="D18471">
            <v>1311.46</v>
          </cell>
          <cell r="E18471">
            <v>1485.359596</v>
          </cell>
        </row>
        <row r="18472">
          <cell r="A18472" t="str">
            <v>M070944214</v>
          </cell>
          <cell r="B18472" t="str">
            <v>X RD RPVC FFFF JR CL. 6 DN 400 X 100</v>
          </cell>
          <cell r="C18472" t="str">
            <v>PC</v>
          </cell>
          <cell r="D18472">
            <v>1445</v>
          </cell>
          <cell r="E18472">
            <v>1636.607</v>
          </cell>
        </row>
        <row r="18473">
          <cell r="A18473" t="str">
            <v>M070944217</v>
          </cell>
          <cell r="B18473" t="str">
            <v>X RD RPVC FFFF JR CL. 6 DN 400 X 125</v>
          </cell>
          <cell r="C18473" t="str">
            <v>PC</v>
          </cell>
          <cell r="D18473">
            <v>1494.03</v>
          </cell>
          <cell r="E18473">
            <v>1692.1383780000001</v>
          </cell>
        </row>
        <row r="18474">
          <cell r="A18474" t="str">
            <v>M070944220</v>
          </cell>
          <cell r="B18474" t="str">
            <v>X RD RPVC FFFF JR CL. 6 DN 400 X 150</v>
          </cell>
          <cell r="C18474" t="str">
            <v>PC</v>
          </cell>
          <cell r="D18474">
            <v>1527.45</v>
          </cell>
          <cell r="E18474">
            <v>1729.9898700000001</v>
          </cell>
        </row>
        <row r="18475">
          <cell r="A18475" t="str">
            <v>M070944223</v>
          </cell>
          <cell r="B18475" t="str">
            <v>X RD RPVC FFFF JR CL. 6 DN 400 X 200</v>
          </cell>
          <cell r="C18475" t="str">
            <v>PC</v>
          </cell>
          <cell r="D18475">
            <v>1637.34</v>
          </cell>
          <cell r="E18475">
            <v>1854.451284</v>
          </cell>
        </row>
        <row r="18476">
          <cell r="A18476" t="str">
            <v>M070944226</v>
          </cell>
          <cell r="B18476" t="str">
            <v>X RD RPVC FFFF JR CL. 6 DN 400 X 250</v>
          </cell>
          <cell r="C18476" t="str">
            <v>PC</v>
          </cell>
          <cell r="D18476">
            <v>1736.84</v>
          </cell>
          <cell r="E18476">
            <v>1967.144984</v>
          </cell>
        </row>
        <row r="18477">
          <cell r="A18477" t="str">
            <v>M070944229</v>
          </cell>
          <cell r="B18477" t="str">
            <v>X RD RPVC FFFF JR CL. 6 DN 400 X 300</v>
          </cell>
          <cell r="C18477" t="str">
            <v>PC</v>
          </cell>
          <cell r="D18477">
            <v>1882.08</v>
          </cell>
          <cell r="E18477">
            <v>2131.6438079999998</v>
          </cell>
        </row>
        <row r="18478">
          <cell r="A18478" t="str">
            <v>M070944232</v>
          </cell>
          <cell r="B18478" t="str">
            <v>X RD RPVC FFFF JR CL. 6 DN 400 X 350</v>
          </cell>
          <cell r="C18478" t="str">
            <v>PC</v>
          </cell>
          <cell r="D18478">
            <v>1868.19</v>
          </cell>
          <cell r="E18478">
            <v>2115.911994</v>
          </cell>
        </row>
        <row r="18479">
          <cell r="A18479" t="str">
            <v>M070944235</v>
          </cell>
          <cell r="B18479" t="str">
            <v>X RD RPVC FFFF JR CL. 6 DN 450 X 25</v>
          </cell>
          <cell r="C18479" t="str">
            <v>PC</v>
          </cell>
          <cell r="D18479">
            <v>1516.36</v>
          </cell>
          <cell r="E18479">
            <v>1717.4293359999999</v>
          </cell>
        </row>
        <row r="18480">
          <cell r="A18480" t="str">
            <v>M070944238</v>
          </cell>
          <cell r="B18480" t="str">
            <v>X RD RPVC FFFF JR CL. 6 DN 450 X 40</v>
          </cell>
          <cell r="C18480" t="str">
            <v>PC</v>
          </cell>
          <cell r="D18480">
            <v>1523.77</v>
          </cell>
          <cell r="E18480">
            <v>1725.8219020000001</v>
          </cell>
        </row>
        <row r="18481">
          <cell r="A18481" t="str">
            <v>M070944241</v>
          </cell>
          <cell r="B18481" t="str">
            <v>X RD RPVC FFFF JR CL. 6 DN 450 X 50</v>
          </cell>
          <cell r="C18481" t="str">
            <v>PC</v>
          </cell>
          <cell r="D18481">
            <v>1530.07</v>
          </cell>
          <cell r="E18481">
            <v>1732.9572820000001</v>
          </cell>
        </row>
        <row r="18482">
          <cell r="A18482" t="str">
            <v>M070944244</v>
          </cell>
          <cell r="B18482" t="str">
            <v>X RD RPVC FFFF JR CL. 6 DN 450 X 63</v>
          </cell>
          <cell r="C18482" t="str">
            <v>PC</v>
          </cell>
          <cell r="D18482">
            <v>1537.3</v>
          </cell>
          <cell r="E18482">
            <v>1741.14598</v>
          </cell>
        </row>
        <row r="18483">
          <cell r="A18483" t="str">
            <v>M070944247</v>
          </cell>
          <cell r="B18483" t="str">
            <v>X RD RPVC FFFF JR CL. 6 DN 450 X 75</v>
          </cell>
          <cell r="C18483" t="str">
            <v>PC</v>
          </cell>
          <cell r="D18483">
            <v>1543.39</v>
          </cell>
          <cell r="E18483">
            <v>1748.0435140000002</v>
          </cell>
        </row>
        <row r="18484">
          <cell r="A18484" t="str">
            <v>M070944250</v>
          </cell>
          <cell r="B18484" t="str">
            <v>X RD RPVC FFFF JR CL. 6 DN 450 X 100</v>
          </cell>
          <cell r="C18484" t="str">
            <v>PC</v>
          </cell>
          <cell r="D18484">
            <v>1676.94</v>
          </cell>
          <cell r="E18484">
            <v>1899.3022440000002</v>
          </cell>
        </row>
        <row r="18485">
          <cell r="A18485" t="str">
            <v>M070944253</v>
          </cell>
          <cell r="B18485" t="str">
            <v>X RD RPVC FFFF JR CL. 6 DN 450 X 125</v>
          </cell>
          <cell r="C18485" t="str">
            <v>PC</v>
          </cell>
          <cell r="D18485">
            <v>1725.89</v>
          </cell>
          <cell r="E18485">
            <v>1954.7430140000001</v>
          </cell>
        </row>
        <row r="18486">
          <cell r="A18486" t="str">
            <v>M070944256</v>
          </cell>
          <cell r="B18486" t="str">
            <v>X RD RPVC FFFF JR CL. 6 DN 450 X 150</v>
          </cell>
          <cell r="C18486" t="str">
            <v>PC</v>
          </cell>
          <cell r="D18486">
            <v>1759.33</v>
          </cell>
          <cell r="E18486">
            <v>1992.617158</v>
          </cell>
        </row>
        <row r="18487">
          <cell r="A18487" t="str">
            <v>M070944259</v>
          </cell>
          <cell r="B18487" t="str">
            <v>X RD RPVC FFFF JR CL. 6 DN 450 X 200</v>
          </cell>
          <cell r="C18487" t="str">
            <v>PC</v>
          </cell>
          <cell r="D18487">
            <v>1869.23</v>
          </cell>
          <cell r="E18487">
            <v>2117.0898980000002</v>
          </cell>
        </row>
        <row r="18488">
          <cell r="A18488" t="str">
            <v>M070944262</v>
          </cell>
          <cell r="B18488" t="str">
            <v>X RD RPVC FFFF JR CL. 6 DN 450 X 250</v>
          </cell>
          <cell r="C18488" t="str">
            <v>PC</v>
          </cell>
          <cell r="D18488">
            <v>1968.75</v>
          </cell>
          <cell r="E18488">
            <v>2229.8062500000001</v>
          </cell>
        </row>
        <row r="18489">
          <cell r="A18489" t="str">
            <v>M070944265</v>
          </cell>
          <cell r="B18489" t="str">
            <v>X RD RPVC FFFF JR CL. 6 DN 450 X 300</v>
          </cell>
          <cell r="C18489" t="str">
            <v>PC</v>
          </cell>
          <cell r="D18489">
            <v>2113.9699999999998</v>
          </cell>
          <cell r="E18489">
            <v>2394.2824219999998</v>
          </cell>
        </row>
        <row r="18490">
          <cell r="A18490" t="str">
            <v>M070944268</v>
          </cell>
          <cell r="B18490" t="str">
            <v>X RD RPVC FFFF JR CL. 6 DN 450 X 350</v>
          </cell>
          <cell r="C18490" t="str">
            <v>PC</v>
          </cell>
          <cell r="D18490">
            <v>2236.36</v>
          </cell>
          <cell r="E18490">
            <v>2532.9013360000004</v>
          </cell>
        </row>
        <row r="18491">
          <cell r="A18491" t="str">
            <v>M070944271</v>
          </cell>
          <cell r="B18491" t="str">
            <v>X RD RPVC FFFF JR CL. 6 DN 450 X 400</v>
          </cell>
          <cell r="C18491" t="str">
            <v>PC</v>
          </cell>
          <cell r="D18491">
            <v>2367.0700000000002</v>
          </cell>
          <cell r="E18491">
            <v>2680.9434820000001</v>
          </cell>
        </row>
        <row r="18492">
          <cell r="A18492" t="str">
            <v>M070944274</v>
          </cell>
          <cell r="B18492" t="str">
            <v>X RD RPVC FFFF JR CL. 6 DN 500 X 25</v>
          </cell>
          <cell r="C18492" t="str">
            <v>PC</v>
          </cell>
          <cell r="D18492">
            <v>1670.05</v>
          </cell>
          <cell r="E18492">
            <v>1891.49863</v>
          </cell>
        </row>
        <row r="18493">
          <cell r="A18493" t="str">
            <v>M070944277</v>
          </cell>
          <cell r="B18493" t="str">
            <v>X RD RPVC FFFF JR CL. 6 DN 500 X 40</v>
          </cell>
          <cell r="C18493" t="str">
            <v>PC</v>
          </cell>
          <cell r="D18493">
            <v>1677.44</v>
          </cell>
          <cell r="E18493">
            <v>1899.8685440000002</v>
          </cell>
        </row>
        <row r="18494">
          <cell r="A18494" t="str">
            <v>M070944280</v>
          </cell>
          <cell r="B18494" t="str">
            <v>X RD RPVC FFFF JR CL. 6 DN 500 X 50</v>
          </cell>
          <cell r="C18494" t="str">
            <v>PC</v>
          </cell>
          <cell r="D18494">
            <v>1683.76</v>
          </cell>
          <cell r="E18494">
            <v>1907.026576</v>
          </cell>
        </row>
        <row r="18495">
          <cell r="A18495" t="str">
            <v>M070944283</v>
          </cell>
          <cell r="B18495" t="str">
            <v>X RD RPVC FFFF JR CL. 6 DN 500 X 63</v>
          </cell>
          <cell r="C18495" t="str">
            <v>PC</v>
          </cell>
          <cell r="D18495">
            <v>1690.99</v>
          </cell>
          <cell r="E18495">
            <v>1915.2152740000001</v>
          </cell>
        </row>
        <row r="18496">
          <cell r="A18496" t="str">
            <v>M070944286</v>
          </cell>
          <cell r="B18496" t="str">
            <v>X RD RPVC FFFF JR CL. 6 DN 500 X 75</v>
          </cell>
          <cell r="C18496" t="str">
            <v>PC</v>
          </cell>
          <cell r="D18496">
            <v>1697.06</v>
          </cell>
          <cell r="E18496">
            <v>1922.090156</v>
          </cell>
        </row>
        <row r="18497">
          <cell r="A18497" t="str">
            <v>M070944289</v>
          </cell>
          <cell r="B18497" t="str">
            <v>X RD RPVC FFFF JR CL. 6 DN 500 X 100</v>
          </cell>
          <cell r="C18497" t="str">
            <v>PC</v>
          </cell>
          <cell r="D18497">
            <v>1830.56</v>
          </cell>
          <cell r="E18497">
            <v>2073.2922560000002</v>
          </cell>
        </row>
        <row r="18498">
          <cell r="A18498" t="str">
            <v>M070944292</v>
          </cell>
          <cell r="B18498" t="str">
            <v>X RD RPVC FFFF JR CL. 6 DN 500 X 125</v>
          </cell>
          <cell r="C18498" t="str">
            <v>PC</v>
          </cell>
          <cell r="D18498">
            <v>1879.59</v>
          </cell>
          <cell r="E18498">
            <v>2128.8236339999999</v>
          </cell>
        </row>
        <row r="18499">
          <cell r="A18499" t="str">
            <v>M070944295</v>
          </cell>
          <cell r="B18499" t="str">
            <v>X RD RPVC FFFF JR CL. 6 DN 500 X 150</v>
          </cell>
          <cell r="C18499" t="str">
            <v>PC</v>
          </cell>
          <cell r="D18499">
            <v>1913.03</v>
          </cell>
          <cell r="E18499">
            <v>2166.6977780000002</v>
          </cell>
        </row>
        <row r="18500">
          <cell r="A18500" t="str">
            <v>M070944298</v>
          </cell>
          <cell r="B18500" t="str">
            <v>X RD RPVC FFFF JR CL. 6 DN 500 X 200</v>
          </cell>
          <cell r="C18500" t="str">
            <v>PC</v>
          </cell>
          <cell r="D18500">
            <v>2022.92</v>
          </cell>
          <cell r="E18500">
            <v>2291.1591920000001</v>
          </cell>
        </row>
        <row r="18501">
          <cell r="A18501" t="str">
            <v>M070944301</v>
          </cell>
          <cell r="B18501" t="str">
            <v>X RD RPVC FFFF JR CL. 6 DN 500 X 250</v>
          </cell>
          <cell r="C18501" t="str">
            <v>PC</v>
          </cell>
          <cell r="D18501">
            <v>2122.42</v>
          </cell>
          <cell r="E18501">
            <v>2403.8528920000003</v>
          </cell>
        </row>
        <row r="18502">
          <cell r="A18502" t="str">
            <v>M070944304</v>
          </cell>
          <cell r="B18502" t="str">
            <v>X RD RPVC FFFF JR CL. 6 DN 500 X 300</v>
          </cell>
          <cell r="C18502" t="str">
            <v>PC</v>
          </cell>
          <cell r="D18502">
            <v>2267.66</v>
          </cell>
          <cell r="E18502">
            <v>2568.3517160000001</v>
          </cell>
        </row>
        <row r="18503">
          <cell r="A18503" t="str">
            <v>M070944307</v>
          </cell>
          <cell r="B18503" t="str">
            <v>X RD RPVC FFFF JR CL. 6 DN 500 X 350</v>
          </cell>
          <cell r="C18503" t="str">
            <v>PC</v>
          </cell>
          <cell r="D18503">
            <v>2390.04</v>
          </cell>
          <cell r="E18503">
            <v>2706.959304</v>
          </cell>
        </row>
        <row r="18504">
          <cell r="A18504" t="str">
            <v>M070944310</v>
          </cell>
          <cell r="B18504" t="str">
            <v>X RD RPVC FFFF JR CL. 6 DN 500 X 400</v>
          </cell>
          <cell r="C18504" t="str">
            <v>PC</v>
          </cell>
          <cell r="D18504">
            <v>2520.73</v>
          </cell>
          <cell r="E18504">
            <v>2854.9787980000001</v>
          </cell>
        </row>
        <row r="18505">
          <cell r="A18505" t="str">
            <v>M070944313</v>
          </cell>
          <cell r="B18505" t="str">
            <v>X RD RPVC FFFF JR CL. 6 DN 500 X 450</v>
          </cell>
          <cell r="C18505" t="str">
            <v>PC</v>
          </cell>
          <cell r="D18505">
            <v>2542.21</v>
          </cell>
          <cell r="E18505">
            <v>2879.3070460000004</v>
          </cell>
        </row>
        <row r="18506">
          <cell r="A18506" t="str">
            <v>M070944316</v>
          </cell>
          <cell r="B18506" t="str">
            <v>X RD RPVC FFFF JR CL. 6 DN 600 X 25</v>
          </cell>
          <cell r="C18506" t="str">
            <v>PC</v>
          </cell>
          <cell r="D18506">
            <v>1971.21</v>
          </cell>
          <cell r="E18506">
            <v>2232.5924460000001</v>
          </cell>
        </row>
        <row r="18507">
          <cell r="A18507" t="str">
            <v>M070944319</v>
          </cell>
          <cell r="B18507" t="str">
            <v>X RD RPVC FFFF JR CL. 6 DN 600 X 40</v>
          </cell>
          <cell r="C18507" t="str">
            <v>PC</v>
          </cell>
          <cell r="D18507">
            <v>1978.6</v>
          </cell>
          <cell r="E18507">
            <v>2240.96236</v>
          </cell>
        </row>
        <row r="18508">
          <cell r="A18508" t="str">
            <v>M070944322</v>
          </cell>
          <cell r="B18508" t="str">
            <v>X RD RPVC FFFF JR CL. 6 DN 600 X 50</v>
          </cell>
          <cell r="C18508" t="str">
            <v>PC</v>
          </cell>
          <cell r="D18508">
            <v>1984.9</v>
          </cell>
          <cell r="E18508">
            <v>2248.0977400000002</v>
          </cell>
        </row>
        <row r="18509">
          <cell r="A18509" t="str">
            <v>M070944325</v>
          </cell>
          <cell r="B18509" t="str">
            <v>X RD RPVC FFFF JR CL. 6 DN 600 X 63</v>
          </cell>
          <cell r="C18509" t="str">
            <v>PC</v>
          </cell>
          <cell r="D18509">
            <v>1992.12</v>
          </cell>
          <cell r="E18509">
            <v>2256.2751119999998</v>
          </cell>
        </row>
        <row r="18510">
          <cell r="A18510" t="str">
            <v>M070944328</v>
          </cell>
          <cell r="B18510" t="str">
            <v>X RD RPVC FFFF JR CL. 6 DN 600 X 75</v>
          </cell>
          <cell r="C18510" t="str">
            <v>PC</v>
          </cell>
          <cell r="D18510">
            <v>1998.19</v>
          </cell>
          <cell r="E18510">
            <v>2263.1499940000003</v>
          </cell>
        </row>
        <row r="18511">
          <cell r="A18511" t="str">
            <v>M070944331</v>
          </cell>
          <cell r="B18511" t="str">
            <v>X RD RPVC FFFF JR CL. 6 DN 600 X 100</v>
          </cell>
          <cell r="C18511" t="str">
            <v>PC</v>
          </cell>
          <cell r="D18511">
            <v>2131.73</v>
          </cell>
          <cell r="E18511">
            <v>2414.3973980000001</v>
          </cell>
        </row>
        <row r="18512">
          <cell r="A18512" t="str">
            <v>M070944334</v>
          </cell>
          <cell r="B18512" t="str">
            <v>X RD RPVC FFFF JR CL. 6 DN 600 X 125</v>
          </cell>
          <cell r="C18512" t="str">
            <v>PC</v>
          </cell>
          <cell r="D18512">
            <v>2180.71</v>
          </cell>
          <cell r="E18512">
            <v>2469.8721460000002</v>
          </cell>
        </row>
        <row r="18513">
          <cell r="A18513" t="str">
            <v>M070944337</v>
          </cell>
          <cell r="B18513" t="str">
            <v>X RD RPVC FFFF JR CL. 6 DN 600 X 150</v>
          </cell>
          <cell r="C18513" t="str">
            <v>PC</v>
          </cell>
          <cell r="D18513">
            <v>2214.16</v>
          </cell>
          <cell r="E18513">
            <v>2507.7576159999999</v>
          </cell>
        </row>
        <row r="18514">
          <cell r="A18514" t="str">
            <v>M070944340</v>
          </cell>
          <cell r="B18514" t="str">
            <v>X RD RPVC FFFF JR CL. 6 DN 600 X 200</v>
          </cell>
          <cell r="C18514" t="str">
            <v>PC</v>
          </cell>
          <cell r="D18514">
            <v>2324.06</v>
          </cell>
          <cell r="E18514">
            <v>2632.230356</v>
          </cell>
        </row>
        <row r="18515">
          <cell r="A18515" t="str">
            <v>M070944343</v>
          </cell>
          <cell r="B18515" t="str">
            <v>X RD RPVC FFFF JR CL. 6 DN 600 X 250</v>
          </cell>
          <cell r="C18515" t="str">
            <v>PC</v>
          </cell>
          <cell r="D18515">
            <v>2423.5700000000002</v>
          </cell>
          <cell r="E18515">
            <v>2744.9353820000001</v>
          </cell>
        </row>
        <row r="18516">
          <cell r="A18516" t="str">
            <v>M070944346</v>
          </cell>
          <cell r="B18516" t="str">
            <v>X RD RPVC FFFF JR CL. 6 DN 600 X 300</v>
          </cell>
          <cell r="C18516" t="str">
            <v>PC</v>
          </cell>
          <cell r="D18516">
            <v>2568.79</v>
          </cell>
          <cell r="E18516">
            <v>2909.4115540000003</v>
          </cell>
        </row>
        <row r="18517">
          <cell r="A18517" t="str">
            <v>M070944349</v>
          </cell>
          <cell r="B18517" t="str">
            <v>X RD RPVC FFFF JR CL. 6 DN 600 X 350</v>
          </cell>
          <cell r="C18517" t="str">
            <v>PC</v>
          </cell>
          <cell r="D18517">
            <v>2691.16</v>
          </cell>
          <cell r="E18517">
            <v>3048.0078159999998</v>
          </cell>
        </row>
        <row r="18518">
          <cell r="A18518" t="str">
            <v>M070944352</v>
          </cell>
          <cell r="B18518" t="str">
            <v>X RD RPVC FFFF JR CL. 6 DN 600 X 400</v>
          </cell>
          <cell r="C18518" t="str">
            <v>PC</v>
          </cell>
          <cell r="D18518">
            <v>2821.89</v>
          </cell>
          <cell r="E18518">
            <v>3196.0726140000002</v>
          </cell>
        </row>
        <row r="18519">
          <cell r="A18519" t="str">
            <v>M070944355</v>
          </cell>
          <cell r="B18519" t="str">
            <v>X RD RPVC FFFF JR CL. 6 DN 600 X 450</v>
          </cell>
          <cell r="C18519" t="str">
            <v>PC</v>
          </cell>
          <cell r="D18519">
            <v>3025</v>
          </cell>
          <cell r="E18519">
            <v>3426.1150000000002</v>
          </cell>
        </row>
        <row r="18520">
          <cell r="A18520" t="str">
            <v>M070944358</v>
          </cell>
          <cell r="B18520" t="str">
            <v>X RD RPVC FFFF JR CL. 6 DN 600 X 500</v>
          </cell>
          <cell r="C18520" t="str">
            <v>PC</v>
          </cell>
          <cell r="D18520">
            <v>3161.54</v>
          </cell>
          <cell r="E18520">
            <v>3580.7602040000002</v>
          </cell>
        </row>
        <row r="18521">
          <cell r="A18521" t="str">
            <v>M070944361</v>
          </cell>
          <cell r="B18521" t="str">
            <v>X RD RPVC FFFF JR CL. 6 DN 700 X 25</v>
          </cell>
          <cell r="C18521" t="str">
            <v>PC</v>
          </cell>
          <cell r="D18521">
            <v>2593.0700000000002</v>
          </cell>
          <cell r="E18521">
            <v>2936.9110820000005</v>
          </cell>
        </row>
        <row r="18522">
          <cell r="A18522" t="str">
            <v>M070944364</v>
          </cell>
          <cell r="B18522" t="str">
            <v>X RD RPVC FFFF JR CL. 6 DN 700 X 40</v>
          </cell>
          <cell r="C18522" t="str">
            <v>PC</v>
          </cell>
          <cell r="D18522">
            <v>2600.4699999999998</v>
          </cell>
          <cell r="E18522">
            <v>2945.2923219999998</v>
          </cell>
        </row>
        <row r="18523">
          <cell r="A18523" t="str">
            <v>M070944367</v>
          </cell>
          <cell r="B18523" t="str">
            <v>X RD RPVC FFFF JR CL. 6 DN 700 X 50</v>
          </cell>
          <cell r="C18523" t="str">
            <v>PC</v>
          </cell>
          <cell r="D18523">
            <v>2606.7600000000002</v>
          </cell>
          <cell r="E18523">
            <v>2952.4163760000006</v>
          </cell>
        </row>
        <row r="18524">
          <cell r="A18524" t="str">
            <v>M070944370</v>
          </cell>
          <cell r="B18524" t="str">
            <v>X RD RPVC FFFF JR CL. 6 DN 700 X 63</v>
          </cell>
          <cell r="C18524" t="str">
            <v>PC</v>
          </cell>
          <cell r="D18524">
            <v>2614</v>
          </cell>
          <cell r="E18524">
            <v>2960.6164000000003</v>
          </cell>
        </row>
        <row r="18525">
          <cell r="A18525" t="str">
            <v>M070944373</v>
          </cell>
          <cell r="B18525" t="str">
            <v>X RD RPVC FFFF JR CL. 6 DN 700 X 75</v>
          </cell>
          <cell r="C18525" t="str">
            <v>PC</v>
          </cell>
          <cell r="D18525">
            <v>2620.0500000000002</v>
          </cell>
          <cell r="E18525">
            <v>2967.4686300000003</v>
          </cell>
        </row>
        <row r="18526">
          <cell r="A18526" t="str">
            <v>M070944376</v>
          </cell>
          <cell r="B18526" t="str">
            <v>X RD RPVC FFFF JR CL. 6 DN 700 X 100</v>
          </cell>
          <cell r="C18526" t="str">
            <v>PC</v>
          </cell>
          <cell r="D18526">
            <v>2753.62</v>
          </cell>
          <cell r="E18526">
            <v>3118.750012</v>
          </cell>
        </row>
        <row r="18527">
          <cell r="A18527" t="str">
            <v>M070944379</v>
          </cell>
          <cell r="B18527" t="str">
            <v>X RD RPVC FFFF JR CL. 6 DN 700 X 125</v>
          </cell>
          <cell r="C18527" t="str">
            <v>PC</v>
          </cell>
          <cell r="D18527">
            <v>2802.59</v>
          </cell>
          <cell r="E18527">
            <v>3174.2134340000002</v>
          </cell>
        </row>
        <row r="18528">
          <cell r="A18528" t="str">
            <v>M070944382</v>
          </cell>
          <cell r="B18528" t="str">
            <v>X RD RPVC FFFF JR CL. 6 DN 700 X 150</v>
          </cell>
          <cell r="C18528" t="str">
            <v>PC</v>
          </cell>
          <cell r="D18528">
            <v>2836.01</v>
          </cell>
          <cell r="E18528">
            <v>3212.0649260000005</v>
          </cell>
        </row>
        <row r="18529">
          <cell r="A18529" t="str">
            <v>M070944385</v>
          </cell>
          <cell r="B18529" t="str">
            <v>X RD RPVC FFFF JR CL. 6 DN 700 X 200</v>
          </cell>
          <cell r="C18529" t="str">
            <v>PC</v>
          </cell>
          <cell r="D18529">
            <v>2945.94</v>
          </cell>
          <cell r="E18529">
            <v>3336.5716440000001</v>
          </cell>
        </row>
        <row r="18530">
          <cell r="A18530" t="str">
            <v>M070944388</v>
          </cell>
          <cell r="B18530" t="str">
            <v>X RD RPVC FFFF JR CL. 6 DN 700 X 250</v>
          </cell>
          <cell r="C18530" t="str">
            <v>PC</v>
          </cell>
          <cell r="D18530">
            <v>3045.43</v>
          </cell>
          <cell r="E18530">
            <v>3449.2540180000001</v>
          </cell>
        </row>
        <row r="18531">
          <cell r="A18531" t="str">
            <v>M070944391</v>
          </cell>
          <cell r="B18531" t="str">
            <v>X RD RPVC FFFF JR CL. 6 DN 700 X 300</v>
          </cell>
          <cell r="C18531" t="str">
            <v>PC</v>
          </cell>
          <cell r="D18531">
            <v>3190.67</v>
          </cell>
          <cell r="E18531">
            <v>3613.7528420000003</v>
          </cell>
        </row>
        <row r="18532">
          <cell r="A18532" t="str">
            <v>M070944394</v>
          </cell>
          <cell r="B18532" t="str">
            <v>X RD RPVC FFFF JR CL. 6 DN 700 X 350</v>
          </cell>
          <cell r="C18532" t="str">
            <v>PC</v>
          </cell>
          <cell r="D18532">
            <v>3313.04</v>
          </cell>
          <cell r="E18532">
            <v>3752.3491040000004</v>
          </cell>
        </row>
        <row r="18533">
          <cell r="A18533" t="str">
            <v>M070944397</v>
          </cell>
          <cell r="B18533" t="str">
            <v>X RD RPVC FFFF JR CL. 6 DN 700 X 400</v>
          </cell>
          <cell r="C18533" t="str">
            <v>PC</v>
          </cell>
          <cell r="D18533">
            <v>3443.75</v>
          </cell>
          <cell r="E18533">
            <v>3900.3912500000001</v>
          </cell>
        </row>
        <row r="18534">
          <cell r="A18534" t="str">
            <v>M070944400</v>
          </cell>
          <cell r="B18534" t="str">
            <v>X RD RPVC FFFF JR CL. 6 DN 700 X 450</v>
          </cell>
          <cell r="C18534" t="str">
            <v>PC</v>
          </cell>
          <cell r="D18534">
            <v>3646.86</v>
          </cell>
          <cell r="E18534">
            <v>4130.4336360000007</v>
          </cell>
        </row>
        <row r="18535">
          <cell r="A18535" t="str">
            <v>M070944403</v>
          </cell>
          <cell r="B18535" t="str">
            <v>X RD RPVC FFFF JR CL. 6 DN 700 X 500</v>
          </cell>
          <cell r="C18535" t="str">
            <v>PC</v>
          </cell>
          <cell r="D18535">
            <v>3782.99</v>
          </cell>
          <cell r="E18535">
            <v>4284.614474</v>
          </cell>
        </row>
        <row r="18536">
          <cell r="A18536" t="str">
            <v>M070944406</v>
          </cell>
          <cell r="B18536" t="str">
            <v>X RD RPVC FFFF JR CL. 6 DN 700 X 600</v>
          </cell>
          <cell r="C18536" t="str">
            <v>PC</v>
          </cell>
          <cell r="D18536">
            <v>4018.65</v>
          </cell>
          <cell r="E18536">
            <v>4551.5229900000004</v>
          </cell>
        </row>
        <row r="18537">
          <cell r="A18537" t="str">
            <v>M070944409</v>
          </cell>
          <cell r="B18537" t="str">
            <v>X RD RPVC FFFF JR CL. 8 DN 40 X 25</v>
          </cell>
          <cell r="C18537" t="str">
            <v>PC</v>
          </cell>
          <cell r="D18537">
            <v>327.42</v>
          </cell>
          <cell r="E18537">
            <v>370.83589200000006</v>
          </cell>
        </row>
        <row r="18538">
          <cell r="A18538" t="str">
            <v>M070944412</v>
          </cell>
          <cell r="B18538" t="str">
            <v>X RD RPVC FFFF JR CL. 8 DN 50 X 25</v>
          </cell>
          <cell r="C18538" t="str">
            <v>PC</v>
          </cell>
          <cell r="D18538">
            <v>334.3</v>
          </cell>
          <cell r="E18538">
            <v>378.62818000000004</v>
          </cell>
        </row>
        <row r="18539">
          <cell r="A18539" t="str">
            <v>M070944415</v>
          </cell>
          <cell r="B18539" t="str">
            <v>X RD RPVC FFFF JR CL. 8 DN 50 X 40</v>
          </cell>
          <cell r="C18539" t="str">
            <v>PC</v>
          </cell>
          <cell r="D18539">
            <v>341.71</v>
          </cell>
          <cell r="E18539">
            <v>387.02074599999997</v>
          </cell>
        </row>
        <row r="18540">
          <cell r="A18540" t="str">
            <v>M070944418</v>
          </cell>
          <cell r="B18540" t="str">
            <v>X RD RPVC FFFF JR CL. 8 DN 63 X 25</v>
          </cell>
          <cell r="C18540" t="str">
            <v>PC</v>
          </cell>
          <cell r="D18540">
            <v>342.08</v>
          </cell>
          <cell r="E18540">
            <v>387.43980800000003</v>
          </cell>
        </row>
        <row r="18541">
          <cell r="A18541" t="str">
            <v>M070944421</v>
          </cell>
          <cell r="B18541" t="str">
            <v>X RD RPVC FFFF JR CL. 8 DN 63 X 40</v>
          </cell>
          <cell r="C18541" t="str">
            <v>PC</v>
          </cell>
          <cell r="D18541">
            <v>349.48</v>
          </cell>
          <cell r="E18541">
            <v>395.82104800000002</v>
          </cell>
        </row>
        <row r="18542">
          <cell r="A18542" t="str">
            <v>M070944424</v>
          </cell>
          <cell r="B18542" t="str">
            <v>X RD RPVC FFFF JR CL. 8 DN 63 X 50</v>
          </cell>
          <cell r="C18542" t="str">
            <v>PC</v>
          </cell>
          <cell r="D18542">
            <v>355.76</v>
          </cell>
          <cell r="E18542">
            <v>402.93377600000002</v>
          </cell>
        </row>
        <row r="18543">
          <cell r="A18543" t="str">
            <v>M070944427</v>
          </cell>
          <cell r="B18543" t="str">
            <v>X RD RPVC FFFF JR CL. 8 DN 75 X 25</v>
          </cell>
          <cell r="C18543" t="str">
            <v>PC</v>
          </cell>
          <cell r="D18543">
            <v>348.46</v>
          </cell>
          <cell r="E18543">
            <v>394.665796</v>
          </cell>
        </row>
        <row r="18544">
          <cell r="A18544" t="str">
            <v>M070944430</v>
          </cell>
          <cell r="B18544" t="str">
            <v>X RD RPVC FFFF JR CL. 8 DN 75 X 40</v>
          </cell>
          <cell r="C18544" t="str">
            <v>PC</v>
          </cell>
          <cell r="D18544">
            <v>355.87</v>
          </cell>
          <cell r="E18544">
            <v>403.05836200000005</v>
          </cell>
        </row>
        <row r="18545">
          <cell r="A18545" t="str">
            <v>M070944433</v>
          </cell>
          <cell r="B18545" t="str">
            <v>X RD RPVC FFFF JR CL. 8 DN 75 X 50</v>
          </cell>
          <cell r="C18545" t="str">
            <v>PC</v>
          </cell>
          <cell r="D18545">
            <v>362.15</v>
          </cell>
          <cell r="E18545">
            <v>410.17108999999999</v>
          </cell>
        </row>
        <row r="18546">
          <cell r="A18546" t="str">
            <v>M070944436</v>
          </cell>
          <cell r="B18546" t="str">
            <v>X RD RPVC FFFF JR CL. 8 DN 75 X 63</v>
          </cell>
          <cell r="C18546" t="str">
            <v>PC</v>
          </cell>
          <cell r="D18546">
            <v>369.37</v>
          </cell>
          <cell r="E18546">
            <v>418.34846200000004</v>
          </cell>
        </row>
        <row r="18547">
          <cell r="A18547" t="str">
            <v>M070944439</v>
          </cell>
          <cell r="B18547" t="str">
            <v>X RD RPVC FFFF JR CL. 8 DN 100 X 25</v>
          </cell>
          <cell r="C18547" t="str">
            <v>PC</v>
          </cell>
          <cell r="D18547">
            <v>483.67</v>
          </cell>
          <cell r="E18547">
            <v>547.80464200000006</v>
          </cell>
        </row>
        <row r="18548">
          <cell r="A18548" t="str">
            <v>M070944442</v>
          </cell>
          <cell r="B18548" t="str">
            <v>X RD RPVC FFFF JR CL. 8 DN 100 X 40</v>
          </cell>
          <cell r="C18548" t="str">
            <v>PC</v>
          </cell>
          <cell r="D18548">
            <v>491.09</v>
          </cell>
          <cell r="E18548">
            <v>556.20853399999999</v>
          </cell>
        </row>
        <row r="18549">
          <cell r="A18549" t="str">
            <v>M070944445</v>
          </cell>
          <cell r="B18549" t="str">
            <v>X RD RPVC FFFF JR CL. 8 DN 100 X 50</v>
          </cell>
          <cell r="C18549" t="str">
            <v>PC</v>
          </cell>
          <cell r="D18549">
            <v>497.37</v>
          </cell>
          <cell r="E18549">
            <v>563.32126200000005</v>
          </cell>
        </row>
        <row r="18550">
          <cell r="A18550" t="str">
            <v>M070944448</v>
          </cell>
          <cell r="B18550" t="str">
            <v>X RD RPVC FFFF JR CL. 8 DN 100 X 63</v>
          </cell>
          <cell r="C18550" t="str">
            <v>PC</v>
          </cell>
          <cell r="D18550">
            <v>504.6</v>
          </cell>
          <cell r="E18550">
            <v>571.50996000000009</v>
          </cell>
        </row>
        <row r="18551">
          <cell r="A18551" t="str">
            <v>M070944451</v>
          </cell>
          <cell r="B18551" t="str">
            <v>X RD RPVC FFFF JR CL. 8 DN 100 X 75</v>
          </cell>
          <cell r="C18551" t="str">
            <v>PC</v>
          </cell>
          <cell r="D18551">
            <v>510.69</v>
          </cell>
          <cell r="E18551">
            <v>578.40749400000004</v>
          </cell>
        </row>
        <row r="18552">
          <cell r="A18552" t="str">
            <v>M070944454</v>
          </cell>
          <cell r="B18552" t="str">
            <v>X RD RPVC FFFF JR CL. 8 DN 125 X 25</v>
          </cell>
          <cell r="C18552" t="str">
            <v>PC</v>
          </cell>
          <cell r="D18552">
            <v>539.69000000000005</v>
          </cell>
          <cell r="E18552">
            <v>611.25289400000008</v>
          </cell>
        </row>
        <row r="18553">
          <cell r="A18553" t="str">
            <v>M070944457</v>
          </cell>
          <cell r="B18553" t="str">
            <v>X RD RPVC FFFF JR CL. 8 DN 125 X 40</v>
          </cell>
          <cell r="C18553" t="str">
            <v>PC</v>
          </cell>
          <cell r="D18553">
            <v>547.08000000000004</v>
          </cell>
          <cell r="E18553">
            <v>619.62280800000008</v>
          </cell>
        </row>
        <row r="18554">
          <cell r="A18554" t="str">
            <v>M070944460</v>
          </cell>
          <cell r="B18554" t="str">
            <v>X RD RPVC FFFF JR CL. 8 DN 125 X 50</v>
          </cell>
          <cell r="C18554" t="str">
            <v>PC</v>
          </cell>
          <cell r="D18554">
            <v>553.38</v>
          </cell>
          <cell r="E18554">
            <v>626.75818800000002</v>
          </cell>
        </row>
        <row r="18555">
          <cell r="A18555" t="str">
            <v>M070944463</v>
          </cell>
          <cell r="B18555" t="str">
            <v>X RD RPVC FFFF JR CL. 8 DN 125 X 63</v>
          </cell>
          <cell r="C18555" t="str">
            <v>PC</v>
          </cell>
          <cell r="D18555">
            <v>560.6</v>
          </cell>
          <cell r="E18555">
            <v>634.93556000000001</v>
          </cell>
        </row>
        <row r="18556">
          <cell r="A18556" t="str">
            <v>M070944466</v>
          </cell>
          <cell r="B18556" t="str">
            <v>X RD RPVC FFFF JR CL. 8 DN 125 X 75</v>
          </cell>
          <cell r="C18556" t="str">
            <v>PC</v>
          </cell>
          <cell r="D18556">
            <v>566.66999999999996</v>
          </cell>
          <cell r="E18556">
            <v>641.81044199999997</v>
          </cell>
        </row>
        <row r="18557">
          <cell r="A18557" t="str">
            <v>M070944469</v>
          </cell>
          <cell r="B18557" t="str">
            <v>X RD RPVC FFFF JR CL. 8 DN 125 X 100</v>
          </cell>
          <cell r="C18557" t="str">
            <v>PC</v>
          </cell>
          <cell r="D18557">
            <v>700.21</v>
          </cell>
          <cell r="E18557">
            <v>793.05784600000004</v>
          </cell>
        </row>
        <row r="18558">
          <cell r="A18558" t="str">
            <v>M070944472</v>
          </cell>
          <cell r="B18558" t="str">
            <v>X RD RPVC FFFF JR CL. 8 DN 150 X 25</v>
          </cell>
          <cell r="C18558" t="str">
            <v>PC</v>
          </cell>
          <cell r="D18558">
            <v>581.66</v>
          </cell>
          <cell r="E18558">
            <v>658.78811599999995</v>
          </cell>
        </row>
        <row r="18559">
          <cell r="A18559" t="str">
            <v>M070944475</v>
          </cell>
          <cell r="B18559" t="str">
            <v>X RD RPVC FFFF JR CL. 8 DN 150 X 40</v>
          </cell>
          <cell r="C18559" t="str">
            <v>PC</v>
          </cell>
          <cell r="D18559">
            <v>589.05999999999995</v>
          </cell>
          <cell r="E18559">
            <v>667.16935599999999</v>
          </cell>
        </row>
        <row r="18560">
          <cell r="A18560" t="str">
            <v>M070944478</v>
          </cell>
          <cell r="B18560" t="str">
            <v>X RD RPVC FFFF JR CL. 8 DN 150 X 50</v>
          </cell>
          <cell r="C18560" t="str">
            <v>PC</v>
          </cell>
          <cell r="D18560">
            <v>595.36</v>
          </cell>
          <cell r="E18560">
            <v>674.30473600000005</v>
          </cell>
        </row>
        <row r="18561">
          <cell r="A18561" t="str">
            <v>M070944481</v>
          </cell>
          <cell r="B18561" t="str">
            <v>X RD RPVC FFFF JR CL. 8 DN 150 X 63</v>
          </cell>
          <cell r="C18561" t="str">
            <v>PC</v>
          </cell>
          <cell r="D18561">
            <v>602.59</v>
          </cell>
          <cell r="E18561">
            <v>682.49343400000009</v>
          </cell>
        </row>
        <row r="18562">
          <cell r="A18562" t="str">
            <v>M070944484</v>
          </cell>
          <cell r="B18562" t="str">
            <v>X RD RPVC FFFF JR CL. 8 DN 150 X 75</v>
          </cell>
          <cell r="C18562" t="str">
            <v>PC</v>
          </cell>
          <cell r="D18562">
            <v>608.66</v>
          </cell>
          <cell r="E18562">
            <v>689.36831600000005</v>
          </cell>
        </row>
        <row r="18563">
          <cell r="A18563" t="str">
            <v>M070944487</v>
          </cell>
          <cell r="B18563" t="str">
            <v>X RD RPVC FFFF JR CL. 8 DN 150 X 100</v>
          </cell>
          <cell r="C18563" t="str">
            <v>PC</v>
          </cell>
          <cell r="D18563">
            <v>742.2</v>
          </cell>
          <cell r="E18563">
            <v>840.61572000000012</v>
          </cell>
        </row>
        <row r="18564">
          <cell r="A18564" t="str">
            <v>M070944490</v>
          </cell>
          <cell r="B18564" t="str">
            <v>X RD RPVC FFFF JR CL. 8 DN 150 X 125</v>
          </cell>
          <cell r="C18564" t="str">
            <v>PC</v>
          </cell>
          <cell r="D18564">
            <v>791.19</v>
          </cell>
          <cell r="E18564">
            <v>896.10179400000015</v>
          </cell>
        </row>
        <row r="18565">
          <cell r="A18565" t="str">
            <v>M070944493</v>
          </cell>
          <cell r="B18565" t="str">
            <v>X RD RPVC FFFF JR CL. 8 DN 200 X 25</v>
          </cell>
          <cell r="C18565" t="str">
            <v>PC</v>
          </cell>
          <cell r="D18565">
            <v>712.85</v>
          </cell>
          <cell r="E18565">
            <v>807.37391000000002</v>
          </cell>
        </row>
        <row r="18566">
          <cell r="A18566" t="str">
            <v>M070944496</v>
          </cell>
          <cell r="B18566" t="str">
            <v>X RD RPVC FFFF JR CL. 8 DN 200 X 40</v>
          </cell>
          <cell r="C18566" t="str">
            <v>PC</v>
          </cell>
          <cell r="D18566">
            <v>720.27</v>
          </cell>
          <cell r="E18566">
            <v>815.77780200000007</v>
          </cell>
        </row>
        <row r="18567">
          <cell r="A18567" t="str">
            <v>M070944499</v>
          </cell>
          <cell r="B18567" t="str">
            <v>X RD RPVC FFFF JR CL. 8 DN 200 X 50</v>
          </cell>
          <cell r="C18567" t="str">
            <v>PC</v>
          </cell>
          <cell r="D18567">
            <v>726.56</v>
          </cell>
          <cell r="E18567">
            <v>822.90185599999995</v>
          </cell>
        </row>
        <row r="18568">
          <cell r="A18568" t="str">
            <v>M070944502</v>
          </cell>
          <cell r="B18568" t="str">
            <v>X RD RPVC FFFF JR CL. 8 DN 200 X 63</v>
          </cell>
          <cell r="C18568" t="str">
            <v>PC</v>
          </cell>
          <cell r="D18568">
            <v>733.76</v>
          </cell>
          <cell r="E18568">
            <v>831.05657600000006</v>
          </cell>
        </row>
        <row r="18569">
          <cell r="A18569" t="str">
            <v>M070944505</v>
          </cell>
          <cell r="B18569" t="str">
            <v>X RD RPVC FFFF JR CL. 8 DN 200 X 75</v>
          </cell>
          <cell r="C18569" t="str">
            <v>PC</v>
          </cell>
          <cell r="D18569">
            <v>739.87</v>
          </cell>
          <cell r="E18569">
            <v>837.97676200000001</v>
          </cell>
        </row>
        <row r="18570">
          <cell r="A18570" t="str">
            <v>M070944508</v>
          </cell>
          <cell r="B18570" t="str">
            <v>X RD RPVC FFFF JR CL. 8 DN 200 X 100</v>
          </cell>
          <cell r="C18570" t="str">
            <v>PC</v>
          </cell>
          <cell r="D18570">
            <v>873.39</v>
          </cell>
          <cell r="E18570">
            <v>989.20151399999997</v>
          </cell>
        </row>
        <row r="18571">
          <cell r="A18571" t="str">
            <v>M070944511</v>
          </cell>
          <cell r="B18571" t="str">
            <v>X RD RPVC FFFF JR CL. 8 DN 200 X 125</v>
          </cell>
          <cell r="C18571" t="str">
            <v>PC</v>
          </cell>
          <cell r="D18571">
            <v>922.36</v>
          </cell>
          <cell r="E18571">
            <v>1044.6649360000001</v>
          </cell>
        </row>
        <row r="18572">
          <cell r="A18572" t="str">
            <v>M070944514</v>
          </cell>
          <cell r="B18572" t="str">
            <v>X RD RPVC FFFF JR CL. 8 DN 200 X 150</v>
          </cell>
          <cell r="C18572" t="str">
            <v>PC</v>
          </cell>
          <cell r="D18572">
            <v>955.74</v>
          </cell>
          <cell r="E18572">
            <v>1082.4711240000001</v>
          </cell>
        </row>
        <row r="18573">
          <cell r="A18573" t="str">
            <v>M070944517</v>
          </cell>
          <cell r="B18573" t="str">
            <v>X RD RPVC FFFF JR CL. 8 DN 250 X 25</v>
          </cell>
          <cell r="C18573" t="str">
            <v>PC</v>
          </cell>
          <cell r="D18573">
            <v>830.22</v>
          </cell>
          <cell r="E18573">
            <v>940.30717200000004</v>
          </cell>
        </row>
        <row r="18574">
          <cell r="A18574" t="str">
            <v>M070944520</v>
          </cell>
          <cell r="B18574" t="str">
            <v>X RD RPVC FFFF JR CL. 8 DN 250 X 40</v>
          </cell>
          <cell r="C18574" t="str">
            <v>PC</v>
          </cell>
          <cell r="D18574">
            <v>837.61</v>
          </cell>
          <cell r="E18574">
            <v>948.67708600000003</v>
          </cell>
        </row>
        <row r="18575">
          <cell r="A18575" t="str">
            <v>M070944523</v>
          </cell>
          <cell r="B18575" t="str">
            <v>X RD RPVC FFFF JR CL. 8 DN 250 X 50</v>
          </cell>
          <cell r="C18575" t="str">
            <v>PC</v>
          </cell>
          <cell r="D18575">
            <v>843.91</v>
          </cell>
          <cell r="E18575">
            <v>955.81246599999997</v>
          </cell>
        </row>
        <row r="18576">
          <cell r="A18576" t="str">
            <v>M070944526</v>
          </cell>
          <cell r="B18576" t="str">
            <v>X RD RPVC FFFF JR CL. 8 DN 250 X 63</v>
          </cell>
          <cell r="C18576" t="str">
            <v>PC</v>
          </cell>
          <cell r="D18576">
            <v>851.14</v>
          </cell>
          <cell r="E18576">
            <v>964.00116400000002</v>
          </cell>
        </row>
        <row r="18577">
          <cell r="A18577" t="str">
            <v>M070944529</v>
          </cell>
          <cell r="B18577" t="str">
            <v>X RD RPVC FFFF JR CL. 8 DN 250 X 75</v>
          </cell>
          <cell r="C18577" t="str">
            <v>PC</v>
          </cell>
          <cell r="D18577">
            <v>857.24</v>
          </cell>
          <cell r="E18577">
            <v>970.91002400000002</v>
          </cell>
        </row>
        <row r="18578">
          <cell r="A18578" t="str">
            <v>M070944532</v>
          </cell>
          <cell r="B18578" t="str">
            <v>X RD RPVC FFFF JR CL. 8 DN 250 X 100</v>
          </cell>
          <cell r="C18578" t="str">
            <v>PC</v>
          </cell>
          <cell r="D18578">
            <v>990.74</v>
          </cell>
          <cell r="E18578">
            <v>1122.112124</v>
          </cell>
        </row>
        <row r="18579">
          <cell r="A18579" t="str">
            <v>M070944535</v>
          </cell>
          <cell r="B18579" t="str">
            <v>X RD RPVC FFFF JR CL. 8 DN 250 X 125</v>
          </cell>
          <cell r="C18579" t="str">
            <v>PC</v>
          </cell>
          <cell r="D18579">
            <v>1039.77</v>
          </cell>
          <cell r="E18579">
            <v>1177.6435020000001</v>
          </cell>
        </row>
        <row r="18580">
          <cell r="A18580" t="str">
            <v>M070944538</v>
          </cell>
          <cell r="B18580" t="str">
            <v>X RD RPVC FFFF JR CL. 8 DN 250 X 150</v>
          </cell>
          <cell r="C18580" t="str">
            <v>PC</v>
          </cell>
          <cell r="D18580">
            <v>1073.2</v>
          </cell>
          <cell r="E18580">
            <v>1215.5063200000002</v>
          </cell>
        </row>
        <row r="18581">
          <cell r="A18581" t="str">
            <v>M070944541</v>
          </cell>
          <cell r="B18581" t="str">
            <v>X RD RPVC FFFF JR CL. 8 DN 250 X 200</v>
          </cell>
          <cell r="C18581" t="str">
            <v>PC</v>
          </cell>
          <cell r="D18581">
            <v>1183.0899999999999</v>
          </cell>
          <cell r="E18581">
            <v>1339.9677340000001</v>
          </cell>
        </row>
        <row r="18582">
          <cell r="A18582" t="str">
            <v>M070944544</v>
          </cell>
          <cell r="B18582" t="str">
            <v>X RD RPVC FFFF JR CL. 8 DN 300 X 25</v>
          </cell>
          <cell r="C18582" t="str">
            <v>PC</v>
          </cell>
          <cell r="D18582">
            <v>990.05</v>
          </cell>
          <cell r="E18582">
            <v>1121.3306299999999</v>
          </cell>
        </row>
        <row r="18583">
          <cell r="A18583" t="str">
            <v>M070944547</v>
          </cell>
          <cell r="B18583" t="str">
            <v>X RD RPVC FFFF JR CL. 8 DN 300 X 40</v>
          </cell>
          <cell r="C18583" t="str">
            <v>PC</v>
          </cell>
          <cell r="D18583">
            <v>997.47</v>
          </cell>
          <cell r="E18583">
            <v>1129.734522</v>
          </cell>
        </row>
        <row r="18584">
          <cell r="A18584" t="str">
            <v>M070944550</v>
          </cell>
          <cell r="B18584" t="str">
            <v>X RD RPVC FFFF JR CL. 8 DN 300 X 50</v>
          </cell>
          <cell r="C18584" t="str">
            <v>PC</v>
          </cell>
          <cell r="D18584">
            <v>1003.77</v>
          </cell>
          <cell r="E18584">
            <v>1136.8699020000001</v>
          </cell>
        </row>
        <row r="18585">
          <cell r="A18585" t="str">
            <v>M070944553</v>
          </cell>
          <cell r="B18585" t="str">
            <v>X RD RPVC FFFF JR CL. 8 DN 300 X 63</v>
          </cell>
          <cell r="C18585" t="str">
            <v>PC</v>
          </cell>
          <cell r="D18585">
            <v>1010.96</v>
          </cell>
          <cell r="E18585">
            <v>1145.0132960000001</v>
          </cell>
        </row>
        <row r="18586">
          <cell r="A18586" t="str">
            <v>M070944556</v>
          </cell>
          <cell r="B18586" t="str">
            <v>X RD RPVC FFFF JR CL. 8 DN 300 X 75</v>
          </cell>
          <cell r="C18586" t="str">
            <v>PC</v>
          </cell>
          <cell r="D18586">
            <v>1017.06</v>
          </cell>
          <cell r="E18586">
            <v>1151.9221560000001</v>
          </cell>
        </row>
        <row r="18587">
          <cell r="A18587" t="str">
            <v>M070944559</v>
          </cell>
          <cell r="B18587" t="str">
            <v>X RD RPVC FFFF JR CL. 8 DN 300 X 100</v>
          </cell>
          <cell r="C18587" t="str">
            <v>PC</v>
          </cell>
          <cell r="D18587">
            <v>1150.6099999999999</v>
          </cell>
          <cell r="E18587">
            <v>1303.1808859999999</v>
          </cell>
        </row>
        <row r="18588">
          <cell r="A18588" t="str">
            <v>M070944562</v>
          </cell>
          <cell r="B18588" t="str">
            <v>X RD RPVC FFFF JR CL. 8 DN 300 X 125</v>
          </cell>
          <cell r="C18588" t="str">
            <v>PC</v>
          </cell>
          <cell r="D18588">
            <v>1199.57</v>
          </cell>
          <cell r="E18588">
            <v>1358.6329820000001</v>
          </cell>
        </row>
        <row r="18589">
          <cell r="A18589" t="str">
            <v>M070944565</v>
          </cell>
          <cell r="B18589" t="str">
            <v>X RD RPVC FFFF JR CL. 8 DN 300 X 150</v>
          </cell>
          <cell r="C18589" t="str">
            <v>PC</v>
          </cell>
          <cell r="D18589">
            <v>1233.02</v>
          </cell>
          <cell r="E18589">
            <v>1396.518452</v>
          </cell>
        </row>
        <row r="18590">
          <cell r="A18590" t="str">
            <v>M070944568</v>
          </cell>
          <cell r="B18590" t="str">
            <v>X RD RPVC FFFF JR CL. 8 DN 300 X 200</v>
          </cell>
          <cell r="C18590" t="str">
            <v>PC</v>
          </cell>
          <cell r="D18590">
            <v>1342.93</v>
          </cell>
          <cell r="E18590">
            <v>1521.0025180000002</v>
          </cell>
        </row>
        <row r="18591">
          <cell r="A18591" t="str">
            <v>M070944571</v>
          </cell>
          <cell r="B18591" t="str">
            <v>X RD RPVC FFFF JR CL. 8 DN 300 X 250</v>
          </cell>
          <cell r="C18591" t="str">
            <v>PC</v>
          </cell>
          <cell r="D18591">
            <v>1442.43</v>
          </cell>
          <cell r="E18591">
            <v>1633.696218</v>
          </cell>
        </row>
        <row r="18592">
          <cell r="A18592" t="str">
            <v>M070944574</v>
          </cell>
          <cell r="B18592" t="str">
            <v>X RD RPVC FFFF JR CL. 8 DN 350 X 25</v>
          </cell>
          <cell r="C18592" t="str">
            <v>PC</v>
          </cell>
          <cell r="D18592">
            <v>1134.69</v>
          </cell>
          <cell r="E18592">
            <v>1285.1498940000001</v>
          </cell>
        </row>
        <row r="18593">
          <cell r="A18593" t="str">
            <v>M070944577</v>
          </cell>
          <cell r="B18593" t="str">
            <v>X RD RPVC FFFF JR CL. 8 DN 350 X 40</v>
          </cell>
          <cell r="C18593" t="str">
            <v>PC</v>
          </cell>
          <cell r="D18593">
            <v>1142.06</v>
          </cell>
          <cell r="E18593">
            <v>1293.4971559999999</v>
          </cell>
        </row>
        <row r="18594">
          <cell r="A18594" t="str">
            <v>M070944580</v>
          </cell>
          <cell r="B18594" t="str">
            <v>X RD RPVC FFFF JR CL. 8 DN 350 X 50</v>
          </cell>
          <cell r="C18594" t="str">
            <v>PC</v>
          </cell>
          <cell r="D18594">
            <v>1148.3800000000001</v>
          </cell>
          <cell r="E18594">
            <v>1300.6551880000002</v>
          </cell>
        </row>
        <row r="18595">
          <cell r="A18595" t="str">
            <v>M070944583</v>
          </cell>
          <cell r="B18595" t="str">
            <v>X RD RPVC FFFF JR CL. 8 DN 350 X 63</v>
          </cell>
          <cell r="C18595" t="str">
            <v>PC</v>
          </cell>
          <cell r="D18595">
            <v>1155.5899999999999</v>
          </cell>
          <cell r="E18595">
            <v>1308.821234</v>
          </cell>
        </row>
        <row r="18596">
          <cell r="A18596" t="str">
            <v>M070944586</v>
          </cell>
          <cell r="B18596" t="str">
            <v>X RD RPVC FFFF JR CL. 8 DN 350 X 75</v>
          </cell>
          <cell r="C18596" t="str">
            <v>PC</v>
          </cell>
          <cell r="D18596">
            <v>1161.68</v>
          </cell>
          <cell r="E18596">
            <v>1315.7187680000002</v>
          </cell>
        </row>
        <row r="18597">
          <cell r="A18597" t="str">
            <v>M070944589</v>
          </cell>
          <cell r="B18597" t="str">
            <v>X RD RPVC FFFF JR CL. 8 DN 350 X 100</v>
          </cell>
          <cell r="C18597" t="str">
            <v>PC</v>
          </cell>
          <cell r="D18597">
            <v>1295.22</v>
          </cell>
          <cell r="E18597">
            <v>1466.9661720000001</v>
          </cell>
        </row>
        <row r="18598">
          <cell r="A18598" t="str">
            <v>M070944592</v>
          </cell>
          <cell r="B18598" t="str">
            <v>X RD RPVC FFFF JR CL. 8 DN 350 X 125</v>
          </cell>
          <cell r="C18598" t="str">
            <v>PC</v>
          </cell>
          <cell r="D18598">
            <v>1344.2</v>
          </cell>
          <cell r="E18598">
            <v>1522.4409200000002</v>
          </cell>
        </row>
        <row r="18599">
          <cell r="A18599" t="str">
            <v>M070944595</v>
          </cell>
          <cell r="B18599" t="str">
            <v>X RD RPVC FFFF JR CL. 8 DN 350 X 150</v>
          </cell>
          <cell r="C18599" t="str">
            <v>PC</v>
          </cell>
          <cell r="D18599">
            <v>1377.65</v>
          </cell>
          <cell r="E18599">
            <v>1560.3263900000002</v>
          </cell>
        </row>
        <row r="18600">
          <cell r="A18600" t="str">
            <v>M070944598</v>
          </cell>
          <cell r="B18600" t="str">
            <v>X RD RPVC FFFF JR CL. 8 DN 350 X 200</v>
          </cell>
          <cell r="C18600" t="str">
            <v>PC</v>
          </cell>
          <cell r="D18600">
            <v>1487.55</v>
          </cell>
          <cell r="E18600">
            <v>1684.7991300000001</v>
          </cell>
        </row>
        <row r="18601">
          <cell r="A18601" t="str">
            <v>M070944601</v>
          </cell>
          <cell r="B18601" t="str">
            <v>X RD RPVC FFFF JR CL. 8 DN 350 X 250</v>
          </cell>
          <cell r="C18601" t="str">
            <v>PC</v>
          </cell>
          <cell r="D18601">
            <v>1587.06</v>
          </cell>
          <cell r="E18601">
            <v>1797.504156</v>
          </cell>
        </row>
        <row r="18602">
          <cell r="A18602" t="str">
            <v>M070944604</v>
          </cell>
          <cell r="B18602" t="str">
            <v>X RD RPVC FFFF JR CL. 8 DN 350 X 300</v>
          </cell>
          <cell r="C18602" t="str">
            <v>PC</v>
          </cell>
          <cell r="D18602">
            <v>1732.28</v>
          </cell>
          <cell r="E18602">
            <v>1961.9803280000001</v>
          </cell>
        </row>
        <row r="18603">
          <cell r="A18603" t="str">
            <v>M070944607</v>
          </cell>
          <cell r="B18603" t="str">
            <v>X RD RPVC FFFF JR CL. 8 DN 400 X 25</v>
          </cell>
          <cell r="C18603" t="str">
            <v>PC</v>
          </cell>
          <cell r="D18603">
            <v>1284.48</v>
          </cell>
          <cell r="E18603">
            <v>1454.802048</v>
          </cell>
        </row>
        <row r="18604">
          <cell r="A18604" t="str">
            <v>M070944610</v>
          </cell>
          <cell r="B18604" t="str">
            <v>X RD RPVC FFFF JR CL. 8 DN 400 X 40</v>
          </cell>
          <cell r="C18604" t="str">
            <v>PC</v>
          </cell>
          <cell r="D18604">
            <v>1291.8900000000001</v>
          </cell>
          <cell r="E18604">
            <v>1463.1946140000002</v>
          </cell>
        </row>
        <row r="18605">
          <cell r="A18605" t="str">
            <v>M070944613</v>
          </cell>
          <cell r="B18605" t="str">
            <v>X RD RPVC FFFF JR CL. 8 DN 400 X 50</v>
          </cell>
          <cell r="C18605" t="str">
            <v>PC</v>
          </cell>
          <cell r="D18605">
            <v>1298.1600000000001</v>
          </cell>
          <cell r="E18605">
            <v>1470.2960160000002</v>
          </cell>
        </row>
        <row r="18606">
          <cell r="A18606" t="str">
            <v>M070944616</v>
          </cell>
          <cell r="B18606" t="str">
            <v>X RD RPVC FFFF JR CL. 8 DN 400 X 63</v>
          </cell>
          <cell r="C18606" t="str">
            <v>PC</v>
          </cell>
          <cell r="D18606">
            <v>1305.3800000000001</v>
          </cell>
          <cell r="E18606">
            <v>1478.4733880000001</v>
          </cell>
        </row>
        <row r="18607">
          <cell r="A18607" t="str">
            <v>M070944619</v>
          </cell>
          <cell r="B18607" t="str">
            <v>X RD RPVC FFFF JR CL. 8 DN 400 X 75</v>
          </cell>
          <cell r="C18607" t="str">
            <v>PC</v>
          </cell>
          <cell r="D18607">
            <v>1311.46</v>
          </cell>
          <cell r="E18607">
            <v>1485.359596</v>
          </cell>
        </row>
        <row r="18608">
          <cell r="A18608" t="str">
            <v>M070944622</v>
          </cell>
          <cell r="B18608" t="str">
            <v>X RD RPVC FFFF JR CL. 8 DN 400 X 100</v>
          </cell>
          <cell r="C18608" t="str">
            <v>PC</v>
          </cell>
          <cell r="D18608">
            <v>1445</v>
          </cell>
          <cell r="E18608">
            <v>1636.607</v>
          </cell>
        </row>
        <row r="18609">
          <cell r="A18609" t="str">
            <v>M070944625</v>
          </cell>
          <cell r="B18609" t="str">
            <v>X RD RPVC FFFF JR CL. 8 DN 400 X 125</v>
          </cell>
          <cell r="C18609" t="str">
            <v>PC</v>
          </cell>
          <cell r="D18609">
            <v>1494.03</v>
          </cell>
          <cell r="E18609">
            <v>1692.1383780000001</v>
          </cell>
        </row>
        <row r="18610">
          <cell r="A18610" t="str">
            <v>M070944628</v>
          </cell>
          <cell r="B18610" t="str">
            <v>X RD RPVC FFFF JR CL. 8 DN 400 X 150</v>
          </cell>
          <cell r="C18610" t="str">
            <v>PC</v>
          </cell>
          <cell r="D18610">
            <v>1527.45</v>
          </cell>
          <cell r="E18610">
            <v>1729.9898700000001</v>
          </cell>
        </row>
        <row r="18611">
          <cell r="A18611" t="str">
            <v>M070944631</v>
          </cell>
          <cell r="B18611" t="str">
            <v>X RD RPVC FFFF JR CL. 8 DN 400 X 200</v>
          </cell>
          <cell r="C18611" t="str">
            <v>PC</v>
          </cell>
          <cell r="D18611">
            <v>1637.34</v>
          </cell>
          <cell r="E18611">
            <v>1854.451284</v>
          </cell>
        </row>
        <row r="18612">
          <cell r="A18612" t="str">
            <v>M070944634</v>
          </cell>
          <cell r="B18612" t="str">
            <v>X RD RPVC FFFF JR CL. 8 DN 400 X 250</v>
          </cell>
          <cell r="C18612" t="str">
            <v>PC</v>
          </cell>
          <cell r="D18612">
            <v>1736.84</v>
          </cell>
          <cell r="E18612">
            <v>1967.144984</v>
          </cell>
        </row>
        <row r="18613">
          <cell r="A18613" t="str">
            <v>M070944637</v>
          </cell>
          <cell r="B18613" t="str">
            <v>X RD RPVC FFFF JR CL. 8 DN 400 X 300</v>
          </cell>
          <cell r="C18613" t="str">
            <v>PC</v>
          </cell>
          <cell r="D18613">
            <v>1882.08</v>
          </cell>
          <cell r="E18613">
            <v>2131.6438079999998</v>
          </cell>
        </row>
        <row r="18614">
          <cell r="A18614" t="str">
            <v>M070944640</v>
          </cell>
          <cell r="B18614" t="str">
            <v>X RD RPVC FFFF JR CL. 8 DN 400 X 350</v>
          </cell>
          <cell r="C18614" t="str">
            <v>PC</v>
          </cell>
          <cell r="D18614">
            <v>1868.19</v>
          </cell>
          <cell r="E18614">
            <v>2115.911994</v>
          </cell>
        </row>
        <row r="18615">
          <cell r="A18615" t="str">
            <v>M070944643</v>
          </cell>
          <cell r="B18615" t="str">
            <v>X RD RPVC FFFF JR CL. 8 DN 450 X 25</v>
          </cell>
          <cell r="C18615" t="str">
            <v>PC</v>
          </cell>
          <cell r="D18615">
            <v>1516.36</v>
          </cell>
          <cell r="E18615">
            <v>1717.4293359999999</v>
          </cell>
        </row>
        <row r="18616">
          <cell r="A18616" t="str">
            <v>M070944646</v>
          </cell>
          <cell r="B18616" t="str">
            <v>X RD RPVC FFFF JR CL. 8 DN 450 X 40</v>
          </cell>
          <cell r="C18616" t="str">
            <v>PC</v>
          </cell>
          <cell r="D18616">
            <v>1523.77</v>
          </cell>
          <cell r="E18616">
            <v>1725.8219020000001</v>
          </cell>
        </row>
        <row r="18617">
          <cell r="A18617" t="str">
            <v>M070944649</v>
          </cell>
          <cell r="B18617" t="str">
            <v>X RD RPVC FFFF JR CL. 8 DN 450 X 50</v>
          </cell>
          <cell r="C18617" t="str">
            <v>PC</v>
          </cell>
          <cell r="D18617">
            <v>1530.07</v>
          </cell>
          <cell r="E18617">
            <v>1732.9572820000001</v>
          </cell>
        </row>
        <row r="18618">
          <cell r="A18618" t="str">
            <v>M070944652</v>
          </cell>
          <cell r="B18618" t="str">
            <v>X RD RPVC FFFF JR CL. 8 DN 450 X 63</v>
          </cell>
          <cell r="C18618" t="str">
            <v>PC</v>
          </cell>
          <cell r="D18618">
            <v>1537.3</v>
          </cell>
          <cell r="E18618">
            <v>1741.14598</v>
          </cell>
        </row>
        <row r="18619">
          <cell r="A18619" t="str">
            <v>M070944655</v>
          </cell>
          <cell r="B18619" t="str">
            <v>X RD RPVC FFFF JR CL. 8 DN 450 X 75</v>
          </cell>
          <cell r="C18619" t="str">
            <v>PC</v>
          </cell>
          <cell r="D18619">
            <v>1543.39</v>
          </cell>
          <cell r="E18619">
            <v>1748.0435140000002</v>
          </cell>
        </row>
        <row r="18620">
          <cell r="A18620" t="str">
            <v>M070944658</v>
          </cell>
          <cell r="B18620" t="str">
            <v>X RD RPVC FFFF JR CL. 8 DN 450 X 100</v>
          </cell>
          <cell r="C18620" t="str">
            <v>PC</v>
          </cell>
          <cell r="D18620">
            <v>1676.94</v>
          </cell>
          <cell r="E18620">
            <v>1899.3022440000002</v>
          </cell>
        </row>
        <row r="18621">
          <cell r="A18621" t="str">
            <v>M070944661</v>
          </cell>
          <cell r="B18621" t="str">
            <v>X RD RPVC FFFF JR CL. 8 DN 450 X 125</v>
          </cell>
          <cell r="C18621" t="str">
            <v>PC</v>
          </cell>
          <cell r="D18621">
            <v>1725.89</v>
          </cell>
          <cell r="E18621">
            <v>1954.7430140000001</v>
          </cell>
        </row>
        <row r="18622">
          <cell r="A18622" t="str">
            <v>M070944664</v>
          </cell>
          <cell r="B18622" t="str">
            <v>X RD RPVC FFFF JR CL. 8 DN 450 X 150</v>
          </cell>
          <cell r="C18622" t="str">
            <v>PC</v>
          </cell>
          <cell r="D18622">
            <v>1759.33</v>
          </cell>
          <cell r="E18622">
            <v>1992.617158</v>
          </cell>
        </row>
        <row r="18623">
          <cell r="A18623" t="str">
            <v>M070944667</v>
          </cell>
          <cell r="B18623" t="str">
            <v>X RD RPVC FFFF JR CL. 8 DN 450 X 200</v>
          </cell>
          <cell r="C18623" t="str">
            <v>PC</v>
          </cell>
          <cell r="D18623">
            <v>1869.23</v>
          </cell>
          <cell r="E18623">
            <v>2117.0898980000002</v>
          </cell>
        </row>
        <row r="18624">
          <cell r="A18624" t="str">
            <v>M070944670</v>
          </cell>
          <cell r="B18624" t="str">
            <v>X RD RPVC FFFF JR CL. 8 DN 450 X 250</v>
          </cell>
          <cell r="C18624" t="str">
            <v>PC</v>
          </cell>
          <cell r="D18624">
            <v>1968.75</v>
          </cell>
          <cell r="E18624">
            <v>2229.8062500000001</v>
          </cell>
        </row>
        <row r="18625">
          <cell r="A18625" t="str">
            <v>M070944673</v>
          </cell>
          <cell r="B18625" t="str">
            <v>X RD RPVC FFFF JR CL. 8 DN 450 X 300</v>
          </cell>
          <cell r="C18625" t="str">
            <v>PC</v>
          </cell>
          <cell r="D18625">
            <v>2113.9699999999998</v>
          </cell>
          <cell r="E18625">
            <v>2394.2824219999998</v>
          </cell>
        </row>
        <row r="18626">
          <cell r="A18626" t="str">
            <v>M070944676</v>
          </cell>
          <cell r="B18626" t="str">
            <v>X RD RPVC FFFF JR CL. 8 DN 450 X 350</v>
          </cell>
          <cell r="C18626" t="str">
            <v>PC</v>
          </cell>
          <cell r="D18626">
            <v>2236.36</v>
          </cell>
          <cell r="E18626">
            <v>2532.9013360000004</v>
          </cell>
        </row>
        <row r="18627">
          <cell r="A18627" t="str">
            <v>M070944679</v>
          </cell>
          <cell r="B18627" t="str">
            <v>X RD RPVC FFFF JR CL. 8 DN 450 X 400</v>
          </cell>
          <cell r="C18627" t="str">
            <v>PC</v>
          </cell>
          <cell r="D18627">
            <v>2367.0700000000002</v>
          </cell>
          <cell r="E18627">
            <v>2680.9434820000001</v>
          </cell>
        </row>
        <row r="18628">
          <cell r="A18628" t="str">
            <v>M070944682</v>
          </cell>
          <cell r="B18628" t="str">
            <v>X RD RPVC FFFF JR CL. 8 DN 500 X 25</v>
          </cell>
          <cell r="C18628" t="str">
            <v>PC</v>
          </cell>
          <cell r="D18628">
            <v>1670.05</v>
          </cell>
          <cell r="E18628">
            <v>1891.49863</v>
          </cell>
        </row>
        <row r="18629">
          <cell r="A18629" t="str">
            <v>M070944685</v>
          </cell>
          <cell r="B18629" t="str">
            <v>X RD RPVC FFFF JR CL. 8 DN 500 X 40</v>
          </cell>
          <cell r="C18629" t="str">
            <v>PC</v>
          </cell>
          <cell r="D18629">
            <v>1677.44</v>
          </cell>
          <cell r="E18629">
            <v>1899.8685440000002</v>
          </cell>
        </row>
        <row r="18630">
          <cell r="A18630" t="str">
            <v>M070944688</v>
          </cell>
          <cell r="B18630" t="str">
            <v>X RD RPVC FFFF JR CL. 8 DN 500 X 50</v>
          </cell>
          <cell r="C18630" t="str">
            <v>PC</v>
          </cell>
          <cell r="D18630">
            <v>1683.76</v>
          </cell>
          <cell r="E18630">
            <v>1907.026576</v>
          </cell>
        </row>
        <row r="18631">
          <cell r="A18631" t="str">
            <v>M070944691</v>
          </cell>
          <cell r="B18631" t="str">
            <v>X RD RPVC FFFF JR CL. 8 DN 500 X 63</v>
          </cell>
          <cell r="C18631" t="str">
            <v>PC</v>
          </cell>
          <cell r="D18631">
            <v>1690.99</v>
          </cell>
          <cell r="E18631">
            <v>1915.2152740000001</v>
          </cell>
        </row>
        <row r="18632">
          <cell r="A18632" t="str">
            <v>M070944694</v>
          </cell>
          <cell r="B18632" t="str">
            <v>X RD RPVC FFFF JR CL. 8 DN 500 X 75</v>
          </cell>
          <cell r="C18632" t="str">
            <v>PC</v>
          </cell>
          <cell r="D18632">
            <v>1697.06</v>
          </cell>
          <cell r="E18632">
            <v>1922.090156</v>
          </cell>
        </row>
        <row r="18633">
          <cell r="A18633" t="str">
            <v>M070944697</v>
          </cell>
          <cell r="B18633" t="str">
            <v>X RD RPVC FFFF JR CL. 8 DN 500 X 100</v>
          </cell>
          <cell r="C18633" t="str">
            <v>PC</v>
          </cell>
          <cell r="D18633">
            <v>1830.56</v>
          </cell>
          <cell r="E18633">
            <v>2073.2922560000002</v>
          </cell>
        </row>
        <row r="18634">
          <cell r="A18634" t="str">
            <v>M070944700</v>
          </cell>
          <cell r="B18634" t="str">
            <v>X RD RPVC FFFF JR CL. 8 DN 500 X 125</v>
          </cell>
          <cell r="C18634" t="str">
            <v>PC</v>
          </cell>
          <cell r="D18634">
            <v>1879.59</v>
          </cell>
          <cell r="E18634">
            <v>2128.8236339999999</v>
          </cell>
        </row>
        <row r="18635">
          <cell r="A18635" t="str">
            <v>M070944703</v>
          </cell>
          <cell r="B18635" t="str">
            <v>X RD RPVC FFFF JR CL. 8 DN 500 X 150</v>
          </cell>
          <cell r="C18635" t="str">
            <v>PC</v>
          </cell>
          <cell r="D18635">
            <v>1913.03</v>
          </cell>
          <cell r="E18635">
            <v>2166.6977780000002</v>
          </cell>
        </row>
        <row r="18636">
          <cell r="A18636" t="str">
            <v>M070944706</v>
          </cell>
          <cell r="B18636" t="str">
            <v>X RD RPVC FFFF JR CL. 8 DN 500 X 200</v>
          </cell>
          <cell r="C18636" t="str">
            <v>PC</v>
          </cell>
          <cell r="D18636">
            <v>2022.92</v>
          </cell>
          <cell r="E18636">
            <v>2291.1591920000001</v>
          </cell>
        </row>
        <row r="18637">
          <cell r="A18637" t="str">
            <v>M070944709</v>
          </cell>
          <cell r="B18637" t="str">
            <v>X RD RPVC FFFF JR CL. 8 DN 500 X 250</v>
          </cell>
          <cell r="C18637" t="str">
            <v>PC</v>
          </cell>
          <cell r="D18637">
            <v>2122.42</v>
          </cell>
          <cell r="E18637">
            <v>2403.8528920000003</v>
          </cell>
        </row>
        <row r="18638">
          <cell r="A18638" t="str">
            <v>M070944712</v>
          </cell>
          <cell r="B18638" t="str">
            <v>X RD RPVC FFFF JR CL. 8 DN 500 X 300</v>
          </cell>
          <cell r="C18638" t="str">
            <v>PC</v>
          </cell>
          <cell r="D18638">
            <v>2267.66</v>
          </cell>
          <cell r="E18638">
            <v>2568.3517160000001</v>
          </cell>
        </row>
        <row r="18639">
          <cell r="A18639" t="str">
            <v>M070944715</v>
          </cell>
          <cell r="B18639" t="str">
            <v>X RD RPVC FFFF JR CL. 8 DN 500 X 350</v>
          </cell>
          <cell r="C18639" t="str">
            <v>PC</v>
          </cell>
          <cell r="D18639">
            <v>2390.04</v>
          </cell>
          <cell r="E18639">
            <v>2706.959304</v>
          </cell>
        </row>
        <row r="18640">
          <cell r="A18640" t="str">
            <v>M070944718</v>
          </cell>
          <cell r="B18640" t="str">
            <v>X RD RPVC FFFF JR CL. 8 DN 500 X 400</v>
          </cell>
          <cell r="C18640" t="str">
            <v>PC</v>
          </cell>
          <cell r="D18640">
            <v>2520.73</v>
          </cell>
          <cell r="E18640">
            <v>2854.9787980000001</v>
          </cell>
        </row>
        <row r="18641">
          <cell r="A18641" t="str">
            <v>M070944721</v>
          </cell>
          <cell r="B18641" t="str">
            <v>X RD RPVC FFFF JR CL. 8 DN 500 X 450</v>
          </cell>
          <cell r="C18641" t="str">
            <v>PC</v>
          </cell>
          <cell r="D18641">
            <v>2542.21</v>
          </cell>
          <cell r="E18641">
            <v>2879.3070460000004</v>
          </cell>
        </row>
        <row r="18642">
          <cell r="A18642" t="str">
            <v>M070944724</v>
          </cell>
          <cell r="B18642" t="str">
            <v>X RD RPVC FFFF JR CL. 8 DN 600 X 25</v>
          </cell>
          <cell r="C18642" t="str">
            <v>PC</v>
          </cell>
          <cell r="D18642">
            <v>1971.21</v>
          </cell>
          <cell r="E18642">
            <v>2232.5924460000001</v>
          </cell>
        </row>
        <row r="18643">
          <cell r="A18643" t="str">
            <v>M070944727</v>
          </cell>
          <cell r="B18643" t="str">
            <v>X RD RPVC FFFF JR CL. 8 DN 600 X 40</v>
          </cell>
          <cell r="C18643" t="str">
            <v>PC</v>
          </cell>
          <cell r="D18643">
            <v>1978.6</v>
          </cell>
          <cell r="E18643">
            <v>2240.96236</v>
          </cell>
        </row>
        <row r="18644">
          <cell r="A18644" t="str">
            <v>M070944730</v>
          </cell>
          <cell r="B18644" t="str">
            <v>X RD RPVC FFFF JR CL. 8 DN 600 X 50</v>
          </cell>
          <cell r="C18644" t="str">
            <v>PC</v>
          </cell>
          <cell r="D18644">
            <v>1984.9</v>
          </cell>
          <cell r="E18644">
            <v>2248.0977400000002</v>
          </cell>
        </row>
        <row r="18645">
          <cell r="A18645" t="str">
            <v>M070944733</v>
          </cell>
          <cell r="B18645" t="str">
            <v>X RD RPVC FFFF JR CL. 8 DN 600 X 63</v>
          </cell>
          <cell r="C18645" t="str">
            <v>PC</v>
          </cell>
          <cell r="D18645">
            <v>1992.12</v>
          </cell>
          <cell r="E18645">
            <v>2256.2751119999998</v>
          </cell>
        </row>
        <row r="18646">
          <cell r="A18646" t="str">
            <v>M070944736</v>
          </cell>
          <cell r="B18646" t="str">
            <v>X RD RPVC FFFF JR CL. 8 DN 600 X 75</v>
          </cell>
          <cell r="C18646" t="str">
            <v>PC</v>
          </cell>
          <cell r="D18646">
            <v>1998.19</v>
          </cell>
          <cell r="E18646">
            <v>2263.1499940000003</v>
          </cell>
        </row>
        <row r="18647">
          <cell r="A18647" t="str">
            <v>M070944739</v>
          </cell>
          <cell r="B18647" t="str">
            <v>X RD RPVC FFFF JR CL. 8 DN 600 X 100</v>
          </cell>
          <cell r="C18647" t="str">
            <v>PC</v>
          </cell>
          <cell r="D18647">
            <v>2131.73</v>
          </cell>
          <cell r="E18647">
            <v>2414.3973980000001</v>
          </cell>
        </row>
        <row r="18648">
          <cell r="A18648" t="str">
            <v>M070944742</v>
          </cell>
          <cell r="B18648" t="str">
            <v>X RD RPVC FFFF JR CL. 8 DN 600 X 125</v>
          </cell>
          <cell r="C18648" t="str">
            <v>PC</v>
          </cell>
          <cell r="D18648">
            <v>2180.71</v>
          </cell>
          <cell r="E18648">
            <v>2469.8721460000002</v>
          </cell>
        </row>
        <row r="18649">
          <cell r="A18649" t="str">
            <v>M070944745</v>
          </cell>
          <cell r="B18649" t="str">
            <v>X RD RPVC FFFF JR CL. 8 DN 600 X 150</v>
          </cell>
          <cell r="C18649" t="str">
            <v>PC</v>
          </cell>
          <cell r="D18649">
            <v>2214.16</v>
          </cell>
          <cell r="E18649">
            <v>2507.7576159999999</v>
          </cell>
        </row>
        <row r="18650">
          <cell r="A18650" t="str">
            <v>M070944748</v>
          </cell>
          <cell r="B18650" t="str">
            <v>X RD RPVC FFFF JR CL. 8 DN 600 X 200</v>
          </cell>
          <cell r="C18650" t="str">
            <v>PC</v>
          </cell>
          <cell r="D18650">
            <v>2324.06</v>
          </cell>
          <cell r="E18650">
            <v>2632.230356</v>
          </cell>
        </row>
        <row r="18651">
          <cell r="A18651" t="str">
            <v>M070944751</v>
          </cell>
          <cell r="B18651" t="str">
            <v>X RD RPVC FFFF JR CL. 8 DN 600 X 250</v>
          </cell>
          <cell r="C18651" t="str">
            <v>PC</v>
          </cell>
          <cell r="D18651">
            <v>2423.5700000000002</v>
          </cell>
          <cell r="E18651">
            <v>2744.9353820000001</v>
          </cell>
        </row>
        <row r="18652">
          <cell r="A18652" t="str">
            <v>M070944754</v>
          </cell>
          <cell r="B18652" t="str">
            <v>X RD RPVC FFFF JR CL. 8 DN 600 X 300</v>
          </cell>
          <cell r="C18652" t="str">
            <v>PC</v>
          </cell>
          <cell r="D18652">
            <v>2568.79</v>
          </cell>
          <cell r="E18652">
            <v>2909.4115540000003</v>
          </cell>
        </row>
        <row r="18653">
          <cell r="A18653" t="str">
            <v>M070944757</v>
          </cell>
          <cell r="B18653" t="str">
            <v>X RD RPVC FFFF JR CL. 8 DN 600 X 350</v>
          </cell>
          <cell r="C18653" t="str">
            <v>PC</v>
          </cell>
          <cell r="D18653">
            <v>2691.16</v>
          </cell>
          <cell r="E18653">
            <v>3048.0078159999998</v>
          </cell>
        </row>
        <row r="18654">
          <cell r="A18654" t="str">
            <v>M070944760</v>
          </cell>
          <cell r="B18654" t="str">
            <v>X RD RPVC FFFF JR CL. 8 DN 600 X 400</v>
          </cell>
          <cell r="C18654" t="str">
            <v>PC</v>
          </cell>
          <cell r="D18654">
            <v>2821.89</v>
          </cell>
          <cell r="E18654">
            <v>3196.0726140000002</v>
          </cell>
        </row>
        <row r="18655">
          <cell r="A18655" t="str">
            <v>M070944763</v>
          </cell>
          <cell r="B18655" t="str">
            <v>X RD RPVC FFFF JR CL. 8 DN 600 X 450</v>
          </cell>
          <cell r="C18655" t="str">
            <v>PC</v>
          </cell>
          <cell r="D18655">
            <v>3025</v>
          </cell>
          <cell r="E18655">
            <v>3426.1150000000002</v>
          </cell>
        </row>
        <row r="18656">
          <cell r="A18656" t="str">
            <v>M070944766</v>
          </cell>
          <cell r="B18656" t="str">
            <v>X RD RPVC FFFF JR CL. 8 DN 600 X 500</v>
          </cell>
          <cell r="C18656" t="str">
            <v>PC</v>
          </cell>
          <cell r="D18656">
            <v>3161.54</v>
          </cell>
          <cell r="E18656">
            <v>3580.7602040000002</v>
          </cell>
        </row>
        <row r="18657">
          <cell r="A18657" t="str">
            <v>M070944769</v>
          </cell>
          <cell r="B18657" t="str">
            <v>X RD RPVC FFFF JR CL. 8 DN 700 X 25</v>
          </cell>
          <cell r="C18657" t="str">
            <v>PC</v>
          </cell>
          <cell r="D18657">
            <v>2593.0700000000002</v>
          </cell>
          <cell r="E18657">
            <v>2936.9110820000005</v>
          </cell>
        </row>
        <row r="18658">
          <cell r="A18658" t="str">
            <v>M070944772</v>
          </cell>
          <cell r="B18658" t="str">
            <v>X RD RPVC FFFF JR CL. 8 DN 700 X 40</v>
          </cell>
          <cell r="C18658" t="str">
            <v>PC</v>
          </cell>
          <cell r="D18658">
            <v>2600.4699999999998</v>
          </cell>
          <cell r="E18658">
            <v>2945.2923219999998</v>
          </cell>
        </row>
        <row r="18659">
          <cell r="A18659" t="str">
            <v>M070944775</v>
          </cell>
          <cell r="B18659" t="str">
            <v>X RD RPVC FFFF JR CL. 8 DN 700 X 50</v>
          </cell>
          <cell r="C18659" t="str">
            <v>PC</v>
          </cell>
          <cell r="D18659">
            <v>2606.7600000000002</v>
          </cell>
          <cell r="E18659">
            <v>2952.4163760000006</v>
          </cell>
        </row>
        <row r="18660">
          <cell r="A18660" t="str">
            <v>M070944778</v>
          </cell>
          <cell r="B18660" t="str">
            <v>X RD RPVC FFFF JR CL. 8 DN 700 X 63</v>
          </cell>
          <cell r="C18660" t="str">
            <v>PC</v>
          </cell>
          <cell r="D18660">
            <v>2614</v>
          </cell>
          <cell r="E18660">
            <v>2960.6164000000003</v>
          </cell>
        </row>
        <row r="18661">
          <cell r="A18661" t="str">
            <v>M070944781</v>
          </cell>
          <cell r="B18661" t="str">
            <v>X RD RPVC FFFF JR CL. 8 DN 700 X 75</v>
          </cell>
          <cell r="C18661" t="str">
            <v>PC</v>
          </cell>
          <cell r="D18661">
            <v>2620.0500000000002</v>
          </cell>
          <cell r="E18661">
            <v>2967.4686300000003</v>
          </cell>
        </row>
        <row r="18662">
          <cell r="A18662" t="str">
            <v>M070944784</v>
          </cell>
          <cell r="B18662" t="str">
            <v>X RD RPVC FFFF JR CL. 8 DN 700 X 100</v>
          </cell>
          <cell r="C18662" t="str">
            <v>PC</v>
          </cell>
          <cell r="D18662">
            <v>2753.62</v>
          </cell>
          <cell r="E18662">
            <v>3118.750012</v>
          </cell>
        </row>
        <row r="18663">
          <cell r="A18663" t="str">
            <v>M070944787</v>
          </cell>
          <cell r="B18663" t="str">
            <v>X RD RPVC FFFF JR CL. 8 DN 700 X 125</v>
          </cell>
          <cell r="C18663" t="str">
            <v>PC</v>
          </cell>
          <cell r="D18663">
            <v>2802.59</v>
          </cell>
          <cell r="E18663">
            <v>3174.2134340000002</v>
          </cell>
        </row>
        <row r="18664">
          <cell r="A18664" t="str">
            <v>M070944790</v>
          </cell>
          <cell r="B18664" t="str">
            <v>X RD RPVC FFFF JR CL. 8 DN 700 X 150</v>
          </cell>
          <cell r="C18664" t="str">
            <v>PC</v>
          </cell>
          <cell r="D18664">
            <v>2836.01</v>
          </cell>
          <cell r="E18664">
            <v>3212.0649260000005</v>
          </cell>
        </row>
        <row r="18665">
          <cell r="A18665" t="str">
            <v>M070944793</v>
          </cell>
          <cell r="B18665" t="str">
            <v>X RD RPVC FFFF JR CL. 8 DN 700 X 200</v>
          </cell>
          <cell r="C18665" t="str">
            <v>PC</v>
          </cell>
          <cell r="D18665">
            <v>2945.94</v>
          </cell>
          <cell r="E18665">
            <v>3336.5716440000001</v>
          </cell>
        </row>
        <row r="18666">
          <cell r="A18666" t="str">
            <v>M070944796</v>
          </cell>
          <cell r="B18666" t="str">
            <v>X RD RPVC FFFF JR CL. 8 DN 700 X 250</v>
          </cell>
          <cell r="C18666" t="str">
            <v>PC</v>
          </cell>
          <cell r="D18666">
            <v>3045.43</v>
          </cell>
          <cell r="E18666">
            <v>3449.2540180000001</v>
          </cell>
        </row>
        <row r="18667">
          <cell r="A18667" t="str">
            <v>M070944799</v>
          </cell>
          <cell r="B18667" t="str">
            <v>X RD RPVC FFFF JR CL. 8 DN 700 X 300</v>
          </cell>
          <cell r="C18667" t="str">
            <v>PC</v>
          </cell>
          <cell r="D18667">
            <v>3190.67</v>
          </cell>
          <cell r="E18667">
            <v>3613.7528420000003</v>
          </cell>
        </row>
        <row r="18668">
          <cell r="A18668" t="str">
            <v>M070944802</v>
          </cell>
          <cell r="B18668" t="str">
            <v>X RD RPVC FFFF JR CL. 8 DN 700 X 350</v>
          </cell>
          <cell r="C18668" t="str">
            <v>PC</v>
          </cell>
          <cell r="D18668">
            <v>3313.04</v>
          </cell>
          <cell r="E18668">
            <v>3752.3491040000004</v>
          </cell>
        </row>
        <row r="18669">
          <cell r="A18669" t="str">
            <v>M070944805</v>
          </cell>
          <cell r="B18669" t="str">
            <v>X RD RPVC FFFF JR CL. 8 DN 700 X 400</v>
          </cell>
          <cell r="C18669" t="str">
            <v>PC</v>
          </cell>
          <cell r="D18669">
            <v>3443.75</v>
          </cell>
          <cell r="E18669">
            <v>3900.3912500000001</v>
          </cell>
        </row>
        <row r="18670">
          <cell r="A18670" t="str">
            <v>M070944808</v>
          </cell>
          <cell r="B18670" t="str">
            <v>X RD RPVC FFFF JR CL. 8 DN 700 X 450</v>
          </cell>
          <cell r="C18670" t="str">
            <v>PC</v>
          </cell>
          <cell r="D18670">
            <v>3646.86</v>
          </cell>
          <cell r="E18670">
            <v>4130.4336360000007</v>
          </cell>
        </row>
        <row r="18671">
          <cell r="A18671" t="str">
            <v>M070944811</v>
          </cell>
          <cell r="B18671" t="str">
            <v>X RD RPVC FFFF JR CL. 8 DN 700 X 500</v>
          </cell>
          <cell r="C18671" t="str">
            <v>PC</v>
          </cell>
          <cell r="D18671">
            <v>3782.99</v>
          </cell>
          <cell r="E18671">
            <v>4284.614474</v>
          </cell>
        </row>
        <row r="18672">
          <cell r="A18672" t="str">
            <v>M070944814</v>
          </cell>
          <cell r="B18672" t="str">
            <v>X RD RPVC FFFF JR CL. 8 DN 700 X 600</v>
          </cell>
          <cell r="C18672" t="str">
            <v>PC</v>
          </cell>
          <cell r="D18672">
            <v>4018.65</v>
          </cell>
          <cell r="E18672">
            <v>4551.5229900000004</v>
          </cell>
        </row>
        <row r="18673">
          <cell r="A18673" t="str">
            <v>M070945000</v>
          </cell>
          <cell r="B18673" t="str">
            <v>CRUZETA DE REDUCAO RPVC FFFF JR CL. 10 / CL. 12</v>
          </cell>
        </row>
        <row r="18674">
          <cell r="A18674" t="str">
            <v>M070945001</v>
          </cell>
          <cell r="B18674" t="str">
            <v>X RD RPVC FFFF JR CL. 10 DN 40 X 25</v>
          </cell>
          <cell r="C18674" t="str">
            <v>PC</v>
          </cell>
          <cell r="D18674">
            <v>327.42</v>
          </cell>
          <cell r="E18674">
            <v>370.83589200000006</v>
          </cell>
        </row>
        <row r="18675">
          <cell r="A18675" t="str">
            <v>M070945004</v>
          </cell>
          <cell r="B18675" t="str">
            <v>X RD RPVC FFFF JR CL. 10 DN 50 X 25</v>
          </cell>
          <cell r="C18675" t="str">
            <v>PC</v>
          </cell>
          <cell r="D18675">
            <v>334.3</v>
          </cell>
          <cell r="E18675">
            <v>378.62818000000004</v>
          </cell>
        </row>
        <row r="18676">
          <cell r="A18676" t="str">
            <v>M070945007</v>
          </cell>
          <cell r="B18676" t="str">
            <v>X RD RPVC FFFF JR CL. 10 DN 50 X 40</v>
          </cell>
          <cell r="C18676" t="str">
            <v>PC</v>
          </cell>
          <cell r="D18676">
            <v>341.71</v>
          </cell>
          <cell r="E18676">
            <v>387.02074599999997</v>
          </cell>
        </row>
        <row r="18677">
          <cell r="A18677" t="str">
            <v>M070945010</v>
          </cell>
          <cell r="B18677" t="str">
            <v>X RD RPVC FFFF JR CL. 10 DN 63 X 25</v>
          </cell>
          <cell r="C18677" t="str">
            <v>PC</v>
          </cell>
          <cell r="D18677">
            <v>342.08</v>
          </cell>
          <cell r="E18677">
            <v>387.43980800000003</v>
          </cell>
        </row>
        <row r="18678">
          <cell r="A18678" t="str">
            <v>M070945013</v>
          </cell>
          <cell r="B18678" t="str">
            <v>X RD RPVC FFFF JR CL. 10 DN 63 X 40</v>
          </cell>
          <cell r="C18678" t="str">
            <v>PC</v>
          </cell>
          <cell r="D18678">
            <v>349.48</v>
          </cell>
          <cell r="E18678">
            <v>395.82104800000002</v>
          </cell>
        </row>
        <row r="18679">
          <cell r="A18679" t="str">
            <v>M070945016</v>
          </cell>
          <cell r="B18679" t="str">
            <v>X RD RPVC FFFF JR CL. 10 DN 63 X 50</v>
          </cell>
          <cell r="C18679" t="str">
            <v>PC</v>
          </cell>
          <cell r="D18679">
            <v>355.76</v>
          </cell>
          <cell r="E18679">
            <v>402.93377600000002</v>
          </cell>
        </row>
        <row r="18680">
          <cell r="A18680" t="str">
            <v>M070945019</v>
          </cell>
          <cell r="B18680" t="str">
            <v>X RD RPVC FFFF JR CL. 10 DN 75 X 25</v>
          </cell>
          <cell r="C18680" t="str">
            <v>PC</v>
          </cell>
          <cell r="D18680">
            <v>348.46</v>
          </cell>
          <cell r="E18680">
            <v>394.665796</v>
          </cell>
        </row>
        <row r="18681">
          <cell r="A18681" t="str">
            <v>M070945022</v>
          </cell>
          <cell r="B18681" t="str">
            <v>X RD RPVC FFFF JR CL. 10 DN 75 X 40</v>
          </cell>
          <cell r="C18681" t="str">
            <v>PC</v>
          </cell>
          <cell r="D18681">
            <v>355.87</v>
          </cell>
          <cell r="E18681">
            <v>403.05836200000005</v>
          </cell>
        </row>
        <row r="18682">
          <cell r="A18682" t="str">
            <v>M070945025</v>
          </cell>
          <cell r="B18682" t="str">
            <v>X RD RPVC FFFF JR CL. 10 DN 75 X 50</v>
          </cell>
          <cell r="C18682" t="str">
            <v>PC</v>
          </cell>
          <cell r="D18682">
            <v>362.15</v>
          </cell>
          <cell r="E18682">
            <v>410.17108999999999</v>
          </cell>
        </row>
        <row r="18683">
          <cell r="A18683" t="str">
            <v>M070945028</v>
          </cell>
          <cell r="B18683" t="str">
            <v>X RD RPVC FFFF JR CL. 10 DN 75 X 63</v>
          </cell>
          <cell r="C18683" t="str">
            <v>PC</v>
          </cell>
          <cell r="D18683">
            <v>369.37</v>
          </cell>
          <cell r="E18683">
            <v>418.34846200000004</v>
          </cell>
        </row>
        <row r="18684">
          <cell r="A18684" t="str">
            <v>M070945031</v>
          </cell>
          <cell r="B18684" t="str">
            <v>X RD RPVC FFFF JR CL. 10 DN 100 X 25</v>
          </cell>
          <cell r="C18684" t="str">
            <v>PC</v>
          </cell>
          <cell r="D18684">
            <v>483.67</v>
          </cell>
          <cell r="E18684">
            <v>547.80464200000006</v>
          </cell>
        </row>
        <row r="18685">
          <cell r="A18685" t="str">
            <v>M070945034</v>
          </cell>
          <cell r="B18685" t="str">
            <v>X RD RPVC FFFF JR CL. 10 DN 100 X 40</v>
          </cell>
          <cell r="C18685" t="str">
            <v>PC</v>
          </cell>
          <cell r="D18685">
            <v>491.09</v>
          </cell>
          <cell r="E18685">
            <v>556.20853399999999</v>
          </cell>
        </row>
        <row r="18686">
          <cell r="A18686" t="str">
            <v>M070945037</v>
          </cell>
          <cell r="B18686" t="str">
            <v>X RD RPVC FFFF JR CL. 10 DN 100 X 50</v>
          </cell>
          <cell r="C18686" t="str">
            <v>PC</v>
          </cell>
          <cell r="D18686">
            <v>497.37</v>
          </cell>
          <cell r="E18686">
            <v>563.32126200000005</v>
          </cell>
        </row>
        <row r="18687">
          <cell r="A18687" t="str">
            <v>M070945040</v>
          </cell>
          <cell r="B18687" t="str">
            <v>X RD RPVC FFFF JR CL. 10 DN 100 X 63</v>
          </cell>
          <cell r="C18687" t="str">
            <v>PC</v>
          </cell>
          <cell r="D18687">
            <v>504.6</v>
          </cell>
          <cell r="E18687">
            <v>571.50996000000009</v>
          </cell>
        </row>
        <row r="18688">
          <cell r="A18688" t="str">
            <v>M070945043</v>
          </cell>
          <cell r="B18688" t="str">
            <v>X RD RPVC FFFF JR CL. 10 DN 100 X 75</v>
          </cell>
          <cell r="C18688" t="str">
            <v>PC</v>
          </cell>
          <cell r="D18688">
            <v>510.69</v>
          </cell>
          <cell r="E18688">
            <v>578.40749400000004</v>
          </cell>
        </row>
        <row r="18689">
          <cell r="A18689" t="str">
            <v>M070945046</v>
          </cell>
          <cell r="B18689" t="str">
            <v>X RD RPVC FFFF JR CL. 10 DN 125 X 25</v>
          </cell>
          <cell r="C18689" t="str">
            <v>PC</v>
          </cell>
          <cell r="D18689">
            <v>539.69000000000005</v>
          </cell>
          <cell r="E18689">
            <v>611.25289400000008</v>
          </cell>
        </row>
        <row r="18690">
          <cell r="A18690" t="str">
            <v>M070945049</v>
          </cell>
          <cell r="B18690" t="str">
            <v>X RD RPVC FFFF JR CL. 10 DN 125 X 40</v>
          </cell>
          <cell r="C18690" t="str">
            <v>PC</v>
          </cell>
          <cell r="D18690">
            <v>547.08000000000004</v>
          </cell>
          <cell r="E18690">
            <v>619.62280800000008</v>
          </cell>
        </row>
        <row r="18691">
          <cell r="A18691" t="str">
            <v>M070945052</v>
          </cell>
          <cell r="B18691" t="str">
            <v>X RD RPVC FFFF JR CL. 10 DN 125 X 50</v>
          </cell>
          <cell r="C18691" t="str">
            <v>PC</v>
          </cell>
          <cell r="D18691">
            <v>553.38</v>
          </cell>
          <cell r="E18691">
            <v>626.75818800000002</v>
          </cell>
        </row>
        <row r="18692">
          <cell r="A18692" t="str">
            <v>M070945055</v>
          </cell>
          <cell r="B18692" t="str">
            <v>X RD RPVC FFFF JR CL. 10 DN 125 X 63</v>
          </cell>
          <cell r="C18692" t="str">
            <v>PC</v>
          </cell>
          <cell r="D18692">
            <v>560.6</v>
          </cell>
          <cell r="E18692">
            <v>634.93556000000001</v>
          </cell>
        </row>
        <row r="18693">
          <cell r="A18693" t="str">
            <v>M070945058</v>
          </cell>
          <cell r="B18693" t="str">
            <v>X RD RPVC FFFF JR CL. 10 DN 125 X 75</v>
          </cell>
          <cell r="C18693" t="str">
            <v>PC</v>
          </cell>
          <cell r="D18693">
            <v>566.66999999999996</v>
          </cell>
          <cell r="E18693">
            <v>641.81044199999997</v>
          </cell>
        </row>
        <row r="18694">
          <cell r="A18694" t="str">
            <v>M070945061</v>
          </cell>
          <cell r="B18694" t="str">
            <v>X RD RPVC FFFF JR CL. 10 DN 125 X 100</v>
          </cell>
          <cell r="C18694" t="str">
            <v>PC</v>
          </cell>
          <cell r="D18694">
            <v>700.21</v>
          </cell>
          <cell r="E18694">
            <v>793.05784600000004</v>
          </cell>
        </row>
        <row r="18695">
          <cell r="A18695" t="str">
            <v>M070945064</v>
          </cell>
          <cell r="B18695" t="str">
            <v>X RD RPVC FFFF JR CL. 10 DN 150 X 25</v>
          </cell>
          <cell r="C18695" t="str">
            <v>PC</v>
          </cell>
          <cell r="D18695">
            <v>581.66</v>
          </cell>
          <cell r="E18695">
            <v>658.78811599999995</v>
          </cell>
        </row>
        <row r="18696">
          <cell r="A18696" t="str">
            <v>M070945067</v>
          </cell>
          <cell r="B18696" t="str">
            <v>X RD RPVC FFFF JR CL. 10 DN 150 X 40</v>
          </cell>
          <cell r="C18696" t="str">
            <v>PC</v>
          </cell>
          <cell r="D18696">
            <v>589.05999999999995</v>
          </cell>
          <cell r="E18696">
            <v>667.16935599999999</v>
          </cell>
        </row>
        <row r="18697">
          <cell r="A18697" t="str">
            <v>M070945070</v>
          </cell>
          <cell r="B18697" t="str">
            <v>X RD RPVC FFFF JR CL. 10 DN 150 X 50</v>
          </cell>
          <cell r="C18697" t="str">
            <v>PC</v>
          </cell>
          <cell r="D18697">
            <v>595.36</v>
          </cell>
          <cell r="E18697">
            <v>674.30473600000005</v>
          </cell>
        </row>
        <row r="18698">
          <cell r="A18698" t="str">
            <v>M070945073</v>
          </cell>
          <cell r="B18698" t="str">
            <v>X RD RPVC FFFF JR CL. 10 DN 150 X 63</v>
          </cell>
          <cell r="C18698" t="str">
            <v>PC</v>
          </cell>
          <cell r="D18698">
            <v>602.59</v>
          </cell>
          <cell r="E18698">
            <v>682.49343400000009</v>
          </cell>
        </row>
        <row r="18699">
          <cell r="A18699" t="str">
            <v>M070945076</v>
          </cell>
          <cell r="B18699" t="str">
            <v>X RD RPVC FFFF JR CL. 10 DN 150 X 75</v>
          </cell>
          <cell r="C18699" t="str">
            <v>PC</v>
          </cell>
          <cell r="D18699">
            <v>608.66</v>
          </cell>
          <cell r="E18699">
            <v>689.36831600000005</v>
          </cell>
        </row>
        <row r="18700">
          <cell r="A18700" t="str">
            <v>M070945079</v>
          </cell>
          <cell r="B18700" t="str">
            <v>X RD RPVC FFFF JR CL. 10 DN 150 X 100</v>
          </cell>
          <cell r="C18700" t="str">
            <v>PC</v>
          </cell>
          <cell r="D18700">
            <v>742.2</v>
          </cell>
          <cell r="E18700">
            <v>840.61572000000012</v>
          </cell>
        </row>
        <row r="18701">
          <cell r="A18701" t="str">
            <v>M070945082</v>
          </cell>
          <cell r="B18701" t="str">
            <v>X RD RPVC FFFF JR CL. 10 DN 150 X 125</v>
          </cell>
          <cell r="C18701" t="str">
            <v>PC</v>
          </cell>
          <cell r="D18701">
            <v>791.19</v>
          </cell>
          <cell r="E18701">
            <v>896.10179400000015</v>
          </cell>
        </row>
        <row r="18702">
          <cell r="A18702" t="str">
            <v>M070945085</v>
          </cell>
          <cell r="B18702" t="str">
            <v>X RD RPVC FFFF JR CL. 10 DN 200 X 25</v>
          </cell>
          <cell r="C18702" t="str">
            <v>PC</v>
          </cell>
          <cell r="D18702">
            <v>712.85</v>
          </cell>
          <cell r="E18702">
            <v>807.37391000000002</v>
          </cell>
        </row>
        <row r="18703">
          <cell r="A18703" t="str">
            <v>M070945088</v>
          </cell>
          <cell r="B18703" t="str">
            <v>X RD RPVC FFFF JR CL. 10 DN 200 X 40</v>
          </cell>
          <cell r="C18703" t="str">
            <v>PC</v>
          </cell>
          <cell r="D18703">
            <v>720.27</v>
          </cell>
          <cell r="E18703">
            <v>815.77780200000007</v>
          </cell>
        </row>
        <row r="18704">
          <cell r="A18704" t="str">
            <v>M070945091</v>
          </cell>
          <cell r="B18704" t="str">
            <v>X RD RPVC FFFF JR CL. 10 DN 200 X 50</v>
          </cell>
          <cell r="C18704" t="str">
            <v>PC</v>
          </cell>
          <cell r="D18704">
            <v>726.56</v>
          </cell>
          <cell r="E18704">
            <v>822.90185599999995</v>
          </cell>
        </row>
        <row r="18705">
          <cell r="A18705" t="str">
            <v>M070945094</v>
          </cell>
          <cell r="B18705" t="str">
            <v>X RD RPVC FFFF JR CL. 10 DN 200 X 63</v>
          </cell>
          <cell r="C18705" t="str">
            <v>PC</v>
          </cell>
          <cell r="D18705">
            <v>733.76</v>
          </cell>
          <cell r="E18705">
            <v>831.05657600000006</v>
          </cell>
        </row>
        <row r="18706">
          <cell r="A18706" t="str">
            <v>M070945097</v>
          </cell>
          <cell r="B18706" t="str">
            <v>X RD RPVC FFFF JR CL. 10 DN 200 X 75</v>
          </cell>
          <cell r="C18706" t="str">
            <v>PC</v>
          </cell>
          <cell r="D18706">
            <v>739.87</v>
          </cell>
          <cell r="E18706">
            <v>837.97676200000001</v>
          </cell>
        </row>
        <row r="18707">
          <cell r="A18707" t="str">
            <v>M070945100</v>
          </cell>
          <cell r="B18707" t="str">
            <v>X RD RPVC FFFF JR CL. 10 DN 200 X 100</v>
          </cell>
          <cell r="C18707" t="str">
            <v>PC</v>
          </cell>
          <cell r="D18707">
            <v>873.39</v>
          </cell>
          <cell r="E18707">
            <v>989.20151399999997</v>
          </cell>
        </row>
        <row r="18708">
          <cell r="A18708" t="str">
            <v>M070945103</v>
          </cell>
          <cell r="B18708" t="str">
            <v>X RD RPVC FFFF JR CL. 10 DN 200 X 125</v>
          </cell>
          <cell r="C18708" t="str">
            <v>PC</v>
          </cell>
          <cell r="D18708">
            <v>922.36</v>
          </cell>
          <cell r="E18708">
            <v>1044.6649360000001</v>
          </cell>
        </row>
        <row r="18709">
          <cell r="A18709" t="str">
            <v>M070945106</v>
          </cell>
          <cell r="B18709" t="str">
            <v>X RD RPVC FFFF JR CL. 10 DN 200 X 150</v>
          </cell>
          <cell r="C18709" t="str">
            <v>PC</v>
          </cell>
          <cell r="D18709">
            <v>955.74</v>
          </cell>
          <cell r="E18709">
            <v>1082.4711240000001</v>
          </cell>
        </row>
        <row r="18710">
          <cell r="A18710" t="str">
            <v>M070945109</v>
          </cell>
          <cell r="B18710" t="str">
            <v>X RD RPVC FFFF JR CL. 10 DN 250 X 25</v>
          </cell>
          <cell r="C18710" t="str">
            <v>PC</v>
          </cell>
          <cell r="D18710">
            <v>830.22</v>
          </cell>
          <cell r="E18710">
            <v>940.30717200000004</v>
          </cell>
        </row>
        <row r="18711">
          <cell r="A18711" t="str">
            <v>M070945112</v>
          </cell>
          <cell r="B18711" t="str">
            <v>X RD RPVC FFFF JR CL. 10 DN 250 X 40</v>
          </cell>
          <cell r="C18711" t="str">
            <v>PC</v>
          </cell>
          <cell r="D18711">
            <v>837.61</v>
          </cell>
          <cell r="E18711">
            <v>948.67708600000003</v>
          </cell>
        </row>
        <row r="18712">
          <cell r="A18712" t="str">
            <v>M070945115</v>
          </cell>
          <cell r="B18712" t="str">
            <v>X RD RPVC FFFF JR CL. 10 DN 250 X 50</v>
          </cell>
          <cell r="C18712" t="str">
            <v>PC</v>
          </cell>
          <cell r="D18712">
            <v>843.91</v>
          </cell>
          <cell r="E18712">
            <v>955.81246599999997</v>
          </cell>
        </row>
        <row r="18713">
          <cell r="A18713" t="str">
            <v>M070945118</v>
          </cell>
          <cell r="B18713" t="str">
            <v>X RD RPVC FFFF JR CL. 10 DN 250 X 63</v>
          </cell>
          <cell r="C18713" t="str">
            <v>PC</v>
          </cell>
          <cell r="D18713">
            <v>851.14</v>
          </cell>
          <cell r="E18713">
            <v>964.00116400000002</v>
          </cell>
        </row>
        <row r="18714">
          <cell r="A18714" t="str">
            <v>M070945121</v>
          </cell>
          <cell r="B18714" t="str">
            <v>X RD RPVC FFFF JR CL. 10 DN 250 X 75</v>
          </cell>
          <cell r="C18714" t="str">
            <v>PC</v>
          </cell>
          <cell r="D18714">
            <v>857.24</v>
          </cell>
          <cell r="E18714">
            <v>970.91002400000002</v>
          </cell>
        </row>
        <row r="18715">
          <cell r="A18715" t="str">
            <v>M070945124</v>
          </cell>
          <cell r="B18715" t="str">
            <v>X RD RPVC FFFF JR CL. 10 DN 250 X 100</v>
          </cell>
          <cell r="C18715" t="str">
            <v>PC</v>
          </cell>
          <cell r="D18715">
            <v>990.74</v>
          </cell>
          <cell r="E18715">
            <v>1122.112124</v>
          </cell>
        </row>
        <row r="18716">
          <cell r="A18716" t="str">
            <v>M070945127</v>
          </cell>
          <cell r="B18716" t="str">
            <v>X RD RPVC FFFF JR CL. 10 DN 250 X 125</v>
          </cell>
          <cell r="C18716" t="str">
            <v>PC</v>
          </cell>
          <cell r="D18716">
            <v>1039.77</v>
          </cell>
          <cell r="E18716">
            <v>1177.6435020000001</v>
          </cell>
        </row>
        <row r="18717">
          <cell r="A18717" t="str">
            <v>M070945130</v>
          </cell>
          <cell r="B18717" t="str">
            <v>X RD RPVC FFFF JR CL. 10 DN 250 X 150</v>
          </cell>
          <cell r="C18717" t="str">
            <v>PC</v>
          </cell>
          <cell r="D18717">
            <v>1073.2</v>
          </cell>
          <cell r="E18717">
            <v>1215.5063200000002</v>
          </cell>
        </row>
        <row r="18718">
          <cell r="A18718" t="str">
            <v>M070945133</v>
          </cell>
          <cell r="B18718" t="str">
            <v>X RD RPVC FFFF JR CL. 10 DN 250 X 200</v>
          </cell>
          <cell r="C18718" t="str">
            <v>PC</v>
          </cell>
          <cell r="D18718">
            <v>1183.0899999999999</v>
          </cell>
          <cell r="E18718">
            <v>1339.9677340000001</v>
          </cell>
        </row>
        <row r="18719">
          <cell r="A18719" t="str">
            <v>M070945136</v>
          </cell>
          <cell r="B18719" t="str">
            <v>X RD RPVC FFFF JR CL. 10 DN 300 X 25</v>
          </cell>
          <cell r="C18719" t="str">
            <v>PC</v>
          </cell>
          <cell r="D18719">
            <v>990.05</v>
          </cell>
          <cell r="E18719">
            <v>1121.3306299999999</v>
          </cell>
        </row>
        <row r="18720">
          <cell r="A18720" t="str">
            <v>M070945139</v>
          </cell>
          <cell r="B18720" t="str">
            <v>X RD RPVC FFFF JR CL. 10 DN 300 X 40</v>
          </cell>
          <cell r="C18720" t="str">
            <v>PC</v>
          </cell>
          <cell r="D18720">
            <v>997.47</v>
          </cell>
          <cell r="E18720">
            <v>1129.734522</v>
          </cell>
        </row>
        <row r="18721">
          <cell r="A18721" t="str">
            <v>M070945142</v>
          </cell>
          <cell r="B18721" t="str">
            <v>X RD RPVC FFFF JR CL. 10 DN 300 X 50</v>
          </cell>
          <cell r="C18721" t="str">
            <v>PC</v>
          </cell>
          <cell r="D18721">
            <v>1003.77</v>
          </cell>
          <cell r="E18721">
            <v>1136.8699020000001</v>
          </cell>
        </row>
        <row r="18722">
          <cell r="A18722" t="str">
            <v>M070945145</v>
          </cell>
          <cell r="B18722" t="str">
            <v>X RD RPVC FFFF JR CL. 10 DN 300 X 63</v>
          </cell>
          <cell r="C18722" t="str">
            <v>PC</v>
          </cell>
          <cell r="D18722">
            <v>1010.96</v>
          </cell>
          <cell r="E18722">
            <v>1145.0132960000001</v>
          </cell>
        </row>
        <row r="18723">
          <cell r="A18723" t="str">
            <v>M070945148</v>
          </cell>
          <cell r="B18723" t="str">
            <v>X RD RPVC FFFF JR CL. 10 DN 300 X 75</v>
          </cell>
          <cell r="C18723" t="str">
            <v>PC</v>
          </cell>
          <cell r="D18723">
            <v>1017.06</v>
          </cell>
          <cell r="E18723">
            <v>1151.9221560000001</v>
          </cell>
        </row>
        <row r="18724">
          <cell r="A18724" t="str">
            <v>M070945151</v>
          </cell>
          <cell r="B18724" t="str">
            <v>X RD RPVC FFFF JR CL. 10 DN 300 X 100</v>
          </cell>
          <cell r="C18724" t="str">
            <v>PC</v>
          </cell>
          <cell r="D18724">
            <v>1150.6099999999999</v>
          </cell>
          <cell r="E18724">
            <v>1303.1808859999999</v>
          </cell>
        </row>
        <row r="18725">
          <cell r="A18725" t="str">
            <v>M070945154</v>
          </cell>
          <cell r="B18725" t="str">
            <v>X RD RPVC FFFF JR CL. 10 DN 300 X 125</v>
          </cell>
          <cell r="C18725" t="str">
            <v>PC</v>
          </cell>
          <cell r="D18725">
            <v>1199.57</v>
          </cell>
          <cell r="E18725">
            <v>1358.6329820000001</v>
          </cell>
        </row>
        <row r="18726">
          <cell r="A18726" t="str">
            <v>M070945157</v>
          </cell>
          <cell r="B18726" t="str">
            <v>X RD RPVC FFFF JR CL. 10 DN 300 X 150</v>
          </cell>
          <cell r="C18726" t="str">
            <v>PC</v>
          </cell>
          <cell r="D18726">
            <v>1233.02</v>
          </cell>
          <cell r="E18726">
            <v>1396.518452</v>
          </cell>
        </row>
        <row r="18727">
          <cell r="A18727" t="str">
            <v>M070945160</v>
          </cell>
          <cell r="B18727" t="str">
            <v>X RD RPVC FFFF JR CL. 10 DN 300 X 200</v>
          </cell>
          <cell r="C18727" t="str">
            <v>PC</v>
          </cell>
          <cell r="D18727">
            <v>1342.93</v>
          </cell>
          <cell r="E18727">
            <v>1521.0025180000002</v>
          </cell>
        </row>
        <row r="18728">
          <cell r="A18728" t="str">
            <v>M070945163</v>
          </cell>
          <cell r="B18728" t="str">
            <v>X RD RPVC FFFF JR CL. 10 DN 300 X 250</v>
          </cell>
          <cell r="C18728" t="str">
            <v>PC</v>
          </cell>
          <cell r="D18728">
            <v>1442.43</v>
          </cell>
          <cell r="E18728">
            <v>1633.696218</v>
          </cell>
        </row>
        <row r="18729">
          <cell r="A18729" t="str">
            <v>M070945166</v>
          </cell>
          <cell r="B18729" t="str">
            <v>X RD RPVC FFFF JR CL. 10 DN 350 X 25</v>
          </cell>
          <cell r="C18729" t="str">
            <v>PC</v>
          </cell>
          <cell r="D18729">
            <v>1134.69</v>
          </cell>
          <cell r="E18729">
            <v>1285.1498940000001</v>
          </cell>
        </row>
        <row r="18730">
          <cell r="A18730" t="str">
            <v>M070945169</v>
          </cell>
          <cell r="B18730" t="str">
            <v>X RD RPVC FFFF JR CL. 10 DN 350 X 40</v>
          </cell>
          <cell r="C18730" t="str">
            <v>PC</v>
          </cell>
          <cell r="D18730">
            <v>1142.06</v>
          </cell>
          <cell r="E18730">
            <v>1293.4971559999999</v>
          </cell>
        </row>
        <row r="18731">
          <cell r="A18731" t="str">
            <v>M070945172</v>
          </cell>
          <cell r="B18731" t="str">
            <v>X RD RPVC FFFF JR CL. 10 DN 350 X 50</v>
          </cell>
          <cell r="C18731" t="str">
            <v>PC</v>
          </cell>
          <cell r="D18731">
            <v>1148.3800000000001</v>
          </cell>
          <cell r="E18731">
            <v>1300.6551880000002</v>
          </cell>
        </row>
        <row r="18732">
          <cell r="A18732" t="str">
            <v>M070945175</v>
          </cell>
          <cell r="B18732" t="str">
            <v>X RD RPVC FFFF JR CL. 10 DN 350 X 63</v>
          </cell>
          <cell r="C18732" t="str">
            <v>PC</v>
          </cell>
          <cell r="D18732">
            <v>1155.5899999999999</v>
          </cell>
          <cell r="E18732">
            <v>1308.821234</v>
          </cell>
        </row>
        <row r="18733">
          <cell r="A18733" t="str">
            <v>M070945178</v>
          </cell>
          <cell r="B18733" t="str">
            <v>X RD RPVC FFFF JR CL. 10 DN 350 X 75</v>
          </cell>
          <cell r="C18733" t="str">
            <v>PC</v>
          </cell>
          <cell r="D18733">
            <v>1161.68</v>
          </cell>
          <cell r="E18733">
            <v>1315.7187680000002</v>
          </cell>
        </row>
        <row r="18734">
          <cell r="A18734" t="str">
            <v>M070945181</v>
          </cell>
          <cell r="B18734" t="str">
            <v>X RD RPVC FFFF JR CL. 10 DN 350 X 100</v>
          </cell>
          <cell r="C18734" t="str">
            <v>PC</v>
          </cell>
          <cell r="D18734">
            <v>1295.22</v>
          </cell>
          <cell r="E18734">
            <v>1466.9661720000001</v>
          </cell>
        </row>
        <row r="18735">
          <cell r="A18735" t="str">
            <v>M070945184</v>
          </cell>
          <cell r="B18735" t="str">
            <v>X RD RPVC FFFF JR CL. 10 DN 350 X 125</v>
          </cell>
          <cell r="C18735" t="str">
            <v>PC</v>
          </cell>
          <cell r="D18735">
            <v>1344.2</v>
          </cell>
          <cell r="E18735">
            <v>1522.4409200000002</v>
          </cell>
        </row>
        <row r="18736">
          <cell r="A18736" t="str">
            <v>M070945187</v>
          </cell>
          <cell r="B18736" t="str">
            <v>X RD RPVC FFFF JR CL. 10 DN 350 X 150</v>
          </cell>
          <cell r="C18736" t="str">
            <v>PC</v>
          </cell>
          <cell r="D18736">
            <v>1377.65</v>
          </cell>
          <cell r="E18736">
            <v>1560.3263900000002</v>
          </cell>
        </row>
        <row r="18737">
          <cell r="A18737" t="str">
            <v>M070945190</v>
          </cell>
          <cell r="B18737" t="str">
            <v>X RD RPVC FFFF JR CL. 10 DN 350 X 200</v>
          </cell>
          <cell r="C18737" t="str">
            <v>PC</v>
          </cell>
          <cell r="D18737">
            <v>1487.55</v>
          </cell>
          <cell r="E18737">
            <v>1684.7991300000001</v>
          </cell>
        </row>
        <row r="18738">
          <cell r="A18738" t="str">
            <v>M070945193</v>
          </cell>
          <cell r="B18738" t="str">
            <v>X RD RPVC FFFF JR CL. 10 DN 350 X 250</v>
          </cell>
          <cell r="C18738" t="str">
            <v>PC</v>
          </cell>
          <cell r="D18738">
            <v>1587.06</v>
          </cell>
          <cell r="E18738">
            <v>1797.504156</v>
          </cell>
        </row>
        <row r="18739">
          <cell r="A18739" t="str">
            <v>M070945196</v>
          </cell>
          <cell r="B18739" t="str">
            <v>X RD RPVC FFFF JR CL. 10 DN 350 X 300</v>
          </cell>
          <cell r="C18739" t="str">
            <v>PC</v>
          </cell>
          <cell r="D18739">
            <v>1732.28</v>
          </cell>
          <cell r="E18739">
            <v>1961.9803280000001</v>
          </cell>
        </row>
        <row r="18740">
          <cell r="A18740" t="str">
            <v>M070945199</v>
          </cell>
          <cell r="B18740" t="str">
            <v>X RD RPVC FFFF JR CL. 10 DN 400 X 25</v>
          </cell>
          <cell r="C18740" t="str">
            <v>PC</v>
          </cell>
          <cell r="D18740">
            <v>1284.48</v>
          </cell>
          <cell r="E18740">
            <v>1454.802048</v>
          </cell>
        </row>
        <row r="18741">
          <cell r="A18741" t="str">
            <v>M070945202</v>
          </cell>
          <cell r="B18741" t="str">
            <v>X RD RPVC FFFF JR CL. 10 DN 400 X 40</v>
          </cell>
          <cell r="C18741" t="str">
            <v>PC</v>
          </cell>
          <cell r="D18741">
            <v>1291.8900000000001</v>
          </cell>
          <cell r="E18741">
            <v>1463.1946140000002</v>
          </cell>
        </row>
        <row r="18742">
          <cell r="A18742" t="str">
            <v>M070945205</v>
          </cell>
          <cell r="B18742" t="str">
            <v>X RD RPVC FFFF JR CL. 10 DN 400 X 50</v>
          </cell>
          <cell r="C18742" t="str">
            <v>PC</v>
          </cell>
          <cell r="D18742">
            <v>1298.1600000000001</v>
          </cell>
          <cell r="E18742">
            <v>1470.2960160000002</v>
          </cell>
        </row>
        <row r="18743">
          <cell r="A18743" t="str">
            <v>M070945208</v>
          </cell>
          <cell r="B18743" t="str">
            <v>X RD RPVC FFFF JR CL. 10 DN 400 X 63</v>
          </cell>
          <cell r="C18743" t="str">
            <v>PC</v>
          </cell>
          <cell r="D18743">
            <v>1305.3800000000001</v>
          </cell>
          <cell r="E18743">
            <v>1478.4733880000001</v>
          </cell>
        </row>
        <row r="18744">
          <cell r="A18744" t="str">
            <v>M070945211</v>
          </cell>
          <cell r="B18744" t="str">
            <v>X RD RPVC FFFF JR CL. 10 DN 400 X 75</v>
          </cell>
          <cell r="C18744" t="str">
            <v>PC</v>
          </cell>
          <cell r="D18744">
            <v>1311.46</v>
          </cell>
          <cell r="E18744">
            <v>1485.359596</v>
          </cell>
        </row>
        <row r="18745">
          <cell r="A18745" t="str">
            <v>M070945214</v>
          </cell>
          <cell r="B18745" t="str">
            <v>X RD RPVC FFFF JR CL. 10 DN 400 X 100</v>
          </cell>
          <cell r="C18745" t="str">
            <v>PC</v>
          </cell>
          <cell r="D18745">
            <v>1445</v>
          </cell>
          <cell r="E18745">
            <v>1636.607</v>
          </cell>
        </row>
        <row r="18746">
          <cell r="A18746" t="str">
            <v>M070945217</v>
          </cell>
          <cell r="B18746" t="str">
            <v>X RD RPVC FFFF JR CL. 10 DN 400 X 125</v>
          </cell>
          <cell r="C18746" t="str">
            <v>PC</v>
          </cell>
          <cell r="D18746">
            <v>1494.03</v>
          </cell>
          <cell r="E18746">
            <v>1692.1383780000001</v>
          </cell>
        </row>
        <row r="18747">
          <cell r="A18747" t="str">
            <v>M070945220</v>
          </cell>
          <cell r="B18747" t="str">
            <v>X RD RPVC FFFF JR CL. 10 DN 400 X 150</v>
          </cell>
          <cell r="C18747" t="str">
            <v>PC</v>
          </cell>
          <cell r="D18747">
            <v>1527.45</v>
          </cell>
          <cell r="E18747">
            <v>1729.9898700000001</v>
          </cell>
        </row>
        <row r="18748">
          <cell r="A18748" t="str">
            <v>M070945223</v>
          </cell>
          <cell r="B18748" t="str">
            <v>X RD RPVC FFFF JR CL. 10 DN 400 X 200</v>
          </cell>
          <cell r="C18748" t="str">
            <v>PC</v>
          </cell>
          <cell r="D18748">
            <v>1637.34</v>
          </cell>
          <cell r="E18748">
            <v>1854.451284</v>
          </cell>
        </row>
        <row r="18749">
          <cell r="A18749" t="str">
            <v>M070945226</v>
          </cell>
          <cell r="B18749" t="str">
            <v>X RD RPVC FFFF JR CL. 10 DN 400 X 250</v>
          </cell>
          <cell r="C18749" t="str">
            <v>PC</v>
          </cell>
          <cell r="D18749">
            <v>1736.84</v>
          </cell>
          <cell r="E18749">
            <v>1967.144984</v>
          </cell>
        </row>
        <row r="18750">
          <cell r="A18750" t="str">
            <v>M070945229</v>
          </cell>
          <cell r="B18750" t="str">
            <v>X RD RPVC FFFF JR CL. 10 DN 400 X 300</v>
          </cell>
          <cell r="C18750" t="str">
            <v>PC</v>
          </cell>
          <cell r="D18750">
            <v>1882.08</v>
          </cell>
          <cell r="E18750">
            <v>2131.6438079999998</v>
          </cell>
        </row>
        <row r="18751">
          <cell r="A18751" t="str">
            <v>M070945232</v>
          </cell>
          <cell r="B18751" t="str">
            <v>X RD RPVC FFFF JR CL. 10 DN 400 X 350</v>
          </cell>
          <cell r="C18751" t="str">
            <v>PC</v>
          </cell>
          <cell r="D18751">
            <v>1868.19</v>
          </cell>
          <cell r="E18751">
            <v>2115.911994</v>
          </cell>
        </row>
        <row r="18752">
          <cell r="A18752" t="str">
            <v>M070945235</v>
          </cell>
          <cell r="B18752" t="str">
            <v>X RD RPVC FFFF JR CL. 10 DN 450 X 25</v>
          </cell>
          <cell r="C18752" t="str">
            <v>PC</v>
          </cell>
          <cell r="D18752">
            <v>1516.36</v>
          </cell>
          <cell r="E18752">
            <v>1717.4293359999999</v>
          </cell>
        </row>
        <row r="18753">
          <cell r="A18753" t="str">
            <v>M070945238</v>
          </cell>
          <cell r="B18753" t="str">
            <v>X RD RPVC FFFF JR CL. 10 DN 450 X 40</v>
          </cell>
          <cell r="C18753" t="str">
            <v>PC</v>
          </cell>
          <cell r="D18753">
            <v>1523.77</v>
          </cell>
          <cell r="E18753">
            <v>1725.8219020000001</v>
          </cell>
        </row>
        <row r="18754">
          <cell r="A18754" t="str">
            <v>M070945241</v>
          </cell>
          <cell r="B18754" t="str">
            <v>X RD RPVC FFFF JR CL. 10 DN 450 X 50</v>
          </cell>
          <cell r="C18754" t="str">
            <v>PC</v>
          </cell>
          <cell r="D18754">
            <v>1530.07</v>
          </cell>
          <cell r="E18754">
            <v>1732.9572820000001</v>
          </cell>
        </row>
        <row r="18755">
          <cell r="A18755" t="str">
            <v>M070945244</v>
          </cell>
          <cell r="B18755" t="str">
            <v>X RD RPVC FFFF JR CL. 10 DN 450 X 63</v>
          </cell>
          <cell r="C18755" t="str">
            <v>PC</v>
          </cell>
          <cell r="D18755">
            <v>1537.3</v>
          </cell>
          <cell r="E18755">
            <v>1741.14598</v>
          </cell>
        </row>
        <row r="18756">
          <cell r="A18756" t="str">
            <v>M070945247</v>
          </cell>
          <cell r="B18756" t="str">
            <v>X RD RPVC FFFF JR CL. 10 DN 450 X 75</v>
          </cell>
          <cell r="C18756" t="str">
            <v>PC</v>
          </cell>
          <cell r="D18756">
            <v>1543.39</v>
          </cell>
          <cell r="E18756">
            <v>1748.0435140000002</v>
          </cell>
        </row>
        <row r="18757">
          <cell r="A18757" t="str">
            <v>M070945250</v>
          </cell>
          <cell r="B18757" t="str">
            <v>X RD RPVC FFFF JR CL. 10 DN 450 X 100</v>
          </cell>
          <cell r="C18757" t="str">
            <v>PC</v>
          </cell>
          <cell r="D18757">
            <v>1676.94</v>
          </cell>
          <cell r="E18757">
            <v>1899.3022440000002</v>
          </cell>
        </row>
        <row r="18758">
          <cell r="A18758" t="str">
            <v>M070945253</v>
          </cell>
          <cell r="B18758" t="str">
            <v>X RD RPVC FFFF JR CL. 10 DN 450 X 125</v>
          </cell>
          <cell r="C18758" t="str">
            <v>PC</v>
          </cell>
          <cell r="D18758">
            <v>1725.89</v>
          </cell>
          <cell r="E18758">
            <v>1954.7430140000001</v>
          </cell>
        </row>
        <row r="18759">
          <cell r="A18759" t="str">
            <v>M070945256</v>
          </cell>
          <cell r="B18759" t="str">
            <v>X RD RPVC FFFF JR CL. 10 DN 450 X 150</v>
          </cell>
          <cell r="C18759" t="str">
            <v>PC</v>
          </cell>
          <cell r="D18759">
            <v>1759.33</v>
          </cell>
          <cell r="E18759">
            <v>1992.617158</v>
          </cell>
        </row>
        <row r="18760">
          <cell r="A18760" t="str">
            <v>M070945259</v>
          </cell>
          <cell r="B18760" t="str">
            <v>X RD RPVC FFFF JR CL. 10 DN 450 X 200</v>
          </cell>
          <cell r="C18760" t="str">
            <v>PC</v>
          </cell>
          <cell r="D18760">
            <v>1869.23</v>
          </cell>
          <cell r="E18760">
            <v>2117.0898980000002</v>
          </cell>
        </row>
        <row r="18761">
          <cell r="A18761" t="str">
            <v>M070945262</v>
          </cell>
          <cell r="B18761" t="str">
            <v>X RD RPVC FFFF JR CL. 10 DN 450 X 250</v>
          </cell>
          <cell r="C18761" t="str">
            <v>PC</v>
          </cell>
          <cell r="D18761">
            <v>1968.75</v>
          </cell>
          <cell r="E18761">
            <v>2229.8062500000001</v>
          </cell>
        </row>
        <row r="18762">
          <cell r="A18762" t="str">
            <v>M070945265</v>
          </cell>
          <cell r="B18762" t="str">
            <v>X RD RPVC FFFF JR CL. 10 DN 450 X 300</v>
          </cell>
          <cell r="C18762" t="str">
            <v>PC</v>
          </cell>
          <cell r="D18762">
            <v>2113.9699999999998</v>
          </cell>
          <cell r="E18762">
            <v>2394.2824219999998</v>
          </cell>
        </row>
        <row r="18763">
          <cell r="A18763" t="str">
            <v>M070945268</v>
          </cell>
          <cell r="B18763" t="str">
            <v>X RD RPVC FFFF JR CL. 10 DN 450 X 350</v>
          </cell>
          <cell r="C18763" t="str">
            <v>PC</v>
          </cell>
          <cell r="D18763">
            <v>2236.36</v>
          </cell>
          <cell r="E18763">
            <v>2532.9013360000004</v>
          </cell>
        </row>
        <row r="18764">
          <cell r="A18764" t="str">
            <v>M070945271</v>
          </cell>
          <cell r="B18764" t="str">
            <v>X RD RPVC FFFF JR CL. 10 DN 450 X 400</v>
          </cell>
          <cell r="C18764" t="str">
            <v>PC</v>
          </cell>
          <cell r="D18764">
            <v>2367.0700000000002</v>
          </cell>
          <cell r="E18764">
            <v>2680.9434820000001</v>
          </cell>
        </row>
        <row r="18765">
          <cell r="A18765" t="str">
            <v>M070945274</v>
          </cell>
          <cell r="B18765" t="str">
            <v>X RD RPVC FFFF JR CL. 10 DN 500 X 25</v>
          </cell>
          <cell r="C18765" t="str">
            <v>PC</v>
          </cell>
          <cell r="D18765">
            <v>1670.05</v>
          </cell>
          <cell r="E18765">
            <v>1891.49863</v>
          </cell>
        </row>
        <row r="18766">
          <cell r="A18766" t="str">
            <v>M070945277</v>
          </cell>
          <cell r="B18766" t="str">
            <v>X RD RPVC FFFF JR CL. 10 DN 500 X 40</v>
          </cell>
          <cell r="C18766" t="str">
            <v>PC</v>
          </cell>
          <cell r="D18766">
            <v>1677.44</v>
          </cell>
          <cell r="E18766">
            <v>1899.8685440000002</v>
          </cell>
        </row>
        <row r="18767">
          <cell r="A18767" t="str">
            <v>M070945280</v>
          </cell>
          <cell r="B18767" t="str">
            <v>X RD RPVC FFFF JR CL. 10 DN 500 X 50</v>
          </cell>
          <cell r="C18767" t="str">
            <v>PC</v>
          </cell>
          <cell r="D18767">
            <v>1683.76</v>
          </cell>
          <cell r="E18767">
            <v>1907.026576</v>
          </cell>
        </row>
        <row r="18768">
          <cell r="A18768" t="str">
            <v>M070945283</v>
          </cell>
          <cell r="B18768" t="str">
            <v>X RD RPVC FFFF JR CL. 10 DN 500 X 63</v>
          </cell>
          <cell r="C18768" t="str">
            <v>PC</v>
          </cell>
          <cell r="D18768">
            <v>1690.99</v>
          </cell>
          <cell r="E18768">
            <v>1915.2152740000001</v>
          </cell>
        </row>
        <row r="18769">
          <cell r="A18769" t="str">
            <v>M070945286</v>
          </cell>
          <cell r="B18769" t="str">
            <v>X RD RPVC FFFF JR CL. 10 DN 500 X 75</v>
          </cell>
          <cell r="C18769" t="str">
            <v>PC</v>
          </cell>
          <cell r="D18769">
            <v>1697.06</v>
          </cell>
          <cell r="E18769">
            <v>1922.090156</v>
          </cell>
        </row>
        <row r="18770">
          <cell r="A18770" t="str">
            <v>M070945289</v>
          </cell>
          <cell r="B18770" t="str">
            <v>X RD RPVC FFFF JR CL. 10 DN 500 X 100</v>
          </cell>
          <cell r="C18770" t="str">
            <v>PC</v>
          </cell>
          <cell r="D18770">
            <v>1830.56</v>
          </cell>
          <cell r="E18770">
            <v>2073.2922560000002</v>
          </cell>
        </row>
        <row r="18771">
          <cell r="A18771" t="str">
            <v>M070945292</v>
          </cell>
          <cell r="B18771" t="str">
            <v>X RD RPVC FFFF JR CL. 10 DN 500 X 125</v>
          </cell>
          <cell r="C18771" t="str">
            <v>PC</v>
          </cell>
          <cell r="D18771">
            <v>1879.59</v>
          </cell>
          <cell r="E18771">
            <v>2128.8236339999999</v>
          </cell>
        </row>
        <row r="18772">
          <cell r="A18772" t="str">
            <v>M070945295</v>
          </cell>
          <cell r="B18772" t="str">
            <v>X RD RPVC FFFF JR CL. 10 DN 500 X 150</v>
          </cell>
          <cell r="C18772" t="str">
            <v>PC</v>
          </cell>
          <cell r="D18772">
            <v>1913.03</v>
          </cell>
          <cell r="E18772">
            <v>2166.6977780000002</v>
          </cell>
        </row>
        <row r="18773">
          <cell r="A18773" t="str">
            <v>M070945298</v>
          </cell>
          <cell r="B18773" t="str">
            <v>X RD RPVC FFFF JR CL. 10 DN 500 X 200</v>
          </cell>
          <cell r="C18773" t="str">
            <v>PC</v>
          </cell>
          <cell r="D18773">
            <v>2022.92</v>
          </cell>
          <cell r="E18773">
            <v>2291.1591920000001</v>
          </cell>
        </row>
        <row r="18774">
          <cell r="A18774" t="str">
            <v>M070945301</v>
          </cell>
          <cell r="B18774" t="str">
            <v>X RD RPVC FFFF JR CL. 10 DN 500 X 250</v>
          </cell>
          <cell r="C18774" t="str">
            <v>PC</v>
          </cell>
          <cell r="D18774">
            <v>2122.42</v>
          </cell>
          <cell r="E18774">
            <v>2403.8528920000003</v>
          </cell>
        </row>
        <row r="18775">
          <cell r="A18775" t="str">
            <v>M070945304</v>
          </cell>
          <cell r="B18775" t="str">
            <v>X RD RPVC FFFF JR CL. 10 DN 500 X 300</v>
          </cell>
          <cell r="C18775" t="str">
            <v>PC</v>
          </cell>
          <cell r="D18775">
            <v>2267.66</v>
          </cell>
          <cell r="E18775">
            <v>2568.3517160000001</v>
          </cell>
        </row>
        <row r="18776">
          <cell r="A18776" t="str">
            <v>M070945307</v>
          </cell>
          <cell r="B18776" t="str">
            <v>X RD RPVC FFFF JR CL. 10 DN 500 X 350</v>
          </cell>
          <cell r="C18776" t="str">
            <v>PC</v>
          </cell>
          <cell r="D18776">
            <v>2390.04</v>
          </cell>
          <cell r="E18776">
            <v>2706.959304</v>
          </cell>
        </row>
        <row r="18777">
          <cell r="A18777" t="str">
            <v>M070945310</v>
          </cell>
          <cell r="B18777" t="str">
            <v>X RD RPVC FFFF JR CL. 10 DN 500 X 400</v>
          </cell>
          <cell r="C18777" t="str">
            <v>PC</v>
          </cell>
          <cell r="D18777">
            <v>2520.73</v>
          </cell>
          <cell r="E18777">
            <v>2854.9787980000001</v>
          </cell>
        </row>
        <row r="18778">
          <cell r="A18778" t="str">
            <v>M070945313</v>
          </cell>
          <cell r="B18778" t="str">
            <v>X RD RPVC FFFF JR CL. 10 DN 500 X 450</v>
          </cell>
          <cell r="C18778" t="str">
            <v>PC</v>
          </cell>
          <cell r="D18778">
            <v>2542.21</v>
          </cell>
          <cell r="E18778">
            <v>2879.3070460000004</v>
          </cell>
        </row>
        <row r="18779">
          <cell r="A18779" t="str">
            <v>M070945316</v>
          </cell>
          <cell r="B18779" t="str">
            <v>X RD RPVC FFFF JR CL. 10 DN 600 X 25</v>
          </cell>
          <cell r="C18779" t="str">
            <v>PC</v>
          </cell>
          <cell r="D18779">
            <v>1971.21</v>
          </cell>
          <cell r="E18779">
            <v>2232.5924460000001</v>
          </cell>
        </row>
        <row r="18780">
          <cell r="A18780" t="str">
            <v>M070945319</v>
          </cell>
          <cell r="B18780" t="str">
            <v>X RD RPVC FFFF JR CL. 10 DN 600 X 40</v>
          </cell>
          <cell r="C18780" t="str">
            <v>PC</v>
          </cell>
          <cell r="D18780">
            <v>1978.6</v>
          </cell>
          <cell r="E18780">
            <v>2240.96236</v>
          </cell>
        </row>
        <row r="18781">
          <cell r="A18781" t="str">
            <v>M070945322</v>
          </cell>
          <cell r="B18781" t="str">
            <v>X RD RPVC FFFF JR CL. 10 DN 600 X 50</v>
          </cell>
          <cell r="C18781" t="str">
            <v>PC</v>
          </cell>
          <cell r="D18781">
            <v>1984.9</v>
          </cell>
          <cell r="E18781">
            <v>2248.0977400000002</v>
          </cell>
        </row>
        <row r="18782">
          <cell r="A18782" t="str">
            <v>M070945325</v>
          </cell>
          <cell r="B18782" t="str">
            <v>X RD RPVC FFFF JR CL. 10 DN 600 X 63</v>
          </cell>
          <cell r="C18782" t="str">
            <v>PC</v>
          </cell>
          <cell r="D18782">
            <v>1992.12</v>
          </cell>
          <cell r="E18782">
            <v>2256.2751119999998</v>
          </cell>
        </row>
        <row r="18783">
          <cell r="A18783" t="str">
            <v>M070945328</v>
          </cell>
          <cell r="B18783" t="str">
            <v>X RD RPVC FFFF JR CL. 10 DN 600 X 75</v>
          </cell>
          <cell r="C18783" t="str">
            <v>PC</v>
          </cell>
          <cell r="D18783">
            <v>1998.19</v>
          </cell>
          <cell r="E18783">
            <v>2263.1499940000003</v>
          </cell>
        </row>
        <row r="18784">
          <cell r="A18784" t="str">
            <v>M070945331</v>
          </cell>
          <cell r="B18784" t="str">
            <v>X RD RPVC FFFF JR CL. 10 DN 600 X 100</v>
          </cell>
          <cell r="C18784" t="str">
            <v>PC</v>
          </cell>
          <cell r="D18784">
            <v>2131.73</v>
          </cell>
          <cell r="E18784">
            <v>2414.3973980000001</v>
          </cell>
        </row>
        <row r="18785">
          <cell r="A18785" t="str">
            <v>M070945334</v>
          </cell>
          <cell r="B18785" t="str">
            <v>X RD RPVC FFFF JR CL. 10 DN 600 X 125</v>
          </cell>
          <cell r="C18785" t="str">
            <v>PC</v>
          </cell>
          <cell r="D18785">
            <v>2180.71</v>
          </cell>
          <cell r="E18785">
            <v>2469.8721460000002</v>
          </cell>
        </row>
        <row r="18786">
          <cell r="A18786" t="str">
            <v>M070945337</v>
          </cell>
          <cell r="B18786" t="str">
            <v>X RD RPVC FFFF JR CL. 10 DN 600 X 150</v>
          </cell>
          <cell r="C18786" t="str">
            <v>PC</v>
          </cell>
          <cell r="D18786">
            <v>2214.16</v>
          </cell>
          <cell r="E18786">
            <v>2507.7576159999999</v>
          </cell>
        </row>
        <row r="18787">
          <cell r="A18787" t="str">
            <v>M070945340</v>
          </cell>
          <cell r="B18787" t="str">
            <v>X RD RPVC FFFF JR CL. 10 DN 600 X 200</v>
          </cell>
          <cell r="C18787" t="str">
            <v>PC</v>
          </cell>
          <cell r="D18787">
            <v>2324.06</v>
          </cell>
          <cell r="E18787">
            <v>2632.230356</v>
          </cell>
        </row>
        <row r="18788">
          <cell r="A18788" t="str">
            <v>M070945343</v>
          </cell>
          <cell r="B18788" t="str">
            <v>X RD RPVC FFFF JR CL. 10 DN 600 X 250</v>
          </cell>
          <cell r="C18788" t="str">
            <v>PC</v>
          </cell>
          <cell r="D18788">
            <v>2423.5700000000002</v>
          </cell>
          <cell r="E18788">
            <v>2744.9353820000001</v>
          </cell>
        </row>
        <row r="18789">
          <cell r="A18789" t="str">
            <v>M070945346</v>
          </cell>
          <cell r="B18789" t="str">
            <v>X RD RPVC FFFF JR CL. 10 DN 600 X 300</v>
          </cell>
          <cell r="C18789" t="str">
            <v>PC</v>
          </cell>
          <cell r="D18789">
            <v>2568.79</v>
          </cell>
          <cell r="E18789">
            <v>2909.4115540000003</v>
          </cell>
        </row>
        <row r="18790">
          <cell r="A18790" t="str">
            <v>M070945349</v>
          </cell>
          <cell r="B18790" t="str">
            <v>X RD RPVC FFFF JR CL. 10 DN 600 X 350</v>
          </cell>
          <cell r="C18790" t="str">
            <v>PC</v>
          </cell>
          <cell r="D18790">
            <v>2691.16</v>
          </cell>
          <cell r="E18790">
            <v>3048.0078159999998</v>
          </cell>
        </row>
        <row r="18791">
          <cell r="A18791" t="str">
            <v>M070945352</v>
          </cell>
          <cell r="B18791" t="str">
            <v>X RD RPVC FFFF JR CL. 10 DN 600 X 400</v>
          </cell>
          <cell r="C18791" t="str">
            <v>PC</v>
          </cell>
          <cell r="D18791">
            <v>2821.89</v>
          </cell>
          <cell r="E18791">
            <v>3196.0726140000002</v>
          </cell>
        </row>
        <row r="18792">
          <cell r="A18792" t="str">
            <v>M070945355</v>
          </cell>
          <cell r="B18792" t="str">
            <v>X RD RPVC FFFF JR CL. 10 DN 600 X 450</v>
          </cell>
          <cell r="C18792" t="str">
            <v>PC</v>
          </cell>
          <cell r="D18792">
            <v>3025</v>
          </cell>
          <cell r="E18792">
            <v>3426.1150000000002</v>
          </cell>
        </row>
        <row r="18793">
          <cell r="A18793" t="str">
            <v>M070945358</v>
          </cell>
          <cell r="B18793" t="str">
            <v>X RD RPVC FFFF JR CL. 10 DN 600 X 500</v>
          </cell>
          <cell r="C18793" t="str">
            <v>PC</v>
          </cell>
          <cell r="D18793">
            <v>3161.54</v>
          </cell>
          <cell r="E18793">
            <v>3580.7602040000002</v>
          </cell>
        </row>
        <row r="18794">
          <cell r="A18794" t="str">
            <v>M070945361</v>
          </cell>
          <cell r="B18794" t="str">
            <v>X RD RPVC FFFF JR CL. 10 DN 700 X 25</v>
          </cell>
          <cell r="C18794" t="str">
            <v>PC</v>
          </cell>
          <cell r="D18794">
            <v>2593.0700000000002</v>
          </cell>
          <cell r="E18794">
            <v>2936.9110820000005</v>
          </cell>
        </row>
        <row r="18795">
          <cell r="A18795" t="str">
            <v>M070945364</v>
          </cell>
          <cell r="B18795" t="str">
            <v>X RD RPVC FFFF JR CL. 10 DN 700 X 40</v>
          </cell>
          <cell r="C18795" t="str">
            <v>PC</v>
          </cell>
          <cell r="D18795">
            <v>2600.4699999999998</v>
          </cell>
          <cell r="E18795">
            <v>2945.2923219999998</v>
          </cell>
        </row>
        <row r="18796">
          <cell r="A18796" t="str">
            <v>M070945367</v>
          </cell>
          <cell r="B18796" t="str">
            <v>X RD RPVC FFFF JR CL. 10 DN 700 X 50</v>
          </cell>
          <cell r="C18796" t="str">
            <v>PC</v>
          </cell>
          <cell r="D18796">
            <v>2606.7600000000002</v>
          </cell>
          <cell r="E18796">
            <v>2952.4163760000006</v>
          </cell>
        </row>
        <row r="18797">
          <cell r="A18797" t="str">
            <v>M070945370</v>
          </cell>
          <cell r="B18797" t="str">
            <v>X RD RPVC FFFF JR CL. 10 DN 700 X 63</v>
          </cell>
          <cell r="C18797" t="str">
            <v>PC</v>
          </cell>
          <cell r="D18797">
            <v>2614</v>
          </cell>
          <cell r="E18797">
            <v>2960.6164000000003</v>
          </cell>
        </row>
        <row r="18798">
          <cell r="A18798" t="str">
            <v>M070945373</v>
          </cell>
          <cell r="B18798" t="str">
            <v>X RD RPVC FFFF JR CL. 10 DN 700 X 75</v>
          </cell>
          <cell r="C18798" t="str">
            <v>PC</v>
          </cell>
          <cell r="D18798">
            <v>2620.0500000000002</v>
          </cell>
          <cell r="E18798">
            <v>2967.4686300000003</v>
          </cell>
        </row>
        <row r="18799">
          <cell r="A18799" t="str">
            <v>M070945376</v>
          </cell>
          <cell r="B18799" t="str">
            <v>X RD RPVC FFFF JR CL. 10 DN 700 X 100</v>
          </cell>
          <cell r="C18799" t="str">
            <v>PC</v>
          </cell>
          <cell r="D18799">
            <v>2753.62</v>
          </cell>
          <cell r="E18799">
            <v>3118.750012</v>
          </cell>
        </row>
        <row r="18800">
          <cell r="A18800" t="str">
            <v>M070945379</v>
          </cell>
          <cell r="B18800" t="str">
            <v>X RD RPVC FFFF JR CL. 10 DN 700 X 125</v>
          </cell>
          <cell r="C18800" t="str">
            <v>PC</v>
          </cell>
          <cell r="D18800">
            <v>2802.59</v>
          </cell>
          <cell r="E18800">
            <v>3174.2134340000002</v>
          </cell>
        </row>
        <row r="18801">
          <cell r="A18801" t="str">
            <v>M070945382</v>
          </cell>
          <cell r="B18801" t="str">
            <v>X RD RPVC FFFF JR CL. 10 DN 700 X 150</v>
          </cell>
          <cell r="C18801" t="str">
            <v>PC</v>
          </cell>
          <cell r="D18801">
            <v>2836.01</v>
          </cell>
          <cell r="E18801">
            <v>3212.0649260000005</v>
          </cell>
        </row>
        <row r="18802">
          <cell r="A18802" t="str">
            <v>M070945385</v>
          </cell>
          <cell r="B18802" t="str">
            <v>X RD RPVC FFFF JR CL. 10 DN 700 X 200</v>
          </cell>
          <cell r="C18802" t="str">
            <v>PC</v>
          </cell>
          <cell r="D18802">
            <v>2945.94</v>
          </cell>
          <cell r="E18802">
            <v>3336.5716440000001</v>
          </cell>
        </row>
        <row r="18803">
          <cell r="A18803" t="str">
            <v>M070945388</v>
          </cell>
          <cell r="B18803" t="str">
            <v>X RD RPVC FFFF JR CL. 10 DN 700 X 250</v>
          </cell>
          <cell r="C18803" t="str">
            <v>PC</v>
          </cell>
          <cell r="D18803">
            <v>3045.43</v>
          </cell>
          <cell r="E18803">
            <v>3449.2540180000001</v>
          </cell>
        </row>
        <row r="18804">
          <cell r="A18804" t="str">
            <v>M070945391</v>
          </cell>
          <cell r="B18804" t="str">
            <v>X RD RPVC FFFF JR CL. 10 DN 700 X 300</v>
          </cell>
          <cell r="C18804" t="str">
            <v>PC</v>
          </cell>
          <cell r="D18804">
            <v>3190.67</v>
          </cell>
          <cell r="E18804">
            <v>3613.7528420000003</v>
          </cell>
        </row>
        <row r="18805">
          <cell r="A18805" t="str">
            <v>M070945394</v>
          </cell>
          <cell r="B18805" t="str">
            <v>X RD RPVC FFFF JR CL. 10 DN 700 X 350</v>
          </cell>
          <cell r="C18805" t="str">
            <v>PC</v>
          </cell>
          <cell r="D18805">
            <v>3313.04</v>
          </cell>
          <cell r="E18805">
            <v>3752.3491040000004</v>
          </cell>
        </row>
        <row r="18806">
          <cell r="A18806" t="str">
            <v>M070945397</v>
          </cell>
          <cell r="B18806" t="str">
            <v>X RD RPVC FFFF JR CL. 10 DN 700 X 400</v>
          </cell>
          <cell r="C18806" t="str">
            <v>PC</v>
          </cell>
          <cell r="D18806">
            <v>3443.75</v>
          </cell>
          <cell r="E18806">
            <v>3900.3912500000001</v>
          </cell>
        </row>
        <row r="18807">
          <cell r="A18807" t="str">
            <v>M070945400</v>
          </cell>
          <cell r="B18807" t="str">
            <v>X RD RPVC FFFF JR CL. 10 DN 700 X 450</v>
          </cell>
          <cell r="C18807" t="str">
            <v>PC</v>
          </cell>
          <cell r="D18807">
            <v>3646.86</v>
          </cell>
          <cell r="E18807">
            <v>4130.4336360000007</v>
          </cell>
        </row>
        <row r="18808">
          <cell r="A18808" t="str">
            <v>M070945403</v>
          </cell>
          <cell r="B18808" t="str">
            <v>X RD RPVC FFFF JR CL. 10 DN 700 X 500</v>
          </cell>
          <cell r="C18808" t="str">
            <v>PC</v>
          </cell>
          <cell r="D18808">
            <v>3782.99</v>
          </cell>
          <cell r="E18808">
            <v>4284.614474</v>
          </cell>
        </row>
        <row r="18809">
          <cell r="A18809" t="str">
            <v>M070945406</v>
          </cell>
          <cell r="B18809" t="str">
            <v>X RD RPVC FFFF JR CL. 10 DN 700 X 600</v>
          </cell>
          <cell r="C18809" t="str">
            <v>PC</v>
          </cell>
          <cell r="D18809">
            <v>4018.65</v>
          </cell>
          <cell r="E18809">
            <v>4551.5229900000004</v>
          </cell>
        </row>
        <row r="18810">
          <cell r="A18810" t="str">
            <v>M070945409</v>
          </cell>
          <cell r="B18810" t="str">
            <v>X RD RPVC FFFF JR CL. 12 DN 40 X 25</v>
          </cell>
          <cell r="C18810" t="str">
            <v>PC</v>
          </cell>
          <cell r="D18810">
            <v>362.19</v>
          </cell>
          <cell r="E18810">
            <v>410.21639400000004</v>
          </cell>
        </row>
        <row r="18811">
          <cell r="A18811" t="str">
            <v>M070945412</v>
          </cell>
          <cell r="B18811" t="str">
            <v>X RD RPVC FFFF JR CL. 12 DN 50 X 25</v>
          </cell>
          <cell r="C18811" t="str">
            <v>PC</v>
          </cell>
          <cell r="D18811">
            <v>367.81</v>
          </cell>
          <cell r="E18811">
            <v>416.58160600000002</v>
          </cell>
        </row>
        <row r="18812">
          <cell r="A18812" t="str">
            <v>M070945415</v>
          </cell>
          <cell r="B18812" t="str">
            <v>X RD RPVC FFFF JR CL. 12 DN 50 X 40</v>
          </cell>
          <cell r="C18812" t="str">
            <v>PC</v>
          </cell>
          <cell r="D18812">
            <v>377.9</v>
          </cell>
          <cell r="E18812">
            <v>428.00954000000002</v>
          </cell>
        </row>
        <row r="18813">
          <cell r="A18813" t="str">
            <v>M070945418</v>
          </cell>
          <cell r="B18813" t="str">
            <v>X RD RPVC FFFF JR CL. 12 DN 63 X 25</v>
          </cell>
          <cell r="C18813" t="str">
            <v>PC</v>
          </cell>
          <cell r="D18813">
            <v>374.57</v>
          </cell>
          <cell r="E18813">
            <v>424.23798199999999</v>
          </cell>
        </row>
        <row r="18814">
          <cell r="A18814" t="str">
            <v>M070945421</v>
          </cell>
          <cell r="B18814" t="str">
            <v>X RD RPVC FFFF JR CL. 12 DN 63 X 40</v>
          </cell>
          <cell r="C18814" t="str">
            <v>PC</v>
          </cell>
          <cell r="D18814">
            <v>384.65</v>
          </cell>
          <cell r="E18814">
            <v>435.65458999999998</v>
          </cell>
        </row>
        <row r="18815">
          <cell r="A18815" t="str">
            <v>M070945424</v>
          </cell>
          <cell r="B18815" t="str">
            <v>X RD RPVC FFFF JR CL. 12 DN 63 X 50</v>
          </cell>
          <cell r="C18815" t="str">
            <v>PC</v>
          </cell>
          <cell r="D18815">
            <v>390.49</v>
          </cell>
          <cell r="E18815">
            <v>442.26897400000001</v>
          </cell>
        </row>
        <row r="18816">
          <cell r="A18816" t="str">
            <v>M070945427</v>
          </cell>
          <cell r="B18816" t="str">
            <v>X RD RPVC FFFF JR CL. 12 DN 75 X 25</v>
          </cell>
          <cell r="C18816" t="str">
            <v>PC</v>
          </cell>
          <cell r="D18816">
            <v>378.66</v>
          </cell>
          <cell r="E18816">
            <v>428.87031600000006</v>
          </cell>
        </row>
        <row r="18817">
          <cell r="A18817" t="str">
            <v>M070945430</v>
          </cell>
          <cell r="B18817" t="str">
            <v>X RD RPVC FFFF JR CL. 12 DN 75 X 40</v>
          </cell>
          <cell r="C18817" t="str">
            <v>PC</v>
          </cell>
          <cell r="D18817">
            <v>388.74</v>
          </cell>
          <cell r="E18817">
            <v>440.28692400000006</v>
          </cell>
        </row>
        <row r="18818">
          <cell r="A18818" t="str">
            <v>M070945433</v>
          </cell>
          <cell r="B18818" t="str">
            <v>X RD RPVC FFFF JR CL. 12 DN 75 X 50</v>
          </cell>
          <cell r="C18818" t="str">
            <v>PC</v>
          </cell>
          <cell r="D18818">
            <v>394.57</v>
          </cell>
          <cell r="E18818">
            <v>446.88998200000003</v>
          </cell>
        </row>
        <row r="18819">
          <cell r="A18819" t="str">
            <v>M070945436</v>
          </cell>
          <cell r="B18819" t="str">
            <v>X RD RPVC FFFF JR CL. 12 DN 75 X 63</v>
          </cell>
          <cell r="C18819" t="str">
            <v>PC</v>
          </cell>
          <cell r="D18819">
            <v>401.07</v>
          </cell>
          <cell r="E18819">
            <v>454.25188200000002</v>
          </cell>
        </row>
        <row r="18820">
          <cell r="A18820" t="str">
            <v>M070945439</v>
          </cell>
          <cell r="B18820" t="str">
            <v>X RD RPVC FFFF JR CL. 12 DN 100 X 25</v>
          </cell>
          <cell r="C18820" t="str">
            <v>PC</v>
          </cell>
          <cell r="D18820">
            <v>515.65</v>
          </cell>
          <cell r="E18820">
            <v>584.02518999999995</v>
          </cell>
        </row>
        <row r="18821">
          <cell r="A18821" t="str">
            <v>M070945442</v>
          </cell>
          <cell r="B18821" t="str">
            <v>X RD RPVC FFFF JR CL. 12 DN 100 X 40</v>
          </cell>
          <cell r="C18821" t="str">
            <v>PC</v>
          </cell>
          <cell r="D18821">
            <v>525.74</v>
          </cell>
          <cell r="E18821">
            <v>595.453124</v>
          </cell>
        </row>
        <row r="18822">
          <cell r="A18822" t="str">
            <v>M070945445</v>
          </cell>
          <cell r="B18822" t="str">
            <v>X RD RPVC FFFF JR CL. 12 DN 100 X 50</v>
          </cell>
          <cell r="C18822" t="str">
            <v>PC</v>
          </cell>
          <cell r="D18822">
            <v>531.54999999999995</v>
          </cell>
          <cell r="E18822">
            <v>602.03352999999993</v>
          </cell>
        </row>
        <row r="18823">
          <cell r="A18823" t="str">
            <v>M070945448</v>
          </cell>
          <cell r="B18823" t="str">
            <v>X RD RPVC FFFF JR CL. 12 DN 100 X 63</v>
          </cell>
          <cell r="C18823" t="str">
            <v>PC</v>
          </cell>
          <cell r="D18823">
            <v>538.07000000000005</v>
          </cell>
          <cell r="E18823">
            <v>609.41808200000014</v>
          </cell>
        </row>
        <row r="18824">
          <cell r="A18824" t="str">
            <v>M070945451</v>
          </cell>
          <cell r="B18824" t="str">
            <v>X RD RPVC FFFF JR CL. 12 DN 100 X 75</v>
          </cell>
          <cell r="C18824" t="str">
            <v>PC</v>
          </cell>
          <cell r="D18824">
            <v>542.37</v>
          </cell>
          <cell r="E18824">
            <v>614.28826200000003</v>
          </cell>
        </row>
        <row r="18825">
          <cell r="A18825" t="str">
            <v>M070945454</v>
          </cell>
          <cell r="B18825" t="str">
            <v>X RD RPVC FFFF JR CL. 12 DN 125 X 25</v>
          </cell>
          <cell r="C18825" t="str">
            <v>PC</v>
          </cell>
          <cell r="D18825">
            <v>579.33000000000004</v>
          </cell>
          <cell r="E18825">
            <v>656.14915800000006</v>
          </cell>
        </row>
        <row r="18826">
          <cell r="A18826" t="str">
            <v>M070945457</v>
          </cell>
          <cell r="B18826" t="str">
            <v>X RD RPVC FFFF JR CL. 12 DN 125 X 40</v>
          </cell>
          <cell r="C18826" t="str">
            <v>PC</v>
          </cell>
          <cell r="D18826">
            <v>589.46</v>
          </cell>
          <cell r="E18826">
            <v>667.62239600000009</v>
          </cell>
        </row>
        <row r="18827">
          <cell r="A18827" t="str">
            <v>M070945460</v>
          </cell>
          <cell r="B18827" t="str">
            <v>X RD RPVC FFFF JR CL. 12 DN 125 X 50</v>
          </cell>
          <cell r="C18827" t="str">
            <v>PC</v>
          </cell>
          <cell r="D18827">
            <v>595.25</v>
          </cell>
          <cell r="E18827">
            <v>674.18015000000003</v>
          </cell>
        </row>
        <row r="18828">
          <cell r="A18828" t="str">
            <v>M070945463</v>
          </cell>
          <cell r="B18828" t="str">
            <v>X RD RPVC FFFF JR CL. 12 DN 125 X 63</v>
          </cell>
          <cell r="C18828" t="str">
            <v>PC</v>
          </cell>
          <cell r="D18828">
            <v>601.75</v>
          </cell>
          <cell r="E18828">
            <v>681.54205000000002</v>
          </cell>
        </row>
        <row r="18829">
          <cell r="A18829" t="str">
            <v>M070945466</v>
          </cell>
          <cell r="B18829" t="str">
            <v>X RD RPVC FFFF JR CL. 12 DN 125 X 75</v>
          </cell>
          <cell r="C18829" t="str">
            <v>PC</v>
          </cell>
          <cell r="D18829">
            <v>606.07000000000005</v>
          </cell>
          <cell r="E18829">
            <v>686.43488200000013</v>
          </cell>
        </row>
        <row r="18830">
          <cell r="A18830" t="str">
            <v>M070945469</v>
          </cell>
          <cell r="B18830" t="str">
            <v>X RD RPVC FFFF JR CL. 12 DN 125 X 100</v>
          </cell>
          <cell r="C18830" t="str">
            <v>PC</v>
          </cell>
          <cell r="D18830">
            <v>740.94</v>
          </cell>
          <cell r="E18830">
            <v>839.18864400000007</v>
          </cell>
        </row>
        <row r="18831">
          <cell r="A18831" t="str">
            <v>M070945472</v>
          </cell>
          <cell r="B18831" t="str">
            <v>X RD RPVC FFFF JR CL. 12 DN 150 X 25</v>
          </cell>
          <cell r="C18831" t="str">
            <v>PC</v>
          </cell>
          <cell r="D18831">
            <v>627.22</v>
          </cell>
          <cell r="E18831">
            <v>710.38937200000009</v>
          </cell>
        </row>
        <row r="18832">
          <cell r="A18832" t="str">
            <v>M070945475</v>
          </cell>
          <cell r="B18832" t="str">
            <v>X RD RPVC FFFF JR CL. 12 DN 150 X 40</v>
          </cell>
          <cell r="C18832" t="str">
            <v>PC</v>
          </cell>
          <cell r="D18832">
            <v>637.35</v>
          </cell>
          <cell r="E18832">
            <v>721.86261000000002</v>
          </cell>
        </row>
        <row r="18833">
          <cell r="A18833" t="str">
            <v>M070945478</v>
          </cell>
          <cell r="B18833" t="str">
            <v>X RD RPVC FFFF JR CL. 12 DN 150 X 50</v>
          </cell>
          <cell r="C18833" t="str">
            <v>PC</v>
          </cell>
          <cell r="D18833">
            <v>643.15</v>
          </cell>
          <cell r="E18833">
            <v>728.43169</v>
          </cell>
        </row>
        <row r="18834">
          <cell r="A18834" t="str">
            <v>M070945481</v>
          </cell>
          <cell r="B18834" t="str">
            <v>X RD RPVC FFFF JR CL. 12 DN 150 X 63</v>
          </cell>
          <cell r="C18834" t="str">
            <v>PC</v>
          </cell>
          <cell r="D18834">
            <v>649.64</v>
          </cell>
          <cell r="E18834">
            <v>735.78226400000005</v>
          </cell>
        </row>
        <row r="18835">
          <cell r="A18835" t="str">
            <v>M070945484</v>
          </cell>
          <cell r="B18835" t="str">
            <v>X RD RPVC FFFF JR CL. 12 DN 150 X 75</v>
          </cell>
          <cell r="C18835" t="str">
            <v>PC</v>
          </cell>
          <cell r="D18835">
            <v>653.95000000000005</v>
          </cell>
          <cell r="E18835">
            <v>740.66377000000011</v>
          </cell>
        </row>
        <row r="18836">
          <cell r="A18836" t="str">
            <v>M070945487</v>
          </cell>
          <cell r="B18836" t="str">
            <v>X RD RPVC FFFF JR CL. 12 DN 150 X 100</v>
          </cell>
          <cell r="C18836" t="str">
            <v>PC</v>
          </cell>
          <cell r="D18836">
            <v>788.82</v>
          </cell>
          <cell r="E18836">
            <v>893.41753200000005</v>
          </cell>
        </row>
        <row r="18837">
          <cell r="A18837" t="str">
            <v>M070945490</v>
          </cell>
          <cell r="B18837" t="str">
            <v>X RD RPVC FFFF JR CL. 12 DN 150 X 125</v>
          </cell>
          <cell r="C18837" t="str">
            <v>PC</v>
          </cell>
          <cell r="D18837">
            <v>843.61</v>
          </cell>
          <cell r="E18837">
            <v>955.47268600000007</v>
          </cell>
        </row>
        <row r="18838">
          <cell r="A18838" t="str">
            <v>M070945493</v>
          </cell>
          <cell r="B18838" t="str">
            <v>X RD RPVC FFFF JR CL. 12 DN 200 X 25</v>
          </cell>
          <cell r="C18838" t="str">
            <v>PC</v>
          </cell>
          <cell r="D18838">
            <v>766.14</v>
          </cell>
          <cell r="E18838">
            <v>867.73016400000006</v>
          </cell>
        </row>
        <row r="18839">
          <cell r="A18839" t="str">
            <v>M070945496</v>
          </cell>
          <cell r="B18839" t="str">
            <v>X RD RPVC FFFF JR CL. 12 DN 200 X 40</v>
          </cell>
          <cell r="C18839" t="str">
            <v>PC</v>
          </cell>
          <cell r="D18839">
            <v>776.24</v>
          </cell>
          <cell r="E18839">
            <v>879.16942400000005</v>
          </cell>
        </row>
        <row r="18840">
          <cell r="A18840" t="str">
            <v>M070945499</v>
          </cell>
          <cell r="B18840" t="str">
            <v>X RD RPVC FFFF JR CL. 12 DN 200 X 50</v>
          </cell>
          <cell r="C18840" t="str">
            <v>PC</v>
          </cell>
          <cell r="D18840">
            <v>782.06</v>
          </cell>
          <cell r="E18840">
            <v>885.76115600000003</v>
          </cell>
        </row>
        <row r="18841">
          <cell r="A18841" t="str">
            <v>M070945502</v>
          </cell>
          <cell r="B18841" t="str">
            <v>X RD RPVC FFFF JR CL. 12 DN 200 X 63</v>
          </cell>
          <cell r="C18841" t="str">
            <v>PC</v>
          </cell>
          <cell r="D18841">
            <v>788.53</v>
          </cell>
          <cell r="E18841">
            <v>893.08907799999997</v>
          </cell>
        </row>
        <row r="18842">
          <cell r="A18842" t="str">
            <v>M070945505</v>
          </cell>
          <cell r="B18842" t="str">
            <v>X RD RPVC FFFF JR CL. 12 DN 200 X 75</v>
          </cell>
          <cell r="C18842" t="str">
            <v>PC</v>
          </cell>
          <cell r="D18842">
            <v>792.86</v>
          </cell>
          <cell r="E18842">
            <v>897.99323600000002</v>
          </cell>
        </row>
        <row r="18843">
          <cell r="A18843" t="str">
            <v>M070945508</v>
          </cell>
          <cell r="B18843" t="str">
            <v>X RD RPVC FFFF JR CL. 12 DN 200 X 100</v>
          </cell>
          <cell r="C18843" t="str">
            <v>PC</v>
          </cell>
          <cell r="D18843">
            <v>927.72</v>
          </cell>
          <cell r="E18843">
            <v>1050.735672</v>
          </cell>
        </row>
        <row r="18844">
          <cell r="A18844" t="str">
            <v>M070945511</v>
          </cell>
          <cell r="B18844" t="str">
            <v>X RD RPVC FFFF JR CL. 12 DN 200 X 125</v>
          </cell>
          <cell r="C18844" t="str">
            <v>PC</v>
          </cell>
          <cell r="D18844">
            <v>982.54</v>
          </cell>
          <cell r="E18844">
            <v>1112.8248040000001</v>
          </cell>
        </row>
        <row r="18845">
          <cell r="A18845" t="str">
            <v>M070945514</v>
          </cell>
          <cell r="B18845" t="str">
            <v>X RD RPVC FFFF JR CL. 12 DN 200 X 150</v>
          </cell>
          <cell r="C18845" t="str">
            <v>PC</v>
          </cell>
          <cell r="D18845">
            <v>1020.43</v>
          </cell>
          <cell r="E18845">
            <v>1155.739018</v>
          </cell>
        </row>
        <row r="18846">
          <cell r="A18846" t="str">
            <v>M070945517</v>
          </cell>
          <cell r="B18846" t="str">
            <v>X RD RPVC FFFF JR CL. 12 DN 250 X 25</v>
          </cell>
          <cell r="C18846" t="str">
            <v>PC</v>
          </cell>
          <cell r="D18846">
            <v>889.64</v>
          </cell>
          <cell r="E18846">
            <v>1007.606264</v>
          </cell>
        </row>
        <row r="18847">
          <cell r="A18847" t="str">
            <v>M070945520</v>
          </cell>
          <cell r="B18847" t="str">
            <v>X RD RPVC FFFF JR CL. 12 DN 250 X 40</v>
          </cell>
          <cell r="C18847" t="str">
            <v>PC</v>
          </cell>
          <cell r="D18847">
            <v>899.73</v>
          </cell>
          <cell r="E18847">
            <v>1019.0341980000001</v>
          </cell>
        </row>
        <row r="18848">
          <cell r="A18848" t="str">
            <v>M070945523</v>
          </cell>
          <cell r="B18848" t="str">
            <v>X RD RPVC FFFF JR CL. 12 DN 250 X 50</v>
          </cell>
          <cell r="C18848" t="str">
            <v>PC</v>
          </cell>
          <cell r="D18848">
            <v>905.55</v>
          </cell>
          <cell r="E18848">
            <v>1025.6259299999999</v>
          </cell>
        </row>
        <row r="18849">
          <cell r="A18849" t="str">
            <v>M070945526</v>
          </cell>
          <cell r="B18849" t="str">
            <v>X RD RPVC FFFF JR CL. 12 DN 250 X 63</v>
          </cell>
          <cell r="C18849" t="str">
            <v>PC</v>
          </cell>
          <cell r="D18849">
            <v>912.03</v>
          </cell>
          <cell r="E18849">
            <v>1032.9651779999999</v>
          </cell>
        </row>
        <row r="18850">
          <cell r="A18850" t="str">
            <v>M070945529</v>
          </cell>
          <cell r="B18850" t="str">
            <v>X RD RPVC FFFF JR CL. 12 DN 250 X 75</v>
          </cell>
          <cell r="C18850" t="str">
            <v>PC</v>
          </cell>
          <cell r="D18850">
            <v>916.36</v>
          </cell>
          <cell r="E18850">
            <v>1037.869336</v>
          </cell>
        </row>
        <row r="18851">
          <cell r="A18851" t="str">
            <v>M070945532</v>
          </cell>
          <cell r="B18851" t="str">
            <v>X RD RPVC FFFF JR CL. 12 DN 250 X 100</v>
          </cell>
          <cell r="C18851" t="str">
            <v>PC</v>
          </cell>
          <cell r="D18851">
            <v>1051.21</v>
          </cell>
          <cell r="E18851">
            <v>1190.6004460000001</v>
          </cell>
        </row>
        <row r="18852">
          <cell r="A18852" t="str">
            <v>M070945535</v>
          </cell>
          <cell r="B18852" t="str">
            <v>X RD RPVC FFFF JR CL. 12 DN 250 X 125</v>
          </cell>
          <cell r="C18852" t="str">
            <v>PC</v>
          </cell>
          <cell r="D18852">
            <v>1106.03</v>
          </cell>
          <cell r="E18852">
            <v>1252.689578</v>
          </cell>
        </row>
        <row r="18853">
          <cell r="A18853" t="str">
            <v>M070945538</v>
          </cell>
          <cell r="B18853" t="str">
            <v>X RD RPVC FFFF JR CL. 12 DN 250 X 150</v>
          </cell>
          <cell r="C18853" t="str">
            <v>PC</v>
          </cell>
          <cell r="D18853">
            <v>1143.9100000000001</v>
          </cell>
          <cell r="E18853">
            <v>1295.5924660000001</v>
          </cell>
        </row>
        <row r="18854">
          <cell r="A18854" t="str">
            <v>M070945541</v>
          </cell>
          <cell r="B18854" t="str">
            <v>X RD RPVC FFFF JR CL. 12 DN 250 X 200</v>
          </cell>
          <cell r="C18854" t="str">
            <v>PC</v>
          </cell>
          <cell r="D18854">
            <v>1259.6400000000001</v>
          </cell>
          <cell r="E18854">
            <v>1426.6682640000001</v>
          </cell>
        </row>
        <row r="18855">
          <cell r="A18855" t="str">
            <v>M070945544</v>
          </cell>
          <cell r="B18855" t="str">
            <v>X RD RPVC FFFF JR CL. 12 DN 300 X 25</v>
          </cell>
          <cell r="C18855" t="str">
            <v>PC</v>
          </cell>
          <cell r="D18855">
            <v>1072.1600000000001</v>
          </cell>
          <cell r="E18855">
            <v>1214.3284160000001</v>
          </cell>
        </row>
        <row r="18856">
          <cell r="A18856" t="str">
            <v>M070945547</v>
          </cell>
          <cell r="B18856" t="str">
            <v>X RD RPVC FFFF JR CL. 12 DN 300 X 40</v>
          </cell>
          <cell r="C18856" t="str">
            <v>PC</v>
          </cell>
          <cell r="D18856">
            <v>1082.27</v>
          </cell>
          <cell r="E18856">
            <v>1225.779002</v>
          </cell>
        </row>
        <row r="18857">
          <cell r="A18857" t="str">
            <v>M070945550</v>
          </cell>
          <cell r="B18857" t="str">
            <v>X RD RPVC FFFF JR CL. 12 DN 300 X 50</v>
          </cell>
          <cell r="C18857" t="str">
            <v>PC</v>
          </cell>
          <cell r="D18857">
            <v>1088.0899999999999</v>
          </cell>
          <cell r="E18857">
            <v>1232.3707339999999</v>
          </cell>
        </row>
        <row r="18858">
          <cell r="A18858" t="str">
            <v>M070945553</v>
          </cell>
          <cell r="B18858" t="str">
            <v>X RD RPVC FFFF JR CL. 12 DN 300 X 63</v>
          </cell>
          <cell r="C18858" t="str">
            <v>PC</v>
          </cell>
          <cell r="D18858">
            <v>1094.5899999999999</v>
          </cell>
          <cell r="E18858">
            <v>1239.732634</v>
          </cell>
        </row>
        <row r="18859">
          <cell r="A18859" t="str">
            <v>M070945556</v>
          </cell>
          <cell r="B18859" t="str">
            <v>X RD RPVC FFFF JR CL. 12 DN 300 X 75</v>
          </cell>
          <cell r="C18859" t="str">
            <v>PC</v>
          </cell>
          <cell r="D18859">
            <v>1098.9000000000001</v>
          </cell>
          <cell r="E18859">
            <v>1244.6141400000001</v>
          </cell>
        </row>
        <row r="18860">
          <cell r="A18860" t="str">
            <v>M070945559</v>
          </cell>
          <cell r="B18860" t="str">
            <v>X RD RPVC FFFF JR CL. 12 DN 300 X 100</v>
          </cell>
          <cell r="C18860" t="str">
            <v>PC</v>
          </cell>
          <cell r="D18860">
            <v>1233.75</v>
          </cell>
          <cell r="E18860">
            <v>1397.3452500000001</v>
          </cell>
        </row>
        <row r="18861">
          <cell r="A18861" t="str">
            <v>M070945562</v>
          </cell>
          <cell r="B18861" t="str">
            <v>X RD RPVC FFFF JR CL. 12 DN 300 X 125</v>
          </cell>
          <cell r="C18861" t="str">
            <v>PC</v>
          </cell>
          <cell r="D18861">
            <v>1288.57</v>
          </cell>
          <cell r="E18861">
            <v>1459.4343819999999</v>
          </cell>
        </row>
        <row r="18862">
          <cell r="A18862" t="str">
            <v>M070945565</v>
          </cell>
          <cell r="B18862" t="str">
            <v>X RD RPVC FFFF JR CL. 12 DN 300 X 150</v>
          </cell>
          <cell r="C18862" t="str">
            <v>PC</v>
          </cell>
          <cell r="D18862">
            <v>1326.45</v>
          </cell>
          <cell r="E18862">
            <v>1502.3372700000002</v>
          </cell>
        </row>
        <row r="18863">
          <cell r="A18863" t="str">
            <v>M070945568</v>
          </cell>
          <cell r="B18863" t="str">
            <v>X RD RPVC FFFF JR CL. 12 DN 300 X 200</v>
          </cell>
          <cell r="C18863" t="str">
            <v>PC</v>
          </cell>
          <cell r="D18863">
            <v>1442.18</v>
          </cell>
          <cell r="E18863">
            <v>1633.4130680000001</v>
          </cell>
        </row>
        <row r="18864">
          <cell r="A18864" t="str">
            <v>M070945571</v>
          </cell>
          <cell r="B18864" t="str">
            <v>X RD RPVC FFFF JR CL. 12 DN 300 X 250</v>
          </cell>
          <cell r="C18864" t="str">
            <v>PC</v>
          </cell>
          <cell r="D18864">
            <v>1546.31</v>
          </cell>
          <cell r="E18864">
            <v>1751.3507059999999</v>
          </cell>
        </row>
        <row r="18865">
          <cell r="A18865" t="str">
            <v>M070945574</v>
          </cell>
          <cell r="B18865" t="str">
            <v>X RD RPVC FFFF JR CL. 12 DN 350 X 25</v>
          </cell>
          <cell r="C18865" t="str">
            <v>PC</v>
          </cell>
          <cell r="D18865">
            <v>1233.3499999999999</v>
          </cell>
          <cell r="E18865">
            <v>1396.89221</v>
          </cell>
        </row>
        <row r="18866">
          <cell r="A18866" t="str">
            <v>M070945577</v>
          </cell>
          <cell r="B18866" t="str">
            <v>X RD RPVC FFFF JR CL. 12 DN 350 X 40</v>
          </cell>
          <cell r="C18866" t="str">
            <v>PC</v>
          </cell>
          <cell r="D18866">
            <v>1243.45</v>
          </cell>
          <cell r="E18866">
            <v>1408.3314700000001</v>
          </cell>
        </row>
        <row r="18867">
          <cell r="A18867" t="str">
            <v>M070945580</v>
          </cell>
          <cell r="B18867" t="str">
            <v>X RD RPVC FFFF JR CL. 12 DN 350 X 50</v>
          </cell>
          <cell r="C18867" t="str">
            <v>PC</v>
          </cell>
          <cell r="D18867">
            <v>1249.26</v>
          </cell>
          <cell r="E18867">
            <v>1414.9118760000001</v>
          </cell>
        </row>
        <row r="18868">
          <cell r="A18868" t="str">
            <v>M070945583</v>
          </cell>
          <cell r="B18868" t="str">
            <v>X RD RPVC FFFF JR CL. 12 DN 350 X 63</v>
          </cell>
          <cell r="C18868" t="str">
            <v>PC</v>
          </cell>
          <cell r="D18868">
            <v>1255.75</v>
          </cell>
          <cell r="E18868">
            <v>1422.2624500000002</v>
          </cell>
        </row>
        <row r="18869">
          <cell r="A18869" t="str">
            <v>M070945586</v>
          </cell>
          <cell r="B18869" t="str">
            <v>X RD RPVC FFFF JR CL. 12 DN 350 X 75</v>
          </cell>
          <cell r="C18869" t="str">
            <v>PC</v>
          </cell>
          <cell r="D18869">
            <v>1260.08</v>
          </cell>
          <cell r="E18869">
            <v>1427.166608</v>
          </cell>
        </row>
        <row r="18870">
          <cell r="A18870" t="str">
            <v>M070945589</v>
          </cell>
          <cell r="B18870" t="str">
            <v>X RD RPVC FFFF JR CL. 12 DN 350 X 100</v>
          </cell>
          <cell r="C18870" t="str">
            <v>PC</v>
          </cell>
          <cell r="D18870">
            <v>1394.92</v>
          </cell>
          <cell r="E18870">
            <v>1579.8863920000001</v>
          </cell>
        </row>
        <row r="18871">
          <cell r="A18871" t="str">
            <v>M070945592</v>
          </cell>
          <cell r="B18871" t="str">
            <v>X RD RPVC FFFF JR CL. 12 DN 350 X 125</v>
          </cell>
          <cell r="C18871" t="str">
            <v>PC</v>
          </cell>
          <cell r="D18871">
            <v>1449.73</v>
          </cell>
          <cell r="E18871">
            <v>1641.9641980000001</v>
          </cell>
        </row>
        <row r="18872">
          <cell r="A18872" t="str">
            <v>M070945595</v>
          </cell>
          <cell r="B18872" t="str">
            <v>X RD RPVC FFFF JR CL. 12 DN 350 X 150</v>
          </cell>
          <cell r="C18872" t="str">
            <v>PC</v>
          </cell>
          <cell r="D18872">
            <v>1487.64</v>
          </cell>
          <cell r="E18872">
            <v>1684.9010640000001</v>
          </cell>
        </row>
        <row r="18873">
          <cell r="A18873" t="str">
            <v>M070945598</v>
          </cell>
          <cell r="B18873" t="str">
            <v>X RD RPVC FFFF JR CL. 12 DN 350 X 200</v>
          </cell>
          <cell r="C18873" t="str">
            <v>PC</v>
          </cell>
          <cell r="D18873">
            <v>1603.33</v>
          </cell>
          <cell r="E18873">
            <v>1815.931558</v>
          </cell>
        </row>
        <row r="18874">
          <cell r="A18874" t="str">
            <v>M070945601</v>
          </cell>
          <cell r="B18874" t="str">
            <v>X RD RPVC FFFF JR CL. 12 DN 350 X 250</v>
          </cell>
          <cell r="C18874" t="str">
            <v>PC</v>
          </cell>
          <cell r="D18874">
            <v>1707.46</v>
          </cell>
          <cell r="E18874">
            <v>1933.8691960000001</v>
          </cell>
        </row>
        <row r="18875">
          <cell r="A18875" t="str">
            <v>M070945604</v>
          </cell>
          <cell r="B18875" t="str">
            <v>X RD RPVC FFFF JR CL. 12 DN 350 X 300</v>
          </cell>
          <cell r="C18875" t="str">
            <v>PC</v>
          </cell>
          <cell r="D18875">
            <v>1869.82</v>
          </cell>
          <cell r="E18875">
            <v>2117.7581319999999</v>
          </cell>
        </row>
        <row r="18876">
          <cell r="A18876" t="str">
            <v>M070945607</v>
          </cell>
          <cell r="B18876" t="str">
            <v>X RD RPVC FFFF JR CL. 12 DN 400 X 25</v>
          </cell>
          <cell r="C18876" t="str">
            <v>PC</v>
          </cell>
          <cell r="D18876">
            <v>1390.44</v>
          </cell>
          <cell r="E18876">
            <v>1574.8123440000002</v>
          </cell>
        </row>
        <row r="18877">
          <cell r="A18877" t="str">
            <v>M070945610</v>
          </cell>
          <cell r="B18877" t="str">
            <v>X RD RPVC FFFF JR CL. 12 DN 400 X 40</v>
          </cell>
          <cell r="C18877" t="str">
            <v>PC</v>
          </cell>
          <cell r="D18877">
            <v>1400.52</v>
          </cell>
          <cell r="E18877">
            <v>1586.2289520000002</v>
          </cell>
        </row>
        <row r="18878">
          <cell r="A18878" t="str">
            <v>M070945613</v>
          </cell>
          <cell r="B18878" t="str">
            <v>X RD RPVC FFFF JR CL. 12 DN 400 X 50</v>
          </cell>
          <cell r="C18878" t="str">
            <v>PC</v>
          </cell>
          <cell r="D18878">
            <v>1406.33</v>
          </cell>
          <cell r="E18878">
            <v>1592.809358</v>
          </cell>
        </row>
        <row r="18879">
          <cell r="A18879" t="str">
            <v>M070945616</v>
          </cell>
          <cell r="B18879" t="str">
            <v>X RD RPVC FFFF JR CL. 12 DN 400 X 63</v>
          </cell>
          <cell r="C18879" t="str">
            <v>PC</v>
          </cell>
          <cell r="D18879">
            <v>1412.85</v>
          </cell>
          <cell r="E18879">
            <v>1600.19391</v>
          </cell>
        </row>
        <row r="18880">
          <cell r="A18880" t="str">
            <v>M070945619</v>
          </cell>
          <cell r="B18880" t="str">
            <v>X RD RPVC FFFF JR CL. 12 DN 400 X 75</v>
          </cell>
          <cell r="C18880" t="str">
            <v>PC</v>
          </cell>
          <cell r="D18880">
            <v>1417.12</v>
          </cell>
          <cell r="E18880">
            <v>1605.0301119999999</v>
          </cell>
        </row>
        <row r="18881">
          <cell r="A18881" t="str">
            <v>M070945622</v>
          </cell>
          <cell r="B18881" t="str">
            <v>X RD RPVC FFFF JR CL. 12 DN 400 X 100</v>
          </cell>
          <cell r="C18881" t="str">
            <v>PC</v>
          </cell>
          <cell r="D18881">
            <v>1552.01</v>
          </cell>
          <cell r="E18881">
            <v>1757.8065260000001</v>
          </cell>
        </row>
        <row r="18882">
          <cell r="A18882" t="str">
            <v>M070945625</v>
          </cell>
          <cell r="B18882" t="str">
            <v>X RD RPVC FFFF JR CL. 12 DN 400 X 125</v>
          </cell>
          <cell r="C18882" t="str">
            <v>PC</v>
          </cell>
          <cell r="D18882">
            <v>1606.82</v>
          </cell>
          <cell r="E18882">
            <v>1819.8843320000001</v>
          </cell>
        </row>
        <row r="18883">
          <cell r="A18883" t="str">
            <v>M070945628</v>
          </cell>
          <cell r="B18883" t="str">
            <v>X RD RPVC FFFF JR CL. 12 DN 400 X 150</v>
          </cell>
          <cell r="C18883" t="str">
            <v>PC</v>
          </cell>
          <cell r="D18883">
            <v>1644.69</v>
          </cell>
          <cell r="E18883">
            <v>1862.7758940000001</v>
          </cell>
        </row>
        <row r="18884">
          <cell r="A18884" t="str">
            <v>M070945631</v>
          </cell>
          <cell r="B18884" t="str">
            <v>X RD RPVC FFFF JR CL. 12 DN 400 X 200</v>
          </cell>
          <cell r="C18884" t="str">
            <v>PC</v>
          </cell>
          <cell r="D18884">
            <v>1760.4</v>
          </cell>
          <cell r="E18884">
            <v>1993.8290400000003</v>
          </cell>
        </row>
        <row r="18885">
          <cell r="A18885" t="str">
            <v>M070945634</v>
          </cell>
          <cell r="B18885" t="str">
            <v>X RD RPVC FFFF JR CL. 12 DN 400 X 250</v>
          </cell>
          <cell r="C18885" t="str">
            <v>PC</v>
          </cell>
          <cell r="D18885">
            <v>1864.54</v>
          </cell>
          <cell r="E18885">
            <v>2111.7780040000002</v>
          </cell>
        </row>
        <row r="18886">
          <cell r="A18886" t="str">
            <v>M070945637</v>
          </cell>
          <cell r="B18886" t="str">
            <v>X RD RPVC FFFF JR CL. 12 DN 400 X 300</v>
          </cell>
          <cell r="C18886" t="str">
            <v>PC</v>
          </cell>
          <cell r="D18886">
            <v>2026.91</v>
          </cell>
          <cell r="E18886">
            <v>2295.6782660000003</v>
          </cell>
        </row>
        <row r="18887">
          <cell r="A18887" t="str">
            <v>M070945640</v>
          </cell>
          <cell r="B18887" t="str">
            <v>X RD RPVC FFFF JR CL. 12 DN 400 X 350</v>
          </cell>
          <cell r="C18887" t="str">
            <v>PC</v>
          </cell>
          <cell r="D18887">
            <v>2161.7399999999998</v>
          </cell>
          <cell r="E18887">
            <v>2448.386724</v>
          </cell>
        </row>
        <row r="18888">
          <cell r="A18888" t="str">
            <v>M070945643</v>
          </cell>
          <cell r="B18888" t="str">
            <v>X RD RPVC FFFF JR CL. 12 DN 450 X 25</v>
          </cell>
          <cell r="C18888" t="str">
            <v>PC</v>
          </cell>
          <cell r="D18888">
            <v>1628.85</v>
          </cell>
          <cell r="E18888">
            <v>1844.8355099999999</v>
          </cell>
        </row>
        <row r="18889">
          <cell r="A18889" t="str">
            <v>M070945646</v>
          </cell>
          <cell r="B18889" t="str">
            <v>X RD RPVC FFFF JR CL. 12 DN 450 X 40</v>
          </cell>
          <cell r="C18889" t="str">
            <v>PC</v>
          </cell>
          <cell r="D18889">
            <v>1638.93</v>
          </cell>
          <cell r="E18889">
            <v>1856.2521180000001</v>
          </cell>
        </row>
        <row r="18890">
          <cell r="A18890" t="str">
            <v>M070945649</v>
          </cell>
          <cell r="B18890" t="str">
            <v>X RD RPVC FFFF JR CL. 12 DN 450 X 50</v>
          </cell>
          <cell r="C18890" t="str">
            <v>PC</v>
          </cell>
          <cell r="D18890">
            <v>1644.76</v>
          </cell>
          <cell r="E18890">
            <v>1862.855176</v>
          </cell>
        </row>
        <row r="18891">
          <cell r="A18891" t="str">
            <v>M070945652</v>
          </cell>
          <cell r="B18891" t="str">
            <v>X RD RPVC FFFF JR CL. 12 DN 450 X 63</v>
          </cell>
          <cell r="C18891" t="str">
            <v>PC</v>
          </cell>
          <cell r="D18891">
            <v>1651.23</v>
          </cell>
          <cell r="E18891">
            <v>1870.1830980000002</v>
          </cell>
        </row>
        <row r="18892">
          <cell r="A18892" t="str">
            <v>M070945655</v>
          </cell>
          <cell r="B18892" t="str">
            <v>X RD RPVC FFFF JR CL. 12 DN 450 X 75</v>
          </cell>
          <cell r="C18892" t="str">
            <v>PC</v>
          </cell>
          <cell r="D18892">
            <v>1655.56</v>
          </cell>
          <cell r="E18892">
            <v>1875.087256</v>
          </cell>
        </row>
        <row r="18893">
          <cell r="A18893" t="str">
            <v>M070945658</v>
          </cell>
          <cell r="B18893" t="str">
            <v>X RD RPVC FFFF JR CL. 12 DN 450 X 100</v>
          </cell>
          <cell r="C18893" t="str">
            <v>PC</v>
          </cell>
          <cell r="D18893">
            <v>1790.4</v>
          </cell>
          <cell r="E18893">
            <v>2027.8070400000001</v>
          </cell>
        </row>
        <row r="18894">
          <cell r="A18894" t="str">
            <v>M070945661</v>
          </cell>
          <cell r="B18894" t="str">
            <v>X RD RPVC FFFF JR CL. 12 DN 450 X 125</v>
          </cell>
          <cell r="C18894" t="str">
            <v>PC</v>
          </cell>
          <cell r="D18894">
            <v>1845.22</v>
          </cell>
          <cell r="E18894">
            <v>2089.8961720000002</v>
          </cell>
        </row>
        <row r="18895">
          <cell r="A18895" t="str">
            <v>M070945664</v>
          </cell>
          <cell r="B18895" t="str">
            <v>X RD RPVC FFFF JR CL. 12 DN 450 X 150</v>
          </cell>
          <cell r="C18895" t="str">
            <v>PC</v>
          </cell>
          <cell r="D18895">
            <v>1883.11</v>
          </cell>
          <cell r="E18895">
            <v>2132.8103860000001</v>
          </cell>
        </row>
        <row r="18896">
          <cell r="A18896" t="str">
            <v>M070945667</v>
          </cell>
          <cell r="B18896" t="str">
            <v>X RD RPVC FFFF JR CL. 12 DN 450 X 200</v>
          </cell>
          <cell r="C18896" t="str">
            <v>PC</v>
          </cell>
          <cell r="D18896">
            <v>1998.84</v>
          </cell>
          <cell r="E18896">
            <v>2263.886184</v>
          </cell>
        </row>
        <row r="18897">
          <cell r="A18897" t="str">
            <v>M070945670</v>
          </cell>
          <cell r="B18897" t="str">
            <v>X RD RPVC FFFF JR CL. 12 DN 450 X 250</v>
          </cell>
          <cell r="C18897" t="str">
            <v>PC</v>
          </cell>
          <cell r="D18897">
            <v>2102.9699999999998</v>
          </cell>
          <cell r="E18897">
            <v>2381.8238219999998</v>
          </cell>
        </row>
        <row r="18898">
          <cell r="A18898" t="str">
            <v>M070945673</v>
          </cell>
          <cell r="B18898" t="str">
            <v>X RD RPVC FFFF JR CL. 12 DN 450 X 300</v>
          </cell>
          <cell r="C18898" t="str">
            <v>PC</v>
          </cell>
          <cell r="D18898">
            <v>2265.3200000000002</v>
          </cell>
          <cell r="E18898">
            <v>2565.7014320000003</v>
          </cell>
        </row>
        <row r="18899">
          <cell r="A18899" t="str">
            <v>M070945676</v>
          </cell>
          <cell r="B18899" t="str">
            <v>X RD RPVC FFFF JR CL. 12 DN 450 X 350</v>
          </cell>
          <cell r="C18899" t="str">
            <v>PC</v>
          </cell>
          <cell r="D18899">
            <v>2400.1799999999998</v>
          </cell>
          <cell r="E18899">
            <v>2718.4438679999998</v>
          </cell>
        </row>
        <row r="18900">
          <cell r="A18900" t="str">
            <v>M070945679</v>
          </cell>
          <cell r="B18900" t="str">
            <v>X RD RPVC FFFF JR CL. 12 DN 450 X 400</v>
          </cell>
          <cell r="C18900" t="str">
            <v>PC</v>
          </cell>
          <cell r="D18900">
            <v>2536.37</v>
          </cell>
          <cell r="E18900">
            <v>2872.6926619999999</v>
          </cell>
        </row>
        <row r="18901">
          <cell r="A18901" t="str">
            <v>M070945682</v>
          </cell>
          <cell r="B18901" t="str">
            <v>X RD RPVC FFFF JR CL. 12 DN 500 X 25</v>
          </cell>
          <cell r="C18901" t="str">
            <v>PC</v>
          </cell>
          <cell r="D18901">
            <v>1822.52</v>
          </cell>
          <cell r="E18901">
            <v>2064.1861520000002</v>
          </cell>
        </row>
        <row r="18902">
          <cell r="A18902" t="str">
            <v>M070945685</v>
          </cell>
          <cell r="B18902" t="str">
            <v>X RD RPVC FFFF JR CL. 12 DN 500 X 40</v>
          </cell>
          <cell r="C18902" t="str">
            <v>PC</v>
          </cell>
          <cell r="D18902">
            <v>1832.63</v>
          </cell>
          <cell r="E18902">
            <v>2075.6367380000002</v>
          </cell>
        </row>
        <row r="18903">
          <cell r="A18903" t="str">
            <v>M070945688</v>
          </cell>
          <cell r="B18903" t="str">
            <v>X RD RPVC FFFF JR CL. 12 DN 500 X 50</v>
          </cell>
          <cell r="C18903" t="str">
            <v>PC</v>
          </cell>
          <cell r="D18903">
            <v>1838.42</v>
          </cell>
          <cell r="E18903">
            <v>2082.1944920000001</v>
          </cell>
        </row>
        <row r="18904">
          <cell r="A18904" t="str">
            <v>M070945691</v>
          </cell>
          <cell r="B18904" t="str">
            <v>X RD RPVC FFFF JR CL. 12 DN 500 X 63</v>
          </cell>
          <cell r="C18904" t="str">
            <v>PC</v>
          </cell>
          <cell r="D18904">
            <v>1844.94</v>
          </cell>
          <cell r="E18904">
            <v>2089.5790440000001</v>
          </cell>
        </row>
        <row r="18905">
          <cell r="A18905" t="str">
            <v>M070945694</v>
          </cell>
          <cell r="B18905" t="str">
            <v>X RD RPVC FFFF JR CL. 12 DN 500 X 75</v>
          </cell>
          <cell r="C18905" t="str">
            <v>PC</v>
          </cell>
          <cell r="D18905">
            <v>1849.23</v>
          </cell>
          <cell r="E18905">
            <v>2094.4378980000001</v>
          </cell>
        </row>
        <row r="18906">
          <cell r="A18906" t="str">
            <v>M070945697</v>
          </cell>
          <cell r="B18906" t="str">
            <v>X RD RPVC FFFF JR CL. 12 DN 500 X 100</v>
          </cell>
          <cell r="C18906" t="str">
            <v>PC</v>
          </cell>
          <cell r="D18906">
            <v>1984.1</v>
          </cell>
          <cell r="E18906">
            <v>2247.19166</v>
          </cell>
        </row>
        <row r="18907">
          <cell r="A18907" t="str">
            <v>M070945700</v>
          </cell>
          <cell r="B18907" t="str">
            <v>X RD RPVC FFFF JR CL. 12 DN 500 X 125</v>
          </cell>
          <cell r="C18907" t="str">
            <v>PC</v>
          </cell>
          <cell r="D18907">
            <v>2038.88</v>
          </cell>
          <cell r="E18907">
            <v>2309.2354880000003</v>
          </cell>
        </row>
        <row r="18908">
          <cell r="A18908" t="str">
            <v>M070945703</v>
          </cell>
          <cell r="B18908" t="str">
            <v>X RD RPVC FFFF JR CL. 12 DN 500 X 150</v>
          </cell>
          <cell r="C18908" t="str">
            <v>PC</v>
          </cell>
          <cell r="D18908">
            <v>2076.79</v>
          </cell>
          <cell r="E18908">
            <v>2352.1723540000003</v>
          </cell>
        </row>
        <row r="18909">
          <cell r="A18909" t="str">
            <v>M070945706</v>
          </cell>
          <cell r="B18909" t="str">
            <v>X RD RPVC FFFF JR CL. 12 DN 500 X 200</v>
          </cell>
          <cell r="C18909" t="str">
            <v>PC</v>
          </cell>
          <cell r="D18909">
            <v>2192.5</v>
          </cell>
          <cell r="E18909">
            <v>2483.2255</v>
          </cell>
        </row>
        <row r="18910">
          <cell r="A18910" t="str">
            <v>M070945709</v>
          </cell>
          <cell r="B18910" t="str">
            <v>X RD RPVC FFFF JR CL. 12 DN 500 X 250</v>
          </cell>
          <cell r="C18910" t="str">
            <v>PC</v>
          </cell>
          <cell r="D18910">
            <v>2296.62</v>
          </cell>
          <cell r="E18910">
            <v>2601.1518120000001</v>
          </cell>
        </row>
        <row r="18911">
          <cell r="A18911" t="str">
            <v>M070945712</v>
          </cell>
          <cell r="B18911" t="str">
            <v>X RD RPVC FFFF JR CL. 12 DN 500 X 300</v>
          </cell>
          <cell r="C18911" t="str">
            <v>PC</v>
          </cell>
          <cell r="D18911">
            <v>2458.9899999999998</v>
          </cell>
          <cell r="E18911">
            <v>2785.0520739999997</v>
          </cell>
        </row>
        <row r="18912">
          <cell r="A18912" t="str">
            <v>M070945715</v>
          </cell>
          <cell r="B18912" t="str">
            <v>X RD RPVC FFFF JR CL. 12 DN 500 X 350</v>
          </cell>
          <cell r="C18912" t="str">
            <v>PC</v>
          </cell>
          <cell r="D18912">
            <v>2593.83</v>
          </cell>
          <cell r="E18912">
            <v>2937.7718580000001</v>
          </cell>
        </row>
        <row r="18913">
          <cell r="A18913" t="str">
            <v>M070945718</v>
          </cell>
          <cell r="B18913" t="str">
            <v>X RD RPVC FFFF JR CL. 12 DN 500 X 400</v>
          </cell>
          <cell r="C18913" t="str">
            <v>PC</v>
          </cell>
          <cell r="D18913">
            <v>2730.07</v>
          </cell>
          <cell r="E18913">
            <v>3092.0772820000002</v>
          </cell>
        </row>
        <row r="18914">
          <cell r="A18914" t="str">
            <v>M070945721</v>
          </cell>
          <cell r="B18914" t="str">
            <v>X RD RPVC FFFF JR CL. 12 DN 500 X 450</v>
          </cell>
          <cell r="C18914" t="str">
            <v>PC</v>
          </cell>
          <cell r="D18914">
            <v>2938.11</v>
          </cell>
          <cell r="E18914">
            <v>3327.7033860000001</v>
          </cell>
        </row>
        <row r="18915">
          <cell r="A18915" t="str">
            <v>M070945724</v>
          </cell>
          <cell r="B18915" t="str">
            <v>X RD RPVC FFFF JR CL. 12 DN 600 X 25</v>
          </cell>
          <cell r="C18915" t="str">
            <v>PC</v>
          </cell>
          <cell r="D18915">
            <v>2148.6</v>
          </cell>
          <cell r="E18915">
            <v>2433.5043599999999</v>
          </cell>
        </row>
        <row r="18916">
          <cell r="A18916" t="str">
            <v>M070945727</v>
          </cell>
          <cell r="B18916" t="str">
            <v>X RD RPVC FFFF JR CL. 12 DN 600 X 40</v>
          </cell>
          <cell r="C18916" t="str">
            <v>PC</v>
          </cell>
          <cell r="D18916">
            <v>2158.6999999999998</v>
          </cell>
          <cell r="E18916">
            <v>2444.94362</v>
          </cell>
        </row>
        <row r="18917">
          <cell r="A18917" t="str">
            <v>M070945730</v>
          </cell>
          <cell r="B18917" t="str">
            <v>X RD RPVC FFFF JR CL. 12 DN 600 X 50</v>
          </cell>
          <cell r="C18917" t="str">
            <v>PC</v>
          </cell>
          <cell r="D18917">
            <v>2164.52</v>
          </cell>
          <cell r="E18917">
            <v>2451.5353519999999</v>
          </cell>
        </row>
        <row r="18918">
          <cell r="A18918" t="str">
            <v>M070945733</v>
          </cell>
          <cell r="B18918" t="str">
            <v>X RD RPVC FFFF JR CL. 12 DN 600 X 63</v>
          </cell>
          <cell r="C18918" t="str">
            <v>PC</v>
          </cell>
          <cell r="D18918">
            <v>2171.0300000000002</v>
          </cell>
          <cell r="E18918">
            <v>2458.9085780000005</v>
          </cell>
        </row>
        <row r="18919">
          <cell r="A18919" t="str">
            <v>M070945736</v>
          </cell>
          <cell r="B18919" t="str">
            <v>X RD RPVC FFFF JR CL. 12 DN 600 X 75</v>
          </cell>
          <cell r="C18919" t="str">
            <v>PC</v>
          </cell>
          <cell r="D18919">
            <v>2175.34</v>
          </cell>
          <cell r="E18919">
            <v>2463.7900840000002</v>
          </cell>
        </row>
        <row r="18920">
          <cell r="A18920" t="str">
            <v>M070945739</v>
          </cell>
          <cell r="B18920" t="str">
            <v>X RD RPVC FFFF JR CL. 12 DN 600 X 100</v>
          </cell>
          <cell r="C18920" t="str">
            <v>PC</v>
          </cell>
          <cell r="D18920">
            <v>2310.1799999999998</v>
          </cell>
          <cell r="E18920">
            <v>2616.5098680000001</v>
          </cell>
        </row>
        <row r="18921">
          <cell r="A18921" t="str">
            <v>M070945742</v>
          </cell>
          <cell r="B18921" t="str">
            <v>X RD RPVC FFFF JR CL. 12 DN 600 X 125</v>
          </cell>
          <cell r="C18921" t="str">
            <v>PC</v>
          </cell>
          <cell r="D18921">
            <v>2365.0100000000002</v>
          </cell>
          <cell r="E18921">
            <v>2678.6103260000004</v>
          </cell>
        </row>
        <row r="18922">
          <cell r="A18922" t="str">
            <v>M070945745</v>
          </cell>
          <cell r="B18922" t="str">
            <v>X RD RPVC FFFF JR CL. 12 DN 600 X 150</v>
          </cell>
          <cell r="C18922" t="str">
            <v>PC</v>
          </cell>
          <cell r="D18922">
            <v>2402.9</v>
          </cell>
          <cell r="E18922">
            <v>2721.5245400000003</v>
          </cell>
        </row>
        <row r="18923">
          <cell r="A18923" t="str">
            <v>M070945748</v>
          </cell>
          <cell r="B18923" t="str">
            <v>X RD RPVC FFFF JR CL. 12 DN 600 X 200</v>
          </cell>
          <cell r="C18923" t="str">
            <v>PC</v>
          </cell>
          <cell r="D18923">
            <v>2518.58</v>
          </cell>
          <cell r="E18923">
            <v>2852.5437080000002</v>
          </cell>
        </row>
        <row r="18924">
          <cell r="A18924" t="str">
            <v>M070945751</v>
          </cell>
          <cell r="B18924" t="str">
            <v>X RD RPVC FFFF JR CL. 12 DN 600 X 250</v>
          </cell>
          <cell r="C18924" t="str">
            <v>PC</v>
          </cell>
          <cell r="D18924">
            <v>2622.75</v>
          </cell>
          <cell r="E18924">
            <v>2970.5266500000002</v>
          </cell>
        </row>
        <row r="18925">
          <cell r="A18925" t="str">
            <v>M070945754</v>
          </cell>
          <cell r="B18925" t="str">
            <v>X RD RPVC FFFF JR CL. 12 DN 600 X 300</v>
          </cell>
          <cell r="C18925" t="str">
            <v>PC</v>
          </cell>
          <cell r="D18925">
            <v>2785.09</v>
          </cell>
          <cell r="E18925">
            <v>3154.3929340000004</v>
          </cell>
        </row>
        <row r="18926">
          <cell r="A18926" t="str">
            <v>M070945757</v>
          </cell>
          <cell r="B18926" t="str">
            <v>X RD RPVC FFFF JR CL. 12 DN 600 X 350</v>
          </cell>
          <cell r="C18926" t="str">
            <v>PC</v>
          </cell>
          <cell r="D18926">
            <v>2919.96</v>
          </cell>
          <cell r="E18926">
            <v>3307.1466960000002</v>
          </cell>
        </row>
        <row r="18927">
          <cell r="A18927" t="str">
            <v>M070945760</v>
          </cell>
          <cell r="B18927" t="str">
            <v>X RD RPVC FFFF JR CL. 12 DN 600 X 400</v>
          </cell>
          <cell r="C18927" t="str">
            <v>PC</v>
          </cell>
          <cell r="D18927">
            <v>3056.16</v>
          </cell>
          <cell r="E18927">
            <v>3461.4068160000002</v>
          </cell>
        </row>
        <row r="18928">
          <cell r="A18928" t="str">
            <v>M070945763</v>
          </cell>
          <cell r="B18928" t="str">
            <v>X RD RPVC FFFF JR CL. 12 DN 600 X 450</v>
          </cell>
          <cell r="C18928" t="str">
            <v>PC</v>
          </cell>
          <cell r="D18928">
            <v>3264.2</v>
          </cell>
          <cell r="E18928">
            <v>3697.0329200000001</v>
          </cell>
        </row>
        <row r="18929">
          <cell r="A18929" t="str">
            <v>M070945766</v>
          </cell>
          <cell r="B18929" t="str">
            <v>X RD RPVC FFFF JR CL. 12 DN 600 X 500</v>
          </cell>
          <cell r="C18929" t="str">
            <v>PC</v>
          </cell>
          <cell r="D18929">
            <v>3430.92</v>
          </cell>
          <cell r="E18929">
            <v>3885.8599920000001</v>
          </cell>
        </row>
        <row r="18930">
          <cell r="A18930" t="str">
            <v>M070945769</v>
          </cell>
          <cell r="B18930" t="str">
            <v>X RD RPVC FFFF JR CL. 12 DN 700 X 25</v>
          </cell>
          <cell r="C18930" t="str">
            <v>PC</v>
          </cell>
          <cell r="D18930">
            <v>2813.44</v>
          </cell>
          <cell r="E18930">
            <v>3186.502144</v>
          </cell>
        </row>
        <row r="18931">
          <cell r="A18931" t="str">
            <v>M070945772</v>
          </cell>
          <cell r="B18931" t="str">
            <v>X RD RPVC FFFF JR CL. 12 DN 700 X 40</v>
          </cell>
          <cell r="C18931" t="str">
            <v>PC</v>
          </cell>
          <cell r="D18931">
            <v>2823.54</v>
          </cell>
          <cell r="E18931">
            <v>3197.9414040000001</v>
          </cell>
        </row>
        <row r="18932">
          <cell r="A18932" t="str">
            <v>M070945775</v>
          </cell>
          <cell r="B18932" t="str">
            <v>X RD RPVC FFFF JR CL. 12 DN 700 X 50</v>
          </cell>
          <cell r="C18932" t="str">
            <v>PC</v>
          </cell>
          <cell r="D18932">
            <v>2829.35</v>
          </cell>
          <cell r="E18932">
            <v>3204.5218100000002</v>
          </cell>
        </row>
        <row r="18933">
          <cell r="A18933" t="str">
            <v>M070945778</v>
          </cell>
          <cell r="B18933" t="str">
            <v>X RD RPVC FFFF JR CL. 12 DN 700 X 63</v>
          </cell>
          <cell r="C18933" t="str">
            <v>PC</v>
          </cell>
          <cell r="D18933">
            <v>2835.85</v>
          </cell>
          <cell r="E18933">
            <v>3211.8837100000001</v>
          </cell>
        </row>
        <row r="18934">
          <cell r="A18934" t="str">
            <v>M070945781</v>
          </cell>
          <cell r="B18934" t="str">
            <v>X RD RPVC FFFF JR CL. 12 DN 700 X 75</v>
          </cell>
          <cell r="C18934" t="str">
            <v>PC</v>
          </cell>
          <cell r="D18934">
            <v>2840.17</v>
          </cell>
          <cell r="E18934">
            <v>3216.7765420000001</v>
          </cell>
        </row>
        <row r="18935">
          <cell r="A18935" t="str">
            <v>M070945784</v>
          </cell>
          <cell r="B18935" t="str">
            <v>X RD RPVC FFFF JR CL. 12 DN 700 X 100</v>
          </cell>
          <cell r="C18935" t="str">
            <v>PC</v>
          </cell>
          <cell r="D18935">
            <v>2975.02</v>
          </cell>
          <cell r="E18935">
            <v>3369.5076520000002</v>
          </cell>
        </row>
        <row r="18936">
          <cell r="A18936" t="str">
            <v>M070945787</v>
          </cell>
          <cell r="B18936" t="str">
            <v>X RD RPVC FFFF JR CL. 12 DN 700 X 125</v>
          </cell>
          <cell r="C18936" t="str">
            <v>PC</v>
          </cell>
          <cell r="D18936">
            <v>3029.86</v>
          </cell>
          <cell r="E18936">
            <v>3431.6194360000004</v>
          </cell>
        </row>
        <row r="18937">
          <cell r="A18937" t="str">
            <v>M070945790</v>
          </cell>
          <cell r="B18937" t="str">
            <v>X RD RPVC FFFF JR CL. 12 DN 700 X 150</v>
          </cell>
          <cell r="C18937" t="str">
            <v>PC</v>
          </cell>
          <cell r="D18937">
            <v>3067.74</v>
          </cell>
          <cell r="E18937">
            <v>3474.522324</v>
          </cell>
        </row>
        <row r="18938">
          <cell r="A18938" t="str">
            <v>M070945793</v>
          </cell>
          <cell r="B18938" t="str">
            <v>X RD RPVC FFFF JR CL. 12 DN 700 X 200</v>
          </cell>
          <cell r="C18938" t="str">
            <v>PC</v>
          </cell>
          <cell r="D18938">
            <v>3183.42</v>
          </cell>
          <cell r="E18938">
            <v>3605.5414920000003</v>
          </cell>
        </row>
        <row r="18939">
          <cell r="A18939" t="str">
            <v>M070945796</v>
          </cell>
          <cell r="B18939" t="str">
            <v>X RD RPVC FFFF JR CL. 12 DN 700 X 250</v>
          </cell>
          <cell r="C18939" t="str">
            <v>PC</v>
          </cell>
          <cell r="D18939">
            <v>3287.57</v>
          </cell>
          <cell r="E18939">
            <v>3723.5017820000003</v>
          </cell>
        </row>
        <row r="18940">
          <cell r="A18940" t="str">
            <v>M070945799</v>
          </cell>
          <cell r="B18940" t="str">
            <v>X RD RPVC FFFF JR CL. 12 DN 700 X 300</v>
          </cell>
          <cell r="C18940" t="str">
            <v>PC</v>
          </cell>
          <cell r="D18940">
            <v>3449.92</v>
          </cell>
          <cell r="E18940">
            <v>3907.3793920000003</v>
          </cell>
        </row>
        <row r="18941">
          <cell r="A18941" t="str">
            <v>M070945802</v>
          </cell>
          <cell r="B18941" t="str">
            <v>X RD RPVC FFFF JR CL. 12 DN 700 X 350</v>
          </cell>
          <cell r="C18941" t="str">
            <v>PC</v>
          </cell>
          <cell r="D18941">
            <v>3584.8</v>
          </cell>
          <cell r="E18941">
            <v>4060.1444800000004</v>
          </cell>
        </row>
        <row r="18942">
          <cell r="A18942" t="str">
            <v>M070945805</v>
          </cell>
          <cell r="B18942" t="str">
            <v>X RD RPVC FFFF JR CL. 12 DN 700 X 400</v>
          </cell>
          <cell r="C18942" t="str">
            <v>PC</v>
          </cell>
          <cell r="D18942">
            <v>3721</v>
          </cell>
          <cell r="E18942">
            <v>4214.4045999999998</v>
          </cell>
        </row>
        <row r="18943">
          <cell r="A18943" t="str">
            <v>M070945808</v>
          </cell>
          <cell r="B18943" t="str">
            <v>X RD RPVC FFFF JR CL. 12 DN 700 X 450</v>
          </cell>
          <cell r="C18943" t="str">
            <v>PC</v>
          </cell>
          <cell r="D18943">
            <v>3929.04</v>
          </cell>
          <cell r="E18943">
            <v>4450.0307039999998</v>
          </cell>
        </row>
        <row r="18944">
          <cell r="A18944" t="str">
            <v>M070945811</v>
          </cell>
          <cell r="B18944" t="str">
            <v>X RD RPVC FFFF JR CL. 12 DN 700 X 500</v>
          </cell>
          <cell r="C18944" t="str">
            <v>PC</v>
          </cell>
          <cell r="D18944">
            <v>4095.74</v>
          </cell>
          <cell r="E18944">
            <v>4638.8351240000002</v>
          </cell>
        </row>
        <row r="18945">
          <cell r="A18945" t="str">
            <v>M070945814</v>
          </cell>
          <cell r="B18945" t="str">
            <v>X RD RPVC FFFF JR CL. 12 DN 700 X 600</v>
          </cell>
          <cell r="C18945" t="str">
            <v>PC</v>
          </cell>
          <cell r="D18945">
            <v>4349.78</v>
          </cell>
          <cell r="E18945">
            <v>4926.5608279999997</v>
          </cell>
        </row>
        <row r="18946">
          <cell r="A18946" t="str">
            <v>M070946000</v>
          </cell>
          <cell r="B18946" t="str">
            <v>CRUZETA DE REDUCAO RPVC FFFF JR CL. 14 / CL. 16</v>
          </cell>
        </row>
        <row r="18947">
          <cell r="A18947" t="str">
            <v>M070946001</v>
          </cell>
          <cell r="B18947" t="str">
            <v>X RD RPVC FFFF JR CL. 14 DN 40 X 25</v>
          </cell>
          <cell r="C18947" t="str">
            <v>PC</v>
          </cell>
          <cell r="D18947">
            <v>362.19</v>
          </cell>
          <cell r="E18947">
            <v>410.21639400000004</v>
          </cell>
        </row>
        <row r="18948">
          <cell r="A18948" t="str">
            <v>M070946004</v>
          </cell>
          <cell r="B18948" t="str">
            <v>X RD RPVC FFFF JR CL. 14 DN 50 X 25</v>
          </cell>
          <cell r="C18948" t="str">
            <v>PC</v>
          </cell>
          <cell r="D18948">
            <v>367.81</v>
          </cell>
          <cell r="E18948">
            <v>416.58160600000002</v>
          </cell>
        </row>
        <row r="18949">
          <cell r="A18949" t="str">
            <v>M070946007</v>
          </cell>
          <cell r="B18949" t="str">
            <v>X RD RPVC FFFF JR CL. 14 DN 50 X 40</v>
          </cell>
          <cell r="C18949" t="str">
            <v>PC</v>
          </cell>
          <cell r="D18949">
            <v>377.9</v>
          </cell>
          <cell r="E18949">
            <v>428.00954000000002</v>
          </cell>
        </row>
        <row r="18950">
          <cell r="A18950" t="str">
            <v>M070946010</v>
          </cell>
          <cell r="B18950" t="str">
            <v>X RD RPVC FFFF JR CL. 14 DN 63 X 25</v>
          </cell>
          <cell r="C18950" t="str">
            <v>PC</v>
          </cell>
          <cell r="D18950">
            <v>374.57</v>
          </cell>
          <cell r="E18950">
            <v>424.23798199999999</v>
          </cell>
        </row>
        <row r="18951">
          <cell r="A18951" t="str">
            <v>M070946013</v>
          </cell>
          <cell r="B18951" t="str">
            <v>X RD RPVC FFFF JR CL. 14 DN 63 X 40</v>
          </cell>
          <cell r="C18951" t="str">
            <v>PC</v>
          </cell>
          <cell r="D18951">
            <v>384.65</v>
          </cell>
          <cell r="E18951">
            <v>435.65458999999998</v>
          </cell>
        </row>
        <row r="18952">
          <cell r="A18952" t="str">
            <v>M070946016</v>
          </cell>
          <cell r="B18952" t="str">
            <v>X RD RPVC FFFF JR CL. 14 DN 63 X 50</v>
          </cell>
          <cell r="C18952" t="str">
            <v>PC</v>
          </cell>
          <cell r="D18952">
            <v>390.49</v>
          </cell>
          <cell r="E18952">
            <v>442.26897400000001</v>
          </cell>
        </row>
        <row r="18953">
          <cell r="A18953" t="str">
            <v>M070946019</v>
          </cell>
          <cell r="B18953" t="str">
            <v>X RD RPVC FFFF JR CL. 14 DN 75 X 25</v>
          </cell>
          <cell r="C18953" t="str">
            <v>PC</v>
          </cell>
          <cell r="D18953">
            <v>378.66</v>
          </cell>
          <cell r="E18953">
            <v>428.87031600000006</v>
          </cell>
        </row>
        <row r="18954">
          <cell r="A18954" t="str">
            <v>M070946022</v>
          </cell>
          <cell r="B18954" t="str">
            <v>X RD RPVC FFFF JR CL. 14 DN 75 X 40</v>
          </cell>
          <cell r="C18954" t="str">
            <v>PC</v>
          </cell>
          <cell r="D18954">
            <v>388.74</v>
          </cell>
          <cell r="E18954">
            <v>440.28692400000006</v>
          </cell>
        </row>
        <row r="18955">
          <cell r="A18955" t="str">
            <v>M070946025</v>
          </cell>
          <cell r="B18955" t="str">
            <v>X RD RPVC FFFF JR CL. 14 DN 75 X 50</v>
          </cell>
          <cell r="C18955" t="str">
            <v>PC</v>
          </cell>
          <cell r="D18955">
            <v>394.57</v>
          </cell>
          <cell r="E18955">
            <v>446.88998200000003</v>
          </cell>
        </row>
        <row r="18956">
          <cell r="A18956" t="str">
            <v>M070946028</v>
          </cell>
          <cell r="B18956" t="str">
            <v>X RD RPVC FFFF JR CL. 14 DN 75 X 63</v>
          </cell>
          <cell r="C18956" t="str">
            <v>PC</v>
          </cell>
          <cell r="D18956">
            <v>401.07</v>
          </cell>
          <cell r="E18956">
            <v>454.25188200000002</v>
          </cell>
        </row>
        <row r="18957">
          <cell r="A18957" t="str">
            <v>M070946031</v>
          </cell>
          <cell r="B18957" t="str">
            <v>X RD RPVC FFFF JR CL. 14 DN 100 X 25</v>
          </cell>
          <cell r="C18957" t="str">
            <v>PC</v>
          </cell>
          <cell r="D18957">
            <v>515.65</v>
          </cell>
          <cell r="E18957">
            <v>584.02518999999995</v>
          </cell>
        </row>
        <row r="18958">
          <cell r="A18958" t="str">
            <v>M070946034</v>
          </cell>
          <cell r="B18958" t="str">
            <v>X RD RPVC FFFF JR CL. 14 DN 100 X 40</v>
          </cell>
          <cell r="C18958" t="str">
            <v>PC</v>
          </cell>
          <cell r="D18958">
            <v>525.74</v>
          </cell>
          <cell r="E18958">
            <v>595.453124</v>
          </cell>
        </row>
        <row r="18959">
          <cell r="A18959" t="str">
            <v>M070946037</v>
          </cell>
          <cell r="B18959" t="str">
            <v>X RD RPVC FFFF JR CL. 14 DN 100 X 50</v>
          </cell>
          <cell r="C18959" t="str">
            <v>PC</v>
          </cell>
          <cell r="D18959">
            <v>531.54999999999995</v>
          </cell>
          <cell r="E18959">
            <v>602.03352999999993</v>
          </cell>
        </row>
        <row r="18960">
          <cell r="A18960" t="str">
            <v>M070946040</v>
          </cell>
          <cell r="B18960" t="str">
            <v>X RD RPVC FFFF JR CL. 14 DN 100 X 63</v>
          </cell>
          <cell r="C18960" t="str">
            <v>PC</v>
          </cell>
          <cell r="D18960">
            <v>538.07000000000005</v>
          </cell>
          <cell r="E18960">
            <v>609.41808200000014</v>
          </cell>
        </row>
        <row r="18961">
          <cell r="A18961" t="str">
            <v>M070946043</v>
          </cell>
          <cell r="B18961" t="str">
            <v>X RD RPVC FFFF JR CL. 14 DN 100 X 75</v>
          </cell>
          <cell r="C18961" t="str">
            <v>PC</v>
          </cell>
          <cell r="D18961">
            <v>542.37</v>
          </cell>
          <cell r="E18961">
            <v>614.28826200000003</v>
          </cell>
        </row>
        <row r="18962">
          <cell r="A18962" t="str">
            <v>M070946046</v>
          </cell>
          <cell r="B18962" t="str">
            <v>X RD RPVC FFFF JR CL. 14 DN 125 X 25</v>
          </cell>
          <cell r="C18962" t="str">
            <v>PC</v>
          </cell>
          <cell r="D18962">
            <v>579.33000000000004</v>
          </cell>
          <cell r="E18962">
            <v>656.14915800000006</v>
          </cell>
        </row>
        <row r="18963">
          <cell r="A18963" t="str">
            <v>M070946049</v>
          </cell>
          <cell r="B18963" t="str">
            <v>X RD RPVC FFFF JR CL. 14 DN 125 X 40</v>
          </cell>
          <cell r="C18963" t="str">
            <v>PC</v>
          </cell>
          <cell r="D18963">
            <v>589.46</v>
          </cell>
          <cell r="E18963">
            <v>667.62239600000009</v>
          </cell>
        </row>
        <row r="18964">
          <cell r="A18964" t="str">
            <v>M070946052</v>
          </cell>
          <cell r="B18964" t="str">
            <v>X RD RPVC FFFF JR CL. 14 DN 125 X 50</v>
          </cell>
          <cell r="C18964" t="str">
            <v>PC</v>
          </cell>
          <cell r="D18964">
            <v>595.25</v>
          </cell>
          <cell r="E18964">
            <v>674.18015000000003</v>
          </cell>
        </row>
        <row r="18965">
          <cell r="A18965" t="str">
            <v>M070946055</v>
          </cell>
          <cell r="B18965" t="str">
            <v>X RD RPVC FFFF JR CL. 14 DN 125 X 63</v>
          </cell>
          <cell r="C18965" t="str">
            <v>PC</v>
          </cell>
          <cell r="D18965">
            <v>601.75</v>
          </cell>
          <cell r="E18965">
            <v>681.54205000000002</v>
          </cell>
        </row>
        <row r="18966">
          <cell r="A18966" t="str">
            <v>M070946058</v>
          </cell>
          <cell r="B18966" t="str">
            <v>X RD RPVC FFFF JR CL. 14 DN 125 X 75</v>
          </cell>
          <cell r="C18966" t="str">
            <v>PC</v>
          </cell>
          <cell r="D18966">
            <v>606.07000000000005</v>
          </cell>
          <cell r="E18966">
            <v>686.43488200000013</v>
          </cell>
        </row>
        <row r="18967">
          <cell r="A18967" t="str">
            <v>M070946061</v>
          </cell>
          <cell r="B18967" t="str">
            <v>X RD RPVC FFFF JR CL. 14 DN 125 X 100</v>
          </cell>
          <cell r="C18967" t="str">
            <v>PC</v>
          </cell>
          <cell r="D18967">
            <v>740.94</v>
          </cell>
          <cell r="E18967">
            <v>839.18864400000007</v>
          </cell>
        </row>
        <row r="18968">
          <cell r="A18968" t="str">
            <v>M070946064</v>
          </cell>
          <cell r="B18968" t="str">
            <v>X RD RPVC FFFF JR CL. 14 DN 150 X 25</v>
          </cell>
          <cell r="C18968" t="str">
            <v>PC</v>
          </cell>
          <cell r="D18968">
            <v>627.22</v>
          </cell>
          <cell r="E18968">
            <v>710.38937200000009</v>
          </cell>
        </row>
        <row r="18969">
          <cell r="A18969" t="str">
            <v>M070946067</v>
          </cell>
          <cell r="B18969" t="str">
            <v>X RD RPVC FFFF JR CL. 14 DN 150 X 40</v>
          </cell>
          <cell r="C18969" t="str">
            <v>PC</v>
          </cell>
          <cell r="D18969">
            <v>637.35</v>
          </cell>
          <cell r="E18969">
            <v>721.86261000000002</v>
          </cell>
        </row>
        <row r="18970">
          <cell r="A18970" t="str">
            <v>M070946070</v>
          </cell>
          <cell r="B18970" t="str">
            <v>X RD RPVC FFFF JR CL. 14 DN 150 X 50</v>
          </cell>
          <cell r="C18970" t="str">
            <v>PC</v>
          </cell>
          <cell r="D18970">
            <v>643.15</v>
          </cell>
          <cell r="E18970">
            <v>728.43169</v>
          </cell>
        </row>
        <row r="18971">
          <cell r="A18971" t="str">
            <v>M070946073</v>
          </cell>
          <cell r="B18971" t="str">
            <v>X RD RPVC FFFF JR CL. 14 DN 150 X 63</v>
          </cell>
          <cell r="C18971" t="str">
            <v>PC</v>
          </cell>
          <cell r="D18971">
            <v>649.64</v>
          </cell>
          <cell r="E18971">
            <v>735.78226400000005</v>
          </cell>
        </row>
        <row r="18972">
          <cell r="A18972" t="str">
            <v>M070946076</v>
          </cell>
          <cell r="B18972" t="str">
            <v>X RD RPVC FFFF JR CL. 14 DN 150 X 75</v>
          </cell>
          <cell r="C18972" t="str">
            <v>PC</v>
          </cell>
          <cell r="D18972">
            <v>653.95000000000005</v>
          </cell>
          <cell r="E18972">
            <v>740.66377000000011</v>
          </cell>
        </row>
        <row r="18973">
          <cell r="A18973" t="str">
            <v>M070946079</v>
          </cell>
          <cell r="B18973" t="str">
            <v>X RD RPVC FFFF JR CL. 14 DN 150 X 100</v>
          </cell>
          <cell r="C18973" t="str">
            <v>PC</v>
          </cell>
          <cell r="D18973">
            <v>788.82</v>
          </cell>
          <cell r="E18973">
            <v>893.41753200000005</v>
          </cell>
        </row>
        <row r="18974">
          <cell r="A18974" t="str">
            <v>M070946082</v>
          </cell>
          <cell r="B18974" t="str">
            <v>X RD RPVC FFFF JR CL. 14 DN 150 X 125</v>
          </cell>
          <cell r="C18974" t="str">
            <v>PC</v>
          </cell>
          <cell r="D18974">
            <v>843.61</v>
          </cell>
          <cell r="E18974">
            <v>955.47268600000007</v>
          </cell>
        </row>
        <row r="18975">
          <cell r="A18975" t="str">
            <v>M070946085</v>
          </cell>
          <cell r="B18975" t="str">
            <v>X RD RPVC FFFF JR CL. 14 DN 200 X 25</v>
          </cell>
          <cell r="C18975" t="str">
            <v>PC</v>
          </cell>
          <cell r="D18975">
            <v>766.14</v>
          </cell>
          <cell r="E18975">
            <v>867.73016400000006</v>
          </cell>
        </row>
        <row r="18976">
          <cell r="A18976" t="str">
            <v>M070946088</v>
          </cell>
          <cell r="B18976" t="str">
            <v>X RD RPVC FFFF JR CL. 14 DN 200 X 40</v>
          </cell>
          <cell r="C18976" t="str">
            <v>PC</v>
          </cell>
          <cell r="D18976">
            <v>776.24</v>
          </cell>
          <cell r="E18976">
            <v>879.16942400000005</v>
          </cell>
        </row>
        <row r="18977">
          <cell r="A18977" t="str">
            <v>M070946091</v>
          </cell>
          <cell r="B18977" t="str">
            <v>X RD RPVC FFFF JR CL. 14 DN 200 X 50</v>
          </cell>
          <cell r="C18977" t="str">
            <v>PC</v>
          </cell>
          <cell r="D18977">
            <v>782.06</v>
          </cell>
          <cell r="E18977">
            <v>885.76115600000003</v>
          </cell>
        </row>
        <row r="18978">
          <cell r="A18978" t="str">
            <v>M070946094</v>
          </cell>
          <cell r="B18978" t="str">
            <v>X RD RPVC FFFF JR CL. 14 DN 200 X 63</v>
          </cell>
          <cell r="C18978" t="str">
            <v>PC</v>
          </cell>
          <cell r="D18978">
            <v>788.53</v>
          </cell>
          <cell r="E18978">
            <v>893.08907799999997</v>
          </cell>
        </row>
        <row r="18979">
          <cell r="A18979" t="str">
            <v>M070946097</v>
          </cell>
          <cell r="B18979" t="str">
            <v>X RD RPVC FFFF JR CL. 14 DN 200 X 75</v>
          </cell>
          <cell r="C18979" t="str">
            <v>PC</v>
          </cell>
          <cell r="D18979">
            <v>792.86</v>
          </cell>
          <cell r="E18979">
            <v>897.99323600000002</v>
          </cell>
        </row>
        <row r="18980">
          <cell r="A18980" t="str">
            <v>M070946100</v>
          </cell>
          <cell r="B18980" t="str">
            <v>X RD RPVC FFFF JR CL. 14 DN 200 X 100</v>
          </cell>
          <cell r="C18980" t="str">
            <v>PC</v>
          </cell>
          <cell r="D18980">
            <v>927.72</v>
          </cell>
          <cell r="E18980">
            <v>1050.735672</v>
          </cell>
        </row>
        <row r="18981">
          <cell r="A18981" t="str">
            <v>M070946103</v>
          </cell>
          <cell r="B18981" t="str">
            <v>X RD RPVC FFFF JR CL. 14 DN 200 X 125</v>
          </cell>
          <cell r="C18981" t="str">
            <v>PC</v>
          </cell>
          <cell r="D18981">
            <v>982.54</v>
          </cell>
          <cell r="E18981">
            <v>1112.8248040000001</v>
          </cell>
        </row>
        <row r="18982">
          <cell r="A18982" t="str">
            <v>M070946106</v>
          </cell>
          <cell r="B18982" t="str">
            <v>X RD RPVC FFFF JR CL. 14 DN 200 X 150</v>
          </cell>
          <cell r="C18982" t="str">
            <v>PC</v>
          </cell>
          <cell r="D18982">
            <v>1020.43</v>
          </cell>
          <cell r="E18982">
            <v>1155.739018</v>
          </cell>
        </row>
        <row r="18983">
          <cell r="A18983" t="str">
            <v>M070946109</v>
          </cell>
          <cell r="B18983" t="str">
            <v>X RD RPVC FFFF JR CL. 14 DN 250 X 25</v>
          </cell>
          <cell r="C18983" t="str">
            <v>PC</v>
          </cell>
          <cell r="D18983">
            <v>889.64</v>
          </cell>
          <cell r="E18983">
            <v>1007.606264</v>
          </cell>
        </row>
        <row r="18984">
          <cell r="A18984" t="str">
            <v>M070946112</v>
          </cell>
          <cell r="B18984" t="str">
            <v>X RD RPVC FFFF JR CL. 14 DN 250 X 40</v>
          </cell>
          <cell r="C18984" t="str">
            <v>PC</v>
          </cell>
          <cell r="D18984">
            <v>899.73</v>
          </cell>
          <cell r="E18984">
            <v>1019.0341980000001</v>
          </cell>
        </row>
        <row r="18985">
          <cell r="A18985" t="str">
            <v>M070946115</v>
          </cell>
          <cell r="B18985" t="str">
            <v>X RD RPVC FFFF JR CL. 14 DN 250 X 50</v>
          </cell>
          <cell r="C18985" t="str">
            <v>PC</v>
          </cell>
          <cell r="D18985">
            <v>905.55</v>
          </cell>
          <cell r="E18985">
            <v>1025.6259299999999</v>
          </cell>
        </row>
        <row r="18986">
          <cell r="A18986" t="str">
            <v>M070946118</v>
          </cell>
          <cell r="B18986" t="str">
            <v>X RD RPVC FFFF JR CL. 14 DN 250 X 63</v>
          </cell>
          <cell r="C18986" t="str">
            <v>PC</v>
          </cell>
          <cell r="D18986">
            <v>912.03</v>
          </cell>
          <cell r="E18986">
            <v>1032.9651779999999</v>
          </cell>
        </row>
        <row r="18987">
          <cell r="A18987" t="str">
            <v>M070946121</v>
          </cell>
          <cell r="B18987" t="str">
            <v>X RD RPVC FFFF JR CL. 14 DN 250 X 75</v>
          </cell>
          <cell r="C18987" t="str">
            <v>PC</v>
          </cell>
          <cell r="D18987">
            <v>916.36</v>
          </cell>
          <cell r="E18987">
            <v>1037.869336</v>
          </cell>
        </row>
        <row r="18988">
          <cell r="A18988" t="str">
            <v>M070946124</v>
          </cell>
          <cell r="B18988" t="str">
            <v>X RD RPVC FFFF JR CL. 14 DN 250 X 100</v>
          </cell>
          <cell r="C18988" t="str">
            <v>PC</v>
          </cell>
          <cell r="D18988">
            <v>1051.21</v>
          </cell>
          <cell r="E18988">
            <v>1190.6004460000001</v>
          </cell>
        </row>
        <row r="18989">
          <cell r="A18989" t="str">
            <v>M070946127</v>
          </cell>
          <cell r="B18989" t="str">
            <v>X RD RPVC FFFF JR CL. 14 DN 250 X 125</v>
          </cell>
          <cell r="C18989" t="str">
            <v>PC</v>
          </cell>
          <cell r="D18989">
            <v>1106.03</v>
          </cell>
          <cell r="E18989">
            <v>1252.689578</v>
          </cell>
        </row>
        <row r="18990">
          <cell r="A18990" t="str">
            <v>M070946130</v>
          </cell>
          <cell r="B18990" t="str">
            <v>X RD RPVC FFFF JR CL. 14 DN 250 X 150</v>
          </cell>
          <cell r="C18990" t="str">
            <v>PC</v>
          </cell>
          <cell r="D18990">
            <v>1143.9100000000001</v>
          </cell>
          <cell r="E18990">
            <v>1295.5924660000001</v>
          </cell>
        </row>
        <row r="18991">
          <cell r="A18991" t="str">
            <v>M070946133</v>
          </cell>
          <cell r="B18991" t="str">
            <v>X RD RPVC FFFF JR CL. 14 DN 250 X 200</v>
          </cell>
          <cell r="C18991" t="str">
            <v>PC</v>
          </cell>
          <cell r="D18991">
            <v>1259.6400000000001</v>
          </cell>
          <cell r="E18991">
            <v>1426.6682640000001</v>
          </cell>
        </row>
        <row r="18992">
          <cell r="A18992" t="str">
            <v>M070946136</v>
          </cell>
          <cell r="B18992" t="str">
            <v>X RD RPVC FFFF JR CL. 14 DN 300 X 25</v>
          </cell>
          <cell r="C18992" t="str">
            <v>PC</v>
          </cell>
          <cell r="D18992">
            <v>1072.1600000000001</v>
          </cell>
          <cell r="E18992">
            <v>1214.3284160000001</v>
          </cell>
        </row>
        <row r="18993">
          <cell r="A18993" t="str">
            <v>M070946139</v>
          </cell>
          <cell r="B18993" t="str">
            <v>X RD RPVC FFFF JR CL. 14 DN 300 X 40</v>
          </cell>
          <cell r="C18993" t="str">
            <v>PC</v>
          </cell>
          <cell r="D18993">
            <v>1082.27</v>
          </cell>
          <cell r="E18993">
            <v>1225.779002</v>
          </cell>
        </row>
        <row r="18994">
          <cell r="A18994" t="str">
            <v>M070946142</v>
          </cell>
          <cell r="B18994" t="str">
            <v>X RD RPVC FFFF JR CL. 14 DN 300 X 50</v>
          </cell>
          <cell r="C18994" t="str">
            <v>PC</v>
          </cell>
          <cell r="D18994">
            <v>1088.0899999999999</v>
          </cell>
          <cell r="E18994">
            <v>1232.3707339999999</v>
          </cell>
        </row>
        <row r="18995">
          <cell r="A18995" t="str">
            <v>M070946145</v>
          </cell>
          <cell r="B18995" t="str">
            <v>X RD RPVC FFFF JR CL. 14 DN 300 X 63</v>
          </cell>
          <cell r="C18995" t="str">
            <v>PC</v>
          </cell>
          <cell r="D18995">
            <v>1094.5899999999999</v>
          </cell>
          <cell r="E18995">
            <v>1239.732634</v>
          </cell>
        </row>
        <row r="18996">
          <cell r="A18996" t="str">
            <v>M070946148</v>
          </cell>
          <cell r="B18996" t="str">
            <v>X RD RPVC FFFF JR CL. 14 DN 300 X 75</v>
          </cell>
          <cell r="C18996" t="str">
            <v>PC</v>
          </cell>
          <cell r="D18996">
            <v>1098.9000000000001</v>
          </cell>
          <cell r="E18996">
            <v>1244.6141400000001</v>
          </cell>
        </row>
        <row r="18997">
          <cell r="A18997" t="str">
            <v>M070946151</v>
          </cell>
          <cell r="B18997" t="str">
            <v>X RD RPVC FFFF JR CL. 14 DN 300 X 100</v>
          </cell>
          <cell r="C18997" t="str">
            <v>PC</v>
          </cell>
          <cell r="D18997">
            <v>1233.75</v>
          </cell>
          <cell r="E18997">
            <v>1397.3452500000001</v>
          </cell>
        </row>
        <row r="18998">
          <cell r="A18998" t="str">
            <v>M070946154</v>
          </cell>
          <cell r="B18998" t="str">
            <v>X RD RPVC FFFF JR CL. 14 DN 300 X 125</v>
          </cell>
          <cell r="C18998" t="str">
            <v>PC</v>
          </cell>
          <cell r="D18998">
            <v>1288.57</v>
          </cell>
          <cell r="E18998">
            <v>1459.4343819999999</v>
          </cell>
        </row>
        <row r="18999">
          <cell r="A18999" t="str">
            <v>M070946157</v>
          </cell>
          <cell r="B18999" t="str">
            <v>X RD RPVC FFFF JR CL. 14 DN 300 X 150</v>
          </cell>
          <cell r="C18999" t="str">
            <v>PC</v>
          </cell>
          <cell r="D18999">
            <v>1326.45</v>
          </cell>
          <cell r="E18999">
            <v>1502.3372700000002</v>
          </cell>
        </row>
        <row r="19000">
          <cell r="A19000" t="str">
            <v>M070946160</v>
          </cell>
          <cell r="B19000" t="str">
            <v>X RD RPVC FFFF JR CL. 14 DN 300 X 200</v>
          </cell>
          <cell r="C19000" t="str">
            <v>PC</v>
          </cell>
          <cell r="D19000">
            <v>1442.18</v>
          </cell>
          <cell r="E19000">
            <v>1633.4130680000001</v>
          </cell>
        </row>
        <row r="19001">
          <cell r="A19001" t="str">
            <v>M070946163</v>
          </cell>
          <cell r="B19001" t="str">
            <v>X RD RPVC FFFF JR CL. 14 DN 300 X 250</v>
          </cell>
          <cell r="C19001" t="str">
            <v>PC</v>
          </cell>
          <cell r="D19001">
            <v>1546.31</v>
          </cell>
          <cell r="E19001">
            <v>1751.3507059999999</v>
          </cell>
        </row>
        <row r="19002">
          <cell r="A19002" t="str">
            <v>M070946166</v>
          </cell>
          <cell r="B19002" t="str">
            <v>X RD RPVC FFFF JR CL. 14 DN 350 X 25</v>
          </cell>
          <cell r="C19002" t="str">
            <v>PC</v>
          </cell>
          <cell r="D19002">
            <v>1233.3499999999999</v>
          </cell>
          <cell r="E19002">
            <v>1396.89221</v>
          </cell>
        </row>
        <row r="19003">
          <cell r="A19003" t="str">
            <v>M070946169</v>
          </cell>
          <cell r="B19003" t="str">
            <v>X RD RPVC FFFF JR CL. 14 DN 350 X 40</v>
          </cell>
          <cell r="C19003" t="str">
            <v>PC</v>
          </cell>
          <cell r="D19003">
            <v>1243.45</v>
          </cell>
          <cell r="E19003">
            <v>1408.3314700000001</v>
          </cell>
        </row>
        <row r="19004">
          <cell r="A19004" t="str">
            <v>M070946172</v>
          </cell>
          <cell r="B19004" t="str">
            <v>X RD RPVC FFFF JR CL. 14 DN 350 X 50</v>
          </cell>
          <cell r="C19004" t="str">
            <v>PC</v>
          </cell>
          <cell r="D19004">
            <v>1249.26</v>
          </cell>
          <cell r="E19004">
            <v>1414.9118760000001</v>
          </cell>
        </row>
        <row r="19005">
          <cell r="A19005" t="str">
            <v>M070946175</v>
          </cell>
          <cell r="B19005" t="str">
            <v>X RD RPVC FFFF JR CL. 14 DN 350 X 63</v>
          </cell>
          <cell r="C19005" t="str">
            <v>PC</v>
          </cell>
          <cell r="D19005">
            <v>1255.75</v>
          </cell>
          <cell r="E19005">
            <v>1422.2624500000002</v>
          </cell>
        </row>
        <row r="19006">
          <cell r="A19006" t="str">
            <v>M070946178</v>
          </cell>
          <cell r="B19006" t="str">
            <v>X RD RPVC FFFF JR CL. 14 DN 350 X 75</v>
          </cell>
          <cell r="C19006" t="str">
            <v>PC</v>
          </cell>
          <cell r="D19006">
            <v>1260.08</v>
          </cell>
          <cell r="E19006">
            <v>1427.166608</v>
          </cell>
        </row>
        <row r="19007">
          <cell r="A19007" t="str">
            <v>M070946181</v>
          </cell>
          <cell r="B19007" t="str">
            <v>X RD RPVC FFFF JR CL. 14 DN 350 X 100</v>
          </cell>
          <cell r="C19007" t="str">
            <v>PC</v>
          </cell>
          <cell r="D19007">
            <v>1394.92</v>
          </cell>
          <cell r="E19007">
            <v>1579.8863920000001</v>
          </cell>
        </row>
        <row r="19008">
          <cell r="A19008" t="str">
            <v>M070946184</v>
          </cell>
          <cell r="B19008" t="str">
            <v>X RD RPVC FFFF JR CL. 14 DN 350 X 125</v>
          </cell>
          <cell r="C19008" t="str">
            <v>PC</v>
          </cell>
          <cell r="D19008">
            <v>1449.73</v>
          </cell>
          <cell r="E19008">
            <v>1641.9641980000001</v>
          </cell>
        </row>
        <row r="19009">
          <cell r="A19009" t="str">
            <v>M070946187</v>
          </cell>
          <cell r="B19009" t="str">
            <v>X RD RPVC FFFF JR CL. 14 DN 350 X 150</v>
          </cell>
          <cell r="C19009" t="str">
            <v>PC</v>
          </cell>
          <cell r="D19009">
            <v>1487.64</v>
          </cell>
          <cell r="E19009">
            <v>1684.9010640000001</v>
          </cell>
        </row>
        <row r="19010">
          <cell r="A19010" t="str">
            <v>M070946190</v>
          </cell>
          <cell r="B19010" t="str">
            <v>X RD RPVC FFFF JR CL. 14 DN 350 X 200</v>
          </cell>
          <cell r="C19010" t="str">
            <v>PC</v>
          </cell>
          <cell r="D19010">
            <v>1603.33</v>
          </cell>
          <cell r="E19010">
            <v>1815.931558</v>
          </cell>
        </row>
        <row r="19011">
          <cell r="A19011" t="str">
            <v>M070946193</v>
          </cell>
          <cell r="B19011" t="str">
            <v>X RD RPVC FFFF JR CL. 14 DN 350 X 250</v>
          </cell>
          <cell r="C19011" t="str">
            <v>PC</v>
          </cell>
          <cell r="D19011">
            <v>1707.46</v>
          </cell>
          <cell r="E19011">
            <v>1933.8691960000001</v>
          </cell>
        </row>
        <row r="19012">
          <cell r="A19012" t="str">
            <v>M070946196</v>
          </cell>
          <cell r="B19012" t="str">
            <v>X RD RPVC FFFF JR CL. 14 DN 350 X 300</v>
          </cell>
          <cell r="C19012" t="str">
            <v>PC</v>
          </cell>
          <cell r="D19012">
            <v>1869.82</v>
          </cell>
          <cell r="E19012">
            <v>2117.7581319999999</v>
          </cell>
        </row>
        <row r="19013">
          <cell r="A19013" t="str">
            <v>M070946199</v>
          </cell>
          <cell r="B19013" t="str">
            <v>X RD RPVC FFFF JR CL. 14 DN 400 X 25</v>
          </cell>
          <cell r="C19013" t="str">
            <v>PC</v>
          </cell>
          <cell r="D19013">
            <v>1390.44</v>
          </cell>
          <cell r="E19013">
            <v>1574.8123440000002</v>
          </cell>
        </row>
        <row r="19014">
          <cell r="A19014" t="str">
            <v>M070946202</v>
          </cell>
          <cell r="B19014" t="str">
            <v>X RD RPVC FFFF JR CL. 14 DN 400 X 40</v>
          </cell>
          <cell r="C19014" t="str">
            <v>PC</v>
          </cell>
          <cell r="D19014">
            <v>1400.52</v>
          </cell>
          <cell r="E19014">
            <v>1586.2289520000002</v>
          </cell>
        </row>
        <row r="19015">
          <cell r="A19015" t="str">
            <v>M070946205</v>
          </cell>
          <cell r="B19015" t="str">
            <v>X RD RPVC FFFF JR CL. 14 DN 400 X 50</v>
          </cell>
          <cell r="C19015" t="str">
            <v>PC</v>
          </cell>
          <cell r="D19015">
            <v>1406.33</v>
          </cell>
          <cell r="E19015">
            <v>1592.809358</v>
          </cell>
        </row>
        <row r="19016">
          <cell r="A19016" t="str">
            <v>M070946208</v>
          </cell>
          <cell r="B19016" t="str">
            <v>X RD RPVC FFFF JR CL. 14 DN 400 X 63</v>
          </cell>
          <cell r="C19016" t="str">
            <v>PC</v>
          </cell>
          <cell r="D19016">
            <v>1412.85</v>
          </cell>
          <cell r="E19016">
            <v>1600.19391</v>
          </cell>
        </row>
        <row r="19017">
          <cell r="A19017" t="str">
            <v>M070946211</v>
          </cell>
          <cell r="B19017" t="str">
            <v>X RD RPVC FFFF JR CL. 14 DN 400 X 75</v>
          </cell>
          <cell r="C19017" t="str">
            <v>PC</v>
          </cell>
          <cell r="D19017">
            <v>1417.12</v>
          </cell>
          <cell r="E19017">
            <v>1605.0301119999999</v>
          </cell>
        </row>
        <row r="19018">
          <cell r="A19018" t="str">
            <v>M070946214</v>
          </cell>
          <cell r="B19018" t="str">
            <v>X RD RPVC FFFF JR CL. 14 DN 400 X 100</v>
          </cell>
          <cell r="C19018" t="str">
            <v>PC</v>
          </cell>
          <cell r="D19018">
            <v>1552.01</v>
          </cell>
          <cell r="E19018">
            <v>1757.8065260000001</v>
          </cell>
        </row>
        <row r="19019">
          <cell r="A19019" t="str">
            <v>M070946217</v>
          </cell>
          <cell r="B19019" t="str">
            <v>X RD RPVC FFFF JR CL. 14 DN 400 X 125</v>
          </cell>
          <cell r="C19019" t="str">
            <v>PC</v>
          </cell>
          <cell r="D19019">
            <v>1606.82</v>
          </cell>
          <cell r="E19019">
            <v>1819.8843320000001</v>
          </cell>
        </row>
        <row r="19020">
          <cell r="A19020" t="str">
            <v>M070946220</v>
          </cell>
          <cell r="B19020" t="str">
            <v>X RD RPVC FFFF JR CL. 14 DN 400 X 150</v>
          </cell>
          <cell r="C19020" t="str">
            <v>PC</v>
          </cell>
          <cell r="D19020">
            <v>1644.69</v>
          </cell>
          <cell r="E19020">
            <v>1862.7758940000001</v>
          </cell>
        </row>
        <row r="19021">
          <cell r="A19021" t="str">
            <v>M070946223</v>
          </cell>
          <cell r="B19021" t="str">
            <v>X RD RPVC FFFF JR CL. 14 DN 400 X 200</v>
          </cell>
          <cell r="C19021" t="str">
            <v>PC</v>
          </cell>
          <cell r="D19021">
            <v>1760.4</v>
          </cell>
          <cell r="E19021">
            <v>1993.8290400000003</v>
          </cell>
        </row>
        <row r="19022">
          <cell r="A19022" t="str">
            <v>M070946226</v>
          </cell>
          <cell r="B19022" t="str">
            <v>X RD RPVC FFFF JR CL. 14 DN 400 X 250</v>
          </cell>
          <cell r="C19022" t="str">
            <v>PC</v>
          </cell>
          <cell r="D19022">
            <v>1864.54</v>
          </cell>
          <cell r="E19022">
            <v>2111.7780040000002</v>
          </cell>
        </row>
        <row r="19023">
          <cell r="A19023" t="str">
            <v>M070946229</v>
          </cell>
          <cell r="B19023" t="str">
            <v>X RD RPVC FFFF JR CL. 14 DN 400 X 300</v>
          </cell>
          <cell r="C19023" t="str">
            <v>PC</v>
          </cell>
          <cell r="D19023">
            <v>2026.91</v>
          </cell>
          <cell r="E19023">
            <v>2295.6782660000003</v>
          </cell>
        </row>
        <row r="19024">
          <cell r="A19024" t="str">
            <v>M070946232</v>
          </cell>
          <cell r="B19024" t="str">
            <v>X RD RPVC FFFF JR CL. 14 DN 400 X 350</v>
          </cell>
          <cell r="C19024" t="str">
            <v>PC</v>
          </cell>
          <cell r="D19024">
            <v>2161.7399999999998</v>
          </cell>
          <cell r="E19024">
            <v>2448.386724</v>
          </cell>
        </row>
        <row r="19025">
          <cell r="A19025" t="str">
            <v>M070946235</v>
          </cell>
          <cell r="B19025" t="str">
            <v>X RD RPVC FFFF JR CL. 14 DN 450 X 25</v>
          </cell>
          <cell r="C19025" t="str">
            <v>PC</v>
          </cell>
          <cell r="D19025">
            <v>1628.85</v>
          </cell>
          <cell r="E19025">
            <v>1844.8355099999999</v>
          </cell>
        </row>
        <row r="19026">
          <cell r="A19026" t="str">
            <v>M070946238</v>
          </cell>
          <cell r="B19026" t="str">
            <v>X RD RPVC FFFF JR CL. 14 DN 450 X 40</v>
          </cell>
          <cell r="C19026" t="str">
            <v>PC</v>
          </cell>
          <cell r="D19026">
            <v>1638.93</v>
          </cell>
          <cell r="E19026">
            <v>1856.2521180000001</v>
          </cell>
        </row>
        <row r="19027">
          <cell r="A19027" t="str">
            <v>M070946241</v>
          </cell>
          <cell r="B19027" t="str">
            <v>X RD RPVC FFFF JR CL. 14 DN 450 X 50</v>
          </cell>
          <cell r="C19027" t="str">
            <v>PC</v>
          </cell>
          <cell r="D19027">
            <v>1644.76</v>
          </cell>
          <cell r="E19027">
            <v>1862.855176</v>
          </cell>
        </row>
        <row r="19028">
          <cell r="A19028" t="str">
            <v>M070946244</v>
          </cell>
          <cell r="B19028" t="str">
            <v>X RD RPVC FFFF JR CL. 14 DN 450 X 63</v>
          </cell>
          <cell r="C19028" t="str">
            <v>PC</v>
          </cell>
          <cell r="D19028">
            <v>1651.23</v>
          </cell>
          <cell r="E19028">
            <v>1870.1830980000002</v>
          </cell>
        </row>
        <row r="19029">
          <cell r="A19029" t="str">
            <v>M070946247</v>
          </cell>
          <cell r="B19029" t="str">
            <v>X RD RPVC FFFF JR CL. 14 DN 450 X 75</v>
          </cell>
          <cell r="C19029" t="str">
            <v>PC</v>
          </cell>
          <cell r="D19029">
            <v>1655.56</v>
          </cell>
          <cell r="E19029">
            <v>1875.087256</v>
          </cell>
        </row>
        <row r="19030">
          <cell r="A19030" t="str">
            <v>M070946250</v>
          </cell>
          <cell r="B19030" t="str">
            <v>X RD RPVC FFFF JR CL. 14 DN 450 X 100</v>
          </cell>
          <cell r="C19030" t="str">
            <v>PC</v>
          </cell>
          <cell r="D19030">
            <v>1790.4</v>
          </cell>
          <cell r="E19030">
            <v>2027.8070400000001</v>
          </cell>
        </row>
        <row r="19031">
          <cell r="A19031" t="str">
            <v>M070946253</v>
          </cell>
          <cell r="B19031" t="str">
            <v>X RD RPVC FFFF JR CL. 14 DN 450 X 125</v>
          </cell>
          <cell r="C19031" t="str">
            <v>PC</v>
          </cell>
          <cell r="D19031">
            <v>1845.22</v>
          </cell>
          <cell r="E19031">
            <v>2089.8961720000002</v>
          </cell>
        </row>
        <row r="19032">
          <cell r="A19032" t="str">
            <v>M070946256</v>
          </cell>
          <cell r="B19032" t="str">
            <v>X RD RPVC FFFF JR CL. 14 DN 450 X 150</v>
          </cell>
          <cell r="C19032" t="str">
            <v>PC</v>
          </cell>
          <cell r="D19032">
            <v>1883.11</v>
          </cell>
          <cell r="E19032">
            <v>2132.8103860000001</v>
          </cell>
        </row>
        <row r="19033">
          <cell r="A19033" t="str">
            <v>M070946259</v>
          </cell>
          <cell r="B19033" t="str">
            <v>X RD RPVC FFFF JR CL. 14 DN 450 X 200</v>
          </cell>
          <cell r="C19033" t="str">
            <v>PC</v>
          </cell>
          <cell r="D19033">
            <v>1998.84</v>
          </cell>
          <cell r="E19033">
            <v>2263.886184</v>
          </cell>
        </row>
        <row r="19034">
          <cell r="A19034" t="str">
            <v>M070946262</v>
          </cell>
          <cell r="B19034" t="str">
            <v>X RD RPVC FFFF JR CL. 14 DN 450 X 250</v>
          </cell>
          <cell r="C19034" t="str">
            <v>PC</v>
          </cell>
          <cell r="D19034">
            <v>2102.9699999999998</v>
          </cell>
          <cell r="E19034">
            <v>2381.8238219999998</v>
          </cell>
        </row>
        <row r="19035">
          <cell r="A19035" t="str">
            <v>M070946265</v>
          </cell>
          <cell r="B19035" t="str">
            <v>X RD RPVC FFFF JR CL. 14 DN 450 X 300</v>
          </cell>
          <cell r="C19035" t="str">
            <v>PC</v>
          </cell>
          <cell r="D19035">
            <v>2265.3200000000002</v>
          </cell>
          <cell r="E19035">
            <v>2565.7014320000003</v>
          </cell>
        </row>
        <row r="19036">
          <cell r="A19036" t="str">
            <v>M070946268</v>
          </cell>
          <cell r="B19036" t="str">
            <v>X RD RPVC FFFF JR CL. 14 DN 450 X 350</v>
          </cell>
          <cell r="C19036" t="str">
            <v>PC</v>
          </cell>
          <cell r="D19036">
            <v>2400.1799999999998</v>
          </cell>
          <cell r="E19036">
            <v>2718.4438679999998</v>
          </cell>
        </row>
        <row r="19037">
          <cell r="A19037" t="str">
            <v>M070946271</v>
          </cell>
          <cell r="B19037" t="str">
            <v>X RD RPVC FFFF JR CL. 14 DN 450 X 400</v>
          </cell>
          <cell r="C19037" t="str">
            <v>PC</v>
          </cell>
          <cell r="D19037">
            <v>2536.37</v>
          </cell>
          <cell r="E19037">
            <v>2872.6926619999999</v>
          </cell>
        </row>
        <row r="19038">
          <cell r="A19038" t="str">
            <v>M070946274</v>
          </cell>
          <cell r="B19038" t="str">
            <v>X RD RPVC FFFF JR CL. 14 DN 500 X 25</v>
          </cell>
          <cell r="C19038" t="str">
            <v>PC</v>
          </cell>
          <cell r="D19038">
            <v>1822.52</v>
          </cell>
          <cell r="E19038">
            <v>2064.1861520000002</v>
          </cell>
        </row>
        <row r="19039">
          <cell r="A19039" t="str">
            <v>M070946277</v>
          </cell>
          <cell r="B19039" t="str">
            <v>X RD RPVC FFFF JR CL. 14 DN 500 X 40</v>
          </cell>
          <cell r="C19039" t="str">
            <v>PC</v>
          </cell>
          <cell r="D19039">
            <v>1832.63</v>
          </cell>
          <cell r="E19039">
            <v>2075.6367380000002</v>
          </cell>
        </row>
        <row r="19040">
          <cell r="A19040" t="str">
            <v>M070946280</v>
          </cell>
          <cell r="B19040" t="str">
            <v>X RD RPVC FFFF JR CL. 14 DN 500 X 50</v>
          </cell>
          <cell r="C19040" t="str">
            <v>PC</v>
          </cell>
          <cell r="D19040">
            <v>1838.42</v>
          </cell>
          <cell r="E19040">
            <v>2082.1944920000001</v>
          </cell>
        </row>
        <row r="19041">
          <cell r="A19041" t="str">
            <v>M070946283</v>
          </cell>
          <cell r="B19041" t="str">
            <v>X RD RPVC FFFF JR CL. 14 DN 500 X 63</v>
          </cell>
          <cell r="C19041" t="str">
            <v>PC</v>
          </cell>
          <cell r="D19041">
            <v>1844.94</v>
          </cell>
          <cell r="E19041">
            <v>2089.5790440000001</v>
          </cell>
        </row>
        <row r="19042">
          <cell r="A19042" t="str">
            <v>M070946286</v>
          </cell>
          <cell r="B19042" t="str">
            <v>X RD RPVC FFFF JR CL. 14 DN 500 X 75</v>
          </cell>
          <cell r="C19042" t="str">
            <v>PC</v>
          </cell>
          <cell r="D19042">
            <v>1849.23</v>
          </cell>
          <cell r="E19042">
            <v>2094.4378980000001</v>
          </cell>
        </row>
        <row r="19043">
          <cell r="A19043" t="str">
            <v>M070946289</v>
          </cell>
          <cell r="B19043" t="str">
            <v>X RD RPVC FFFF JR CL. 14 DN 500 X 100</v>
          </cell>
          <cell r="C19043" t="str">
            <v>PC</v>
          </cell>
          <cell r="D19043">
            <v>1984.1</v>
          </cell>
          <cell r="E19043">
            <v>2247.19166</v>
          </cell>
        </row>
        <row r="19044">
          <cell r="A19044" t="str">
            <v>M070946292</v>
          </cell>
          <cell r="B19044" t="str">
            <v>X RD RPVC FFFF JR CL. 14 DN 500 X 125</v>
          </cell>
          <cell r="C19044" t="str">
            <v>PC</v>
          </cell>
          <cell r="D19044">
            <v>2038.88</v>
          </cell>
          <cell r="E19044">
            <v>2309.2354880000003</v>
          </cell>
        </row>
        <row r="19045">
          <cell r="A19045" t="str">
            <v>M070946295</v>
          </cell>
          <cell r="B19045" t="str">
            <v>X RD RPVC FFFF JR CL. 14 DN 500 X 150</v>
          </cell>
          <cell r="C19045" t="str">
            <v>PC</v>
          </cell>
          <cell r="D19045">
            <v>2076.79</v>
          </cell>
          <cell r="E19045">
            <v>2352.1723540000003</v>
          </cell>
        </row>
        <row r="19046">
          <cell r="A19046" t="str">
            <v>M070946298</v>
          </cell>
          <cell r="B19046" t="str">
            <v>X RD RPVC FFFF JR CL. 14 DN 500 X 200</v>
          </cell>
          <cell r="C19046" t="str">
            <v>PC</v>
          </cell>
          <cell r="D19046">
            <v>2192.5</v>
          </cell>
          <cell r="E19046">
            <v>2483.2255</v>
          </cell>
        </row>
        <row r="19047">
          <cell r="A19047" t="str">
            <v>M070946301</v>
          </cell>
          <cell r="B19047" t="str">
            <v>X RD RPVC FFFF JR CL. 14 DN 500 X 250</v>
          </cell>
          <cell r="C19047" t="str">
            <v>PC</v>
          </cell>
          <cell r="D19047">
            <v>2296.62</v>
          </cell>
          <cell r="E19047">
            <v>2601.1518120000001</v>
          </cell>
        </row>
        <row r="19048">
          <cell r="A19048" t="str">
            <v>M070946304</v>
          </cell>
          <cell r="B19048" t="str">
            <v>X RD RPVC FFFF JR CL. 14 DN 500 X 300</v>
          </cell>
          <cell r="C19048" t="str">
            <v>PC</v>
          </cell>
          <cell r="D19048">
            <v>2458.9899999999998</v>
          </cell>
          <cell r="E19048">
            <v>2785.0520739999997</v>
          </cell>
        </row>
        <row r="19049">
          <cell r="A19049" t="str">
            <v>M070946307</v>
          </cell>
          <cell r="B19049" t="str">
            <v>X RD RPVC FFFF JR CL. 14 DN 500 X 350</v>
          </cell>
          <cell r="C19049" t="str">
            <v>PC</v>
          </cell>
          <cell r="D19049">
            <v>2593.83</v>
          </cell>
          <cell r="E19049">
            <v>2937.7718580000001</v>
          </cell>
        </row>
        <row r="19050">
          <cell r="A19050" t="str">
            <v>M070946310</v>
          </cell>
          <cell r="B19050" t="str">
            <v>X RD RPVC FFFF JR CL. 14 DN 500 X 400</v>
          </cell>
          <cell r="C19050" t="str">
            <v>PC</v>
          </cell>
          <cell r="D19050">
            <v>2730.07</v>
          </cell>
          <cell r="E19050">
            <v>3092.0772820000002</v>
          </cell>
        </row>
        <row r="19051">
          <cell r="A19051" t="str">
            <v>M070946313</v>
          </cell>
          <cell r="B19051" t="str">
            <v>X RD RPVC FFFF JR CL. 14 DN 500 X 450</v>
          </cell>
          <cell r="C19051" t="str">
            <v>PC</v>
          </cell>
          <cell r="D19051">
            <v>2938.11</v>
          </cell>
          <cell r="E19051">
            <v>3327.7033860000001</v>
          </cell>
        </row>
        <row r="19052">
          <cell r="A19052" t="str">
            <v>M070946316</v>
          </cell>
          <cell r="B19052" t="str">
            <v>X RD RPVC FFFF JR CL. 14 DN 600 X 25</v>
          </cell>
          <cell r="C19052" t="str">
            <v>PC</v>
          </cell>
          <cell r="D19052">
            <v>2148.6</v>
          </cell>
          <cell r="E19052">
            <v>2433.5043599999999</v>
          </cell>
        </row>
        <row r="19053">
          <cell r="A19053" t="str">
            <v>M070946319</v>
          </cell>
          <cell r="B19053" t="str">
            <v>X RD RPVC FFFF JR CL. 14 DN 600 X 40</v>
          </cell>
          <cell r="C19053" t="str">
            <v>PC</v>
          </cell>
          <cell r="D19053">
            <v>2158.6999999999998</v>
          </cell>
          <cell r="E19053">
            <v>2444.94362</v>
          </cell>
        </row>
        <row r="19054">
          <cell r="A19054" t="str">
            <v>M070946322</v>
          </cell>
          <cell r="B19054" t="str">
            <v>X RD RPVC FFFF JR CL. 14 DN 600 X 50</v>
          </cell>
          <cell r="C19054" t="str">
            <v>PC</v>
          </cell>
          <cell r="D19054">
            <v>2164.52</v>
          </cell>
          <cell r="E19054">
            <v>2451.5353519999999</v>
          </cell>
        </row>
        <row r="19055">
          <cell r="A19055" t="str">
            <v>M070946325</v>
          </cell>
          <cell r="B19055" t="str">
            <v>X RD RPVC FFFF JR CL. 14 DN 600 X 63</v>
          </cell>
          <cell r="C19055" t="str">
            <v>PC</v>
          </cell>
          <cell r="D19055">
            <v>2171.0300000000002</v>
          </cell>
          <cell r="E19055">
            <v>2458.9085780000005</v>
          </cell>
        </row>
        <row r="19056">
          <cell r="A19056" t="str">
            <v>M070946328</v>
          </cell>
          <cell r="B19056" t="str">
            <v>X RD RPVC FFFF JR CL. 14 DN 600 X 75</v>
          </cell>
          <cell r="C19056" t="str">
            <v>PC</v>
          </cell>
          <cell r="D19056">
            <v>2175.34</v>
          </cell>
          <cell r="E19056">
            <v>2463.7900840000002</v>
          </cell>
        </row>
        <row r="19057">
          <cell r="A19057" t="str">
            <v>M070946331</v>
          </cell>
          <cell r="B19057" t="str">
            <v>X RD RPVC FFFF JR CL. 14 DN 600 X 100</v>
          </cell>
          <cell r="C19057" t="str">
            <v>PC</v>
          </cell>
          <cell r="D19057">
            <v>2310.1799999999998</v>
          </cell>
          <cell r="E19057">
            <v>2616.5098680000001</v>
          </cell>
        </row>
        <row r="19058">
          <cell r="A19058" t="str">
            <v>M070946334</v>
          </cell>
          <cell r="B19058" t="str">
            <v>X RD RPVC FFFF JR CL. 14 DN 600 X 125</v>
          </cell>
          <cell r="C19058" t="str">
            <v>PC</v>
          </cell>
          <cell r="D19058">
            <v>2365.0100000000002</v>
          </cell>
          <cell r="E19058">
            <v>2678.6103260000004</v>
          </cell>
        </row>
        <row r="19059">
          <cell r="A19059" t="str">
            <v>M070946337</v>
          </cell>
          <cell r="B19059" t="str">
            <v>X RD RPVC FFFF JR CL. 14 DN 600 X 150</v>
          </cell>
          <cell r="C19059" t="str">
            <v>PC</v>
          </cell>
          <cell r="D19059">
            <v>2402.9</v>
          </cell>
          <cell r="E19059">
            <v>2721.5245400000003</v>
          </cell>
        </row>
        <row r="19060">
          <cell r="A19060" t="str">
            <v>M070946340</v>
          </cell>
          <cell r="B19060" t="str">
            <v>X RD RPVC FFFF JR CL. 14 DN 600 X 200</v>
          </cell>
          <cell r="C19060" t="str">
            <v>PC</v>
          </cell>
          <cell r="D19060">
            <v>2518.58</v>
          </cell>
          <cell r="E19060">
            <v>2852.5437080000002</v>
          </cell>
        </row>
        <row r="19061">
          <cell r="A19061" t="str">
            <v>M070946343</v>
          </cell>
          <cell r="B19061" t="str">
            <v>X RD RPVC FFFF JR CL. 14 DN 600 X 250</v>
          </cell>
          <cell r="C19061" t="str">
            <v>PC</v>
          </cell>
          <cell r="D19061">
            <v>2622.75</v>
          </cell>
          <cell r="E19061">
            <v>2970.5266500000002</v>
          </cell>
        </row>
        <row r="19062">
          <cell r="A19062" t="str">
            <v>M070946346</v>
          </cell>
          <cell r="B19062" t="str">
            <v>X RD RPVC FFFF JR CL. 14 DN 600 X 300</v>
          </cell>
          <cell r="C19062" t="str">
            <v>PC</v>
          </cell>
          <cell r="D19062">
            <v>2785.09</v>
          </cell>
          <cell r="E19062">
            <v>3154.3929340000004</v>
          </cell>
        </row>
        <row r="19063">
          <cell r="A19063" t="str">
            <v>M070946349</v>
          </cell>
          <cell r="B19063" t="str">
            <v>X RD RPVC FFFF JR CL. 14 DN 600 X 350</v>
          </cell>
          <cell r="C19063" t="str">
            <v>PC</v>
          </cell>
          <cell r="D19063">
            <v>2919.96</v>
          </cell>
          <cell r="E19063">
            <v>3307.1466960000002</v>
          </cell>
        </row>
        <row r="19064">
          <cell r="A19064" t="str">
            <v>M070946352</v>
          </cell>
          <cell r="B19064" t="str">
            <v>X RD RPVC FFFF JR CL. 14 DN 600 X 400</v>
          </cell>
          <cell r="C19064" t="str">
            <v>PC</v>
          </cell>
          <cell r="D19064">
            <v>3056.16</v>
          </cell>
          <cell r="E19064">
            <v>3461.4068160000002</v>
          </cell>
        </row>
        <row r="19065">
          <cell r="A19065" t="str">
            <v>M070946355</v>
          </cell>
          <cell r="B19065" t="str">
            <v>X RD RPVC FFFF JR CL. 14 DN 600 X 450</v>
          </cell>
          <cell r="C19065" t="str">
            <v>PC</v>
          </cell>
          <cell r="D19065">
            <v>3264.2</v>
          </cell>
          <cell r="E19065">
            <v>3697.0329200000001</v>
          </cell>
        </row>
        <row r="19066">
          <cell r="A19066" t="str">
            <v>M070946358</v>
          </cell>
          <cell r="B19066" t="str">
            <v>X RD RPVC FFFF JR CL. 14 DN 600 X 500</v>
          </cell>
          <cell r="C19066" t="str">
            <v>PC</v>
          </cell>
          <cell r="D19066">
            <v>3430.92</v>
          </cell>
          <cell r="E19066">
            <v>3885.8599920000001</v>
          </cell>
        </row>
        <row r="19067">
          <cell r="A19067" t="str">
            <v>M070946361</v>
          </cell>
          <cell r="B19067" t="str">
            <v>X RD RPVC FFFF JR CL. 14 DN 700 X 25</v>
          </cell>
          <cell r="C19067" t="str">
            <v>PC</v>
          </cell>
          <cell r="D19067">
            <v>2813.44</v>
          </cell>
          <cell r="E19067">
            <v>3186.502144</v>
          </cell>
        </row>
        <row r="19068">
          <cell r="A19068" t="str">
            <v>M070946364</v>
          </cell>
          <cell r="B19068" t="str">
            <v>X RD RPVC FFFF JR CL. 14 DN 700 X 40</v>
          </cell>
          <cell r="C19068" t="str">
            <v>PC</v>
          </cell>
          <cell r="D19068">
            <v>2823.54</v>
          </cell>
          <cell r="E19068">
            <v>3197.9414040000001</v>
          </cell>
        </row>
        <row r="19069">
          <cell r="A19069" t="str">
            <v>M070946367</v>
          </cell>
          <cell r="B19069" t="str">
            <v>X RD RPVC FFFF JR CL. 14 DN 700 X 50</v>
          </cell>
          <cell r="C19069" t="str">
            <v>PC</v>
          </cell>
          <cell r="D19069">
            <v>2829.35</v>
          </cell>
          <cell r="E19069">
            <v>3204.5218100000002</v>
          </cell>
        </row>
        <row r="19070">
          <cell r="A19070" t="str">
            <v>M070946370</v>
          </cell>
          <cell r="B19070" t="str">
            <v>X RD RPVC FFFF JR CL. 14 DN 700 X 63</v>
          </cell>
          <cell r="C19070" t="str">
            <v>PC</v>
          </cell>
          <cell r="D19070">
            <v>2835.85</v>
          </cell>
          <cell r="E19070">
            <v>3211.8837100000001</v>
          </cell>
        </row>
        <row r="19071">
          <cell r="A19071" t="str">
            <v>M070946373</v>
          </cell>
          <cell r="B19071" t="str">
            <v>X RD RPVC FFFF JR CL. 14 DN 700 X 75</v>
          </cell>
          <cell r="C19071" t="str">
            <v>PC</v>
          </cell>
          <cell r="D19071">
            <v>2840.17</v>
          </cell>
          <cell r="E19071">
            <v>3216.7765420000001</v>
          </cell>
        </row>
        <row r="19072">
          <cell r="A19072" t="str">
            <v>M070946376</v>
          </cell>
          <cell r="B19072" t="str">
            <v>X RD RPVC FFFF JR CL. 14 DN 700 X 100</v>
          </cell>
          <cell r="C19072" t="str">
            <v>PC</v>
          </cell>
          <cell r="D19072">
            <v>2975.02</v>
          </cell>
          <cell r="E19072">
            <v>3369.5076520000002</v>
          </cell>
        </row>
        <row r="19073">
          <cell r="A19073" t="str">
            <v>M070946379</v>
          </cell>
          <cell r="B19073" t="str">
            <v>X RD RPVC FFFF JR CL. 14 DN 700 X 125</v>
          </cell>
          <cell r="C19073" t="str">
            <v>PC</v>
          </cell>
          <cell r="D19073">
            <v>3029.86</v>
          </cell>
          <cell r="E19073">
            <v>3431.6194360000004</v>
          </cell>
        </row>
        <row r="19074">
          <cell r="A19074" t="str">
            <v>M070946382</v>
          </cell>
          <cell r="B19074" t="str">
            <v>X RD RPVC FFFF JR CL. 14 DN 700 X 150</v>
          </cell>
          <cell r="C19074" t="str">
            <v>PC</v>
          </cell>
          <cell r="D19074">
            <v>3067.74</v>
          </cell>
          <cell r="E19074">
            <v>3474.522324</v>
          </cell>
        </row>
        <row r="19075">
          <cell r="A19075" t="str">
            <v>M070946385</v>
          </cell>
          <cell r="B19075" t="str">
            <v>X RD RPVC FFFF JR CL. 14 DN 700 X 200</v>
          </cell>
          <cell r="C19075" t="str">
            <v>PC</v>
          </cell>
          <cell r="D19075">
            <v>3183.42</v>
          </cell>
          <cell r="E19075">
            <v>3605.5414920000003</v>
          </cell>
        </row>
        <row r="19076">
          <cell r="A19076" t="str">
            <v>M070946388</v>
          </cell>
          <cell r="B19076" t="str">
            <v>X RD RPVC FFFF JR CL. 14 DN 700 X 250</v>
          </cell>
          <cell r="C19076" t="str">
            <v>PC</v>
          </cell>
          <cell r="D19076">
            <v>3287.57</v>
          </cell>
          <cell r="E19076">
            <v>3723.5017820000003</v>
          </cell>
        </row>
        <row r="19077">
          <cell r="A19077" t="str">
            <v>M070946391</v>
          </cell>
          <cell r="B19077" t="str">
            <v>X RD RPVC FFFF JR CL. 14 DN 700 X 300</v>
          </cell>
          <cell r="C19077" t="str">
            <v>PC</v>
          </cell>
          <cell r="D19077">
            <v>3449.92</v>
          </cell>
          <cell r="E19077">
            <v>3907.3793920000003</v>
          </cell>
        </row>
        <row r="19078">
          <cell r="A19078" t="str">
            <v>M070946394</v>
          </cell>
          <cell r="B19078" t="str">
            <v>X RD RPVC FFFF JR CL. 14 DN 700 X 350</v>
          </cell>
          <cell r="C19078" t="str">
            <v>PC</v>
          </cell>
          <cell r="D19078">
            <v>3584.8</v>
          </cell>
          <cell r="E19078">
            <v>4060.1444800000004</v>
          </cell>
        </row>
        <row r="19079">
          <cell r="A19079" t="str">
            <v>M070946397</v>
          </cell>
          <cell r="B19079" t="str">
            <v>X RD RPVC FFFF JR CL. 14 DN 700 X 400</v>
          </cell>
          <cell r="C19079" t="str">
            <v>PC</v>
          </cell>
          <cell r="D19079">
            <v>3721</v>
          </cell>
          <cell r="E19079">
            <v>4214.4045999999998</v>
          </cell>
        </row>
        <row r="19080">
          <cell r="A19080" t="str">
            <v>M070946400</v>
          </cell>
          <cell r="B19080" t="str">
            <v>X RD RPVC FFFF JR CL. 14 DN 700 X 450</v>
          </cell>
          <cell r="C19080" t="str">
            <v>PC</v>
          </cell>
          <cell r="D19080">
            <v>3929.04</v>
          </cell>
          <cell r="E19080">
            <v>4450.0307039999998</v>
          </cell>
        </row>
        <row r="19081">
          <cell r="A19081" t="str">
            <v>M070946403</v>
          </cell>
          <cell r="B19081" t="str">
            <v>X RD RPVC FFFF JR CL. 14 DN 700 X 500</v>
          </cell>
          <cell r="C19081" t="str">
            <v>PC</v>
          </cell>
          <cell r="D19081">
            <v>4095.74</v>
          </cell>
          <cell r="E19081">
            <v>4638.8351240000002</v>
          </cell>
        </row>
        <row r="19082">
          <cell r="A19082" t="str">
            <v>M070946406</v>
          </cell>
          <cell r="B19082" t="str">
            <v>X RD RPVC FFFF JR CL. 14 DN 700 X 600</v>
          </cell>
          <cell r="C19082" t="str">
            <v>PC</v>
          </cell>
          <cell r="D19082">
            <v>4349.78</v>
          </cell>
          <cell r="E19082">
            <v>4926.5608279999997</v>
          </cell>
        </row>
        <row r="19083">
          <cell r="A19083" t="str">
            <v>M070946409</v>
          </cell>
          <cell r="B19083" t="str">
            <v>X RD RPVC FFFF JR CL. 16 DN 40 X 25</v>
          </cell>
          <cell r="C19083" t="str">
            <v>PC</v>
          </cell>
          <cell r="D19083">
            <v>362.19</v>
          </cell>
          <cell r="E19083">
            <v>410.21639400000004</v>
          </cell>
        </row>
        <row r="19084">
          <cell r="A19084" t="str">
            <v>M070946412</v>
          </cell>
          <cell r="B19084" t="str">
            <v>X RD RPVC FFFF JR CL. 16 DN 50 X 25</v>
          </cell>
          <cell r="C19084" t="str">
            <v>PC</v>
          </cell>
          <cell r="D19084">
            <v>367.81</v>
          </cell>
          <cell r="E19084">
            <v>416.58160600000002</v>
          </cell>
        </row>
        <row r="19085">
          <cell r="A19085" t="str">
            <v>M070946415</v>
          </cell>
          <cell r="B19085" t="str">
            <v>X RD RPVC FFFF JR CL. 16 DN 50 X 40</v>
          </cell>
          <cell r="C19085" t="str">
            <v>PC</v>
          </cell>
          <cell r="D19085">
            <v>377.9</v>
          </cell>
          <cell r="E19085">
            <v>428.00954000000002</v>
          </cell>
        </row>
        <row r="19086">
          <cell r="A19086" t="str">
            <v>M070946418</v>
          </cell>
          <cell r="B19086" t="str">
            <v>X RD RPVC FFFF JR CL. 16 DN 63 X 25</v>
          </cell>
          <cell r="C19086" t="str">
            <v>PC</v>
          </cell>
          <cell r="D19086">
            <v>374.57</v>
          </cell>
          <cell r="E19086">
            <v>424.23798199999999</v>
          </cell>
        </row>
        <row r="19087">
          <cell r="A19087" t="str">
            <v>M070946421</v>
          </cell>
          <cell r="B19087" t="str">
            <v>X RD RPVC FFFF JR CL. 16 DN 63 X 40</v>
          </cell>
          <cell r="C19087" t="str">
            <v>PC</v>
          </cell>
          <cell r="D19087">
            <v>384.65</v>
          </cell>
          <cell r="E19087">
            <v>435.65458999999998</v>
          </cell>
        </row>
        <row r="19088">
          <cell r="A19088" t="str">
            <v>M070946424</v>
          </cell>
          <cell r="B19088" t="str">
            <v>X RD RPVC FFFF JR CL. 16 DN 63 X 50</v>
          </cell>
          <cell r="C19088" t="str">
            <v>PC</v>
          </cell>
          <cell r="D19088">
            <v>390.49</v>
          </cell>
          <cell r="E19088">
            <v>442.26897400000001</v>
          </cell>
        </row>
        <row r="19089">
          <cell r="A19089" t="str">
            <v>M070946427</v>
          </cell>
          <cell r="B19089" t="str">
            <v>X RD RPVC FFFF JR CL. 16 DN 75 X 25</v>
          </cell>
          <cell r="C19089" t="str">
            <v>PC</v>
          </cell>
          <cell r="D19089">
            <v>378.66</v>
          </cell>
          <cell r="E19089">
            <v>428.87031600000006</v>
          </cell>
        </row>
        <row r="19090">
          <cell r="A19090" t="str">
            <v>M070946430</v>
          </cell>
          <cell r="B19090" t="str">
            <v>X RD RPVC FFFF JR CL. 16 DN 75 X 40</v>
          </cell>
          <cell r="C19090" t="str">
            <v>PC</v>
          </cell>
          <cell r="D19090">
            <v>388.74</v>
          </cell>
          <cell r="E19090">
            <v>440.28692400000006</v>
          </cell>
        </row>
        <row r="19091">
          <cell r="A19091" t="str">
            <v>M070946433</v>
          </cell>
          <cell r="B19091" t="str">
            <v>X RD RPVC FFFF JR CL. 16 DN 75 X 50</v>
          </cell>
          <cell r="C19091" t="str">
            <v>PC</v>
          </cell>
          <cell r="D19091">
            <v>394.57</v>
          </cell>
          <cell r="E19091">
            <v>446.88998200000003</v>
          </cell>
        </row>
        <row r="19092">
          <cell r="A19092" t="str">
            <v>M070946436</v>
          </cell>
          <cell r="B19092" t="str">
            <v>X RD RPVC FFFF JR CL. 16 DN 75 X 63</v>
          </cell>
          <cell r="C19092" t="str">
            <v>PC</v>
          </cell>
          <cell r="D19092">
            <v>401.07</v>
          </cell>
          <cell r="E19092">
            <v>454.25188200000002</v>
          </cell>
        </row>
        <row r="19093">
          <cell r="A19093" t="str">
            <v>M070946439</v>
          </cell>
          <cell r="B19093" t="str">
            <v>X RD RPVC FFFF JR CL. 16 DN 100 X 25</v>
          </cell>
          <cell r="C19093" t="str">
            <v>PC</v>
          </cell>
          <cell r="D19093">
            <v>515.65</v>
          </cell>
          <cell r="E19093">
            <v>584.02518999999995</v>
          </cell>
        </row>
        <row r="19094">
          <cell r="A19094" t="str">
            <v>M070946442</v>
          </cell>
          <cell r="B19094" t="str">
            <v>X RD RPVC FFFF JR CL. 16 DN 100 X 40</v>
          </cell>
          <cell r="C19094" t="str">
            <v>PC</v>
          </cell>
          <cell r="D19094">
            <v>525.74</v>
          </cell>
          <cell r="E19094">
            <v>595.453124</v>
          </cell>
        </row>
        <row r="19095">
          <cell r="A19095" t="str">
            <v>M070946445</v>
          </cell>
          <cell r="B19095" t="str">
            <v>X RD RPVC FFFF JR CL. 16 DN 100 X 50</v>
          </cell>
          <cell r="C19095" t="str">
            <v>PC</v>
          </cell>
          <cell r="D19095">
            <v>531.54999999999995</v>
          </cell>
          <cell r="E19095">
            <v>602.03352999999993</v>
          </cell>
        </row>
        <row r="19096">
          <cell r="A19096" t="str">
            <v>M070946448</v>
          </cell>
          <cell r="B19096" t="str">
            <v>X RD RPVC FFFF JR CL. 16 DN 100 X 63</v>
          </cell>
          <cell r="C19096" t="str">
            <v>PC</v>
          </cell>
          <cell r="D19096">
            <v>538.07000000000005</v>
          </cell>
          <cell r="E19096">
            <v>609.41808200000014</v>
          </cell>
        </row>
        <row r="19097">
          <cell r="A19097" t="str">
            <v>M070946451</v>
          </cell>
          <cell r="B19097" t="str">
            <v>X RD RPVC FFFF JR CL. 16 DN 100 X 75</v>
          </cell>
          <cell r="C19097" t="str">
            <v>PC</v>
          </cell>
          <cell r="D19097">
            <v>542.37</v>
          </cell>
          <cell r="E19097">
            <v>614.28826200000003</v>
          </cell>
        </row>
        <row r="19098">
          <cell r="A19098" t="str">
            <v>M070946454</v>
          </cell>
          <cell r="B19098" t="str">
            <v>X RD RPVC FFFF JR CL. 16 DN 125 X 25</v>
          </cell>
          <cell r="C19098" t="str">
            <v>PC</v>
          </cell>
          <cell r="D19098">
            <v>579.33000000000004</v>
          </cell>
          <cell r="E19098">
            <v>656.14915800000006</v>
          </cell>
        </row>
        <row r="19099">
          <cell r="A19099" t="str">
            <v>M070946457</v>
          </cell>
          <cell r="B19099" t="str">
            <v>X RD RPVC FFFF JR CL. 16 DN 125 X 40</v>
          </cell>
          <cell r="C19099" t="str">
            <v>PC</v>
          </cell>
          <cell r="D19099">
            <v>589.46</v>
          </cell>
          <cell r="E19099">
            <v>667.62239600000009</v>
          </cell>
        </row>
        <row r="19100">
          <cell r="A19100" t="str">
            <v>M070946460</v>
          </cell>
          <cell r="B19100" t="str">
            <v>X RD RPVC FFFF JR CL. 16 DN 125 X 50</v>
          </cell>
          <cell r="C19100" t="str">
            <v>PC</v>
          </cell>
          <cell r="D19100">
            <v>595.25</v>
          </cell>
          <cell r="E19100">
            <v>674.18015000000003</v>
          </cell>
        </row>
        <row r="19101">
          <cell r="A19101" t="str">
            <v>M070946463</v>
          </cell>
          <cell r="B19101" t="str">
            <v>X RD RPVC FFFF JR CL. 16 DN 125 X 63</v>
          </cell>
          <cell r="C19101" t="str">
            <v>PC</v>
          </cell>
          <cell r="D19101">
            <v>601.75</v>
          </cell>
          <cell r="E19101">
            <v>681.54205000000002</v>
          </cell>
        </row>
        <row r="19102">
          <cell r="A19102" t="str">
            <v>M070946466</v>
          </cell>
          <cell r="B19102" t="str">
            <v>X RD RPVC FFFF JR CL. 16 DN 125 X 75</v>
          </cell>
          <cell r="C19102" t="str">
            <v>PC</v>
          </cell>
          <cell r="D19102">
            <v>606.07000000000005</v>
          </cell>
          <cell r="E19102">
            <v>686.43488200000013</v>
          </cell>
        </row>
        <row r="19103">
          <cell r="A19103" t="str">
            <v>M070946469</v>
          </cell>
          <cell r="B19103" t="str">
            <v>X RD RPVC FFFF JR CL. 16 DN 125 X 100</v>
          </cell>
          <cell r="C19103" t="str">
            <v>PC</v>
          </cell>
          <cell r="D19103">
            <v>740.94</v>
          </cell>
          <cell r="E19103">
            <v>839.18864400000007</v>
          </cell>
        </row>
        <row r="19104">
          <cell r="A19104" t="str">
            <v>M070946472</v>
          </cell>
          <cell r="B19104" t="str">
            <v>X RD RPVC FFFF JR CL. 16 DN 150 X 25</v>
          </cell>
          <cell r="C19104" t="str">
            <v>PC</v>
          </cell>
          <cell r="D19104">
            <v>627.22</v>
          </cell>
          <cell r="E19104">
            <v>710.38937200000009</v>
          </cell>
        </row>
        <row r="19105">
          <cell r="A19105" t="str">
            <v>M070946475</v>
          </cell>
          <cell r="B19105" t="str">
            <v>X RD RPVC FFFF JR CL. 16 DN 150 X 40</v>
          </cell>
          <cell r="C19105" t="str">
            <v>PC</v>
          </cell>
          <cell r="D19105">
            <v>637.35</v>
          </cell>
          <cell r="E19105">
            <v>721.86261000000002</v>
          </cell>
        </row>
        <row r="19106">
          <cell r="A19106" t="str">
            <v>M070946478</v>
          </cell>
          <cell r="B19106" t="str">
            <v>X RD RPVC FFFF JR CL. 16 DN 150 X 50</v>
          </cell>
          <cell r="C19106" t="str">
            <v>PC</v>
          </cell>
          <cell r="D19106">
            <v>643.15</v>
          </cell>
          <cell r="E19106">
            <v>728.43169</v>
          </cell>
        </row>
        <row r="19107">
          <cell r="A19107" t="str">
            <v>M070946481</v>
          </cell>
          <cell r="B19107" t="str">
            <v>X RD RPVC FFFF JR CL. 16 DN 150 X 63</v>
          </cell>
          <cell r="C19107" t="str">
            <v>PC</v>
          </cell>
          <cell r="D19107">
            <v>649.64</v>
          </cell>
          <cell r="E19107">
            <v>735.78226400000005</v>
          </cell>
        </row>
        <row r="19108">
          <cell r="A19108" t="str">
            <v>M070946484</v>
          </cell>
          <cell r="B19108" t="str">
            <v>X RD RPVC FFFF JR CL. 16 DN 150 X 75</v>
          </cell>
          <cell r="C19108" t="str">
            <v>PC</v>
          </cell>
          <cell r="D19108">
            <v>653.95000000000005</v>
          </cell>
          <cell r="E19108">
            <v>740.66377000000011</v>
          </cell>
        </row>
        <row r="19109">
          <cell r="A19109" t="str">
            <v>M070946487</v>
          </cell>
          <cell r="B19109" t="str">
            <v>X RD RPVC FFFF JR CL. 16 DN 150 X 100</v>
          </cell>
          <cell r="C19109" t="str">
            <v>PC</v>
          </cell>
          <cell r="D19109">
            <v>788.82</v>
          </cell>
          <cell r="E19109">
            <v>893.41753200000005</v>
          </cell>
        </row>
        <row r="19110">
          <cell r="A19110" t="str">
            <v>M070946490</v>
          </cell>
          <cell r="B19110" t="str">
            <v>X RD RPVC FFFF JR CL. 16 DN 150 X 125</v>
          </cell>
          <cell r="C19110" t="str">
            <v>PC</v>
          </cell>
          <cell r="D19110">
            <v>843.61</v>
          </cell>
          <cell r="E19110">
            <v>955.47268600000007</v>
          </cell>
        </row>
        <row r="19111">
          <cell r="A19111" t="str">
            <v>M070946493</v>
          </cell>
          <cell r="B19111" t="str">
            <v>X RD RPVC FFFF JR CL. 16 DN 200 X 25</v>
          </cell>
          <cell r="C19111" t="str">
            <v>PC</v>
          </cell>
          <cell r="D19111">
            <v>766.14</v>
          </cell>
          <cell r="E19111">
            <v>867.73016400000006</v>
          </cell>
        </row>
        <row r="19112">
          <cell r="A19112" t="str">
            <v>M070946496</v>
          </cell>
          <cell r="B19112" t="str">
            <v>X RD RPVC FFFF JR CL. 16 DN 200 X 40</v>
          </cell>
          <cell r="C19112" t="str">
            <v>PC</v>
          </cell>
          <cell r="D19112">
            <v>776.24</v>
          </cell>
          <cell r="E19112">
            <v>879.16942400000005</v>
          </cell>
        </row>
        <row r="19113">
          <cell r="A19113" t="str">
            <v>M070946499</v>
          </cell>
          <cell r="B19113" t="str">
            <v>X RD RPVC FFFF JR CL. 16 DN 200 X 50</v>
          </cell>
          <cell r="C19113" t="str">
            <v>PC</v>
          </cell>
          <cell r="D19113">
            <v>782.06</v>
          </cell>
          <cell r="E19113">
            <v>885.76115600000003</v>
          </cell>
        </row>
        <row r="19114">
          <cell r="A19114" t="str">
            <v>M070946502</v>
          </cell>
          <cell r="B19114" t="str">
            <v>X RD RPVC FFFF JR CL. 16 DN 200 X 63</v>
          </cell>
          <cell r="C19114" t="str">
            <v>PC</v>
          </cell>
          <cell r="D19114">
            <v>788.53</v>
          </cell>
          <cell r="E19114">
            <v>893.08907799999997</v>
          </cell>
        </row>
        <row r="19115">
          <cell r="A19115" t="str">
            <v>M070946505</v>
          </cell>
          <cell r="B19115" t="str">
            <v>X RD RPVC FFFF JR CL. 16 DN 200 X 75</v>
          </cell>
          <cell r="C19115" t="str">
            <v>PC</v>
          </cell>
          <cell r="D19115">
            <v>792.86</v>
          </cell>
          <cell r="E19115">
            <v>897.99323600000002</v>
          </cell>
        </row>
        <row r="19116">
          <cell r="A19116" t="str">
            <v>M070946508</v>
          </cell>
          <cell r="B19116" t="str">
            <v>X RD RPVC FFFF JR CL. 16 DN 200 X 100</v>
          </cell>
          <cell r="C19116" t="str">
            <v>PC</v>
          </cell>
          <cell r="D19116">
            <v>927.72</v>
          </cell>
          <cell r="E19116">
            <v>1050.735672</v>
          </cell>
        </row>
        <row r="19117">
          <cell r="A19117" t="str">
            <v>M070946511</v>
          </cell>
          <cell r="B19117" t="str">
            <v>X RD RPVC FFFF JR CL. 16 DN 200 X 125</v>
          </cell>
          <cell r="C19117" t="str">
            <v>PC</v>
          </cell>
          <cell r="D19117">
            <v>982.54</v>
          </cell>
          <cell r="E19117">
            <v>1112.8248040000001</v>
          </cell>
        </row>
        <row r="19118">
          <cell r="A19118" t="str">
            <v>M070946514</v>
          </cell>
          <cell r="B19118" t="str">
            <v>X RD RPVC FFFF JR CL. 16 DN 200 X 150</v>
          </cell>
          <cell r="C19118" t="str">
            <v>PC</v>
          </cell>
          <cell r="D19118">
            <v>1020.43</v>
          </cell>
          <cell r="E19118">
            <v>1155.739018</v>
          </cell>
        </row>
        <row r="19119">
          <cell r="A19119" t="str">
            <v>M070946517</v>
          </cell>
          <cell r="B19119" t="str">
            <v>X RD RPVC FFFF JR CL. 16 DN 250 X 25</v>
          </cell>
          <cell r="C19119" t="str">
            <v>PC</v>
          </cell>
          <cell r="D19119">
            <v>889.64</v>
          </cell>
          <cell r="E19119">
            <v>1007.606264</v>
          </cell>
        </row>
        <row r="19120">
          <cell r="A19120" t="str">
            <v>M070946520</v>
          </cell>
          <cell r="B19120" t="str">
            <v>X RD RPVC FFFF JR CL. 16 DN 250 X 40</v>
          </cell>
          <cell r="C19120" t="str">
            <v>PC</v>
          </cell>
          <cell r="D19120">
            <v>899.73</v>
          </cell>
          <cell r="E19120">
            <v>1019.0341980000001</v>
          </cell>
        </row>
        <row r="19121">
          <cell r="A19121" t="str">
            <v>M070946523</v>
          </cell>
          <cell r="B19121" t="str">
            <v>X RD RPVC FFFF JR CL. 16 DN 250 X 50</v>
          </cell>
          <cell r="C19121" t="str">
            <v>PC</v>
          </cell>
          <cell r="D19121">
            <v>905.55</v>
          </cell>
          <cell r="E19121">
            <v>1025.6259299999999</v>
          </cell>
        </row>
        <row r="19122">
          <cell r="A19122" t="str">
            <v>M070946526</v>
          </cell>
          <cell r="B19122" t="str">
            <v>X RD RPVC FFFF JR CL. 16 DN 250 X 63</v>
          </cell>
          <cell r="C19122" t="str">
            <v>PC</v>
          </cell>
          <cell r="D19122">
            <v>912.03</v>
          </cell>
          <cell r="E19122">
            <v>1032.9651779999999</v>
          </cell>
        </row>
        <row r="19123">
          <cell r="A19123" t="str">
            <v>M070946529</v>
          </cell>
          <cell r="B19123" t="str">
            <v>X RD RPVC FFFF JR CL. 16 DN 250 X 75</v>
          </cell>
          <cell r="C19123" t="str">
            <v>PC</v>
          </cell>
          <cell r="D19123">
            <v>916.36</v>
          </cell>
          <cell r="E19123">
            <v>1037.869336</v>
          </cell>
        </row>
        <row r="19124">
          <cell r="A19124" t="str">
            <v>M070946532</v>
          </cell>
          <cell r="B19124" t="str">
            <v>X RD RPVC FFFF JR CL. 16 DN 250 X 100</v>
          </cell>
          <cell r="C19124" t="str">
            <v>PC</v>
          </cell>
          <cell r="D19124">
            <v>1051.21</v>
          </cell>
          <cell r="E19124">
            <v>1190.6004460000001</v>
          </cell>
        </row>
        <row r="19125">
          <cell r="A19125" t="str">
            <v>M070946535</v>
          </cell>
          <cell r="B19125" t="str">
            <v>X RD RPVC FFFF JR CL. 16 DN 250 X 125</v>
          </cell>
          <cell r="C19125" t="str">
            <v>PC</v>
          </cell>
          <cell r="D19125">
            <v>1106.03</v>
          </cell>
          <cell r="E19125">
            <v>1252.689578</v>
          </cell>
        </row>
        <row r="19126">
          <cell r="A19126" t="str">
            <v>M070946538</v>
          </cell>
          <cell r="B19126" t="str">
            <v>X RD RPVC FFFF JR CL. 16 DN 250 X 150</v>
          </cell>
          <cell r="C19126" t="str">
            <v>PC</v>
          </cell>
          <cell r="D19126">
            <v>1143.9100000000001</v>
          </cell>
          <cell r="E19126">
            <v>1295.5924660000001</v>
          </cell>
        </row>
        <row r="19127">
          <cell r="A19127" t="str">
            <v>M070946541</v>
          </cell>
          <cell r="B19127" t="str">
            <v>X RD RPVC FFFF JR CL. 16 DN 250 X 200</v>
          </cell>
          <cell r="C19127" t="str">
            <v>PC</v>
          </cell>
          <cell r="D19127">
            <v>1259.6400000000001</v>
          </cell>
          <cell r="E19127">
            <v>1426.6682640000001</v>
          </cell>
        </row>
        <row r="19128">
          <cell r="A19128" t="str">
            <v>M070946544</v>
          </cell>
          <cell r="B19128" t="str">
            <v>X RD RPVC FFFF JR CL. 16 DN 300 X 25</v>
          </cell>
          <cell r="C19128" t="str">
            <v>PC</v>
          </cell>
          <cell r="D19128">
            <v>1072.1600000000001</v>
          </cell>
          <cell r="E19128">
            <v>1214.3284160000001</v>
          </cell>
        </row>
        <row r="19129">
          <cell r="A19129" t="str">
            <v>M070946547</v>
          </cell>
          <cell r="B19129" t="str">
            <v>X RD RPVC FFFF JR CL. 16 DN 300 X 40</v>
          </cell>
          <cell r="C19129" t="str">
            <v>PC</v>
          </cell>
          <cell r="D19129">
            <v>1082.27</v>
          </cell>
          <cell r="E19129">
            <v>1225.779002</v>
          </cell>
        </row>
        <row r="19130">
          <cell r="A19130" t="str">
            <v>M070946550</v>
          </cell>
          <cell r="B19130" t="str">
            <v>X RD RPVC FFFF JR CL. 16 DN 300 X 50</v>
          </cell>
          <cell r="C19130" t="str">
            <v>PC</v>
          </cell>
          <cell r="D19130">
            <v>1088.0899999999999</v>
          </cell>
          <cell r="E19130">
            <v>1232.3707339999999</v>
          </cell>
        </row>
        <row r="19131">
          <cell r="A19131" t="str">
            <v>M070946553</v>
          </cell>
          <cell r="B19131" t="str">
            <v>X RD RPVC FFFF JR CL. 16 DN 300 X 63</v>
          </cell>
          <cell r="C19131" t="str">
            <v>PC</v>
          </cell>
          <cell r="D19131">
            <v>1094.5899999999999</v>
          </cell>
          <cell r="E19131">
            <v>1239.732634</v>
          </cell>
        </row>
        <row r="19132">
          <cell r="A19132" t="str">
            <v>M070946556</v>
          </cell>
          <cell r="B19132" t="str">
            <v>X RD RPVC FFFF JR CL. 16 DN 300 X 75</v>
          </cell>
          <cell r="C19132" t="str">
            <v>PC</v>
          </cell>
          <cell r="D19132">
            <v>1098.9000000000001</v>
          </cell>
          <cell r="E19132">
            <v>1244.6141400000001</v>
          </cell>
        </row>
        <row r="19133">
          <cell r="A19133" t="str">
            <v>M070946559</v>
          </cell>
          <cell r="B19133" t="str">
            <v>X RD RPVC FFFF JR CL. 16 DN 300 X 100</v>
          </cell>
          <cell r="C19133" t="str">
            <v>PC</v>
          </cell>
          <cell r="D19133">
            <v>1233.75</v>
          </cell>
          <cell r="E19133">
            <v>1397.3452500000001</v>
          </cell>
        </row>
        <row r="19134">
          <cell r="A19134" t="str">
            <v>M070946562</v>
          </cell>
          <cell r="B19134" t="str">
            <v>X RD RPVC FFFF JR CL. 16 DN 300 X 125</v>
          </cell>
          <cell r="C19134" t="str">
            <v>PC</v>
          </cell>
          <cell r="D19134">
            <v>1288.57</v>
          </cell>
          <cell r="E19134">
            <v>1459.4343819999999</v>
          </cell>
        </row>
        <row r="19135">
          <cell r="A19135" t="str">
            <v>M070946565</v>
          </cell>
          <cell r="B19135" t="str">
            <v>X RD RPVC FFFF JR CL. 16 DN 300 X 150</v>
          </cell>
          <cell r="C19135" t="str">
            <v>PC</v>
          </cell>
          <cell r="D19135">
            <v>1326.45</v>
          </cell>
          <cell r="E19135">
            <v>1502.3372700000002</v>
          </cell>
        </row>
        <row r="19136">
          <cell r="A19136" t="str">
            <v>M070946568</v>
          </cell>
          <cell r="B19136" t="str">
            <v>X RD RPVC FFFF JR CL. 16 DN 300 X 200</v>
          </cell>
          <cell r="C19136" t="str">
            <v>PC</v>
          </cell>
          <cell r="D19136">
            <v>1442.18</v>
          </cell>
          <cell r="E19136">
            <v>1633.4130680000001</v>
          </cell>
        </row>
        <row r="19137">
          <cell r="A19137" t="str">
            <v>M070946571</v>
          </cell>
          <cell r="B19137" t="str">
            <v>X RD RPVC FFFF JR CL. 16 DN 300 X 250</v>
          </cell>
          <cell r="C19137" t="str">
            <v>PC</v>
          </cell>
          <cell r="D19137">
            <v>1546.31</v>
          </cell>
          <cell r="E19137">
            <v>1751.3507059999999</v>
          </cell>
        </row>
        <row r="19138">
          <cell r="A19138" t="str">
            <v>M070946574</v>
          </cell>
          <cell r="B19138" t="str">
            <v>X RD RPVC FFFF JR CL. 16 DN 350 X 25</v>
          </cell>
          <cell r="C19138" t="str">
            <v>PC</v>
          </cell>
          <cell r="D19138">
            <v>1233.3499999999999</v>
          </cell>
          <cell r="E19138">
            <v>1396.89221</v>
          </cell>
        </row>
        <row r="19139">
          <cell r="A19139" t="str">
            <v>M070946577</v>
          </cell>
          <cell r="B19139" t="str">
            <v>X RD RPVC FFFF JR CL. 16 DN 350 X 40</v>
          </cell>
          <cell r="C19139" t="str">
            <v>PC</v>
          </cell>
          <cell r="D19139">
            <v>1243.45</v>
          </cell>
          <cell r="E19139">
            <v>1408.3314700000001</v>
          </cell>
        </row>
        <row r="19140">
          <cell r="A19140" t="str">
            <v>M070946580</v>
          </cell>
          <cell r="B19140" t="str">
            <v>X RD RPVC FFFF JR CL. 16 DN 350 X 50</v>
          </cell>
          <cell r="C19140" t="str">
            <v>PC</v>
          </cell>
          <cell r="D19140">
            <v>1249.26</v>
          </cell>
          <cell r="E19140">
            <v>1414.9118760000001</v>
          </cell>
        </row>
        <row r="19141">
          <cell r="A19141" t="str">
            <v>M070946583</v>
          </cell>
          <cell r="B19141" t="str">
            <v>X RD RPVC FFFF JR CL. 16 DN 350 X 63</v>
          </cell>
          <cell r="C19141" t="str">
            <v>PC</v>
          </cell>
          <cell r="D19141">
            <v>1255.75</v>
          </cell>
          <cell r="E19141">
            <v>1422.2624500000002</v>
          </cell>
        </row>
        <row r="19142">
          <cell r="A19142" t="str">
            <v>M070946586</v>
          </cell>
          <cell r="B19142" t="str">
            <v>X RD RPVC FFFF JR CL. 16 DN 350 X 75</v>
          </cell>
          <cell r="C19142" t="str">
            <v>PC</v>
          </cell>
          <cell r="D19142">
            <v>1260.08</v>
          </cell>
          <cell r="E19142">
            <v>1427.166608</v>
          </cell>
        </row>
        <row r="19143">
          <cell r="A19143" t="str">
            <v>M070946589</v>
          </cell>
          <cell r="B19143" t="str">
            <v>X RD RPVC FFFF JR CL. 16 DN 350 X 100</v>
          </cell>
          <cell r="C19143" t="str">
            <v>PC</v>
          </cell>
          <cell r="D19143">
            <v>1394.92</v>
          </cell>
          <cell r="E19143">
            <v>1579.8863920000001</v>
          </cell>
        </row>
        <row r="19144">
          <cell r="A19144" t="str">
            <v>M070946592</v>
          </cell>
          <cell r="B19144" t="str">
            <v>X RD RPVC FFFF JR CL. 16 DN 350 X 125</v>
          </cell>
          <cell r="C19144" t="str">
            <v>PC</v>
          </cell>
          <cell r="D19144">
            <v>1449.73</v>
          </cell>
          <cell r="E19144">
            <v>1641.9641980000001</v>
          </cell>
        </row>
        <row r="19145">
          <cell r="A19145" t="str">
            <v>M070946595</v>
          </cell>
          <cell r="B19145" t="str">
            <v>X RD RPVC FFFF JR CL. 16 DN 350 X 150</v>
          </cell>
          <cell r="C19145" t="str">
            <v>PC</v>
          </cell>
          <cell r="D19145">
            <v>1487.64</v>
          </cell>
          <cell r="E19145">
            <v>1684.9010640000001</v>
          </cell>
        </row>
        <row r="19146">
          <cell r="A19146" t="str">
            <v>M070946598</v>
          </cell>
          <cell r="B19146" t="str">
            <v>X RD RPVC FFFF JR CL. 16 DN 350 X 200</v>
          </cell>
          <cell r="C19146" t="str">
            <v>PC</v>
          </cell>
          <cell r="D19146">
            <v>1603.33</v>
          </cell>
          <cell r="E19146">
            <v>1815.931558</v>
          </cell>
        </row>
        <row r="19147">
          <cell r="A19147" t="str">
            <v>M070946601</v>
          </cell>
          <cell r="B19147" t="str">
            <v>X RD RPVC FFFF JR CL. 16 DN 350 X 250</v>
          </cell>
          <cell r="C19147" t="str">
            <v>PC</v>
          </cell>
          <cell r="D19147">
            <v>1707.46</v>
          </cell>
          <cell r="E19147">
            <v>1933.8691960000001</v>
          </cell>
        </row>
        <row r="19148">
          <cell r="A19148" t="str">
            <v>M070946604</v>
          </cell>
          <cell r="B19148" t="str">
            <v>X RD RPVC FFFF JR CL. 16 DN 350 X 300</v>
          </cell>
          <cell r="C19148" t="str">
            <v>PC</v>
          </cell>
          <cell r="D19148">
            <v>1869.82</v>
          </cell>
          <cell r="E19148">
            <v>2117.7581319999999</v>
          </cell>
        </row>
        <row r="19149">
          <cell r="A19149" t="str">
            <v>M070946607</v>
          </cell>
          <cell r="B19149" t="str">
            <v>X RD RPVC FFFF JR CL. 16 DN 400 X 25</v>
          </cell>
          <cell r="C19149" t="str">
            <v>PC</v>
          </cell>
          <cell r="D19149">
            <v>1390.44</v>
          </cell>
          <cell r="E19149">
            <v>1574.8123440000002</v>
          </cell>
        </row>
        <row r="19150">
          <cell r="A19150" t="str">
            <v>M070946610</v>
          </cell>
          <cell r="B19150" t="str">
            <v>X RD RPVC FFFF JR CL. 16 DN 400 X 40</v>
          </cell>
          <cell r="C19150" t="str">
            <v>PC</v>
          </cell>
          <cell r="D19150">
            <v>1400.52</v>
          </cell>
          <cell r="E19150">
            <v>1586.2289520000002</v>
          </cell>
        </row>
        <row r="19151">
          <cell r="A19151" t="str">
            <v>M070946613</v>
          </cell>
          <cell r="B19151" t="str">
            <v>X RD RPVC FFFF JR CL. 16 DN 400 X 50</v>
          </cell>
          <cell r="C19151" t="str">
            <v>PC</v>
          </cell>
          <cell r="D19151">
            <v>1406.33</v>
          </cell>
          <cell r="E19151">
            <v>1592.809358</v>
          </cell>
        </row>
        <row r="19152">
          <cell r="A19152" t="str">
            <v>M070946616</v>
          </cell>
          <cell r="B19152" t="str">
            <v>X RD RPVC FFFF JR CL. 16 DN 400 X 63</v>
          </cell>
          <cell r="C19152" t="str">
            <v>PC</v>
          </cell>
          <cell r="D19152">
            <v>1412.85</v>
          </cell>
          <cell r="E19152">
            <v>1600.19391</v>
          </cell>
        </row>
        <row r="19153">
          <cell r="A19153" t="str">
            <v>M070946619</v>
          </cell>
          <cell r="B19153" t="str">
            <v>X RD RPVC FFFF JR CL. 16 DN 400 X 75</v>
          </cell>
          <cell r="C19153" t="str">
            <v>PC</v>
          </cell>
          <cell r="D19153">
            <v>1417.12</v>
          </cell>
          <cell r="E19153">
            <v>1605.0301119999999</v>
          </cell>
        </row>
        <row r="19154">
          <cell r="A19154" t="str">
            <v>M070946622</v>
          </cell>
          <cell r="B19154" t="str">
            <v>X RD RPVC FFFF JR CL. 16 DN 400 X 100</v>
          </cell>
          <cell r="C19154" t="str">
            <v>PC</v>
          </cell>
          <cell r="D19154">
            <v>1552.01</v>
          </cell>
          <cell r="E19154">
            <v>1757.8065260000001</v>
          </cell>
        </row>
        <row r="19155">
          <cell r="A19155" t="str">
            <v>M070946625</v>
          </cell>
          <cell r="B19155" t="str">
            <v>X RD RPVC FFFF JR CL. 16 DN 400 X 125</v>
          </cell>
          <cell r="C19155" t="str">
            <v>PC</v>
          </cell>
          <cell r="D19155">
            <v>1606.82</v>
          </cell>
          <cell r="E19155">
            <v>1819.8843320000001</v>
          </cell>
        </row>
        <row r="19156">
          <cell r="A19156" t="str">
            <v>M070946628</v>
          </cell>
          <cell r="B19156" t="str">
            <v>X RD RPVC FFFF JR CL. 16 DN 400 X 150</v>
          </cell>
          <cell r="C19156" t="str">
            <v>PC</v>
          </cell>
          <cell r="D19156">
            <v>1644.69</v>
          </cell>
          <cell r="E19156">
            <v>1862.7758940000001</v>
          </cell>
        </row>
        <row r="19157">
          <cell r="A19157" t="str">
            <v>M070946631</v>
          </cell>
          <cell r="B19157" t="str">
            <v>X RD RPVC FFFF JR CL. 16 DN 400 X 200</v>
          </cell>
          <cell r="C19157" t="str">
            <v>PC</v>
          </cell>
          <cell r="D19157">
            <v>1760.4</v>
          </cell>
          <cell r="E19157">
            <v>1993.8290400000003</v>
          </cell>
        </row>
        <row r="19158">
          <cell r="A19158" t="str">
            <v>M070946634</v>
          </cell>
          <cell r="B19158" t="str">
            <v>X RD RPVC FFFF JR CL. 16 DN 400 X 250</v>
          </cell>
          <cell r="C19158" t="str">
            <v>PC</v>
          </cell>
          <cell r="D19158">
            <v>1864.54</v>
          </cell>
          <cell r="E19158">
            <v>2111.7780040000002</v>
          </cell>
        </row>
        <row r="19159">
          <cell r="A19159" t="str">
            <v>M070946637</v>
          </cell>
          <cell r="B19159" t="str">
            <v>X RD RPVC FFFF JR CL. 16 DN 400 X 300</v>
          </cell>
          <cell r="C19159" t="str">
            <v>PC</v>
          </cell>
          <cell r="D19159">
            <v>2026.91</v>
          </cell>
          <cell r="E19159">
            <v>2295.6782660000003</v>
          </cell>
        </row>
        <row r="19160">
          <cell r="A19160" t="str">
            <v>M070946640</v>
          </cell>
          <cell r="B19160" t="str">
            <v>X RD RPVC FFFF JR CL. 16 DN 400 X 350</v>
          </cell>
          <cell r="C19160" t="str">
            <v>PC</v>
          </cell>
          <cell r="D19160">
            <v>2161.7399999999998</v>
          </cell>
          <cell r="E19160">
            <v>2448.386724</v>
          </cell>
        </row>
        <row r="19161">
          <cell r="A19161" t="str">
            <v>M070946643</v>
          </cell>
          <cell r="B19161" t="str">
            <v>X RD RPVC FFFF JR CL. 16 DN 450 X 25</v>
          </cell>
          <cell r="C19161" t="str">
            <v>PC</v>
          </cell>
          <cell r="D19161">
            <v>1628.85</v>
          </cell>
          <cell r="E19161">
            <v>1844.8355099999999</v>
          </cell>
        </row>
        <row r="19162">
          <cell r="A19162" t="str">
            <v>M070946646</v>
          </cell>
          <cell r="B19162" t="str">
            <v>X RD RPVC FFFF JR CL. 16 DN 450 X 40</v>
          </cell>
          <cell r="C19162" t="str">
            <v>PC</v>
          </cell>
          <cell r="D19162">
            <v>1638.93</v>
          </cell>
          <cell r="E19162">
            <v>1856.2521180000001</v>
          </cell>
        </row>
        <row r="19163">
          <cell r="A19163" t="str">
            <v>M070946649</v>
          </cell>
          <cell r="B19163" t="str">
            <v>X RD RPVC FFFF JR CL. 16 DN 450 X 50</v>
          </cell>
          <cell r="C19163" t="str">
            <v>PC</v>
          </cell>
          <cell r="D19163">
            <v>1644.76</v>
          </cell>
          <cell r="E19163">
            <v>1862.855176</v>
          </cell>
        </row>
        <row r="19164">
          <cell r="A19164" t="str">
            <v>M070946652</v>
          </cell>
          <cell r="B19164" t="str">
            <v>X RD RPVC FFFF JR CL. 16 DN 450 X 63</v>
          </cell>
          <cell r="C19164" t="str">
            <v>PC</v>
          </cell>
          <cell r="D19164">
            <v>1651.23</v>
          </cell>
          <cell r="E19164">
            <v>1870.1830980000002</v>
          </cell>
        </row>
        <row r="19165">
          <cell r="A19165" t="str">
            <v>M070946655</v>
          </cell>
          <cell r="B19165" t="str">
            <v>X RD RPVC FFFF JR CL. 16 DN 450 X 75</v>
          </cell>
          <cell r="C19165" t="str">
            <v>PC</v>
          </cell>
          <cell r="D19165">
            <v>1655.56</v>
          </cell>
          <cell r="E19165">
            <v>1875.087256</v>
          </cell>
        </row>
        <row r="19166">
          <cell r="A19166" t="str">
            <v>M070946658</v>
          </cell>
          <cell r="B19166" t="str">
            <v>X RD RPVC FFFF JR CL. 16 DN 450 X 100</v>
          </cell>
          <cell r="C19166" t="str">
            <v>PC</v>
          </cell>
          <cell r="D19166">
            <v>1790.4</v>
          </cell>
          <cell r="E19166">
            <v>2027.8070400000001</v>
          </cell>
        </row>
        <row r="19167">
          <cell r="A19167" t="str">
            <v>M070946661</v>
          </cell>
          <cell r="B19167" t="str">
            <v>X RD RPVC FFFF JR CL. 16 DN 450 X 125</v>
          </cell>
          <cell r="C19167" t="str">
            <v>PC</v>
          </cell>
          <cell r="D19167">
            <v>1845.22</v>
          </cell>
          <cell r="E19167">
            <v>2089.8961720000002</v>
          </cell>
        </row>
        <row r="19168">
          <cell r="A19168" t="str">
            <v>M070946664</v>
          </cell>
          <cell r="B19168" t="str">
            <v>X RD RPVC FFFF JR CL. 16 DN 450 X 150</v>
          </cell>
          <cell r="C19168" t="str">
            <v>PC</v>
          </cell>
          <cell r="D19168">
            <v>1883.11</v>
          </cell>
          <cell r="E19168">
            <v>2132.8103860000001</v>
          </cell>
        </row>
        <row r="19169">
          <cell r="A19169" t="str">
            <v>M070946667</v>
          </cell>
          <cell r="B19169" t="str">
            <v>X RD RPVC FFFF JR CL. 16 DN 450 X 200</v>
          </cell>
          <cell r="C19169" t="str">
            <v>PC</v>
          </cell>
          <cell r="D19169">
            <v>1998.84</v>
          </cell>
          <cell r="E19169">
            <v>2263.886184</v>
          </cell>
        </row>
        <row r="19170">
          <cell r="A19170" t="str">
            <v>M070946670</v>
          </cell>
          <cell r="B19170" t="str">
            <v>X RD RPVC FFFF JR CL. 16 DN 450 X 250</v>
          </cell>
          <cell r="C19170" t="str">
            <v>PC</v>
          </cell>
          <cell r="D19170">
            <v>2102.9699999999998</v>
          </cell>
          <cell r="E19170">
            <v>2381.8238219999998</v>
          </cell>
        </row>
        <row r="19171">
          <cell r="A19171" t="str">
            <v>M070946673</v>
          </cell>
          <cell r="B19171" t="str">
            <v>X RD RPVC FFFF JR CL. 16 DN 450 X 300</v>
          </cell>
          <cell r="C19171" t="str">
            <v>PC</v>
          </cell>
          <cell r="D19171">
            <v>2265.3200000000002</v>
          </cell>
          <cell r="E19171">
            <v>2565.7014320000003</v>
          </cell>
        </row>
        <row r="19172">
          <cell r="A19172" t="str">
            <v>M070946676</v>
          </cell>
          <cell r="B19172" t="str">
            <v>X RD RPVC FFFF JR CL. 16 DN 450 X 350</v>
          </cell>
          <cell r="C19172" t="str">
            <v>PC</v>
          </cell>
          <cell r="D19172">
            <v>2400.1799999999998</v>
          </cell>
          <cell r="E19172">
            <v>2718.4438679999998</v>
          </cell>
        </row>
        <row r="19173">
          <cell r="A19173" t="str">
            <v>M070946679</v>
          </cell>
          <cell r="B19173" t="str">
            <v>X RD RPVC FFFF JR CL. 16 DN 450 X 400</v>
          </cell>
          <cell r="C19173" t="str">
            <v>PC</v>
          </cell>
          <cell r="D19173">
            <v>2536.37</v>
          </cell>
          <cell r="E19173">
            <v>2872.6926619999999</v>
          </cell>
        </row>
        <row r="19174">
          <cell r="A19174" t="str">
            <v>M070946682</v>
          </cell>
          <cell r="B19174" t="str">
            <v>X RD RPVC FFFF JR CL. 16 DN 500 X 25</v>
          </cell>
          <cell r="C19174" t="str">
            <v>PC</v>
          </cell>
          <cell r="D19174">
            <v>1822.52</v>
          </cell>
          <cell r="E19174">
            <v>2064.1861520000002</v>
          </cell>
        </row>
        <row r="19175">
          <cell r="A19175" t="str">
            <v>M070946685</v>
          </cell>
          <cell r="B19175" t="str">
            <v>X RD RPVC FFFF JR CL. 16 DN 500 X 40</v>
          </cell>
          <cell r="C19175" t="str">
            <v>PC</v>
          </cell>
          <cell r="D19175">
            <v>1832.63</v>
          </cell>
          <cell r="E19175">
            <v>2075.6367380000002</v>
          </cell>
        </row>
        <row r="19176">
          <cell r="A19176" t="str">
            <v>M070946688</v>
          </cell>
          <cell r="B19176" t="str">
            <v>X RD RPVC FFFF JR CL. 16 DN 500 X 50</v>
          </cell>
          <cell r="C19176" t="str">
            <v>PC</v>
          </cell>
          <cell r="D19176">
            <v>1838.42</v>
          </cell>
          <cell r="E19176">
            <v>2082.1944920000001</v>
          </cell>
        </row>
        <row r="19177">
          <cell r="A19177" t="str">
            <v>M070946691</v>
          </cell>
          <cell r="B19177" t="str">
            <v>X RD RPVC FFFF JR CL. 16 DN 500 X 63</v>
          </cell>
          <cell r="C19177" t="str">
            <v>PC</v>
          </cell>
          <cell r="D19177">
            <v>1844.94</v>
          </cell>
          <cell r="E19177">
            <v>2089.5790440000001</v>
          </cell>
        </row>
        <row r="19178">
          <cell r="A19178" t="str">
            <v>M070946694</v>
          </cell>
          <cell r="B19178" t="str">
            <v>X RD RPVC FFFF JR CL. 16 DN 500 X 75</v>
          </cell>
          <cell r="C19178" t="str">
            <v>PC</v>
          </cell>
          <cell r="D19178">
            <v>1849.23</v>
          </cell>
          <cell r="E19178">
            <v>2094.4378980000001</v>
          </cell>
        </row>
        <row r="19179">
          <cell r="A19179" t="str">
            <v>M070946697</v>
          </cell>
          <cell r="B19179" t="str">
            <v>X RD RPVC FFFF JR CL. 16 DN 500 X 100</v>
          </cell>
          <cell r="C19179" t="str">
            <v>PC</v>
          </cell>
          <cell r="D19179">
            <v>1984.1</v>
          </cell>
          <cell r="E19179">
            <v>2247.19166</v>
          </cell>
        </row>
        <row r="19180">
          <cell r="A19180" t="str">
            <v>M070946700</v>
          </cell>
          <cell r="B19180" t="str">
            <v>X RD RPVC FFFF JR CL. 16 DN 500 X 125</v>
          </cell>
          <cell r="C19180" t="str">
            <v>PC</v>
          </cell>
          <cell r="D19180">
            <v>2038.88</v>
          </cell>
          <cell r="E19180">
            <v>2309.2354880000003</v>
          </cell>
        </row>
        <row r="19181">
          <cell r="A19181" t="str">
            <v>M070946703</v>
          </cell>
          <cell r="B19181" t="str">
            <v>X RD RPVC FFFF JR CL. 16 DN 500 X 150</v>
          </cell>
          <cell r="C19181" t="str">
            <v>PC</v>
          </cell>
          <cell r="D19181">
            <v>2076.79</v>
          </cell>
          <cell r="E19181">
            <v>2352.1723540000003</v>
          </cell>
        </row>
        <row r="19182">
          <cell r="A19182" t="str">
            <v>M070946706</v>
          </cell>
          <cell r="B19182" t="str">
            <v>X RD RPVC FFFF JR CL. 16 DN 500 X 200</v>
          </cell>
          <cell r="C19182" t="str">
            <v>PC</v>
          </cell>
          <cell r="D19182">
            <v>2192.5</v>
          </cell>
          <cell r="E19182">
            <v>2483.2255</v>
          </cell>
        </row>
        <row r="19183">
          <cell r="A19183" t="str">
            <v>M070946709</v>
          </cell>
          <cell r="B19183" t="str">
            <v>X RD RPVC FFFF JR CL. 16 DN 500 X 250</v>
          </cell>
          <cell r="C19183" t="str">
            <v>PC</v>
          </cell>
          <cell r="D19183">
            <v>2296.62</v>
          </cell>
          <cell r="E19183">
            <v>2601.1518120000001</v>
          </cell>
        </row>
        <row r="19184">
          <cell r="A19184" t="str">
            <v>M070946712</v>
          </cell>
          <cell r="B19184" t="str">
            <v>X RD RPVC FFFF JR CL. 16 DN 500 X 300</v>
          </cell>
          <cell r="C19184" t="str">
            <v>PC</v>
          </cell>
          <cell r="D19184">
            <v>2458.9899999999998</v>
          </cell>
          <cell r="E19184">
            <v>2785.0520739999997</v>
          </cell>
        </row>
        <row r="19185">
          <cell r="A19185" t="str">
            <v>M070946715</v>
          </cell>
          <cell r="B19185" t="str">
            <v>X RD RPVC FFFF JR CL. 16 DN 500 X 350</v>
          </cell>
          <cell r="C19185" t="str">
            <v>PC</v>
          </cell>
          <cell r="D19185">
            <v>2593.83</v>
          </cell>
          <cell r="E19185">
            <v>2937.7718580000001</v>
          </cell>
        </row>
        <row r="19186">
          <cell r="A19186" t="str">
            <v>M070946718</v>
          </cell>
          <cell r="B19186" t="str">
            <v>X RD RPVC FFFF JR CL. 16 DN 500 X 400</v>
          </cell>
          <cell r="C19186" t="str">
            <v>PC</v>
          </cell>
          <cell r="D19186">
            <v>2730.07</v>
          </cell>
          <cell r="E19186">
            <v>3092.0772820000002</v>
          </cell>
        </row>
        <row r="19187">
          <cell r="A19187" t="str">
            <v>M070946721</v>
          </cell>
          <cell r="B19187" t="str">
            <v>X RD RPVC FFFF JR CL. 16 DN 500 X 450</v>
          </cell>
          <cell r="C19187" t="str">
            <v>PC</v>
          </cell>
          <cell r="D19187">
            <v>2938.11</v>
          </cell>
          <cell r="E19187">
            <v>3327.7033860000001</v>
          </cell>
        </row>
        <row r="19188">
          <cell r="A19188" t="str">
            <v>M070946724</v>
          </cell>
          <cell r="B19188" t="str">
            <v>X RD RPVC FFFF JR CL. 16 DN 600 X 25</v>
          </cell>
          <cell r="C19188" t="str">
            <v>PC</v>
          </cell>
          <cell r="D19188">
            <v>2148.6</v>
          </cell>
          <cell r="E19188">
            <v>2433.5043599999999</v>
          </cell>
        </row>
        <row r="19189">
          <cell r="A19189" t="str">
            <v>M070946727</v>
          </cell>
          <cell r="B19189" t="str">
            <v>X RD RPVC FFFF JR CL. 16 DN 600 X 40</v>
          </cell>
          <cell r="C19189" t="str">
            <v>PC</v>
          </cell>
          <cell r="D19189">
            <v>2158.6999999999998</v>
          </cell>
          <cell r="E19189">
            <v>2444.94362</v>
          </cell>
        </row>
        <row r="19190">
          <cell r="A19190" t="str">
            <v>M070946730</v>
          </cell>
          <cell r="B19190" t="str">
            <v>X RD RPVC FFFF JR CL. 16 DN 600 X 50</v>
          </cell>
          <cell r="C19190" t="str">
            <v>PC</v>
          </cell>
          <cell r="D19190">
            <v>2164.52</v>
          </cell>
          <cell r="E19190">
            <v>2451.5353519999999</v>
          </cell>
        </row>
        <row r="19191">
          <cell r="A19191" t="str">
            <v>M070946733</v>
          </cell>
          <cell r="B19191" t="str">
            <v>X RD RPVC FFFF JR CL. 16 DN 600 X 63</v>
          </cell>
          <cell r="C19191" t="str">
            <v>PC</v>
          </cell>
          <cell r="D19191">
            <v>2171.0300000000002</v>
          </cell>
          <cell r="E19191">
            <v>2458.9085780000005</v>
          </cell>
        </row>
        <row r="19192">
          <cell r="A19192" t="str">
            <v>M070946736</v>
          </cell>
          <cell r="B19192" t="str">
            <v>X RD RPVC FFFF JR CL. 16 DN 600 X 75</v>
          </cell>
          <cell r="C19192" t="str">
            <v>PC</v>
          </cell>
          <cell r="D19192">
            <v>2175.34</v>
          </cell>
          <cell r="E19192">
            <v>2463.7900840000002</v>
          </cell>
        </row>
        <row r="19193">
          <cell r="A19193" t="str">
            <v>M070946739</v>
          </cell>
          <cell r="B19193" t="str">
            <v>X RD RPVC FFFF JR CL. 16 DN 600 X 100</v>
          </cell>
          <cell r="C19193" t="str">
            <v>PC</v>
          </cell>
          <cell r="D19193">
            <v>2310.1799999999998</v>
          </cell>
          <cell r="E19193">
            <v>2616.5098680000001</v>
          </cell>
        </row>
        <row r="19194">
          <cell r="A19194" t="str">
            <v>M070946742</v>
          </cell>
          <cell r="B19194" t="str">
            <v>X RD RPVC FFFF JR CL. 16 DN 600 X 125</v>
          </cell>
          <cell r="C19194" t="str">
            <v>PC</v>
          </cell>
          <cell r="D19194">
            <v>2365.0100000000002</v>
          </cell>
          <cell r="E19194">
            <v>2678.6103260000004</v>
          </cell>
        </row>
        <row r="19195">
          <cell r="A19195" t="str">
            <v>M070946745</v>
          </cell>
          <cell r="B19195" t="str">
            <v>X RD RPVC FFFF JR CL. 16 DN 600 X 150</v>
          </cell>
          <cell r="C19195" t="str">
            <v>PC</v>
          </cell>
          <cell r="D19195">
            <v>2402.9</v>
          </cell>
          <cell r="E19195">
            <v>2721.5245400000003</v>
          </cell>
        </row>
        <row r="19196">
          <cell r="A19196" t="str">
            <v>M070946748</v>
          </cell>
          <cell r="B19196" t="str">
            <v>X RD RPVC FFFF JR CL. 16 DN 600 X 200</v>
          </cell>
          <cell r="C19196" t="str">
            <v>PC</v>
          </cell>
          <cell r="D19196">
            <v>2518.58</v>
          </cell>
          <cell r="E19196">
            <v>2852.5437080000002</v>
          </cell>
        </row>
        <row r="19197">
          <cell r="A19197" t="str">
            <v>M070946751</v>
          </cell>
          <cell r="B19197" t="str">
            <v>X RD RPVC FFFF JR CL. 16 DN 600 X 250</v>
          </cell>
          <cell r="C19197" t="str">
            <v>PC</v>
          </cell>
          <cell r="D19197">
            <v>2622.75</v>
          </cell>
          <cell r="E19197">
            <v>2970.5266500000002</v>
          </cell>
        </row>
        <row r="19198">
          <cell r="A19198" t="str">
            <v>M070946754</v>
          </cell>
          <cell r="B19198" t="str">
            <v>X RD RPVC FFFF JR CL. 16 DN 600 X 300</v>
          </cell>
          <cell r="C19198" t="str">
            <v>PC</v>
          </cell>
          <cell r="D19198">
            <v>2785.09</v>
          </cell>
          <cell r="E19198">
            <v>3154.3929340000004</v>
          </cell>
        </row>
        <row r="19199">
          <cell r="A19199" t="str">
            <v>M070946757</v>
          </cell>
          <cell r="B19199" t="str">
            <v>X RD RPVC FFFF JR CL. 16 DN 600 X 350</v>
          </cell>
          <cell r="C19199" t="str">
            <v>PC</v>
          </cell>
          <cell r="D19199">
            <v>2919.96</v>
          </cell>
          <cell r="E19199">
            <v>3307.1466960000002</v>
          </cell>
        </row>
        <row r="19200">
          <cell r="A19200" t="str">
            <v>M070946760</v>
          </cell>
          <cell r="B19200" t="str">
            <v>X RD RPVC FFFF JR CL. 16 DN 600 X 400</v>
          </cell>
          <cell r="C19200" t="str">
            <v>PC</v>
          </cell>
          <cell r="D19200">
            <v>3056.16</v>
          </cell>
          <cell r="E19200">
            <v>3461.4068160000002</v>
          </cell>
        </row>
        <row r="19201">
          <cell r="A19201" t="str">
            <v>M070946763</v>
          </cell>
          <cell r="B19201" t="str">
            <v>X RD RPVC FFFF JR CL. 16 DN 600 X 450</v>
          </cell>
          <cell r="C19201" t="str">
            <v>PC</v>
          </cell>
          <cell r="D19201">
            <v>3264.2</v>
          </cell>
          <cell r="E19201">
            <v>3697.0329200000001</v>
          </cell>
        </row>
        <row r="19202">
          <cell r="A19202" t="str">
            <v>M070946766</v>
          </cell>
          <cell r="B19202" t="str">
            <v>X RD RPVC FFFF JR CL. 16 DN 600 X 500</v>
          </cell>
          <cell r="C19202" t="str">
            <v>PC</v>
          </cell>
          <cell r="D19202">
            <v>3430.92</v>
          </cell>
          <cell r="E19202">
            <v>3885.8599920000001</v>
          </cell>
        </row>
        <row r="19203">
          <cell r="A19203" t="str">
            <v>M070946769</v>
          </cell>
          <cell r="B19203" t="str">
            <v>X RD RPVC FFFF JR CL. 16 DN 700 X 25</v>
          </cell>
          <cell r="C19203" t="str">
            <v>PC</v>
          </cell>
          <cell r="D19203">
            <v>2813.44</v>
          </cell>
          <cell r="E19203">
            <v>3186.502144</v>
          </cell>
        </row>
        <row r="19204">
          <cell r="A19204" t="str">
            <v>M070946772</v>
          </cell>
          <cell r="B19204" t="str">
            <v>X RD RPVC FFFF JR CL. 16 DN 700 X 40</v>
          </cell>
          <cell r="C19204" t="str">
            <v>PC</v>
          </cell>
          <cell r="D19204">
            <v>2823.54</v>
          </cell>
          <cell r="E19204">
            <v>3197.9414040000001</v>
          </cell>
        </row>
        <row r="19205">
          <cell r="A19205" t="str">
            <v>M070946775</v>
          </cell>
          <cell r="B19205" t="str">
            <v>X RD RPVC FFFF JR CL. 16 DN 700 X 50</v>
          </cell>
          <cell r="C19205" t="str">
            <v>PC</v>
          </cell>
          <cell r="D19205">
            <v>2829.35</v>
          </cell>
          <cell r="E19205">
            <v>3204.5218100000002</v>
          </cell>
        </row>
        <row r="19206">
          <cell r="A19206" t="str">
            <v>M070946778</v>
          </cell>
          <cell r="B19206" t="str">
            <v>X RD RPVC FFFF JR CL. 16 DN 700 X 63</v>
          </cell>
          <cell r="C19206" t="str">
            <v>PC</v>
          </cell>
          <cell r="D19206">
            <v>2835.85</v>
          </cell>
          <cell r="E19206">
            <v>3211.8837100000001</v>
          </cell>
        </row>
        <row r="19207">
          <cell r="A19207" t="str">
            <v>M070946781</v>
          </cell>
          <cell r="B19207" t="str">
            <v>X RD RPVC FFFF JR CL. 16 DN 700 X 75</v>
          </cell>
          <cell r="C19207" t="str">
            <v>PC</v>
          </cell>
          <cell r="D19207">
            <v>2840.17</v>
          </cell>
          <cell r="E19207">
            <v>3216.7765420000001</v>
          </cell>
        </row>
        <row r="19208">
          <cell r="A19208" t="str">
            <v>M070946784</v>
          </cell>
          <cell r="B19208" t="str">
            <v>X RD RPVC FFFF JR CL. 16 DN 700 X 100</v>
          </cell>
          <cell r="C19208" t="str">
            <v>PC</v>
          </cell>
          <cell r="D19208">
            <v>2975.02</v>
          </cell>
          <cell r="E19208">
            <v>3369.5076520000002</v>
          </cell>
        </row>
        <row r="19209">
          <cell r="A19209" t="str">
            <v>M070946787</v>
          </cell>
          <cell r="B19209" t="str">
            <v>X RD RPVC FFFF JR CL. 16 DN 700 X 125</v>
          </cell>
          <cell r="C19209" t="str">
            <v>PC</v>
          </cell>
          <cell r="D19209">
            <v>3029.86</v>
          </cell>
          <cell r="E19209">
            <v>3431.6194360000004</v>
          </cell>
        </row>
        <row r="19210">
          <cell r="A19210" t="str">
            <v>M070946790</v>
          </cell>
          <cell r="B19210" t="str">
            <v>X RD RPVC FFFF JR CL. 16 DN 700 X 150</v>
          </cell>
          <cell r="C19210" t="str">
            <v>PC</v>
          </cell>
          <cell r="D19210">
            <v>3067.74</v>
          </cell>
          <cell r="E19210">
            <v>3474.522324</v>
          </cell>
        </row>
        <row r="19211">
          <cell r="A19211" t="str">
            <v>M070946793</v>
          </cell>
          <cell r="B19211" t="str">
            <v>X RD RPVC FFFF JR CL. 16 DN 700 X 200</v>
          </cell>
          <cell r="C19211" t="str">
            <v>PC</v>
          </cell>
          <cell r="D19211">
            <v>3183.42</v>
          </cell>
          <cell r="E19211">
            <v>3605.5414920000003</v>
          </cell>
        </row>
        <row r="19212">
          <cell r="A19212" t="str">
            <v>M070946796</v>
          </cell>
          <cell r="B19212" t="str">
            <v>X RD RPVC FFFF JR CL. 16 DN 700 X 250</v>
          </cell>
          <cell r="C19212" t="str">
            <v>PC</v>
          </cell>
          <cell r="D19212">
            <v>3287.57</v>
          </cell>
          <cell r="E19212">
            <v>3723.5017820000003</v>
          </cell>
        </row>
        <row r="19213">
          <cell r="A19213" t="str">
            <v>M070946799</v>
          </cell>
          <cell r="B19213" t="str">
            <v>X RD RPVC FFFF JR CL. 16 DN 700 X 300</v>
          </cell>
          <cell r="C19213" t="str">
            <v>PC</v>
          </cell>
          <cell r="D19213">
            <v>3449.92</v>
          </cell>
          <cell r="E19213">
            <v>3907.3793920000003</v>
          </cell>
        </row>
        <row r="19214">
          <cell r="A19214" t="str">
            <v>M070946802</v>
          </cell>
          <cell r="B19214" t="str">
            <v>X RD RPVC FFFF JR CL. 16 DN 700 X 350</v>
          </cell>
          <cell r="C19214" t="str">
            <v>PC</v>
          </cell>
          <cell r="D19214">
            <v>3584.8</v>
          </cell>
          <cell r="E19214">
            <v>4060.1444800000004</v>
          </cell>
        </row>
        <row r="19215">
          <cell r="A19215" t="str">
            <v>M070946805</v>
          </cell>
          <cell r="B19215" t="str">
            <v>X RD RPVC FFFF JR CL. 16 DN 700 X 400</v>
          </cell>
          <cell r="C19215" t="str">
            <v>PC</v>
          </cell>
          <cell r="D19215">
            <v>3721</v>
          </cell>
          <cell r="E19215">
            <v>4214.4045999999998</v>
          </cell>
        </row>
        <row r="19216">
          <cell r="A19216" t="str">
            <v>M070946808</v>
          </cell>
          <cell r="B19216" t="str">
            <v>X RD RPVC FFFF JR CL. 16 DN 700 X 450</v>
          </cell>
          <cell r="C19216" t="str">
            <v>PC</v>
          </cell>
          <cell r="D19216">
            <v>3929.04</v>
          </cell>
          <cell r="E19216">
            <v>4450.0307039999998</v>
          </cell>
        </row>
        <row r="19217">
          <cell r="A19217" t="str">
            <v>M070946811</v>
          </cell>
          <cell r="B19217" t="str">
            <v>X RD RPVC FFFF JR CL. 16 DN 700 X 500</v>
          </cell>
          <cell r="C19217" t="str">
            <v>PC</v>
          </cell>
          <cell r="D19217">
            <v>4095.74</v>
          </cell>
          <cell r="E19217">
            <v>4638.8351240000002</v>
          </cell>
        </row>
        <row r="19218">
          <cell r="A19218" t="str">
            <v>M070946814</v>
          </cell>
          <cell r="B19218" t="str">
            <v>X RD RPVC FFFF JR CL. 16 DN 700 X 600</v>
          </cell>
          <cell r="C19218" t="str">
            <v>PC</v>
          </cell>
          <cell r="D19218">
            <v>4349.78</v>
          </cell>
          <cell r="E19218">
            <v>4926.5608279999997</v>
          </cell>
        </row>
        <row r="19219">
          <cell r="A19219" t="str">
            <v>M071000000</v>
          </cell>
          <cell r="B19219" t="str">
            <v>FLANGES CEGOS RPVC</v>
          </cell>
        </row>
        <row r="19220">
          <cell r="A19220" t="str">
            <v>M071001000</v>
          </cell>
          <cell r="B19220" t="str">
            <v>FLANGE CEGO RPVC CL. 5</v>
          </cell>
        </row>
        <row r="19221">
          <cell r="A19221" t="str">
            <v>M071001001</v>
          </cell>
          <cell r="B19221" t="str">
            <v>FC RPVC CL. 5 DN 700</v>
          </cell>
          <cell r="C19221" t="str">
            <v>PC</v>
          </cell>
          <cell r="D19221">
            <v>931.16</v>
          </cell>
          <cell r="E19221">
            <v>1054.6318160000001</v>
          </cell>
        </row>
        <row r="19222">
          <cell r="A19222" t="str">
            <v>M071002000</v>
          </cell>
          <cell r="B19222" t="str">
            <v>FLANGE CEGO RPVC CL. 6</v>
          </cell>
        </row>
        <row r="19223">
          <cell r="A19223" t="str">
            <v>M071002001</v>
          </cell>
          <cell r="B19223" t="str">
            <v>FC RPVC CL. 6 DN 600</v>
          </cell>
          <cell r="C19223" t="str">
            <v>PC</v>
          </cell>
          <cell r="D19223">
            <v>798.15</v>
          </cell>
          <cell r="E19223">
            <v>903.98469</v>
          </cell>
        </row>
        <row r="19224">
          <cell r="A19224" t="str">
            <v>M071003000</v>
          </cell>
          <cell r="B19224" t="str">
            <v>FLANGE CEGO RPVC CL. 8</v>
          </cell>
        </row>
        <row r="19225">
          <cell r="A19225" t="str">
            <v>M071003001</v>
          </cell>
          <cell r="B19225" t="str">
            <v>FC RPVC CL. 6 DN 500</v>
          </cell>
          <cell r="C19225" t="str">
            <v>PC</v>
          </cell>
          <cell r="D19225">
            <v>549.96</v>
          </cell>
          <cell r="E19225">
            <v>622.88469600000008</v>
          </cell>
        </row>
        <row r="19226">
          <cell r="A19226" t="str">
            <v>M071004000</v>
          </cell>
          <cell r="B19226" t="str">
            <v>FLANGE CEGO RPVC CL. 10</v>
          </cell>
        </row>
        <row r="19227">
          <cell r="A19227" t="str">
            <v>M071004001</v>
          </cell>
          <cell r="B19227" t="str">
            <v>FC RPVC CL. 10 DN 25</v>
          </cell>
          <cell r="C19227" t="str">
            <v>PC</v>
          </cell>
          <cell r="D19227">
            <v>31.92</v>
          </cell>
          <cell r="E19227">
            <v>36.152592000000006</v>
          </cell>
        </row>
        <row r="19228">
          <cell r="A19228" t="str">
            <v>M071004005</v>
          </cell>
          <cell r="B19228" t="str">
            <v>FC RPVC CL. 10 DN 40</v>
          </cell>
          <cell r="C19228" t="str">
            <v>PC</v>
          </cell>
          <cell r="D19228">
            <v>36.74</v>
          </cell>
          <cell r="E19228">
            <v>41.611724000000002</v>
          </cell>
        </row>
        <row r="19229">
          <cell r="A19229" t="str">
            <v>M071004009</v>
          </cell>
          <cell r="B19229" t="str">
            <v>FC RPVC CL. 10 DN 50</v>
          </cell>
          <cell r="C19229" t="str">
            <v>PC</v>
          </cell>
          <cell r="D19229">
            <v>43.54</v>
          </cell>
          <cell r="E19229">
            <v>49.313403999999998</v>
          </cell>
        </row>
        <row r="19230">
          <cell r="A19230" t="str">
            <v>M071004013</v>
          </cell>
          <cell r="B19230" t="str">
            <v>FC RPVC CL. 10 DN 63</v>
          </cell>
          <cell r="C19230" t="str">
            <v>PC</v>
          </cell>
          <cell r="D19230">
            <v>55.81</v>
          </cell>
          <cell r="E19230">
            <v>63.210406000000006</v>
          </cell>
        </row>
        <row r="19231">
          <cell r="A19231" t="str">
            <v>M071004017</v>
          </cell>
          <cell r="B19231" t="str">
            <v>FC RPVC CL. 10 DN 75</v>
          </cell>
          <cell r="C19231" t="str">
            <v>PC</v>
          </cell>
          <cell r="D19231">
            <v>62.28</v>
          </cell>
          <cell r="E19231">
            <v>70.538328000000007</v>
          </cell>
        </row>
        <row r="19232">
          <cell r="A19232" t="str">
            <v>M071004021</v>
          </cell>
          <cell r="B19232" t="str">
            <v>FC RPVC CL. 10 DN 100</v>
          </cell>
          <cell r="C19232" t="str">
            <v>PC</v>
          </cell>
          <cell r="D19232">
            <v>79.900000000000006</v>
          </cell>
          <cell r="E19232">
            <v>90.494740000000007</v>
          </cell>
        </row>
        <row r="19233">
          <cell r="A19233" t="str">
            <v>M071004025</v>
          </cell>
          <cell r="B19233" t="str">
            <v>FC RPVC CL. 10 DN 125</v>
          </cell>
          <cell r="C19233" t="str">
            <v>PC</v>
          </cell>
          <cell r="D19233">
            <v>100.53</v>
          </cell>
          <cell r="E19233">
            <v>113.86027800000001</v>
          </cell>
        </row>
        <row r="19234">
          <cell r="A19234" t="str">
            <v>M071004029</v>
          </cell>
          <cell r="B19234" t="str">
            <v>FC RPVC CL. 10 DN 150</v>
          </cell>
          <cell r="C19234" t="str">
            <v>PC</v>
          </cell>
          <cell r="D19234">
            <v>102.87</v>
          </cell>
          <cell r="E19234">
            <v>116.51056200000001</v>
          </cell>
        </row>
        <row r="19235">
          <cell r="A19235" t="str">
            <v>M071004033</v>
          </cell>
          <cell r="B19235" t="str">
            <v>FC RPVC CL. 10 DN 200</v>
          </cell>
          <cell r="C19235" t="str">
            <v>PC</v>
          </cell>
          <cell r="D19235">
            <v>131.62</v>
          </cell>
          <cell r="E19235">
            <v>149.072812</v>
          </cell>
        </row>
        <row r="19236">
          <cell r="A19236" t="str">
            <v>M071004037</v>
          </cell>
          <cell r="B19236" t="str">
            <v>FC RPVC CL. 10 DN 250</v>
          </cell>
          <cell r="C19236" t="str">
            <v>PC</v>
          </cell>
          <cell r="D19236">
            <v>177.31</v>
          </cell>
          <cell r="E19236">
            <v>200.82130600000002</v>
          </cell>
        </row>
        <row r="19237">
          <cell r="A19237" t="str">
            <v>M071004041</v>
          </cell>
          <cell r="B19237" t="str">
            <v>FC RPVC CL. 10 DN 300</v>
          </cell>
          <cell r="C19237" t="str">
            <v>PC</v>
          </cell>
          <cell r="D19237">
            <v>237.14</v>
          </cell>
          <cell r="E19237">
            <v>268.58476400000001</v>
          </cell>
        </row>
        <row r="19238">
          <cell r="A19238" t="str">
            <v>M071004045</v>
          </cell>
          <cell r="B19238" t="str">
            <v>FC RPVC CL. 10 DN 350</v>
          </cell>
          <cell r="C19238" t="str">
            <v>PC</v>
          </cell>
          <cell r="D19238">
            <v>316.66000000000003</v>
          </cell>
          <cell r="E19238">
            <v>358.64911600000005</v>
          </cell>
        </row>
        <row r="19239">
          <cell r="A19239" t="str">
            <v>M071004049</v>
          </cell>
          <cell r="B19239" t="str">
            <v>FC RPVC CL. 10 DN 400</v>
          </cell>
          <cell r="C19239" t="str">
            <v>PC</v>
          </cell>
          <cell r="D19239">
            <v>348.32</v>
          </cell>
          <cell r="E19239">
            <v>394.50723199999999</v>
          </cell>
        </row>
        <row r="19240">
          <cell r="A19240" t="str">
            <v>M071004053</v>
          </cell>
          <cell r="B19240" t="str">
            <v>FC RPVC CL. 10 DN 450</v>
          </cell>
          <cell r="C19240" t="str">
            <v>PC</v>
          </cell>
          <cell r="D19240">
            <v>383.16</v>
          </cell>
          <cell r="E19240">
            <v>433.96701600000006</v>
          </cell>
        </row>
        <row r="19241">
          <cell r="A19241" t="str">
            <v>M071004057</v>
          </cell>
          <cell r="B19241" t="str">
            <v>FC RPVC CL. 10 DN 500</v>
          </cell>
          <cell r="C19241" t="str">
            <v>PC</v>
          </cell>
          <cell r="D19241">
            <v>421.48</v>
          </cell>
          <cell r="E19241">
            <v>477.36824800000005</v>
          </cell>
        </row>
        <row r="19242">
          <cell r="A19242" t="str">
            <v>M071004061</v>
          </cell>
          <cell r="B19242" t="str">
            <v>FC RPVC CL. 10 DN 600</v>
          </cell>
          <cell r="C19242" t="str">
            <v>PC</v>
          </cell>
          <cell r="D19242">
            <v>463.62</v>
          </cell>
          <cell r="E19242">
            <v>525.09601199999997</v>
          </cell>
        </row>
        <row r="19243">
          <cell r="A19243" t="str">
            <v>M071004065</v>
          </cell>
          <cell r="B19243" t="str">
            <v>FC RPVC CL. 10 DN 700</v>
          </cell>
          <cell r="C19243" t="str">
            <v>PC</v>
          </cell>
          <cell r="D19243">
            <v>509.98</v>
          </cell>
          <cell r="E19243">
            <v>577.6033480000001</v>
          </cell>
        </row>
        <row r="19244">
          <cell r="A19244" t="str">
            <v>M071005000</v>
          </cell>
          <cell r="B19244" t="str">
            <v>FLANGE CEGO RPVC CL. 16</v>
          </cell>
        </row>
        <row r="19245">
          <cell r="A19245" t="str">
            <v>M071005001</v>
          </cell>
          <cell r="B19245" t="str">
            <v>FC RPVC CL. 16 DN 25</v>
          </cell>
          <cell r="C19245" t="str">
            <v>PC</v>
          </cell>
          <cell r="D19245">
            <v>38.31</v>
          </cell>
          <cell r="E19245">
            <v>43.389906000000003</v>
          </cell>
        </row>
        <row r="19246">
          <cell r="A19246" t="str">
            <v>M071005005</v>
          </cell>
          <cell r="B19246" t="str">
            <v>FC RPVC CL. 16 DN 40</v>
          </cell>
          <cell r="C19246" t="str">
            <v>PC</v>
          </cell>
          <cell r="D19246">
            <v>44.08</v>
          </cell>
          <cell r="E19246">
            <v>49.925007999999998</v>
          </cell>
        </row>
        <row r="19247">
          <cell r="A19247" t="str">
            <v>M071005009</v>
          </cell>
          <cell r="B19247" t="str">
            <v>FC RPVC CL. 16 DN 50</v>
          </cell>
          <cell r="C19247" t="str">
            <v>PC</v>
          </cell>
          <cell r="D19247">
            <v>52.24</v>
          </cell>
          <cell r="E19247">
            <v>59.167024000000005</v>
          </cell>
        </row>
        <row r="19248">
          <cell r="A19248" t="str">
            <v>M071005013</v>
          </cell>
          <cell r="B19248" t="str">
            <v>FC RPVC CL. 16 DN 63</v>
          </cell>
          <cell r="C19248" t="str">
            <v>PC</v>
          </cell>
          <cell r="D19248">
            <v>66.959999999999994</v>
          </cell>
          <cell r="E19248">
            <v>75.838895999999991</v>
          </cell>
        </row>
        <row r="19249">
          <cell r="A19249" t="str">
            <v>M071005017</v>
          </cell>
          <cell r="B19249" t="str">
            <v>FC RPVC CL. 16 DN 75</v>
          </cell>
          <cell r="C19249" t="str">
            <v>PC</v>
          </cell>
          <cell r="D19249">
            <v>74.73</v>
          </cell>
          <cell r="E19249">
            <v>84.639198000000007</v>
          </cell>
        </row>
        <row r="19250">
          <cell r="A19250" t="str">
            <v>M071005021</v>
          </cell>
          <cell r="B19250" t="str">
            <v>FC RPVC CL. 16 DN 100</v>
          </cell>
          <cell r="C19250" t="str">
            <v>PC</v>
          </cell>
          <cell r="D19250">
            <v>95.88</v>
          </cell>
          <cell r="E19250">
            <v>108.593688</v>
          </cell>
        </row>
        <row r="19251">
          <cell r="A19251" t="str">
            <v>M071005025</v>
          </cell>
          <cell r="B19251" t="str">
            <v>FC RPVC CL. 16 DN 125</v>
          </cell>
          <cell r="C19251" t="str">
            <v>PC</v>
          </cell>
          <cell r="D19251">
            <v>120.62</v>
          </cell>
          <cell r="E19251">
            <v>136.61421200000001</v>
          </cell>
        </row>
        <row r="19252">
          <cell r="A19252" t="str">
            <v>M071005029</v>
          </cell>
          <cell r="B19252" t="str">
            <v>FC RPVC CL. 16 DN 150</v>
          </cell>
          <cell r="C19252" t="str">
            <v>PC</v>
          </cell>
          <cell r="D19252">
            <v>123.44</v>
          </cell>
          <cell r="E19252">
            <v>139.808144</v>
          </cell>
        </row>
        <row r="19253">
          <cell r="A19253" t="str">
            <v>M071005033</v>
          </cell>
          <cell r="B19253" t="str">
            <v>FC RPVC CL. 16 DN 200</v>
          </cell>
          <cell r="C19253" t="str">
            <v>PC</v>
          </cell>
          <cell r="D19253">
            <v>157.94</v>
          </cell>
          <cell r="E19253">
            <v>178.88284400000001</v>
          </cell>
        </row>
        <row r="19254">
          <cell r="A19254" t="str">
            <v>M071005037</v>
          </cell>
          <cell r="B19254" t="str">
            <v>FC RPVC CL. 16 DN 250</v>
          </cell>
          <cell r="C19254" t="str">
            <v>PC</v>
          </cell>
          <cell r="D19254">
            <v>212.77</v>
          </cell>
          <cell r="E19254">
            <v>240.98330200000001</v>
          </cell>
        </row>
        <row r="19255">
          <cell r="A19255" t="str">
            <v>M071005041</v>
          </cell>
          <cell r="B19255" t="str">
            <v>FC RPVC CL. 16 DN 300</v>
          </cell>
          <cell r="C19255" t="str">
            <v>PC</v>
          </cell>
          <cell r="D19255">
            <v>284.56</v>
          </cell>
          <cell r="E19255">
            <v>322.29265600000002</v>
          </cell>
        </row>
        <row r="19256">
          <cell r="A19256" t="str">
            <v>M071005045</v>
          </cell>
          <cell r="B19256" t="str">
            <v>FC RPVC CL. 16 DN 350</v>
          </cell>
          <cell r="C19256" t="str">
            <v>PC</v>
          </cell>
          <cell r="D19256">
            <v>379.97</v>
          </cell>
          <cell r="E19256">
            <v>430.35402200000004</v>
          </cell>
        </row>
        <row r="19257">
          <cell r="A19257" t="str">
            <v>M075000000</v>
          </cell>
          <cell r="B19257" t="str">
            <v>TUBOS, PECAS E CONEXOES DE PRFV</v>
          </cell>
        </row>
        <row r="19258">
          <cell r="A19258" t="str">
            <v>M075100000</v>
          </cell>
          <cell r="B19258" t="str">
            <v>TUBOS DE PRFV PONTA E BOLSA C/ JUNTA ELASTICA (JE)</v>
          </cell>
        </row>
        <row r="19259">
          <cell r="A19259" t="str">
            <v>M075102000</v>
          </cell>
          <cell r="B19259" t="str">
            <v>T PRFV PB JE CL. 6 / CL. 8</v>
          </cell>
        </row>
        <row r="19260">
          <cell r="A19260" t="str">
            <v>M075102001</v>
          </cell>
          <cell r="B19260" t="str">
            <v>T PRFV PB JE CL. 6 DN 50</v>
          </cell>
          <cell r="C19260" t="str">
            <v>m</v>
          </cell>
          <cell r="D19260">
            <v>33.99</v>
          </cell>
          <cell r="E19260">
            <v>38.497074000000005</v>
          </cell>
        </row>
        <row r="19261">
          <cell r="A19261" t="str">
            <v>M075102005</v>
          </cell>
          <cell r="B19261" t="str">
            <v>T PRFV PB JE CL. 6 DN 75</v>
          </cell>
          <cell r="C19261" t="str">
            <v>m</v>
          </cell>
          <cell r="D19261">
            <v>36.21</v>
          </cell>
          <cell r="E19261">
            <v>41.011445999999999</v>
          </cell>
        </row>
        <row r="19262">
          <cell r="A19262" t="str">
            <v>M075102009</v>
          </cell>
          <cell r="B19262" t="str">
            <v>T PRFV PB JE CL. 6 DN 100</v>
          </cell>
          <cell r="C19262" t="str">
            <v>m</v>
          </cell>
          <cell r="D19262">
            <v>38.54</v>
          </cell>
          <cell r="E19262">
            <v>43.650404000000002</v>
          </cell>
        </row>
        <row r="19263">
          <cell r="A19263" t="str">
            <v>M075102013</v>
          </cell>
          <cell r="B19263" t="str">
            <v>T PRFV PB JE CL. 6 DN 125</v>
          </cell>
          <cell r="C19263" t="str">
            <v>m</v>
          </cell>
          <cell r="D19263">
            <v>48.35</v>
          </cell>
          <cell r="E19263">
            <v>54.761210000000005</v>
          </cell>
        </row>
        <row r="19264">
          <cell r="A19264" t="str">
            <v>M075102017</v>
          </cell>
          <cell r="B19264" t="str">
            <v>T PRFV PB JE CL. 6 DN 150</v>
          </cell>
          <cell r="C19264" t="str">
            <v>m</v>
          </cell>
          <cell r="D19264">
            <v>58.79</v>
          </cell>
          <cell r="E19264">
            <v>66.585554000000002</v>
          </cell>
        </row>
        <row r="19265">
          <cell r="A19265" t="str">
            <v>M075102021</v>
          </cell>
          <cell r="B19265" t="str">
            <v>T PRFV PB JE CL. 6 DN 200</v>
          </cell>
          <cell r="C19265" t="str">
            <v>m</v>
          </cell>
          <cell r="D19265">
            <v>77.8</v>
          </cell>
          <cell r="E19265">
            <v>88.116280000000003</v>
          </cell>
        </row>
        <row r="19266">
          <cell r="A19266" t="str">
            <v>M075102025</v>
          </cell>
          <cell r="B19266" t="str">
            <v>T PRFV PB JE CL. 6 DN 250</v>
          </cell>
          <cell r="C19266" t="str">
            <v>m</v>
          </cell>
          <cell r="D19266">
            <v>101.39</v>
          </cell>
          <cell r="E19266">
            <v>114.83431400000001</v>
          </cell>
        </row>
        <row r="19267">
          <cell r="A19267" t="str">
            <v>M075102029</v>
          </cell>
          <cell r="B19267" t="str">
            <v>T PRFV PB JE CL. 6 DN 300</v>
          </cell>
          <cell r="C19267" t="str">
            <v>m</v>
          </cell>
          <cell r="D19267">
            <v>134.18</v>
          </cell>
          <cell r="E19267">
            <v>151.97226800000001</v>
          </cell>
        </row>
        <row r="19268">
          <cell r="A19268" t="str">
            <v>M075102033</v>
          </cell>
          <cell r="B19268" t="str">
            <v>T PRFV PB JE CL. 6 DN 350</v>
          </cell>
          <cell r="C19268" t="str">
            <v>m</v>
          </cell>
          <cell r="D19268">
            <v>172.46</v>
          </cell>
          <cell r="E19268">
            <v>195.32819600000002</v>
          </cell>
        </row>
        <row r="19269">
          <cell r="A19269" t="str">
            <v>M075102057</v>
          </cell>
          <cell r="B19269" t="str">
            <v>T PRFV PB JE CL. 8 DN 50</v>
          </cell>
          <cell r="C19269" t="str">
            <v>m</v>
          </cell>
          <cell r="D19269">
            <v>35.869999999999997</v>
          </cell>
          <cell r="E19269">
            <v>40.626362</v>
          </cell>
        </row>
        <row r="19270">
          <cell r="A19270" t="str">
            <v>M075102061</v>
          </cell>
          <cell r="B19270" t="str">
            <v>T PRFV PB JE CL. 8 DN 75</v>
          </cell>
          <cell r="C19270" t="str">
            <v>m</v>
          </cell>
          <cell r="D19270">
            <v>38.22</v>
          </cell>
          <cell r="E19270">
            <v>43.287972000000003</v>
          </cell>
        </row>
        <row r="19271">
          <cell r="A19271" t="str">
            <v>M075102065</v>
          </cell>
          <cell r="B19271" t="str">
            <v>T PRFV PB JE CL. 8 DN 100</v>
          </cell>
          <cell r="C19271" t="str">
            <v>m</v>
          </cell>
          <cell r="D19271">
            <v>40.68</v>
          </cell>
          <cell r="E19271">
            <v>46.074168</v>
          </cell>
        </row>
        <row r="19272">
          <cell r="A19272" t="str">
            <v>M075102069</v>
          </cell>
          <cell r="B19272" t="str">
            <v>T PRFV PB JE CL. 8 DN 125</v>
          </cell>
          <cell r="C19272" t="str">
            <v>m</v>
          </cell>
          <cell r="D19272">
            <v>51.04</v>
          </cell>
          <cell r="E19272">
            <v>57.807904000000001</v>
          </cell>
        </row>
        <row r="19273">
          <cell r="A19273" t="str">
            <v>M075102073</v>
          </cell>
          <cell r="B19273" t="str">
            <v>T PRFV PB JE CL. 8 DN 150</v>
          </cell>
          <cell r="C19273" t="str">
            <v>m</v>
          </cell>
          <cell r="D19273">
            <v>63.04</v>
          </cell>
          <cell r="E19273">
            <v>71.399104000000008</v>
          </cell>
        </row>
        <row r="19274">
          <cell r="A19274" t="str">
            <v>M075102077</v>
          </cell>
          <cell r="B19274" t="str">
            <v>T PRFV PB JE CL. 8 DN 200</v>
          </cell>
          <cell r="C19274" t="str">
            <v>m</v>
          </cell>
          <cell r="D19274">
            <v>86.8</v>
          </cell>
          <cell r="E19274">
            <v>98.30968</v>
          </cell>
        </row>
        <row r="19275">
          <cell r="A19275" t="str">
            <v>M075102081</v>
          </cell>
          <cell r="B19275" t="str">
            <v>T PRFV PB JE CL. 8 DN 250</v>
          </cell>
          <cell r="C19275" t="str">
            <v>m</v>
          </cell>
          <cell r="D19275">
            <v>108.78</v>
          </cell>
          <cell r="E19275">
            <v>123.204228</v>
          </cell>
        </row>
        <row r="19276">
          <cell r="A19276" t="str">
            <v>M075102085</v>
          </cell>
          <cell r="B19276" t="str">
            <v>T PRFV PB JE CL. 8 DN 300</v>
          </cell>
          <cell r="C19276" t="str">
            <v>m</v>
          </cell>
          <cell r="D19276">
            <v>137.84</v>
          </cell>
          <cell r="E19276">
            <v>156.11758400000002</v>
          </cell>
        </row>
        <row r="19277">
          <cell r="A19277" t="str">
            <v>M075102089</v>
          </cell>
          <cell r="B19277" t="str">
            <v>T PRFV PB JE CL. 8 DN 350</v>
          </cell>
          <cell r="C19277" t="str">
            <v>m</v>
          </cell>
          <cell r="D19277">
            <v>191.63</v>
          </cell>
          <cell r="E19277">
            <v>217.04013800000001</v>
          </cell>
        </row>
        <row r="19278">
          <cell r="A19278" t="str">
            <v>M075102093</v>
          </cell>
          <cell r="B19278" t="str">
            <v>T PRFV PB JE CL. 8 DN 400</v>
          </cell>
          <cell r="C19278" t="str">
            <v>m</v>
          </cell>
          <cell r="D19278">
            <v>295.64999999999998</v>
          </cell>
          <cell r="E19278">
            <v>334.85318999999998</v>
          </cell>
        </row>
        <row r="19279">
          <cell r="A19279" t="str">
            <v>M075102097</v>
          </cell>
          <cell r="B19279" t="str">
            <v>T PRFV PB JE CL. 8 DN 450</v>
          </cell>
          <cell r="C19279" t="str">
            <v>m</v>
          </cell>
          <cell r="D19279">
            <v>338.7</v>
          </cell>
          <cell r="E19279">
            <v>383.61162000000002</v>
          </cell>
        </row>
        <row r="19280">
          <cell r="A19280" t="str">
            <v>M075103000</v>
          </cell>
          <cell r="B19280" t="str">
            <v>T PRFV PB JE CL. 10 / CL. 12</v>
          </cell>
        </row>
        <row r="19281">
          <cell r="A19281" t="str">
            <v>M075103001</v>
          </cell>
          <cell r="B19281" t="str">
            <v>T PRFV PB JE CL. 10 DN 50</v>
          </cell>
          <cell r="C19281" t="str">
            <v>m</v>
          </cell>
          <cell r="D19281">
            <v>35.090000000000003</v>
          </cell>
          <cell r="E19281">
            <v>39.742934000000005</v>
          </cell>
        </row>
        <row r="19282">
          <cell r="A19282" t="str">
            <v>M075103005</v>
          </cell>
          <cell r="B19282" t="str">
            <v>T PRFV PB JE CL. 10 DN 75</v>
          </cell>
          <cell r="C19282" t="str">
            <v>m</v>
          </cell>
          <cell r="D19282">
            <v>37.380000000000003</v>
          </cell>
          <cell r="E19282">
            <v>42.336588000000006</v>
          </cell>
        </row>
        <row r="19283">
          <cell r="A19283" t="str">
            <v>M075103009</v>
          </cell>
          <cell r="B19283" t="str">
            <v>T PRFV PB JE CL. 10 DN 100</v>
          </cell>
          <cell r="C19283" t="str">
            <v>m</v>
          </cell>
          <cell r="D19283">
            <v>39.79</v>
          </cell>
          <cell r="E19283">
            <v>45.066154000000004</v>
          </cell>
        </row>
        <row r="19284">
          <cell r="A19284" t="str">
            <v>M075103013</v>
          </cell>
          <cell r="B19284" t="str">
            <v>T PRFV PB JE CL. 10 DN 125</v>
          </cell>
          <cell r="C19284" t="str">
            <v>m</v>
          </cell>
          <cell r="D19284">
            <v>52</v>
          </cell>
          <cell r="E19284">
            <v>58.895200000000003</v>
          </cell>
        </row>
        <row r="19285">
          <cell r="A19285" t="str">
            <v>M075103017</v>
          </cell>
          <cell r="B19285" t="str">
            <v>T PRFV PB JE CL. 10 DN 150</v>
          </cell>
          <cell r="C19285" t="str">
            <v>m</v>
          </cell>
          <cell r="D19285">
            <v>64.22</v>
          </cell>
          <cell r="E19285">
            <v>72.735572000000005</v>
          </cell>
        </row>
        <row r="19286">
          <cell r="A19286" t="str">
            <v>M075103021</v>
          </cell>
          <cell r="B19286" t="str">
            <v>T PRFV PB JE CL. 10 DN 200</v>
          </cell>
          <cell r="C19286" t="str">
            <v>m</v>
          </cell>
          <cell r="D19286">
            <v>86.68</v>
          </cell>
          <cell r="E19286">
            <v>98.17376800000001</v>
          </cell>
        </row>
        <row r="19287">
          <cell r="A19287" t="str">
            <v>M075103025</v>
          </cell>
          <cell r="B19287" t="str">
            <v>T PRFV PB JE CL. 10 DN 250</v>
          </cell>
          <cell r="C19287" t="str">
            <v>m</v>
          </cell>
          <cell r="D19287">
            <v>118.92</v>
          </cell>
          <cell r="E19287">
            <v>134.68879200000001</v>
          </cell>
        </row>
        <row r="19288">
          <cell r="A19288" t="str">
            <v>M075103029</v>
          </cell>
          <cell r="B19288" t="str">
            <v>T PRFV PB JE CL. 10 DN 300</v>
          </cell>
          <cell r="C19288" t="str">
            <v>m</v>
          </cell>
          <cell r="D19288">
            <v>161.41999999999999</v>
          </cell>
          <cell r="E19288">
            <v>182.82429199999999</v>
          </cell>
        </row>
        <row r="19289">
          <cell r="A19289" t="str">
            <v>M075103033</v>
          </cell>
          <cell r="B19289" t="str">
            <v>T PRFV PB JE CL. 10 DN 350</v>
          </cell>
          <cell r="C19289" t="str">
            <v>m</v>
          </cell>
          <cell r="D19289">
            <v>314.8</v>
          </cell>
          <cell r="E19289">
            <v>356.54248000000001</v>
          </cell>
        </row>
        <row r="19290">
          <cell r="A19290" t="str">
            <v>M075103037</v>
          </cell>
          <cell r="B19290" t="str">
            <v>T PRFV PB JE CL. 10 DN 400</v>
          </cell>
          <cell r="C19290" t="str">
            <v>m</v>
          </cell>
          <cell r="D19290">
            <v>351.53</v>
          </cell>
          <cell r="E19290">
            <v>398.142878</v>
          </cell>
        </row>
        <row r="19291">
          <cell r="A19291" t="str">
            <v>M075103041</v>
          </cell>
          <cell r="B19291" t="str">
            <v>T PRFV PB JE CL. 10 DN 450</v>
          </cell>
          <cell r="C19291" t="str">
            <v>m</v>
          </cell>
          <cell r="D19291">
            <v>402.71</v>
          </cell>
          <cell r="E19291">
            <v>456.10934600000002</v>
          </cell>
        </row>
        <row r="19292">
          <cell r="A19292" t="str">
            <v>M075103045</v>
          </cell>
          <cell r="B19292" t="str">
            <v>T PRFV PB JE CL. 10 DN 500</v>
          </cell>
          <cell r="C19292" t="str">
            <v>m</v>
          </cell>
          <cell r="D19292">
            <v>315.77999999999997</v>
          </cell>
          <cell r="E19292">
            <v>357.65242799999999</v>
          </cell>
        </row>
        <row r="19293">
          <cell r="A19293" t="str">
            <v>M075103057</v>
          </cell>
          <cell r="B19293" t="str">
            <v>T PRFV PB JE CL. 12 DN 50</v>
          </cell>
          <cell r="C19293" t="str">
            <v>m</v>
          </cell>
          <cell r="D19293">
            <v>43.17</v>
          </cell>
          <cell r="E19293">
            <v>48.894342000000002</v>
          </cell>
        </row>
        <row r="19294">
          <cell r="A19294" t="str">
            <v>M075103061</v>
          </cell>
          <cell r="B19294" t="str">
            <v>T PRFV PB JE CL. 12 DN 75</v>
          </cell>
          <cell r="C19294" t="str">
            <v>m</v>
          </cell>
          <cell r="D19294">
            <v>45.45</v>
          </cell>
          <cell r="E19294">
            <v>51.476670000000006</v>
          </cell>
        </row>
        <row r="19295">
          <cell r="A19295" t="str">
            <v>M075103065</v>
          </cell>
          <cell r="B19295" t="str">
            <v>T PRFV PB JE CL. 12 DN 100</v>
          </cell>
          <cell r="C19295" t="str">
            <v>m</v>
          </cell>
          <cell r="D19295">
            <v>47.87</v>
          </cell>
          <cell r="E19295">
            <v>54.217562000000001</v>
          </cell>
        </row>
        <row r="19296">
          <cell r="A19296" t="str">
            <v>M075103069</v>
          </cell>
          <cell r="B19296" t="str">
            <v>T PRFV PB JE CL. 12 DN 125</v>
          </cell>
          <cell r="C19296" t="str">
            <v>m</v>
          </cell>
          <cell r="D19296">
            <v>61.43</v>
          </cell>
          <cell r="E19296">
            <v>69.575618000000006</v>
          </cell>
        </row>
        <row r="19297">
          <cell r="A19297" t="str">
            <v>M075103073</v>
          </cell>
          <cell r="B19297" t="str">
            <v>T PRFV PB JE CL. 12 DN 150</v>
          </cell>
          <cell r="C19297" t="str">
            <v>m</v>
          </cell>
          <cell r="D19297">
            <v>74.98</v>
          </cell>
          <cell r="E19297">
            <v>84.922348000000014</v>
          </cell>
        </row>
        <row r="19298">
          <cell r="A19298" t="str">
            <v>M075103077</v>
          </cell>
          <cell r="B19298" t="str">
            <v>T PRFV PB JE CL. 12 DN 200</v>
          </cell>
          <cell r="C19298" t="str">
            <v>m</v>
          </cell>
          <cell r="D19298">
            <v>102.11</v>
          </cell>
          <cell r="E19298">
            <v>115.64978600000001</v>
          </cell>
        </row>
        <row r="19299">
          <cell r="A19299" t="str">
            <v>M075103081</v>
          </cell>
          <cell r="B19299" t="str">
            <v>T PRFV PB JE CL. 12 DN 250</v>
          </cell>
          <cell r="C19299" t="str">
            <v>m</v>
          </cell>
          <cell r="D19299">
            <v>130.80000000000001</v>
          </cell>
          <cell r="E19299">
            <v>148.14408000000003</v>
          </cell>
        </row>
        <row r="19300">
          <cell r="A19300" t="str">
            <v>M075103085</v>
          </cell>
          <cell r="B19300" t="str">
            <v>T PRFV PB JE CL. 12 DN 300</v>
          </cell>
          <cell r="C19300" t="str">
            <v>m</v>
          </cell>
          <cell r="D19300">
            <v>182.09</v>
          </cell>
          <cell r="E19300">
            <v>206.23513400000002</v>
          </cell>
        </row>
        <row r="19301">
          <cell r="A19301" t="str">
            <v>M075103089</v>
          </cell>
          <cell r="B19301" t="str">
            <v>T PRFV PB JE CL. 12 DN 350</v>
          </cell>
          <cell r="C19301" t="str">
            <v>m</v>
          </cell>
          <cell r="D19301">
            <v>253.16</v>
          </cell>
          <cell r="E19301">
            <v>286.729016</v>
          </cell>
        </row>
        <row r="19302">
          <cell r="A19302" t="str">
            <v>M075103093</v>
          </cell>
          <cell r="B19302" t="str">
            <v>T PRFV PB JE CL. 12 DN 400</v>
          </cell>
          <cell r="C19302" t="str">
            <v>m</v>
          </cell>
          <cell r="D19302">
            <v>390.59</v>
          </cell>
          <cell r="E19302">
            <v>442.38223399999998</v>
          </cell>
        </row>
        <row r="19303">
          <cell r="A19303" t="str">
            <v>M075103097</v>
          </cell>
          <cell r="B19303" t="str">
            <v>T PRFV PB JE CL. 12 DN 450</v>
          </cell>
          <cell r="C19303" t="str">
            <v>m</v>
          </cell>
          <cell r="D19303">
            <v>447.45</v>
          </cell>
          <cell r="E19303">
            <v>506.78187000000003</v>
          </cell>
        </row>
        <row r="19304">
          <cell r="A19304" t="str">
            <v>M075103101</v>
          </cell>
          <cell r="B19304" t="str">
            <v>T PRFV PB JE CL. 12 DN 500</v>
          </cell>
          <cell r="C19304" t="str">
            <v>m</v>
          </cell>
          <cell r="D19304">
            <v>350.86</v>
          </cell>
          <cell r="E19304">
            <v>397.38403600000004</v>
          </cell>
        </row>
        <row r="19305">
          <cell r="A19305" t="str">
            <v>M075103105</v>
          </cell>
          <cell r="B19305" t="str">
            <v>T PRFV PB JE CL. 12 DN 600</v>
          </cell>
          <cell r="C19305" t="str">
            <v>m</v>
          </cell>
          <cell r="D19305">
            <v>509.86</v>
          </cell>
          <cell r="E19305">
            <v>577.46743600000002</v>
          </cell>
        </row>
        <row r="19306">
          <cell r="A19306" t="str">
            <v>M075103109</v>
          </cell>
          <cell r="B19306" t="str">
            <v>T PRFV PB JE CL. 12 DN 700</v>
          </cell>
          <cell r="C19306" t="str">
            <v>m</v>
          </cell>
          <cell r="D19306">
            <v>790.71</v>
          </cell>
          <cell r="E19306">
            <v>895.55814600000008</v>
          </cell>
        </row>
        <row r="19307">
          <cell r="A19307" t="str">
            <v>M075104000</v>
          </cell>
          <cell r="B19307" t="str">
            <v>T PRFV PB JE CL. 14 / CL. 16</v>
          </cell>
        </row>
        <row r="19308">
          <cell r="A19308" t="str">
            <v>M075104001</v>
          </cell>
          <cell r="B19308" t="str">
            <v>T PRFV PB JE CL. 14 DN 50</v>
          </cell>
          <cell r="C19308" t="str">
            <v>m</v>
          </cell>
          <cell r="D19308">
            <v>39.4</v>
          </cell>
          <cell r="E19308">
            <v>44.62444</v>
          </cell>
        </row>
        <row r="19309">
          <cell r="A19309" t="str">
            <v>M075104005</v>
          </cell>
          <cell r="B19309" t="str">
            <v>T PRFV PB JE CL. 14 DN 75</v>
          </cell>
          <cell r="C19309" t="str">
            <v>m</v>
          </cell>
          <cell r="D19309">
            <v>41.49</v>
          </cell>
          <cell r="E19309">
            <v>46.991574000000007</v>
          </cell>
        </row>
        <row r="19310">
          <cell r="A19310" t="str">
            <v>M075104009</v>
          </cell>
          <cell r="B19310" t="str">
            <v>T PRFV PB JE CL. 14 DN 100</v>
          </cell>
          <cell r="C19310" t="str">
            <v>m</v>
          </cell>
          <cell r="D19310">
            <v>43.69</v>
          </cell>
          <cell r="E19310">
            <v>49.483294000000001</v>
          </cell>
        </row>
        <row r="19311">
          <cell r="A19311" t="str">
            <v>M075104013</v>
          </cell>
          <cell r="B19311" t="str">
            <v>T PRFV PB JE CL. 14 DN 125</v>
          </cell>
          <cell r="C19311" t="str">
            <v>m</v>
          </cell>
          <cell r="D19311">
            <v>56.08</v>
          </cell>
          <cell r="E19311">
            <v>63.516207999999999</v>
          </cell>
        </row>
        <row r="19312">
          <cell r="A19312" t="str">
            <v>M075104017</v>
          </cell>
          <cell r="B19312" t="str">
            <v>T PRFV PB JE CL. 14 DN 150</v>
          </cell>
          <cell r="C19312" t="str">
            <v>m</v>
          </cell>
          <cell r="D19312">
            <v>68.44</v>
          </cell>
          <cell r="E19312">
            <v>77.515144000000006</v>
          </cell>
        </row>
        <row r="19313">
          <cell r="A19313" t="str">
            <v>M075104021</v>
          </cell>
          <cell r="B19313" t="str">
            <v>T PRFV PB JE CL. 14 DN 200</v>
          </cell>
          <cell r="C19313" t="str">
            <v>m</v>
          </cell>
          <cell r="D19313">
            <v>93.21</v>
          </cell>
          <cell r="E19313">
            <v>105.56964599999999</v>
          </cell>
        </row>
        <row r="19314">
          <cell r="A19314" t="str">
            <v>M075104025</v>
          </cell>
          <cell r="B19314" t="str">
            <v>T PRFV PB JE CL. 14 DN 250</v>
          </cell>
          <cell r="C19314" t="str">
            <v>m</v>
          </cell>
          <cell r="D19314">
            <v>119.41</v>
          </cell>
          <cell r="E19314">
            <v>135.24376599999999</v>
          </cell>
        </row>
        <row r="19315">
          <cell r="A19315" t="str">
            <v>M075104029</v>
          </cell>
          <cell r="B19315" t="str">
            <v>T PRFV PB JE CL. 14 DN 300</v>
          </cell>
          <cell r="C19315" t="str">
            <v>m</v>
          </cell>
          <cell r="D19315">
            <v>184.69</v>
          </cell>
          <cell r="E19315">
            <v>209.17989400000002</v>
          </cell>
        </row>
        <row r="19316">
          <cell r="A19316" t="str">
            <v>M075104033</v>
          </cell>
          <cell r="B19316" t="str">
            <v>T PRFV PB JE CL. 14 DN 350</v>
          </cell>
          <cell r="C19316" t="str">
            <v>m</v>
          </cell>
          <cell r="D19316">
            <v>256.76</v>
          </cell>
          <cell r="E19316">
            <v>290.806376</v>
          </cell>
        </row>
        <row r="19317">
          <cell r="A19317" t="str">
            <v>M075104037</v>
          </cell>
          <cell r="B19317" t="str">
            <v>T PRFV PB JE CL. 14 DN 400</v>
          </cell>
          <cell r="C19317" t="str">
            <v>m</v>
          </cell>
          <cell r="D19317">
            <v>396.16</v>
          </cell>
          <cell r="E19317">
            <v>448.69081600000004</v>
          </cell>
        </row>
        <row r="19318">
          <cell r="A19318" t="str">
            <v>M075104041</v>
          </cell>
          <cell r="B19318" t="str">
            <v>T PRFV PB JE CL. 14 DN 450</v>
          </cell>
          <cell r="C19318" t="str">
            <v>m</v>
          </cell>
          <cell r="D19318">
            <v>453.84</v>
          </cell>
          <cell r="E19318">
            <v>514.019184</v>
          </cell>
        </row>
        <row r="19319">
          <cell r="A19319" t="str">
            <v>M075104045</v>
          </cell>
          <cell r="B19319" t="str">
            <v>T PRFV PB JE CL. 14 DN 500</v>
          </cell>
          <cell r="C19319" t="str">
            <v>m</v>
          </cell>
          <cell r="D19319">
            <v>355.87</v>
          </cell>
          <cell r="E19319">
            <v>403.05836200000005</v>
          </cell>
        </row>
        <row r="19320">
          <cell r="A19320" t="str">
            <v>M075104049</v>
          </cell>
          <cell r="B19320" t="str">
            <v>T PRFV PB JE CL. 14 DN 600</v>
          </cell>
          <cell r="C19320" t="str">
            <v>m</v>
          </cell>
          <cell r="D19320">
            <v>517.14</v>
          </cell>
          <cell r="E19320">
            <v>585.71276399999999</v>
          </cell>
        </row>
        <row r="19321">
          <cell r="A19321" t="str">
            <v>M075104053</v>
          </cell>
          <cell r="B19321" t="str">
            <v>T PRFV PB JE CL. 14 DN 700</v>
          </cell>
          <cell r="C19321" t="str">
            <v>m</v>
          </cell>
          <cell r="D19321">
            <v>801.98</v>
          </cell>
          <cell r="E19321">
            <v>908.3225480000001</v>
          </cell>
        </row>
        <row r="19322">
          <cell r="A19322" t="str">
            <v>M075104057</v>
          </cell>
          <cell r="B19322" t="str">
            <v>T PRFV PB JE CL. 16 DN 50</v>
          </cell>
          <cell r="C19322" t="str">
            <v>m</v>
          </cell>
          <cell r="D19322">
            <v>39.4</v>
          </cell>
          <cell r="E19322">
            <v>44.62444</v>
          </cell>
        </row>
        <row r="19323">
          <cell r="A19323" t="str">
            <v>M075104061</v>
          </cell>
          <cell r="B19323" t="str">
            <v>T PRFV PB JE CL. 16 DN 75</v>
          </cell>
          <cell r="C19323" t="str">
            <v>m</v>
          </cell>
          <cell r="D19323">
            <v>41.49</v>
          </cell>
          <cell r="E19323">
            <v>46.991574000000007</v>
          </cell>
        </row>
        <row r="19324">
          <cell r="A19324" t="str">
            <v>M075104065</v>
          </cell>
          <cell r="B19324" t="str">
            <v>T PRFV PB JE CL. 16 DN 100</v>
          </cell>
          <cell r="C19324" t="str">
            <v>m</v>
          </cell>
          <cell r="D19324">
            <v>43.69</v>
          </cell>
          <cell r="E19324">
            <v>49.483294000000001</v>
          </cell>
        </row>
        <row r="19325">
          <cell r="A19325" t="str">
            <v>M075104069</v>
          </cell>
          <cell r="B19325" t="str">
            <v>T PRFV PB JE CL. 16 DN 125</v>
          </cell>
          <cell r="C19325" t="str">
            <v>m</v>
          </cell>
          <cell r="D19325">
            <v>56.08</v>
          </cell>
          <cell r="E19325">
            <v>63.516207999999999</v>
          </cell>
        </row>
        <row r="19326">
          <cell r="A19326" t="str">
            <v>M075104073</v>
          </cell>
          <cell r="B19326" t="str">
            <v>T PRFV PB JE CL. 16 DN 150</v>
          </cell>
          <cell r="C19326" t="str">
            <v>m</v>
          </cell>
          <cell r="D19326">
            <v>66.819999999999993</v>
          </cell>
          <cell r="E19326">
            <v>75.680331999999993</v>
          </cell>
        </row>
        <row r="19327">
          <cell r="A19327" t="str">
            <v>M075104077</v>
          </cell>
          <cell r="B19327" t="str">
            <v>T PRFV PB JE CL. 16 DN 200</v>
          </cell>
          <cell r="C19327" t="str">
            <v>m</v>
          </cell>
          <cell r="D19327">
            <v>103.29</v>
          </cell>
          <cell r="E19327">
            <v>116.98625400000002</v>
          </cell>
        </row>
        <row r="19328">
          <cell r="A19328" t="str">
            <v>M075104081</v>
          </cell>
          <cell r="B19328" t="str">
            <v>T PRFV PB JE CL. 16 DN 250</v>
          </cell>
          <cell r="C19328" t="str">
            <v>m</v>
          </cell>
          <cell r="D19328">
            <v>132.32</v>
          </cell>
          <cell r="E19328">
            <v>149.86563200000001</v>
          </cell>
        </row>
        <row r="19329">
          <cell r="A19329" t="str">
            <v>M075104085</v>
          </cell>
          <cell r="B19329" t="str">
            <v>T PRFV PB JE CL. 16 DN 300</v>
          </cell>
          <cell r="C19329" t="str">
            <v>m</v>
          </cell>
          <cell r="D19329">
            <v>171.83</v>
          </cell>
          <cell r="E19329">
            <v>194.61465800000002</v>
          </cell>
        </row>
        <row r="19330">
          <cell r="A19330" t="str">
            <v>M075104089</v>
          </cell>
          <cell r="B19330" t="str">
            <v>T PRFV PB JE CL. 16 DN 350</v>
          </cell>
          <cell r="C19330" t="str">
            <v>m</v>
          </cell>
          <cell r="D19330">
            <v>238.88</v>
          </cell>
          <cell r="E19330">
            <v>270.55548800000003</v>
          </cell>
        </row>
        <row r="19331">
          <cell r="A19331" t="str">
            <v>M075104093</v>
          </cell>
          <cell r="B19331" t="str">
            <v>T PRFV PB JE CL. 16 DN 400</v>
          </cell>
          <cell r="C19331" t="str">
            <v>m</v>
          </cell>
          <cell r="D19331">
            <v>368.56</v>
          </cell>
          <cell r="E19331">
            <v>417.43105600000001</v>
          </cell>
        </row>
        <row r="19332">
          <cell r="A19332" t="str">
            <v>M075104097</v>
          </cell>
          <cell r="B19332" t="str">
            <v>T PRFV PB JE CL. 16 DN 450</v>
          </cell>
          <cell r="C19332" t="str">
            <v>m</v>
          </cell>
          <cell r="D19332">
            <v>422.22</v>
          </cell>
          <cell r="E19332">
            <v>478.20637200000004</v>
          </cell>
        </row>
        <row r="19333">
          <cell r="A19333" t="str">
            <v>M075104101</v>
          </cell>
          <cell r="B19333" t="str">
            <v>T PRFV PB JE CL. 16 DN 500</v>
          </cell>
          <cell r="C19333" t="str">
            <v>m</v>
          </cell>
          <cell r="D19333">
            <v>331.08</v>
          </cell>
          <cell r="E19333">
            <v>374.98120799999998</v>
          </cell>
        </row>
        <row r="19334">
          <cell r="A19334" t="str">
            <v>M075104105</v>
          </cell>
          <cell r="B19334" t="str">
            <v>T PRFV PB JE CL. 16 DN 600</v>
          </cell>
          <cell r="C19334" t="str">
            <v>m</v>
          </cell>
          <cell r="D19334">
            <v>481.11</v>
          </cell>
          <cell r="E19334">
            <v>544.90518600000007</v>
          </cell>
        </row>
        <row r="19335">
          <cell r="A19335" t="str">
            <v>M075104109</v>
          </cell>
          <cell r="B19335" t="str">
            <v>T PRFV PB JE CL. 16 DN 700</v>
          </cell>
          <cell r="C19335" t="str">
            <v>m</v>
          </cell>
          <cell r="D19335">
            <v>746.12</v>
          </cell>
          <cell r="E19335">
            <v>845.05551200000002</v>
          </cell>
        </row>
        <row r="19336">
          <cell r="A19336" t="str">
            <v>M075105000</v>
          </cell>
          <cell r="B19336" t="str">
            <v>T PRFV PB JE CL. 18 / CL. 20</v>
          </cell>
        </row>
        <row r="19337">
          <cell r="A19337" t="str">
            <v>M075105001</v>
          </cell>
          <cell r="B19337" t="str">
            <v>T PRFV PB JE CL. 18 DN 50</v>
          </cell>
          <cell r="C19337" t="str">
            <v>m</v>
          </cell>
          <cell r="D19337">
            <v>29.52</v>
          </cell>
          <cell r="E19337">
            <v>33.434352000000004</v>
          </cell>
        </row>
        <row r="19338">
          <cell r="A19338" t="str">
            <v>M075105005</v>
          </cell>
          <cell r="B19338" t="str">
            <v>T PRFV PB JE CL. 18 DN 75</v>
          </cell>
          <cell r="C19338" t="str">
            <v>m</v>
          </cell>
          <cell r="D19338">
            <v>31.08</v>
          </cell>
          <cell r="E19338">
            <v>35.201208000000001</v>
          </cell>
        </row>
        <row r="19339">
          <cell r="A19339" t="str">
            <v>M075105009</v>
          </cell>
          <cell r="B19339" t="str">
            <v>T PRFV PB JE CL. 18 DN 100</v>
          </cell>
          <cell r="C19339" t="str">
            <v>m</v>
          </cell>
          <cell r="D19339">
            <v>32.729999999999997</v>
          </cell>
          <cell r="E19339">
            <v>37.069997999999998</v>
          </cell>
        </row>
        <row r="19340">
          <cell r="A19340" t="str">
            <v>M075105013</v>
          </cell>
          <cell r="B19340" t="str">
            <v>T PRFV PB JE CL. 18 DN 125</v>
          </cell>
          <cell r="C19340" t="str">
            <v>m</v>
          </cell>
          <cell r="D19340">
            <v>42</v>
          </cell>
          <cell r="E19340">
            <v>47.569200000000002</v>
          </cell>
        </row>
        <row r="19341">
          <cell r="A19341" t="str">
            <v>M075105017</v>
          </cell>
          <cell r="B19341" t="str">
            <v>T PRFV PB JE CL. 18 DN 150</v>
          </cell>
          <cell r="C19341" t="str">
            <v>m</v>
          </cell>
          <cell r="D19341">
            <v>51.26</v>
          </cell>
          <cell r="E19341">
            <v>58.057076000000002</v>
          </cell>
        </row>
        <row r="19342">
          <cell r="A19342" t="str">
            <v>M075105021</v>
          </cell>
          <cell r="B19342" t="str">
            <v>T PRFV PB JE CL. 18 DN 200</v>
          </cell>
          <cell r="C19342" t="str">
            <v>m</v>
          </cell>
          <cell r="D19342">
            <v>69.81</v>
          </cell>
          <cell r="E19342">
            <v>79.066806</v>
          </cell>
        </row>
        <row r="19343">
          <cell r="A19343" t="str">
            <v>M075105025</v>
          </cell>
          <cell r="B19343" t="str">
            <v>T PRFV PB JE CL. 18 DN 250</v>
          </cell>
          <cell r="C19343" t="str">
            <v>m</v>
          </cell>
          <cell r="D19343">
            <v>89.44</v>
          </cell>
          <cell r="E19343">
            <v>101.299744</v>
          </cell>
        </row>
        <row r="19344">
          <cell r="A19344" t="str">
            <v>M075105029</v>
          </cell>
          <cell r="B19344" t="str">
            <v>T PRFV PB JE CL. 18 DN 300</v>
          </cell>
          <cell r="C19344" t="str">
            <v>m</v>
          </cell>
          <cell r="D19344">
            <v>158.13</v>
          </cell>
          <cell r="E19344">
            <v>179.098038</v>
          </cell>
        </row>
        <row r="19345">
          <cell r="A19345" t="str">
            <v>M075105033</v>
          </cell>
          <cell r="B19345" t="str">
            <v>T PRFV PB JE CL. 18 DN 350</v>
          </cell>
          <cell r="C19345" t="str">
            <v>m</v>
          </cell>
          <cell r="D19345">
            <v>219.85</v>
          </cell>
          <cell r="E19345">
            <v>249.00211000000002</v>
          </cell>
        </row>
        <row r="19346">
          <cell r="A19346" t="str">
            <v>M075105037</v>
          </cell>
          <cell r="B19346" t="str">
            <v>T PRFV PB JE CL. 18 DN 400</v>
          </cell>
          <cell r="C19346" t="str">
            <v>m</v>
          </cell>
          <cell r="D19346">
            <v>339.2</v>
          </cell>
          <cell r="E19346">
            <v>384.17792000000003</v>
          </cell>
        </row>
        <row r="19347">
          <cell r="A19347" t="str">
            <v>M075105041</v>
          </cell>
          <cell r="B19347" t="str">
            <v>T PRFV PB JE CL. 18 DN 450</v>
          </cell>
          <cell r="C19347" t="str">
            <v>m</v>
          </cell>
          <cell r="D19347">
            <v>388.59</v>
          </cell>
          <cell r="E19347">
            <v>440.11703399999999</v>
          </cell>
        </row>
        <row r="19348">
          <cell r="A19348" t="str">
            <v>M075105045</v>
          </cell>
          <cell r="B19348" t="str">
            <v>T PRFV PB JE CL. 18 DN 500</v>
          </cell>
          <cell r="C19348" t="str">
            <v>m</v>
          </cell>
          <cell r="D19348">
            <v>304.70999999999998</v>
          </cell>
          <cell r="E19348">
            <v>345.11454600000002</v>
          </cell>
        </row>
        <row r="19349">
          <cell r="A19349" t="str">
            <v>M075105049</v>
          </cell>
          <cell r="B19349" t="str">
            <v>T PRFV PB JE CL. 18 DN 600</v>
          </cell>
          <cell r="C19349" t="str">
            <v>m</v>
          </cell>
          <cell r="D19349">
            <v>442.78</v>
          </cell>
          <cell r="E19349">
            <v>501.49262799999997</v>
          </cell>
        </row>
        <row r="19350">
          <cell r="A19350" t="str">
            <v>M075105053</v>
          </cell>
          <cell r="B19350" t="str">
            <v>T PRFV PB JE CL. 18 DN 700</v>
          </cell>
          <cell r="C19350" t="str">
            <v>m</v>
          </cell>
          <cell r="D19350">
            <v>686.68</v>
          </cell>
          <cell r="E19350">
            <v>777.73376799999994</v>
          </cell>
        </row>
        <row r="19351">
          <cell r="A19351" t="str">
            <v>M075105057</v>
          </cell>
          <cell r="B19351" t="str">
            <v>T PRFV PB JE CL. 20 DN 50</v>
          </cell>
          <cell r="C19351" t="str">
            <v>m</v>
          </cell>
          <cell r="D19351">
            <v>32.79</v>
          </cell>
          <cell r="E19351">
            <v>37.137954000000001</v>
          </cell>
        </row>
        <row r="19352">
          <cell r="A19352" t="str">
            <v>M075105061</v>
          </cell>
          <cell r="B19352" t="str">
            <v>T PRFV PB JE CL. 20 DN 75</v>
          </cell>
          <cell r="C19352" t="str">
            <v>m</v>
          </cell>
          <cell r="D19352">
            <v>37.020000000000003</v>
          </cell>
          <cell r="E19352">
            <v>41.928852000000006</v>
          </cell>
        </row>
        <row r="19353">
          <cell r="A19353" t="str">
            <v>M075105065</v>
          </cell>
          <cell r="B19353" t="str">
            <v>T PRFV PB JE CL. 20 DN 100</v>
          </cell>
          <cell r="C19353" t="str">
            <v>m</v>
          </cell>
          <cell r="D19353">
            <v>47.07</v>
          </cell>
          <cell r="E19353">
            <v>53.311482000000005</v>
          </cell>
        </row>
        <row r="19354">
          <cell r="A19354" t="str">
            <v>M075105069</v>
          </cell>
          <cell r="B19354" t="str">
            <v>T PRFV PB JE CL. 20 DN 125</v>
          </cell>
          <cell r="C19354" t="str">
            <v>m</v>
          </cell>
          <cell r="D19354">
            <v>56.51</v>
          </cell>
          <cell r="E19354">
            <v>64.003225999999998</v>
          </cell>
        </row>
        <row r="19355">
          <cell r="A19355" t="str">
            <v>M075105073</v>
          </cell>
          <cell r="B19355" t="str">
            <v>T PRFV PB JE CL. 20 DN 150</v>
          </cell>
          <cell r="C19355" t="str">
            <v>m</v>
          </cell>
          <cell r="D19355">
            <v>68.97</v>
          </cell>
          <cell r="E19355">
            <v>78.115421999999995</v>
          </cell>
        </row>
        <row r="19356">
          <cell r="A19356" t="str">
            <v>M075105077</v>
          </cell>
          <cell r="B19356" t="str">
            <v>T PRFV PB JE CL. 20 DN 200</v>
          </cell>
          <cell r="C19356" t="str">
            <v>m</v>
          </cell>
          <cell r="D19356">
            <v>100.08</v>
          </cell>
          <cell r="E19356">
            <v>113.35060800000001</v>
          </cell>
        </row>
        <row r="19357">
          <cell r="A19357" t="str">
            <v>M075105081</v>
          </cell>
          <cell r="B19357" t="str">
            <v>T PRFV PB JE CL. 20 DN 250</v>
          </cell>
          <cell r="C19357" t="str">
            <v>m</v>
          </cell>
          <cell r="D19357">
            <v>144.9</v>
          </cell>
          <cell r="E19357">
            <v>164.11374000000001</v>
          </cell>
        </row>
        <row r="19358">
          <cell r="A19358" t="str">
            <v>M075105085</v>
          </cell>
          <cell r="B19358" t="str">
            <v>T PRFV PB JE CL. 20 DN 300</v>
          </cell>
          <cell r="C19358" t="str">
            <v>m</v>
          </cell>
          <cell r="D19358">
            <v>183.78</v>
          </cell>
          <cell r="E19358">
            <v>208.14922800000002</v>
          </cell>
        </row>
        <row r="19359">
          <cell r="A19359" t="str">
            <v>M075105089</v>
          </cell>
          <cell r="B19359" t="str">
            <v>T PRFV PB JE CL. 20 DN 350</v>
          </cell>
          <cell r="C19359" t="str">
            <v>m</v>
          </cell>
          <cell r="D19359">
            <v>199.2</v>
          </cell>
          <cell r="E19359">
            <v>225.61392000000001</v>
          </cell>
        </row>
        <row r="19360">
          <cell r="A19360" t="str">
            <v>M075105093</v>
          </cell>
          <cell r="B19360" t="str">
            <v>T PRFV PB JE CL. 20 DN 400</v>
          </cell>
          <cell r="C19360" t="str">
            <v>M</v>
          </cell>
          <cell r="D19360">
            <v>269.5</v>
          </cell>
          <cell r="E19360">
            <v>305.23570000000001</v>
          </cell>
        </row>
        <row r="19361">
          <cell r="A19361" t="str">
            <v>M075105097</v>
          </cell>
          <cell r="B19361" t="str">
            <v>T PRFV PB JE CL. 20 DN 450</v>
          </cell>
          <cell r="C19361" t="str">
            <v>m</v>
          </cell>
          <cell r="D19361">
            <v>297.45</v>
          </cell>
          <cell r="E19361">
            <v>336.89186999999998</v>
          </cell>
        </row>
        <row r="19362">
          <cell r="A19362" t="str">
            <v>M075105101</v>
          </cell>
          <cell r="B19362" t="str">
            <v>T PRFV PB JE CL. 20 DN 500</v>
          </cell>
          <cell r="C19362" t="str">
            <v>m</v>
          </cell>
          <cell r="D19362">
            <v>376.64</v>
          </cell>
          <cell r="E19362">
            <v>426.58246400000002</v>
          </cell>
        </row>
        <row r="19363">
          <cell r="A19363" t="str">
            <v>M075105105</v>
          </cell>
          <cell r="B19363" t="str">
            <v>T PRFV PB JE CL. 20 DN 600</v>
          </cell>
          <cell r="C19363" t="str">
            <v>m</v>
          </cell>
          <cell r="D19363">
            <v>422.81</v>
          </cell>
          <cell r="E19363">
            <v>478.87460600000003</v>
          </cell>
        </row>
        <row r="19364">
          <cell r="A19364" t="str">
            <v>M075105109</v>
          </cell>
          <cell r="B19364" t="str">
            <v>T PRFV PB JE CL. 20 DN 700</v>
          </cell>
          <cell r="C19364" t="str">
            <v>m</v>
          </cell>
          <cell r="D19364">
            <v>655.7</v>
          </cell>
          <cell r="E19364">
            <v>742.64582000000007</v>
          </cell>
        </row>
        <row r="19365">
          <cell r="A19365" t="str">
            <v>M079000000</v>
          </cell>
          <cell r="B19365" t="str">
            <v>MATERIAIS NAO CODIFICADOS</v>
          </cell>
          <cell r="E19365">
            <v>0</v>
          </cell>
        </row>
        <row r="19366">
          <cell r="A19366" t="str">
            <v>M080000000</v>
          </cell>
          <cell r="B19366" t="str">
            <v>TUBOS, PECAS E CONEXOES DE POLIETILENO DE ALTA DENSIDADE (PEAD) PE80 / POLIPROPILENO</v>
          </cell>
          <cell r="E19366">
            <v>0</v>
          </cell>
        </row>
        <row r="19367">
          <cell r="A19367" t="str">
            <v>M080100000</v>
          </cell>
          <cell r="B19367" t="str">
            <v>TUBOS DE POLIETILENO DE ALTA DENSIDADE (PEAD)</v>
          </cell>
          <cell r="E19367">
            <v>0</v>
          </cell>
        </row>
        <row r="19368">
          <cell r="A19368" t="str">
            <v>M080103000</v>
          </cell>
          <cell r="B19368" t="str">
            <v>T PEAD CL. 4,0 kgf/cm?</v>
          </cell>
          <cell r="E19368">
            <v>0</v>
          </cell>
        </row>
        <row r="19369">
          <cell r="A19369" t="str">
            <v>M080103009</v>
          </cell>
          <cell r="B19369" t="str">
            <v>T PEAD CL. 4,0 kgf/cm? DE 63</v>
          </cell>
          <cell r="C19369" t="str">
            <v>m</v>
          </cell>
          <cell r="D19369">
            <v>9.65</v>
          </cell>
          <cell r="E19369">
            <v>10.929590000000001</v>
          </cell>
        </row>
        <row r="19370">
          <cell r="A19370" t="str">
            <v>M080103013</v>
          </cell>
          <cell r="B19370" t="str">
            <v>T PEAD CL. 4,0 kgf/cm? DE 75</v>
          </cell>
          <cell r="C19370" t="str">
            <v>m</v>
          </cell>
          <cell r="D19370">
            <v>12.04</v>
          </cell>
          <cell r="E19370">
            <v>13.636504</v>
          </cell>
        </row>
        <row r="19371">
          <cell r="A19371" t="str">
            <v>M080103017</v>
          </cell>
          <cell r="B19371" t="str">
            <v>T PEAD CL. 4,0 kgf/cm? DE 90</v>
          </cell>
          <cell r="C19371" t="str">
            <v>m</v>
          </cell>
          <cell r="D19371">
            <v>16.7</v>
          </cell>
          <cell r="E19371">
            <v>18.91442</v>
          </cell>
        </row>
        <row r="19372">
          <cell r="A19372" t="str">
            <v>M080103021</v>
          </cell>
          <cell r="B19372" t="str">
            <v>T PEAD CL. 4,0 kgf/cm? DE 110</v>
          </cell>
          <cell r="C19372" t="str">
            <v>m</v>
          </cell>
          <cell r="D19372">
            <v>25.47</v>
          </cell>
          <cell r="E19372">
            <v>28.847321999999998</v>
          </cell>
        </row>
        <row r="19373">
          <cell r="A19373" t="str">
            <v>M080103025</v>
          </cell>
          <cell r="B19373" t="str">
            <v>T PEAD CL. 4,0 kgf/cm? DE 125</v>
          </cell>
          <cell r="C19373" t="str">
            <v>m</v>
          </cell>
          <cell r="D19373">
            <v>32.07</v>
          </cell>
          <cell r="E19373">
            <v>36.322482000000001</v>
          </cell>
        </row>
        <row r="19374">
          <cell r="A19374" t="str">
            <v>M080103029</v>
          </cell>
          <cell r="B19374" t="str">
            <v>T PEAD CL. 4,0 kgf/cm? DE 140</v>
          </cell>
          <cell r="C19374" t="str">
            <v>m</v>
          </cell>
          <cell r="D19374">
            <v>40.67</v>
          </cell>
          <cell r="E19374">
            <v>46.062842000000003</v>
          </cell>
        </row>
        <row r="19375">
          <cell r="A19375" t="str">
            <v>M080103033</v>
          </cell>
          <cell r="B19375" t="str">
            <v>T PEAD CL. 4,0 kgf/cm? DE 160</v>
          </cell>
          <cell r="C19375" t="str">
            <v>m</v>
          </cell>
          <cell r="D19375">
            <v>52.41</v>
          </cell>
          <cell r="E19375">
            <v>59.359566000000001</v>
          </cell>
        </row>
        <row r="19376">
          <cell r="A19376" t="str">
            <v>M080103037</v>
          </cell>
          <cell r="B19376" t="str">
            <v>T PEAD CL. 4,0 kgf/cm? DE 180</v>
          </cell>
          <cell r="C19376" t="str">
            <v>m</v>
          </cell>
          <cell r="D19376">
            <v>66.209999999999994</v>
          </cell>
          <cell r="E19376">
            <v>74.989446000000001</v>
          </cell>
        </row>
        <row r="19377">
          <cell r="A19377" t="str">
            <v>M080103041</v>
          </cell>
          <cell r="B19377" t="str">
            <v>T PEAD CL. 4,0 kgf/cm? DE 200</v>
          </cell>
          <cell r="C19377" t="str">
            <v>m</v>
          </cell>
          <cell r="D19377">
            <v>81.63</v>
          </cell>
          <cell r="E19377">
            <v>92.454138</v>
          </cell>
        </row>
        <row r="19378">
          <cell r="A19378" t="str">
            <v>M080103045</v>
          </cell>
          <cell r="B19378" t="str">
            <v>T PEAD CL. 4,0 kgf/cm? DE 225</v>
          </cell>
          <cell r="C19378" t="str">
            <v>m</v>
          </cell>
          <cell r="D19378">
            <v>102.95</v>
          </cell>
          <cell r="E19378">
            <v>116.60117000000001</v>
          </cell>
        </row>
        <row r="19379">
          <cell r="A19379" t="str">
            <v>M080103049</v>
          </cell>
          <cell r="B19379" t="str">
            <v>T PEAD CL. 4,0 kgf/cm? DE 250</v>
          </cell>
          <cell r="C19379" t="str">
            <v>m</v>
          </cell>
          <cell r="D19379">
            <v>127.5</v>
          </cell>
          <cell r="E19379">
            <v>144.40649999999999</v>
          </cell>
        </row>
        <row r="19380">
          <cell r="A19380" t="str">
            <v>M080103053</v>
          </cell>
          <cell r="B19380" t="str">
            <v>T PEAD CL. 4,0 kgf/cm? DE 280</v>
          </cell>
          <cell r="C19380" t="str">
            <v>m</v>
          </cell>
          <cell r="D19380">
            <v>159.28</v>
          </cell>
          <cell r="E19380">
            <v>180.40052800000001</v>
          </cell>
        </row>
        <row r="19381">
          <cell r="A19381" t="str">
            <v>M080103057</v>
          </cell>
          <cell r="B19381" t="str">
            <v>T PEAD CL. 4,0 kgf/cm? DE 315</v>
          </cell>
          <cell r="C19381" t="str">
            <v>m</v>
          </cell>
          <cell r="D19381">
            <v>201.62</v>
          </cell>
          <cell r="E19381">
            <v>228.35481200000001</v>
          </cell>
        </row>
        <row r="19382">
          <cell r="A19382" t="str">
            <v>M080103061</v>
          </cell>
          <cell r="B19382" t="str">
            <v>T PEAD CL. 4,0 kgf/cm? DE 355</v>
          </cell>
          <cell r="C19382" t="str">
            <v>m</v>
          </cell>
          <cell r="D19382">
            <v>257.86</v>
          </cell>
          <cell r="E19382">
            <v>292.05223600000005</v>
          </cell>
        </row>
        <row r="19383">
          <cell r="A19383" t="str">
            <v>M080103065</v>
          </cell>
          <cell r="B19383" t="str">
            <v>T PEAD CL. 4,0 kgf/cm? DE 400</v>
          </cell>
          <cell r="C19383" t="str">
            <v>m</v>
          </cell>
          <cell r="D19383">
            <v>324.06</v>
          </cell>
          <cell r="E19383">
            <v>367.03035600000004</v>
          </cell>
        </row>
        <row r="19384">
          <cell r="A19384" t="str">
            <v>M080103069</v>
          </cell>
          <cell r="B19384" t="str">
            <v>T PEAD CL. 4,0 kgf/cm? DE 450</v>
          </cell>
          <cell r="C19384" t="str">
            <v>m</v>
          </cell>
          <cell r="D19384">
            <v>410.45</v>
          </cell>
          <cell r="E19384">
            <v>464.87567000000001</v>
          </cell>
        </row>
        <row r="19385">
          <cell r="A19385" t="str">
            <v>M080103073</v>
          </cell>
          <cell r="B19385" t="str">
            <v>T PEAD CL. 4,0 kgf/cm? DE 500</v>
          </cell>
          <cell r="C19385" t="str">
            <v>m</v>
          </cell>
          <cell r="D19385">
            <v>505.58</v>
          </cell>
          <cell r="E19385">
            <v>572.61990800000001</v>
          </cell>
        </row>
        <row r="19386">
          <cell r="A19386" t="str">
            <v>M080103077</v>
          </cell>
          <cell r="B19386" t="str">
            <v>T PEAD CL. 4,0 kgf/cm? DE 560</v>
          </cell>
          <cell r="C19386" t="str">
            <v>m</v>
          </cell>
          <cell r="D19386">
            <v>635.46</v>
          </cell>
          <cell r="E19386">
            <v>719.7219960000001</v>
          </cell>
        </row>
        <row r="19387">
          <cell r="A19387" t="str">
            <v>M080103081</v>
          </cell>
          <cell r="B19387" t="str">
            <v>T PEAD CL. 4,0 kgf/cm? DE 630</v>
          </cell>
          <cell r="C19387" t="str">
            <v>m</v>
          </cell>
          <cell r="D19387">
            <v>804.49</v>
          </cell>
          <cell r="E19387">
            <v>911.16537400000004</v>
          </cell>
        </row>
        <row r="19388">
          <cell r="A19388" t="str">
            <v>M080103085</v>
          </cell>
          <cell r="B19388" t="str">
            <v>T PEAD CL. 4,0 kgf/cm? DE 680</v>
          </cell>
          <cell r="C19388" t="str">
            <v>m</v>
          </cell>
          <cell r="D19388">
            <v>901.88</v>
          </cell>
          <cell r="E19388">
            <v>1021.469288</v>
          </cell>
        </row>
        <row r="19389">
          <cell r="A19389" t="str">
            <v>M080103089</v>
          </cell>
          <cell r="B19389" t="str">
            <v>T PEAD CL. 4,0 kgf/cm? DE 730</v>
          </cell>
          <cell r="C19389" t="str">
            <v>m</v>
          </cell>
          <cell r="D19389">
            <v>1012.21</v>
          </cell>
          <cell r="E19389">
            <v>1146.4290460000002</v>
          </cell>
        </row>
        <row r="19390">
          <cell r="A19390" t="str">
            <v>M080103093</v>
          </cell>
          <cell r="B19390" t="str">
            <v>T PEAD CL. 4,0 kgf/cm? DE 800</v>
          </cell>
          <cell r="C19390" t="str">
            <v>m</v>
          </cell>
          <cell r="D19390">
            <v>1296.2</v>
          </cell>
          <cell r="E19390">
            <v>1468.0761200000002</v>
          </cell>
        </row>
        <row r="19391">
          <cell r="A19391" t="str">
            <v>M080103097</v>
          </cell>
          <cell r="B19391" t="str">
            <v>T PEAD CL. 4,0 kgf/cm? DE 900</v>
          </cell>
          <cell r="C19391" t="str">
            <v>m</v>
          </cell>
          <cell r="D19391">
            <v>1639.13</v>
          </cell>
          <cell r="E19391">
            <v>1856.4786380000003</v>
          </cell>
        </row>
        <row r="19392">
          <cell r="A19392" t="str">
            <v>M080103101</v>
          </cell>
          <cell r="B19392" t="str">
            <v>T PEAD CL. 4,0 kgf/cm? DE 1000</v>
          </cell>
          <cell r="C19392" t="str">
            <v>m</v>
          </cell>
          <cell r="D19392">
            <v>2025.29</v>
          </cell>
          <cell r="E19392">
            <v>2293.8434539999998</v>
          </cell>
        </row>
        <row r="19393">
          <cell r="A19393" t="str">
            <v>M080103105</v>
          </cell>
          <cell r="B19393" t="str">
            <v>T PEAD CL. 4,0 kgf/cm? DE 1200</v>
          </cell>
          <cell r="C19393" t="str">
            <v>m</v>
          </cell>
          <cell r="D19393">
            <v>2214.64</v>
          </cell>
          <cell r="E19393">
            <v>2508.3012640000002</v>
          </cell>
        </row>
        <row r="19394">
          <cell r="A19394" t="str">
            <v>M080103517</v>
          </cell>
          <cell r="B19394" t="str">
            <v>T PEAD CL. 5,0 kgf/cm? DE 50</v>
          </cell>
          <cell r="C19394" t="str">
            <v>M</v>
          </cell>
          <cell r="D19394">
            <v>8.2100000000000009</v>
          </cell>
          <cell r="E19394">
            <v>9.2986460000000015</v>
          </cell>
        </row>
        <row r="19395">
          <cell r="A19395" t="str">
            <v>M080103521</v>
          </cell>
          <cell r="B19395" t="str">
            <v>T PEAD CL. 5,0 kgf/cm? DE 63</v>
          </cell>
          <cell r="C19395" t="str">
            <v>M</v>
          </cell>
          <cell r="D19395">
            <v>9.11</v>
          </cell>
          <cell r="E19395">
            <v>10.317985999999999</v>
          </cell>
        </row>
        <row r="19396">
          <cell r="A19396" t="str">
            <v>M080103525</v>
          </cell>
          <cell r="B19396" t="str">
            <v>T PEAD CL. 5,0 kgf/cm? DE 75</v>
          </cell>
          <cell r="C19396" t="str">
            <v>M</v>
          </cell>
          <cell r="D19396">
            <v>13.05</v>
          </cell>
          <cell r="E19396">
            <v>14.780430000000001</v>
          </cell>
        </row>
        <row r="19397">
          <cell r="A19397" t="str">
            <v>M080103529</v>
          </cell>
          <cell r="B19397" t="str">
            <v>T PEAD CL. 5,0 kgf/cm? DE 90</v>
          </cell>
          <cell r="C19397" t="str">
            <v>M</v>
          </cell>
          <cell r="D19397">
            <v>18.72</v>
          </cell>
          <cell r="E19397">
            <v>21.202272000000001</v>
          </cell>
        </row>
        <row r="19398">
          <cell r="A19398" t="str">
            <v>M080103533</v>
          </cell>
          <cell r="B19398" t="str">
            <v>T PEAD CL. 5,0 kgf/cm? DE 110</v>
          </cell>
          <cell r="C19398" t="str">
            <v>M</v>
          </cell>
          <cell r="D19398">
            <v>28.11</v>
          </cell>
          <cell r="E19398">
            <v>31.837386000000002</v>
          </cell>
        </row>
        <row r="19399">
          <cell r="A19399" t="str">
            <v>M080103537</v>
          </cell>
          <cell r="B19399" t="str">
            <v>T PEAD CL. 5,0 kgf/cm? DE 125</v>
          </cell>
          <cell r="C19399" t="str">
            <v>M</v>
          </cell>
          <cell r="D19399">
            <v>35.909999999999997</v>
          </cell>
          <cell r="E19399">
            <v>40.671665999999995</v>
          </cell>
        </row>
        <row r="19400">
          <cell r="A19400" t="str">
            <v>M080103541</v>
          </cell>
          <cell r="B19400" t="str">
            <v>T PEAD CL. 5,0 kgf/cm? DE 140</v>
          </cell>
          <cell r="C19400" t="str">
            <v>M</v>
          </cell>
          <cell r="D19400">
            <v>44.96</v>
          </cell>
          <cell r="E19400">
            <v>50.921696000000004</v>
          </cell>
        </row>
        <row r="19401">
          <cell r="A19401" t="str">
            <v>M080103545</v>
          </cell>
          <cell r="B19401" t="str">
            <v>T PEAD CL. 5,0 kgf/cm? DE 160</v>
          </cell>
          <cell r="C19401" t="str">
            <v>M</v>
          </cell>
          <cell r="D19401">
            <v>58.98</v>
          </cell>
          <cell r="E19401">
            <v>66.800747999999999</v>
          </cell>
        </row>
        <row r="19402">
          <cell r="A19402" t="str">
            <v>M080103549</v>
          </cell>
          <cell r="B19402" t="str">
            <v>T PEAD CL. 5,0 kgf/cm? DE 180</v>
          </cell>
          <cell r="C19402" t="str">
            <v>M</v>
          </cell>
          <cell r="D19402">
            <v>74.099999999999994</v>
          </cell>
          <cell r="E19402">
            <v>83.925659999999993</v>
          </cell>
        </row>
        <row r="19403">
          <cell r="A19403" t="str">
            <v>M080103553</v>
          </cell>
          <cell r="B19403" t="str">
            <v>T PEAD CL. 5,0 kgf/cm? DE 200</v>
          </cell>
          <cell r="C19403" t="str">
            <v>M</v>
          </cell>
          <cell r="D19403">
            <v>91.83</v>
          </cell>
          <cell r="E19403">
            <v>104.006658</v>
          </cell>
        </row>
        <row r="19404">
          <cell r="A19404" t="str">
            <v>M080103557</v>
          </cell>
          <cell r="B19404" t="str">
            <v>T PEAD CL. 5,0 kgf/cm? DE 225</v>
          </cell>
          <cell r="C19404" t="str">
            <v>M</v>
          </cell>
          <cell r="D19404">
            <v>116.04</v>
          </cell>
          <cell r="E19404">
            <v>131.42690400000001</v>
          </cell>
        </row>
        <row r="19405">
          <cell r="A19405" t="str">
            <v>M080103561</v>
          </cell>
          <cell r="B19405" t="str">
            <v>T PEAD CL. 5,0 kgf/cm? DE 250</v>
          </cell>
          <cell r="C19405" t="str">
            <v>M</v>
          </cell>
          <cell r="D19405">
            <v>142.02000000000001</v>
          </cell>
          <cell r="E19405">
            <v>160.85185200000001</v>
          </cell>
        </row>
        <row r="19406">
          <cell r="A19406" t="str">
            <v>M080103565</v>
          </cell>
          <cell r="B19406" t="str">
            <v>T PEAD CL. 5,0 kgf/cm? DE 280</v>
          </cell>
          <cell r="C19406" t="str">
            <v>M</v>
          </cell>
          <cell r="D19406">
            <v>179.28</v>
          </cell>
          <cell r="E19406">
            <v>203.05252800000002</v>
          </cell>
        </row>
        <row r="19407">
          <cell r="A19407" t="str">
            <v>M080103569</v>
          </cell>
          <cell r="B19407" t="str">
            <v>T PEAD CL. 5,0 kgf/cm? DE 315</v>
          </cell>
          <cell r="C19407" t="str">
            <v>M</v>
          </cell>
          <cell r="D19407">
            <v>226.89</v>
          </cell>
          <cell r="E19407">
            <v>256.97561400000001</v>
          </cell>
        </row>
        <row r="19408">
          <cell r="A19408" t="str">
            <v>M080103573</v>
          </cell>
          <cell r="B19408" t="str">
            <v>T PEAD CL. 5,0 kgf/cm? DE 355</v>
          </cell>
          <cell r="C19408" t="str">
            <v>M</v>
          </cell>
          <cell r="D19408">
            <v>286.07</v>
          </cell>
          <cell r="E19408">
            <v>324.002882</v>
          </cell>
        </row>
        <row r="19409">
          <cell r="A19409" t="str">
            <v>M080103577</v>
          </cell>
          <cell r="B19409" t="str">
            <v>T PEAD CL. 5,0 kgf/cm? DE 400</v>
          </cell>
          <cell r="C19409" t="str">
            <v>M</v>
          </cell>
          <cell r="D19409">
            <v>364.76</v>
          </cell>
          <cell r="E19409">
            <v>413.12717600000002</v>
          </cell>
        </row>
        <row r="19410">
          <cell r="A19410" t="str">
            <v>M080103581</v>
          </cell>
          <cell r="B19410" t="str">
            <v>T PEAD CL. 5,0 kgf/cm? DE 450</v>
          </cell>
          <cell r="C19410" t="str">
            <v>M</v>
          </cell>
          <cell r="D19410">
            <v>461.3</v>
          </cell>
          <cell r="E19410">
            <v>522.46838000000002</v>
          </cell>
        </row>
        <row r="19411">
          <cell r="A19411" t="str">
            <v>M080103585</v>
          </cell>
          <cell r="B19411" t="str">
            <v>T PEAD CL. 5,0 kgf/cm? DE 500</v>
          </cell>
          <cell r="C19411" t="str">
            <v>M</v>
          </cell>
          <cell r="D19411">
            <v>569.14</v>
          </cell>
          <cell r="E19411">
            <v>644.60796400000004</v>
          </cell>
        </row>
        <row r="19412">
          <cell r="A19412" t="str">
            <v>M080103589</v>
          </cell>
          <cell r="B19412" t="str">
            <v>T PEAD CL. 5,0 kgf/cm? DE 560</v>
          </cell>
          <cell r="C19412" t="str">
            <v>M</v>
          </cell>
          <cell r="D19412">
            <v>712.29</v>
          </cell>
          <cell r="E19412">
            <v>806.73965399999997</v>
          </cell>
        </row>
        <row r="19413">
          <cell r="A19413" t="str">
            <v>M080103593</v>
          </cell>
          <cell r="B19413" t="str">
            <v>T PEAD CL. 5,0 kgf/cm? DE 630</v>
          </cell>
          <cell r="C19413" t="str">
            <v>M</v>
          </cell>
          <cell r="D19413">
            <v>874.11</v>
          </cell>
          <cell r="E19413">
            <v>990.01698600000009</v>
          </cell>
        </row>
        <row r="19414">
          <cell r="A19414" t="str">
            <v>M080103597</v>
          </cell>
          <cell r="B19414" t="str">
            <v>T PEAD CL. 5,0 kgf/cm? DE 730</v>
          </cell>
          <cell r="C19414" t="str">
            <v>M</v>
          </cell>
          <cell r="D19414">
            <v>990.36</v>
          </cell>
          <cell r="E19414">
            <v>1121.681736</v>
          </cell>
        </row>
        <row r="19415">
          <cell r="A19415" t="str">
            <v>M080103601</v>
          </cell>
          <cell r="B19415" t="str">
            <v>T PEAD CL. 5,0 kgf/cm? DE 800</v>
          </cell>
          <cell r="C19415" t="str">
            <v>M</v>
          </cell>
          <cell r="D19415">
            <v>1010.57</v>
          </cell>
          <cell r="E19415">
            <v>1144.571582</v>
          </cell>
        </row>
        <row r="19416">
          <cell r="A19416" t="str">
            <v>M080103605</v>
          </cell>
          <cell r="B19416" t="str">
            <v>T PEAD CL. 5,0 kgf/cm? DE 900</v>
          </cell>
          <cell r="C19416" t="str">
            <v>M</v>
          </cell>
          <cell r="D19416">
            <v>1657.76</v>
          </cell>
          <cell r="E19416">
            <v>1877.578976</v>
          </cell>
        </row>
        <row r="19417">
          <cell r="A19417" t="str">
            <v>M080103609</v>
          </cell>
          <cell r="B19417" t="str">
            <v>T PEAD CL. 5,0 kgf/cm? DE 1000</v>
          </cell>
          <cell r="C19417" t="str">
            <v>M</v>
          </cell>
          <cell r="D19417">
            <v>1890.3</v>
          </cell>
          <cell r="E19417">
            <v>2140.9537799999998</v>
          </cell>
        </row>
        <row r="19418">
          <cell r="A19418" t="str">
            <v>M080104000</v>
          </cell>
          <cell r="B19418" t="str">
            <v>T PEAD CL. 6,0 kgf/cm?</v>
          </cell>
          <cell r="E19418">
            <v>0</v>
          </cell>
        </row>
        <row r="19419">
          <cell r="A19419" t="str">
            <v>M080104013</v>
          </cell>
          <cell r="B19419" t="str">
            <v>T PEAD CL. 6,0 kgf/cm? DE 63</v>
          </cell>
          <cell r="C19419" t="str">
            <v>m</v>
          </cell>
          <cell r="D19419">
            <v>7.97</v>
          </cell>
          <cell r="E19419">
            <v>9.026822000000001</v>
          </cell>
        </row>
        <row r="19420">
          <cell r="A19420" t="str">
            <v>M080104017</v>
          </cell>
          <cell r="B19420" t="str">
            <v>T PEAD CL. 6,0 kgf/cm? DE 75</v>
          </cell>
          <cell r="C19420" t="str">
            <v>m</v>
          </cell>
          <cell r="D19420">
            <v>11.41</v>
          </cell>
          <cell r="E19420">
            <v>12.922966000000001</v>
          </cell>
        </row>
        <row r="19421">
          <cell r="A19421" t="str">
            <v>M080104021</v>
          </cell>
          <cell r="B19421" t="str">
            <v>T PEAD CL. 6,0 kgf/cm? DE 90</v>
          </cell>
          <cell r="C19421" t="str">
            <v>m</v>
          </cell>
          <cell r="D19421">
            <v>16.37</v>
          </cell>
          <cell r="E19421">
            <v>18.540662000000001</v>
          </cell>
        </row>
        <row r="19422">
          <cell r="A19422" t="str">
            <v>M080104025</v>
          </cell>
          <cell r="B19422" t="str">
            <v>T PEAD CL. 6,0 kgf/cm? DE 110</v>
          </cell>
          <cell r="C19422" t="str">
            <v>m</v>
          </cell>
          <cell r="D19422">
            <v>24.57</v>
          </cell>
          <cell r="E19422">
            <v>27.827982000000002</v>
          </cell>
        </row>
        <row r="19423">
          <cell r="A19423" t="str">
            <v>M080104029</v>
          </cell>
          <cell r="B19423" t="str">
            <v>T PEAD CL. 6,0 kgf/cm? DE 125</v>
          </cell>
          <cell r="C19423" t="str">
            <v>m</v>
          </cell>
          <cell r="D19423">
            <v>31.4</v>
          </cell>
          <cell r="E19423">
            <v>35.563639999999999</v>
          </cell>
        </row>
        <row r="19424">
          <cell r="A19424" t="str">
            <v>M080104033</v>
          </cell>
          <cell r="B19424" t="str">
            <v>T PEAD CL. 6,0 kgf/cm? DE 140</v>
          </cell>
          <cell r="C19424" t="str">
            <v>m</v>
          </cell>
          <cell r="D19424">
            <v>39.31</v>
          </cell>
          <cell r="E19424">
            <v>44.522506000000007</v>
          </cell>
        </row>
        <row r="19425">
          <cell r="A19425" t="str">
            <v>M080104037</v>
          </cell>
          <cell r="B19425" t="str">
            <v>T PEAD CL. 6,0 kgf/cm? DE 160</v>
          </cell>
          <cell r="C19425" t="str">
            <v>m</v>
          </cell>
          <cell r="D19425">
            <v>51.57</v>
          </cell>
          <cell r="E19425">
            <v>58.408182000000004</v>
          </cell>
        </row>
        <row r="19426">
          <cell r="A19426" t="str">
            <v>M080104041</v>
          </cell>
          <cell r="B19426" t="str">
            <v>T PEAD CL. 6,0 kgf/cm? DE 180</v>
          </cell>
          <cell r="C19426" t="str">
            <v>m</v>
          </cell>
          <cell r="D19426">
            <v>64.8</v>
          </cell>
          <cell r="E19426">
            <v>73.392480000000006</v>
          </cell>
        </row>
        <row r="19427">
          <cell r="A19427" t="str">
            <v>M080104045</v>
          </cell>
          <cell r="B19427" t="str">
            <v>T PEAD CL. 6,0 kgf/cm? DE 200</v>
          </cell>
          <cell r="C19427" t="str">
            <v>m</v>
          </cell>
          <cell r="D19427">
            <v>80.290000000000006</v>
          </cell>
          <cell r="E19427">
            <v>90.936454000000012</v>
          </cell>
        </row>
        <row r="19428">
          <cell r="A19428" t="str">
            <v>M080104049</v>
          </cell>
          <cell r="B19428" t="str">
            <v>T PEAD CL. 6,0 kgf/cm? DE 225</v>
          </cell>
          <cell r="C19428" t="str">
            <v>m</v>
          </cell>
          <cell r="D19428">
            <v>101.45</v>
          </cell>
          <cell r="E19428">
            <v>114.90227</v>
          </cell>
        </row>
        <row r="19429">
          <cell r="A19429" t="str">
            <v>M080104053</v>
          </cell>
          <cell r="B19429" t="str">
            <v>T PEAD CL. 6,0 kgf/cm? DE 250</v>
          </cell>
          <cell r="C19429" t="str">
            <v>m</v>
          </cell>
          <cell r="D19429">
            <v>124.18</v>
          </cell>
          <cell r="E19429">
            <v>140.64626800000002</v>
          </cell>
        </row>
        <row r="19430">
          <cell r="A19430" t="str">
            <v>M080104057</v>
          </cell>
          <cell r="B19430" t="str">
            <v>T PEAD CL. 6,0 kgf/cm? DE 280</v>
          </cell>
          <cell r="C19430" t="str">
            <v>m</v>
          </cell>
          <cell r="D19430">
            <v>156.75</v>
          </cell>
          <cell r="E19430">
            <v>177.53505000000001</v>
          </cell>
        </row>
        <row r="19431">
          <cell r="A19431" t="str">
            <v>M080104061</v>
          </cell>
          <cell r="B19431" t="str">
            <v>T PEAD CL. 6,0 kgf/cm? DE 315</v>
          </cell>
          <cell r="C19431" t="str">
            <v>m</v>
          </cell>
          <cell r="D19431">
            <v>198.38</v>
          </cell>
          <cell r="E19431">
            <v>224.68518800000001</v>
          </cell>
        </row>
        <row r="19432">
          <cell r="A19432" t="str">
            <v>M080104065</v>
          </cell>
          <cell r="B19432" t="str">
            <v>T PEAD CL. 6,0 kgf/cm? DE 355</v>
          </cell>
          <cell r="C19432" t="str">
            <v>m</v>
          </cell>
          <cell r="D19432">
            <v>250.11</v>
          </cell>
          <cell r="E19432">
            <v>283.27458600000006</v>
          </cell>
        </row>
        <row r="19433">
          <cell r="A19433" t="str">
            <v>M080104069</v>
          </cell>
          <cell r="B19433" t="str">
            <v>T PEAD CL. 6,0 kgf/cm? DE 400</v>
          </cell>
          <cell r="C19433" t="str">
            <v>m</v>
          </cell>
          <cell r="D19433">
            <v>318.91000000000003</v>
          </cell>
          <cell r="E19433">
            <v>361.19746600000002</v>
          </cell>
        </row>
        <row r="19434">
          <cell r="A19434" t="str">
            <v>M080104073</v>
          </cell>
          <cell r="B19434" t="str">
            <v>T PEAD CL. 6,0 kgf/cm? DE 450</v>
          </cell>
          <cell r="C19434" t="str">
            <v>m</v>
          </cell>
          <cell r="D19434">
            <v>403.32</v>
          </cell>
          <cell r="E19434">
            <v>456.80023199999999</v>
          </cell>
        </row>
        <row r="19435">
          <cell r="A19435" t="str">
            <v>M080104077</v>
          </cell>
          <cell r="B19435" t="str">
            <v>T PEAD CL. 6,0 kgf/cm? DE 500</v>
          </cell>
          <cell r="C19435" t="str">
            <v>m</v>
          </cell>
          <cell r="D19435">
            <v>497.6</v>
          </cell>
          <cell r="E19435">
            <v>563.58176000000003</v>
          </cell>
        </row>
        <row r="19436">
          <cell r="A19436" t="str">
            <v>M080104081</v>
          </cell>
          <cell r="B19436" t="str">
            <v>T PEAD CL. 6,0 kgf/cm? DE 560</v>
          </cell>
          <cell r="C19436" t="str">
            <v>m</v>
          </cell>
          <cell r="D19436">
            <v>622.78</v>
          </cell>
          <cell r="E19436">
            <v>705.36062800000002</v>
          </cell>
        </row>
        <row r="19437">
          <cell r="A19437" t="str">
            <v>M080104085</v>
          </cell>
          <cell r="B19437" t="str">
            <v>T PEAD CL. 6,0 kgf/cm? DE 630</v>
          </cell>
          <cell r="C19437" t="str">
            <v>m</v>
          </cell>
          <cell r="D19437">
            <v>675.11</v>
          </cell>
          <cell r="E19437">
            <v>764.62958600000002</v>
          </cell>
        </row>
        <row r="19438">
          <cell r="A19438" t="str">
            <v>M080104089</v>
          </cell>
          <cell r="B19438" t="str">
            <v>T PEAD CL. 6,0 kgf/cm? DE 680</v>
          </cell>
          <cell r="C19438" t="str">
            <v>m</v>
          </cell>
          <cell r="D19438">
            <v>759.09</v>
          </cell>
          <cell r="E19438">
            <v>859.74533400000007</v>
          </cell>
        </row>
        <row r="19439">
          <cell r="A19439" t="str">
            <v>M080104093</v>
          </cell>
          <cell r="B19439" t="str">
            <v>T PEAD CL. 6,0 kgf/cm? DE 730</v>
          </cell>
          <cell r="C19439" t="str">
            <v>m</v>
          </cell>
          <cell r="D19439">
            <v>774.58</v>
          </cell>
          <cell r="E19439">
            <v>877.28930800000012</v>
          </cell>
        </row>
        <row r="19440">
          <cell r="A19440" t="str">
            <v>M080104097</v>
          </cell>
          <cell r="B19440" t="str">
            <v>T PEAD CL. 6,0 kgf/cm? DE 800</v>
          </cell>
          <cell r="C19440" t="str">
            <v>m</v>
          </cell>
          <cell r="D19440">
            <v>991.7</v>
          </cell>
          <cell r="E19440">
            <v>1123.1994200000001</v>
          </cell>
        </row>
        <row r="19441">
          <cell r="A19441" t="str">
            <v>M080104101</v>
          </cell>
          <cell r="B19441" t="str">
            <v>T PEAD CL. 6,0 kgf/cm? DE 900</v>
          </cell>
          <cell r="C19441" t="str">
            <v>m</v>
          </cell>
          <cell r="D19441">
            <v>1254.8</v>
          </cell>
          <cell r="E19441">
            <v>1421.1864800000001</v>
          </cell>
        </row>
        <row r="19442">
          <cell r="A19442" t="str">
            <v>M080104105</v>
          </cell>
          <cell r="B19442" t="str">
            <v>T PEAD CL. 6,0 kgf/cm? DE 1000</v>
          </cell>
          <cell r="C19442" t="str">
            <v>m</v>
          </cell>
          <cell r="D19442">
            <v>1550.26</v>
          </cell>
          <cell r="E19442">
            <v>1755.824476</v>
          </cell>
        </row>
        <row r="19443">
          <cell r="A19443" t="str">
            <v>M080105000</v>
          </cell>
          <cell r="B19443" t="str">
            <v>T PEAD CL. 8,0 kgf/cm?</v>
          </cell>
          <cell r="E19443">
            <v>0</v>
          </cell>
        </row>
        <row r="19444">
          <cell r="A19444" t="str">
            <v>M080105017</v>
          </cell>
          <cell r="B19444" t="str">
            <v>T PEAD CL. 8,0 kgf/cm? DE 63</v>
          </cell>
          <cell r="C19444" t="str">
            <v>m</v>
          </cell>
          <cell r="D19444">
            <v>10.3</v>
          </cell>
          <cell r="E19444">
            <v>11.665780000000002</v>
          </cell>
        </row>
        <row r="19445">
          <cell r="A19445" t="str">
            <v>M080105021</v>
          </cell>
          <cell r="B19445" t="str">
            <v>T PEAD CL. 8,0 kgf/cm? DE 75</v>
          </cell>
          <cell r="C19445" t="str">
            <v>m</v>
          </cell>
          <cell r="D19445">
            <v>14.52</v>
          </cell>
          <cell r="E19445">
            <v>16.445352</v>
          </cell>
        </row>
        <row r="19446">
          <cell r="A19446" t="str">
            <v>M080105025</v>
          </cell>
          <cell r="B19446" t="str">
            <v>T PEAD CL. 8,0 kgf/cm? DE 90</v>
          </cell>
          <cell r="C19446" t="str">
            <v>m</v>
          </cell>
          <cell r="D19446">
            <v>20.87</v>
          </cell>
          <cell r="E19446">
            <v>23.637362000000003</v>
          </cell>
        </row>
        <row r="19447">
          <cell r="A19447" t="str">
            <v>M080105029</v>
          </cell>
          <cell r="B19447" t="str">
            <v>T PEAD CL. 8,0 kgf/cm? DE 110</v>
          </cell>
          <cell r="C19447" t="str">
            <v>m</v>
          </cell>
          <cell r="D19447">
            <v>31.06</v>
          </cell>
          <cell r="E19447">
            <v>35.178556</v>
          </cell>
        </row>
        <row r="19448">
          <cell r="A19448" t="str">
            <v>M080105033</v>
          </cell>
          <cell r="B19448" t="str">
            <v>T PEAD CL. 8,0 kgf/cm? DE 125</v>
          </cell>
          <cell r="C19448" t="str">
            <v>m</v>
          </cell>
          <cell r="D19448">
            <v>40.08</v>
          </cell>
          <cell r="E19448">
            <v>45.394607999999998</v>
          </cell>
        </row>
        <row r="19449">
          <cell r="A19449" t="str">
            <v>M080105037</v>
          </cell>
          <cell r="B19449" t="str">
            <v>T PEAD CL. 8,0 kgf/cm? DE 140</v>
          </cell>
          <cell r="C19449" t="str">
            <v>m</v>
          </cell>
          <cell r="D19449">
            <v>49.74</v>
          </cell>
          <cell r="E19449">
            <v>56.335524000000007</v>
          </cell>
        </row>
        <row r="19450">
          <cell r="A19450" t="str">
            <v>M080105041</v>
          </cell>
          <cell r="B19450" t="str">
            <v>T PEAD CL. 8,0 kgf/cm? DE 160</v>
          </cell>
          <cell r="C19450" t="str">
            <v>m</v>
          </cell>
          <cell r="D19450">
            <v>64.92</v>
          </cell>
          <cell r="E19450">
            <v>73.528392000000011</v>
          </cell>
        </row>
        <row r="19451">
          <cell r="A19451" t="str">
            <v>M080105045</v>
          </cell>
          <cell r="B19451" t="str">
            <v>T PEAD CL. 8,0 kgf/cm? DE 180</v>
          </cell>
          <cell r="C19451" t="str">
            <v>m</v>
          </cell>
          <cell r="D19451">
            <v>82.12</v>
          </cell>
          <cell r="E19451">
            <v>93.009112000000016</v>
          </cell>
        </row>
        <row r="19452">
          <cell r="A19452" t="str">
            <v>M080105049</v>
          </cell>
          <cell r="B19452" t="str">
            <v>T PEAD CL. 8,0 kgf/cm? DE 200</v>
          </cell>
          <cell r="C19452" t="str">
            <v>m</v>
          </cell>
          <cell r="D19452">
            <v>101.33</v>
          </cell>
          <cell r="E19452">
            <v>114.766358</v>
          </cell>
        </row>
        <row r="19453">
          <cell r="A19453" t="str">
            <v>M080105053</v>
          </cell>
          <cell r="B19453" t="str">
            <v>T PEAD CL. 8,0 kgf/cm? DE 225</v>
          </cell>
          <cell r="C19453" t="str">
            <v>m</v>
          </cell>
          <cell r="D19453">
            <v>128.52000000000001</v>
          </cell>
          <cell r="E19453">
            <v>145.56175200000001</v>
          </cell>
        </row>
        <row r="19454">
          <cell r="A19454" t="str">
            <v>M080105057</v>
          </cell>
          <cell r="B19454" t="str">
            <v>T PEAD CL. 8,0 kgf/cm? DE 250</v>
          </cell>
          <cell r="C19454" t="str">
            <v>m</v>
          </cell>
          <cell r="D19454">
            <v>158.46</v>
          </cell>
          <cell r="E19454">
            <v>179.47179600000001</v>
          </cell>
        </row>
        <row r="19455">
          <cell r="A19455" t="str">
            <v>M080105061</v>
          </cell>
          <cell r="B19455" t="str">
            <v>T PEAD CL. 8,0 kgf/cm? DE 280</v>
          </cell>
          <cell r="C19455" t="str">
            <v>m</v>
          </cell>
          <cell r="D19455">
            <v>197.89</v>
          </cell>
          <cell r="E19455">
            <v>224.130214</v>
          </cell>
        </row>
        <row r="19456">
          <cell r="A19456" t="str">
            <v>M080105065</v>
          </cell>
          <cell r="B19456" t="str">
            <v>T PEAD CL. 8,0 kgf/cm? DE 315</v>
          </cell>
          <cell r="C19456" t="str">
            <v>m</v>
          </cell>
          <cell r="D19456">
            <v>250.6</v>
          </cell>
          <cell r="E19456">
            <v>283.82956000000001</v>
          </cell>
        </row>
        <row r="19457">
          <cell r="A19457" t="str">
            <v>M080105069</v>
          </cell>
          <cell r="B19457" t="str">
            <v>T PEAD CL. 8,0 kgf/cm? DE 355</v>
          </cell>
          <cell r="C19457" t="str">
            <v>m</v>
          </cell>
          <cell r="D19457">
            <v>318.93</v>
          </cell>
          <cell r="E19457">
            <v>361.22011800000001</v>
          </cell>
        </row>
        <row r="19458">
          <cell r="A19458" t="str">
            <v>M080105073</v>
          </cell>
          <cell r="B19458" t="str">
            <v>T PEAD CL. 8,0 kgf/cm? DE 400</v>
          </cell>
          <cell r="C19458" t="str">
            <v>m</v>
          </cell>
          <cell r="D19458">
            <v>404.61</v>
          </cell>
          <cell r="E19458">
            <v>458.26128600000004</v>
          </cell>
        </row>
        <row r="19459">
          <cell r="A19459" t="str">
            <v>M080105077</v>
          </cell>
          <cell r="B19459" t="str">
            <v>T PEAD CL. 8,0 kgf/cm? DE 450</v>
          </cell>
          <cell r="C19459" t="str">
            <v>m</v>
          </cell>
          <cell r="D19459">
            <v>510.7</v>
          </cell>
          <cell r="E19459">
            <v>578.41881999999998</v>
          </cell>
        </row>
        <row r="19460">
          <cell r="A19460" t="str">
            <v>M080105081</v>
          </cell>
          <cell r="B19460" t="str">
            <v>T PEAD CL. 8,0 kgf/cm? DE 500</v>
          </cell>
          <cell r="C19460" t="str">
            <v>m</v>
          </cell>
          <cell r="D19460">
            <v>630.99</v>
          </cell>
          <cell r="E19460">
            <v>714.6592740000001</v>
          </cell>
        </row>
        <row r="19461">
          <cell r="A19461" t="str">
            <v>M080105085</v>
          </cell>
          <cell r="B19461" t="str">
            <v>T PEAD CL. 8,0 kgf/cm? DE 560</v>
          </cell>
          <cell r="C19461" t="str">
            <v>m</v>
          </cell>
          <cell r="D19461">
            <v>790.47</v>
          </cell>
          <cell r="E19461">
            <v>895.28632200000004</v>
          </cell>
        </row>
        <row r="19462">
          <cell r="A19462" t="str">
            <v>M080105089</v>
          </cell>
          <cell r="B19462" t="str">
            <v>T PEAD CL. 8,0 kgf/cm? DE 630</v>
          </cell>
          <cell r="C19462" t="str">
            <v>m</v>
          </cell>
          <cell r="D19462">
            <v>1001.19</v>
          </cell>
          <cell r="E19462">
            <v>1133.9477940000002</v>
          </cell>
        </row>
        <row r="19463">
          <cell r="A19463" t="str">
            <v>M080105093</v>
          </cell>
          <cell r="B19463" t="str">
            <v>T PEAD CL. 8,0 kgf/cm? DE 730</v>
          </cell>
          <cell r="C19463" t="str">
            <v>M</v>
          </cell>
          <cell r="D19463">
            <v>1111.33</v>
          </cell>
          <cell r="E19463">
            <v>1258.692358</v>
          </cell>
        </row>
        <row r="19464">
          <cell r="A19464" t="str">
            <v>M080105097</v>
          </cell>
          <cell r="B19464" t="str">
            <v>T PEAD CL. 8,0 kgf/cm? DE 800</v>
          </cell>
          <cell r="C19464" t="str">
            <v>M</v>
          </cell>
          <cell r="D19464">
            <v>1444.72</v>
          </cell>
          <cell r="E19464">
            <v>1636.2898720000001</v>
          </cell>
        </row>
        <row r="19465">
          <cell r="A19465" t="str">
            <v>M080105101</v>
          </cell>
          <cell r="B19465" t="str">
            <v>T PEAD CL. 8,0 kgf/cm? DE 900</v>
          </cell>
          <cell r="C19465" t="str">
            <v>M</v>
          </cell>
          <cell r="D19465">
            <v>1878.13</v>
          </cell>
          <cell r="E19465">
            <v>2127.1700380000002</v>
          </cell>
        </row>
        <row r="19466">
          <cell r="A19466" t="str">
            <v>M080105105</v>
          </cell>
          <cell r="B19466" t="str">
            <v>T PEAD CL. 8,0 kgf/cm? DE 1000</v>
          </cell>
          <cell r="C19466" t="str">
            <v>M</v>
          </cell>
          <cell r="D19466">
            <v>2441.56</v>
          </cell>
          <cell r="E19466">
            <v>2765.3108560000001</v>
          </cell>
        </row>
        <row r="19467">
          <cell r="A19467" t="str">
            <v>M080106000</v>
          </cell>
          <cell r="B19467" t="str">
            <v>T PEAD CL. 10,0 kgf/cm?</v>
          </cell>
        </row>
        <row r="19468">
          <cell r="A19468" t="str">
            <v>M080106001</v>
          </cell>
          <cell r="B19468" t="str">
            <v>T PEAD CL. 10,0 kgf/cm? DE 20</v>
          </cell>
          <cell r="C19468" t="str">
            <v>m</v>
          </cell>
          <cell r="D19468">
            <v>1.3</v>
          </cell>
          <cell r="E19468">
            <v>1.47238</v>
          </cell>
        </row>
        <row r="19469">
          <cell r="A19469" t="str">
            <v>M080106005</v>
          </cell>
          <cell r="B19469" t="str">
            <v>T PEAD CL. 10,0 kgf/cm? DE 25</v>
          </cell>
          <cell r="C19469" t="str">
            <v>m</v>
          </cell>
          <cell r="D19469">
            <v>1.8</v>
          </cell>
          <cell r="E19469">
            <v>2.0386800000000003</v>
          </cell>
        </row>
        <row r="19470">
          <cell r="A19470" t="str">
            <v>M080106009</v>
          </cell>
          <cell r="B19470" t="str">
            <v>T PEAD CL. 10,0 kgf/cm? DE 32</v>
          </cell>
          <cell r="C19470" t="str">
            <v>m</v>
          </cell>
          <cell r="D19470">
            <v>3.3</v>
          </cell>
          <cell r="E19470">
            <v>3.7375799999999999</v>
          </cell>
        </row>
        <row r="19471">
          <cell r="A19471" t="str">
            <v>M080106013</v>
          </cell>
          <cell r="B19471" t="str">
            <v>T PEAD CL. 10,0 kgf/cm? DE 40</v>
          </cell>
          <cell r="C19471" t="str">
            <v>m</v>
          </cell>
          <cell r="D19471">
            <v>5.07</v>
          </cell>
          <cell r="E19471">
            <v>5.7422820000000003</v>
          </cell>
        </row>
        <row r="19472">
          <cell r="A19472" t="str">
            <v>M080106017</v>
          </cell>
          <cell r="B19472" t="str">
            <v>T PEAD CL. 10,0 kgf/cm? DE 50</v>
          </cell>
          <cell r="C19472" t="str">
            <v>m</v>
          </cell>
          <cell r="D19472">
            <v>7.84</v>
          </cell>
          <cell r="E19472">
            <v>8.8795839999999995</v>
          </cell>
        </row>
        <row r="19473">
          <cell r="A19473" t="str">
            <v>M080106021</v>
          </cell>
          <cell r="B19473" t="str">
            <v>T PEAD CL. 10,0 kgf/cm? DE 63</v>
          </cell>
          <cell r="C19473" t="str">
            <v>m</v>
          </cell>
          <cell r="D19473">
            <v>12.49</v>
          </cell>
          <cell r="E19473">
            <v>14.146174</v>
          </cell>
        </row>
        <row r="19474">
          <cell r="A19474" t="str">
            <v>M080106025</v>
          </cell>
          <cell r="B19474" t="str">
            <v>T PEAD CL. 10,0 kgf/cm? DE 75</v>
          </cell>
          <cell r="C19474" t="str">
            <v>m</v>
          </cell>
          <cell r="D19474">
            <v>17.690000000000001</v>
          </cell>
          <cell r="E19474">
            <v>20.035694000000003</v>
          </cell>
        </row>
        <row r="19475">
          <cell r="A19475" t="str">
            <v>M080106029</v>
          </cell>
          <cell r="B19475" t="str">
            <v>T PEAD CL. 10,0 kgf/cm? DE 90</v>
          </cell>
          <cell r="C19475" t="str">
            <v>m</v>
          </cell>
          <cell r="D19475">
            <v>25.36</v>
          </cell>
          <cell r="E19475">
            <v>28.722736000000001</v>
          </cell>
        </row>
        <row r="19476">
          <cell r="A19476" t="str">
            <v>M080106033</v>
          </cell>
          <cell r="B19476" t="str">
            <v>T PEAD CL. 10,0 kgf/cm? DE 110</v>
          </cell>
          <cell r="C19476" t="str">
            <v>m</v>
          </cell>
          <cell r="D19476">
            <v>37.950000000000003</v>
          </cell>
          <cell r="E19476">
            <v>42.982170000000004</v>
          </cell>
        </row>
        <row r="19477">
          <cell r="A19477" t="str">
            <v>M080106037</v>
          </cell>
          <cell r="B19477" t="str">
            <v>T PEAD CL. 10,0 kgf/cm? DE 125</v>
          </cell>
          <cell r="C19477" t="str">
            <v>m</v>
          </cell>
          <cell r="D19477">
            <v>48.86</v>
          </cell>
          <cell r="E19477">
            <v>55.338836000000001</v>
          </cell>
        </row>
        <row r="19478">
          <cell r="A19478" t="str">
            <v>M080106041</v>
          </cell>
          <cell r="B19478" t="str">
            <v>T PEAD CL. 10,0 kgf/cm? DE 140</v>
          </cell>
          <cell r="C19478" t="str">
            <v>m</v>
          </cell>
          <cell r="D19478">
            <v>61.12</v>
          </cell>
          <cell r="E19478">
            <v>69.224512000000004</v>
          </cell>
        </row>
        <row r="19479">
          <cell r="A19479" t="str">
            <v>M080106045</v>
          </cell>
          <cell r="B19479" t="str">
            <v>T PEAD CL. 10,0 kgf/cm? DE 160</v>
          </cell>
          <cell r="C19479" t="str">
            <v>m</v>
          </cell>
          <cell r="D19479">
            <v>79.709999999999994</v>
          </cell>
          <cell r="E19479">
            <v>90.279545999999996</v>
          </cell>
        </row>
        <row r="19480">
          <cell r="A19480" t="str">
            <v>M080106049</v>
          </cell>
          <cell r="B19480" t="str">
            <v>T PEAD CL. 10,0 kgf/cm? DE 180</v>
          </cell>
          <cell r="C19480" t="str">
            <v>m</v>
          </cell>
          <cell r="D19480">
            <v>101.1</v>
          </cell>
          <cell r="E19480">
            <v>114.50586</v>
          </cell>
        </row>
        <row r="19481">
          <cell r="A19481" t="str">
            <v>M080106053</v>
          </cell>
          <cell r="B19481" t="str">
            <v>T PEAD CL. 10,0 kgf/cm? DE 200</v>
          </cell>
          <cell r="C19481" t="str">
            <v>m</v>
          </cell>
          <cell r="D19481">
            <v>124.66</v>
          </cell>
          <cell r="E19481">
            <v>141.18991600000001</v>
          </cell>
        </row>
        <row r="19482">
          <cell r="A19482" t="str">
            <v>M080106057</v>
          </cell>
          <cell r="B19482" t="str">
            <v>T PEAD CL. 10,0 kgf/cm? DE 225</v>
          </cell>
          <cell r="C19482" t="str">
            <v>m</v>
          </cell>
          <cell r="D19482">
            <v>157.22999999999999</v>
          </cell>
          <cell r="E19482">
            <v>178.078698</v>
          </cell>
        </row>
        <row r="19483">
          <cell r="A19483" t="str">
            <v>M080106061</v>
          </cell>
          <cell r="B19483" t="str">
            <v>T PEAD CL. 10,0 kgf/cm? DE 250</v>
          </cell>
          <cell r="C19483" t="str">
            <v>m</v>
          </cell>
          <cell r="D19483">
            <v>194.54</v>
          </cell>
          <cell r="E19483">
            <v>220.336004</v>
          </cell>
        </row>
        <row r="19484">
          <cell r="A19484" t="str">
            <v>M080106065</v>
          </cell>
          <cell r="B19484" t="str">
            <v>T PEAD CL. 10,0 kgf/cm? DE 280</v>
          </cell>
          <cell r="C19484" t="str">
            <v>m</v>
          </cell>
          <cell r="D19484">
            <v>243.49</v>
          </cell>
          <cell r="E19484">
            <v>275.77677400000005</v>
          </cell>
        </row>
        <row r="19485">
          <cell r="A19485" t="str">
            <v>M080106069</v>
          </cell>
          <cell r="B19485" t="str">
            <v>T PEAD CL. 10,0 kgf/cm? DE 315</v>
          </cell>
          <cell r="C19485" t="str">
            <v>m</v>
          </cell>
          <cell r="D19485">
            <v>308.31</v>
          </cell>
          <cell r="E19485">
            <v>349.19190600000002</v>
          </cell>
        </row>
        <row r="19486">
          <cell r="A19486" t="str">
            <v>M080106073</v>
          </cell>
          <cell r="B19486" t="str">
            <v>T PEAD CL. 10,0 kgf/cm? DE 355</v>
          </cell>
          <cell r="C19486" t="str">
            <v>m</v>
          </cell>
          <cell r="D19486">
            <v>390.55</v>
          </cell>
          <cell r="E19486">
            <v>442.33693000000005</v>
          </cell>
        </row>
        <row r="19487">
          <cell r="A19487" t="str">
            <v>M080106077</v>
          </cell>
          <cell r="B19487" t="str">
            <v>T PEAD CL. 10,0 kgf/cm? DE 400</v>
          </cell>
          <cell r="C19487" t="str">
            <v>m</v>
          </cell>
          <cell r="D19487">
            <v>496.39</v>
          </cell>
          <cell r="E19487">
            <v>562.21131400000002</v>
          </cell>
        </row>
        <row r="19488">
          <cell r="A19488" t="str">
            <v>M080106081</v>
          </cell>
          <cell r="B19488" t="str">
            <v>T PEAD CL. 10,0 kgf/cm? DE 450</v>
          </cell>
          <cell r="C19488" t="str">
            <v>m</v>
          </cell>
          <cell r="D19488">
            <v>775.39</v>
          </cell>
          <cell r="E19488">
            <v>878.20671400000003</v>
          </cell>
        </row>
        <row r="19489">
          <cell r="A19489" t="str">
            <v>M080106085</v>
          </cell>
          <cell r="B19489" t="str">
            <v>T PEAD CL. 10,0 kgf/cm? DE 500</v>
          </cell>
          <cell r="C19489" t="str">
            <v>m</v>
          </cell>
          <cell r="D19489">
            <v>775.39</v>
          </cell>
          <cell r="E19489">
            <v>878.20671400000003</v>
          </cell>
        </row>
        <row r="19490">
          <cell r="A19490" t="str">
            <v>M080106089</v>
          </cell>
          <cell r="B19490" t="str">
            <v>T PEAD CL. 10,0 kgf/cm? DE 560</v>
          </cell>
          <cell r="C19490" t="str">
            <v>m</v>
          </cell>
          <cell r="D19490">
            <v>970.89</v>
          </cell>
          <cell r="E19490">
            <v>1099.6300140000001</v>
          </cell>
        </row>
        <row r="19491">
          <cell r="A19491" t="str">
            <v>M080106093</v>
          </cell>
          <cell r="B19491" t="str">
            <v>T PEAD CL. 10,0 kgf/cm? DE 630</v>
          </cell>
          <cell r="C19491" t="str">
            <v>m</v>
          </cell>
          <cell r="D19491">
            <v>1228.6500000000001</v>
          </cell>
          <cell r="E19491">
            <v>1391.5689900000002</v>
          </cell>
        </row>
        <row r="19492">
          <cell r="A19492" t="str">
            <v>M080106097</v>
          </cell>
          <cell r="B19492" t="str">
            <v>T PEAD CL. 10,0 kgf/cm? DE 730</v>
          </cell>
          <cell r="C19492" t="str">
            <v>M</v>
          </cell>
          <cell r="D19492">
            <v>1597.24</v>
          </cell>
          <cell r="E19492">
            <v>1809.034024</v>
          </cell>
        </row>
        <row r="19493">
          <cell r="A19493" t="str">
            <v>M080106101</v>
          </cell>
          <cell r="B19493" t="str">
            <v>T PEAD CL. 10,0 kgf/cm? DE 800</v>
          </cell>
          <cell r="C19493" t="str">
            <v>M</v>
          </cell>
          <cell r="D19493">
            <v>2076.41</v>
          </cell>
          <cell r="E19493">
            <v>2351.741966</v>
          </cell>
        </row>
        <row r="19494">
          <cell r="A19494" t="str">
            <v>M080107000</v>
          </cell>
          <cell r="B19494" t="str">
            <v>T PEAD CL. 12,00 kgf/cm?</v>
          </cell>
          <cell r="E19494">
            <v>0</v>
          </cell>
        </row>
        <row r="19495">
          <cell r="A19495" t="str">
            <v>M080107005</v>
          </cell>
          <cell r="B19495" t="str">
            <v>T PEAD CL. 12,50 kgf/cm? DE 20</v>
          </cell>
          <cell r="C19495" t="str">
            <v>m</v>
          </cell>
          <cell r="D19495">
            <v>1.3</v>
          </cell>
          <cell r="E19495">
            <v>1.47238</v>
          </cell>
        </row>
        <row r="19496">
          <cell r="A19496" t="str">
            <v>M080107009</v>
          </cell>
          <cell r="B19496" t="str">
            <v>T PEAD CL. 12,50 kgf/cm? DE 25</v>
          </cell>
          <cell r="C19496" t="str">
            <v>m</v>
          </cell>
          <cell r="D19496">
            <v>1.79</v>
          </cell>
          <cell r="E19496">
            <v>2.0273540000000003</v>
          </cell>
        </row>
        <row r="19497">
          <cell r="A19497" t="str">
            <v>M080107013</v>
          </cell>
          <cell r="B19497" t="str">
            <v>T PEAD CL. 12,50 kgf/cm? DE 32</v>
          </cell>
          <cell r="C19497" t="str">
            <v>m</v>
          </cell>
          <cell r="D19497">
            <v>3.97</v>
          </cell>
          <cell r="E19497">
            <v>4.4964220000000008</v>
          </cell>
        </row>
        <row r="19498">
          <cell r="A19498" t="str">
            <v>M080107017</v>
          </cell>
          <cell r="B19498" t="str">
            <v>T PEAD CL. 12,50 kgf/cm? DE 40</v>
          </cell>
          <cell r="C19498" t="str">
            <v>m</v>
          </cell>
          <cell r="D19498">
            <v>6.14</v>
          </cell>
          <cell r="E19498">
            <v>6.9541639999999996</v>
          </cell>
        </row>
        <row r="19499">
          <cell r="A19499" t="str">
            <v>M080107021</v>
          </cell>
          <cell r="B19499" t="str">
            <v>T PEAD CL. 12,50 kgf/cm? DE 50</v>
          </cell>
          <cell r="C19499" t="str">
            <v>m</v>
          </cell>
          <cell r="D19499">
            <v>9.5399999999999991</v>
          </cell>
          <cell r="E19499">
            <v>10.805004</v>
          </cell>
        </row>
        <row r="19500">
          <cell r="A19500" t="str">
            <v>M080107025</v>
          </cell>
          <cell r="B19500" t="str">
            <v>T PEAD CL. 12,50 kgf/cm? DE 63</v>
          </cell>
          <cell r="C19500" t="str">
            <v>m</v>
          </cell>
          <cell r="D19500">
            <v>16.59</v>
          </cell>
          <cell r="E19500">
            <v>18.789833999999999</v>
          </cell>
        </row>
        <row r="19501">
          <cell r="A19501" t="str">
            <v>M080107029</v>
          </cell>
          <cell r="B19501" t="str">
            <v>T PEAD CL. 12,50 kgf/cm? DE 75</v>
          </cell>
          <cell r="C19501" t="str">
            <v>m</v>
          </cell>
          <cell r="D19501">
            <v>22.14</v>
          </cell>
          <cell r="E19501">
            <v>25.075764000000003</v>
          </cell>
        </row>
        <row r="19502">
          <cell r="A19502" t="str">
            <v>M080107033</v>
          </cell>
          <cell r="B19502" t="str">
            <v>T PEAD CL. 12,50 kgf/cm? DE 90</v>
          </cell>
          <cell r="C19502" t="str">
            <v>m</v>
          </cell>
          <cell r="D19502">
            <v>28.39</v>
          </cell>
          <cell r="E19502">
            <v>32.154513999999999</v>
          </cell>
        </row>
        <row r="19503">
          <cell r="A19503" t="str">
            <v>M080107037</v>
          </cell>
          <cell r="B19503" t="str">
            <v>T PEAD CL. 12,50 kgf/cm? DE 110</v>
          </cell>
          <cell r="C19503" t="str">
            <v>m</v>
          </cell>
          <cell r="D19503">
            <v>44.79</v>
          </cell>
          <cell r="E19503">
            <v>50.729154000000001</v>
          </cell>
        </row>
        <row r="19504">
          <cell r="A19504" t="str">
            <v>M080107041</v>
          </cell>
          <cell r="B19504" t="str">
            <v>T PEAD CL. 12,50 kgf/cm? DE 125</v>
          </cell>
          <cell r="C19504" t="str">
            <v>m</v>
          </cell>
          <cell r="D19504">
            <v>61.91</v>
          </cell>
          <cell r="E19504">
            <v>70.119265999999996</v>
          </cell>
        </row>
        <row r="19505">
          <cell r="A19505" t="str">
            <v>M080107045</v>
          </cell>
          <cell r="B19505" t="str">
            <v>T PEAD CL. 12,50 kgf/cm? DE 140</v>
          </cell>
          <cell r="C19505" t="str">
            <v>m</v>
          </cell>
          <cell r="D19505">
            <v>75.239999999999995</v>
          </cell>
          <cell r="E19505">
            <v>85.216824000000003</v>
          </cell>
        </row>
        <row r="19506">
          <cell r="A19506" t="str">
            <v>M080107049</v>
          </cell>
          <cell r="B19506" t="str">
            <v>T PEAD CL. 12,50 kgf/cm? DE 160</v>
          </cell>
          <cell r="C19506" t="str">
            <v>m</v>
          </cell>
          <cell r="D19506">
            <v>96.15</v>
          </cell>
          <cell r="E19506">
            <v>108.89949000000001</v>
          </cell>
        </row>
        <row r="19507">
          <cell r="A19507" t="str">
            <v>M080107053</v>
          </cell>
          <cell r="B19507" t="str">
            <v>T PEAD CL. 12,50 kgf/cm? DE 180</v>
          </cell>
          <cell r="C19507" t="str">
            <v>m</v>
          </cell>
          <cell r="D19507">
            <v>123.02</v>
          </cell>
          <cell r="E19507">
            <v>139.33245199999999</v>
          </cell>
        </row>
        <row r="19508">
          <cell r="A19508" t="str">
            <v>M080107057</v>
          </cell>
          <cell r="B19508" t="str">
            <v>T PEAD CL. 12,50 kgf/cm? DE 200</v>
          </cell>
          <cell r="C19508" t="str">
            <v>m</v>
          </cell>
          <cell r="D19508">
            <v>149.88999999999999</v>
          </cell>
          <cell r="E19508">
            <v>169.76541399999999</v>
          </cell>
        </row>
        <row r="19509">
          <cell r="A19509" t="str">
            <v>M080107061</v>
          </cell>
          <cell r="B19509" t="str">
            <v>T PEAD CL. 12,50 kgf/cm? DE 225</v>
          </cell>
          <cell r="C19509" t="str">
            <v>m</v>
          </cell>
          <cell r="D19509">
            <v>204.24</v>
          </cell>
          <cell r="E19509">
            <v>231.32222400000003</v>
          </cell>
        </row>
        <row r="19510">
          <cell r="A19510" t="str">
            <v>M080107065</v>
          </cell>
          <cell r="B19510" t="str">
            <v>T PEAD CL. 12,50 kgf/cm? DE 250</v>
          </cell>
          <cell r="C19510" t="str">
            <v>m</v>
          </cell>
          <cell r="D19510">
            <v>258.58</v>
          </cell>
          <cell r="E19510">
            <v>292.86770799999999</v>
          </cell>
        </row>
        <row r="19511">
          <cell r="A19511" t="str">
            <v>M080107069</v>
          </cell>
          <cell r="B19511" t="str">
            <v>T PEAD CL. 12,50 kgf/cm? DE 280</v>
          </cell>
          <cell r="C19511" t="str">
            <v>m</v>
          </cell>
          <cell r="D19511">
            <v>312.93</v>
          </cell>
          <cell r="E19511">
            <v>354.42451800000003</v>
          </cell>
        </row>
        <row r="19512">
          <cell r="A19512" t="str">
            <v>M080107073</v>
          </cell>
          <cell r="B19512" t="str">
            <v>T PEAD CL. 12,50 kgf/cm? DE 315</v>
          </cell>
          <cell r="C19512" t="str">
            <v>m</v>
          </cell>
          <cell r="D19512">
            <v>367.27</v>
          </cell>
          <cell r="E19512">
            <v>415.97000200000002</v>
          </cell>
        </row>
        <row r="19513">
          <cell r="A19513" t="str">
            <v>M080107077</v>
          </cell>
          <cell r="B19513" t="str">
            <v>T PEAD CL. 12,50 kgf/cm? DE 355</v>
          </cell>
          <cell r="C19513" t="str">
            <v>m</v>
          </cell>
          <cell r="D19513">
            <v>479.41</v>
          </cell>
          <cell r="E19513">
            <v>542.97976600000004</v>
          </cell>
        </row>
        <row r="19514">
          <cell r="A19514" t="str">
            <v>M080107081</v>
          </cell>
          <cell r="B19514" t="str">
            <v>T PEAD CL. 12,50 kgf/cm? DE 400</v>
          </cell>
          <cell r="C19514" t="str">
            <v>m</v>
          </cell>
          <cell r="D19514">
            <v>591.54999999999995</v>
          </cell>
          <cell r="E19514">
            <v>669.98952999999995</v>
          </cell>
        </row>
        <row r="19515">
          <cell r="A19515" t="str">
            <v>M080107085</v>
          </cell>
          <cell r="B19515" t="str">
            <v>T PEAD CL. 12,50 kgf/cm? DE 450</v>
          </cell>
          <cell r="C19515" t="str">
            <v>m</v>
          </cell>
          <cell r="D19515">
            <v>815.05</v>
          </cell>
          <cell r="E19515">
            <v>923.12563</v>
          </cell>
        </row>
        <row r="19516">
          <cell r="A19516" t="str">
            <v>M080107089</v>
          </cell>
          <cell r="B19516" t="str">
            <v>T PEAD CL. 12,50 kgf/cm? DE 500</v>
          </cell>
          <cell r="C19516" t="str">
            <v>M</v>
          </cell>
          <cell r="D19516">
            <v>1038.54</v>
          </cell>
          <cell r="E19516">
            <v>1176.2504040000001</v>
          </cell>
        </row>
        <row r="19517">
          <cell r="A19517" t="str">
            <v>M080107097</v>
          </cell>
          <cell r="B19517" t="str">
            <v>T PEAD CL. 12,50 kgf/cm? DE 560</v>
          </cell>
          <cell r="C19517" t="str">
            <v>M</v>
          </cell>
          <cell r="D19517">
            <v>1084.47</v>
          </cell>
          <cell r="E19517">
            <v>1228.270722</v>
          </cell>
        </row>
        <row r="19518">
          <cell r="A19518" t="str">
            <v>M080107101</v>
          </cell>
          <cell r="B19518" t="str">
            <v>T PEAD CL. 12,50 kgf/cm? DE 630</v>
          </cell>
          <cell r="C19518" t="str">
            <v>M</v>
          </cell>
          <cell r="D19518">
            <v>1130.4000000000001</v>
          </cell>
          <cell r="E19518">
            <v>1280.2910400000001</v>
          </cell>
        </row>
        <row r="19519">
          <cell r="A19519" t="str">
            <v>M080108000</v>
          </cell>
          <cell r="B19519" t="str">
            <v>T PEAD CL. 14,00 kgf/cm?</v>
          </cell>
        </row>
        <row r="19520">
          <cell r="A19520" t="str">
            <v>M080108005</v>
          </cell>
          <cell r="B19520" t="str">
            <v>T PEAD CL. 14,00 kgf/cm? DE 20</v>
          </cell>
          <cell r="C19520" t="str">
            <v>m</v>
          </cell>
          <cell r="D19520">
            <v>1.29</v>
          </cell>
          <cell r="E19520">
            <v>1.4610540000000001</v>
          </cell>
        </row>
        <row r="19521">
          <cell r="A19521" t="str">
            <v>M080108009</v>
          </cell>
          <cell r="B19521" t="str">
            <v>T PEAD CL. 14,00 kgf/cm? DE 25</v>
          </cell>
          <cell r="C19521" t="str">
            <v>m</v>
          </cell>
          <cell r="D19521">
            <v>1.77</v>
          </cell>
          <cell r="E19521">
            <v>2.004702</v>
          </cell>
        </row>
        <row r="19522">
          <cell r="A19522" t="str">
            <v>M080108013</v>
          </cell>
          <cell r="B19522" t="str">
            <v>T PEAD CL. 14,00 kgf/cm? DE 32</v>
          </cell>
          <cell r="C19522" t="str">
            <v>m</v>
          </cell>
          <cell r="D19522">
            <v>3.93</v>
          </cell>
          <cell r="E19522">
            <v>4.4511180000000001</v>
          </cell>
        </row>
        <row r="19523">
          <cell r="A19523" t="str">
            <v>M080108017</v>
          </cell>
          <cell r="B19523" t="str">
            <v>T PEAD CL. 14,00 kgf/cm? DE 40</v>
          </cell>
          <cell r="C19523" t="str">
            <v>m</v>
          </cell>
          <cell r="D19523">
            <v>6.07</v>
          </cell>
          <cell r="E19523">
            <v>6.8748820000000004</v>
          </cell>
        </row>
        <row r="19524">
          <cell r="A19524" t="str">
            <v>M080108021</v>
          </cell>
          <cell r="B19524" t="str">
            <v>T PEAD CL. 14,00 kgf/cm? DE 50</v>
          </cell>
          <cell r="C19524" t="str">
            <v>m</v>
          </cell>
          <cell r="D19524">
            <v>9.43</v>
          </cell>
          <cell r="E19524">
            <v>10.680418</v>
          </cell>
        </row>
        <row r="19525">
          <cell r="A19525" t="str">
            <v>M080108025</v>
          </cell>
          <cell r="B19525" t="str">
            <v>T PEAD CL. 14,00 kgf/cm? DE 63</v>
          </cell>
          <cell r="C19525" t="str">
            <v>m</v>
          </cell>
          <cell r="D19525">
            <v>14.9</v>
          </cell>
          <cell r="E19525">
            <v>16.87574</v>
          </cell>
        </row>
        <row r="19526">
          <cell r="A19526" t="str">
            <v>M080108029</v>
          </cell>
          <cell r="B19526" t="str">
            <v>T PEAD CL. 14,00 kgf/cm? DE 75</v>
          </cell>
          <cell r="C19526" t="str">
            <v>m</v>
          </cell>
          <cell r="D19526">
            <v>21.08</v>
          </cell>
          <cell r="E19526">
            <v>23.875208000000001</v>
          </cell>
        </row>
        <row r="19527">
          <cell r="A19527" t="str">
            <v>M080108033</v>
          </cell>
          <cell r="B19527" t="str">
            <v>T PEAD CL. 14,00 kgf/cm? DE 90</v>
          </cell>
          <cell r="C19527" t="str">
            <v>m</v>
          </cell>
          <cell r="D19527">
            <v>30.15</v>
          </cell>
          <cell r="E19527">
            <v>34.147889999999997</v>
          </cell>
        </row>
        <row r="19528">
          <cell r="A19528" t="str">
            <v>M080108037</v>
          </cell>
          <cell r="B19528" t="str">
            <v>T PEAD CL. 14,00 kgf/cm? DE 110</v>
          </cell>
          <cell r="C19528" t="str">
            <v>m</v>
          </cell>
          <cell r="D19528">
            <v>44.76</v>
          </cell>
          <cell r="E19528">
            <v>50.695176000000004</v>
          </cell>
        </row>
        <row r="19529">
          <cell r="A19529" t="str">
            <v>M080108041</v>
          </cell>
          <cell r="B19529" t="str">
            <v>T PEAD CL. 14,00 kgf/cm? DE 125</v>
          </cell>
          <cell r="C19529" t="str">
            <v>m</v>
          </cell>
          <cell r="D19529">
            <v>58.02</v>
          </cell>
          <cell r="E19529">
            <v>65.713452000000004</v>
          </cell>
        </row>
        <row r="19530">
          <cell r="A19530" t="str">
            <v>M080108045</v>
          </cell>
          <cell r="B19530" t="str">
            <v>T PEAD CL. 14,00 kgf/cm? DE 140</v>
          </cell>
          <cell r="C19530" t="str">
            <v>m</v>
          </cell>
          <cell r="D19530">
            <v>72.819999999999993</v>
          </cell>
          <cell r="E19530">
            <v>82.475932</v>
          </cell>
        </row>
        <row r="19531">
          <cell r="A19531" t="str">
            <v>M080108049</v>
          </cell>
          <cell r="B19531" t="str">
            <v>T PEAD CL. 14,00 kgf/cm? DE 160</v>
          </cell>
          <cell r="C19531" t="str">
            <v>m</v>
          </cell>
          <cell r="D19531">
            <v>94.93</v>
          </cell>
          <cell r="E19531">
            <v>107.51771800000002</v>
          </cell>
        </row>
        <row r="19532">
          <cell r="A19532" t="str">
            <v>M080108053</v>
          </cell>
          <cell r="B19532" t="str">
            <v>T PEAD CL. 14,00 kgf/cm? DE 180</v>
          </cell>
          <cell r="C19532" t="str">
            <v>m</v>
          </cell>
          <cell r="D19532">
            <v>120.01</v>
          </cell>
          <cell r="E19532">
            <v>135.923326</v>
          </cell>
        </row>
        <row r="19533">
          <cell r="A19533" t="str">
            <v>M080108057</v>
          </cell>
          <cell r="B19533" t="str">
            <v>T PEAD CL. 14,00 kgf/cm? DE 200</v>
          </cell>
          <cell r="C19533" t="str">
            <v>m</v>
          </cell>
          <cell r="D19533">
            <v>148</v>
          </cell>
          <cell r="E19533">
            <v>167.62479999999999</v>
          </cell>
        </row>
        <row r="19534">
          <cell r="A19534" t="str">
            <v>M080108061</v>
          </cell>
          <cell r="B19534" t="str">
            <v>T PEAD CL. 14,00 kgf/cm? DE 225</v>
          </cell>
          <cell r="C19534" t="str">
            <v>m</v>
          </cell>
          <cell r="D19534">
            <v>187.32</v>
          </cell>
          <cell r="E19534">
            <v>212.15863200000001</v>
          </cell>
        </row>
        <row r="19535">
          <cell r="A19535" t="str">
            <v>M080108065</v>
          </cell>
          <cell r="B19535" t="str">
            <v>T PEAD CL. 14,00 kgf/cm? DE 250</v>
          </cell>
          <cell r="C19535" t="str">
            <v>m</v>
          </cell>
          <cell r="D19535">
            <v>231.25</v>
          </cell>
          <cell r="E19535">
            <v>261.91374999999999</v>
          </cell>
        </row>
        <row r="19536">
          <cell r="A19536" t="str">
            <v>M080108069</v>
          </cell>
          <cell r="B19536" t="str">
            <v>T PEAD CL. 14,00 kgf/cm? DE 280</v>
          </cell>
          <cell r="C19536" t="str">
            <v>m</v>
          </cell>
          <cell r="D19536">
            <v>289.8</v>
          </cell>
          <cell r="E19536">
            <v>328.22748000000001</v>
          </cell>
        </row>
        <row r="19537">
          <cell r="A19537" t="str">
            <v>M080108073</v>
          </cell>
          <cell r="B19537" t="str">
            <v>T PEAD CL. 14,00 kgf/cm? DE 315</v>
          </cell>
          <cell r="C19537" t="str">
            <v>m</v>
          </cell>
          <cell r="D19537">
            <v>366.72</v>
          </cell>
          <cell r="E19537">
            <v>415.34707200000003</v>
          </cell>
        </row>
        <row r="19538">
          <cell r="A19538" t="str">
            <v>M080108077</v>
          </cell>
          <cell r="B19538" t="str">
            <v>T PEAD CL. 14,00 kgf/cm? DE 355</v>
          </cell>
          <cell r="C19538" t="str">
            <v>m</v>
          </cell>
          <cell r="D19538">
            <v>465.33</v>
          </cell>
          <cell r="E19538">
            <v>527.03275800000006</v>
          </cell>
        </row>
        <row r="19539">
          <cell r="A19539" t="str">
            <v>M080108081</v>
          </cell>
          <cell r="B19539" t="str">
            <v>T PEAD CL. 14,00 kgf/cm? DE 400</v>
          </cell>
          <cell r="C19539" t="str">
            <v>m</v>
          </cell>
          <cell r="D19539">
            <v>590.65</v>
          </cell>
          <cell r="E19539">
            <v>668.97019</v>
          </cell>
        </row>
        <row r="19540">
          <cell r="A19540" t="str">
            <v>M080109000</v>
          </cell>
          <cell r="B19540" t="str">
            <v>T PEAD CL. 16,00 kgf/cm?</v>
          </cell>
        </row>
        <row r="19541">
          <cell r="A19541" t="str">
            <v>M080109005</v>
          </cell>
          <cell r="B19541" t="str">
            <v>T PEAD CL. 16,00 kgf/cm? DE 20</v>
          </cell>
          <cell r="C19541" t="str">
            <v>m</v>
          </cell>
          <cell r="D19541">
            <v>1.88</v>
          </cell>
          <cell r="E19541">
            <v>2.1292879999999998</v>
          </cell>
        </row>
        <row r="19542">
          <cell r="A19542" t="str">
            <v>M080109009</v>
          </cell>
          <cell r="B19542" t="str">
            <v>T PEAD CL. 16,00 kgf/cm? DE 25</v>
          </cell>
          <cell r="C19542" t="str">
            <v>m</v>
          </cell>
          <cell r="D19542">
            <v>2.82</v>
          </cell>
          <cell r="E19542">
            <v>3.1939319999999998</v>
          </cell>
        </row>
        <row r="19543">
          <cell r="A19543" t="str">
            <v>M080109013</v>
          </cell>
          <cell r="B19543" t="str">
            <v>T PEAD CL. 16,00 kgf/cm? DE 32</v>
          </cell>
          <cell r="C19543" t="str">
            <v>m</v>
          </cell>
          <cell r="D19543">
            <v>4.62</v>
          </cell>
          <cell r="E19543">
            <v>5.2326120000000005</v>
          </cell>
        </row>
        <row r="19544">
          <cell r="A19544" t="str">
            <v>M080109017</v>
          </cell>
          <cell r="B19544" t="str">
            <v>T PEAD CL. 16,00 kgf/cm? DE 40</v>
          </cell>
          <cell r="C19544" t="str">
            <v>m</v>
          </cell>
          <cell r="D19544">
            <v>7.2</v>
          </cell>
          <cell r="E19544">
            <v>8.1547200000000011</v>
          </cell>
        </row>
        <row r="19545">
          <cell r="A19545" t="str">
            <v>M080109021</v>
          </cell>
          <cell r="B19545" t="str">
            <v>T PEAD CL. 16,00 kgf/cm? DE 50</v>
          </cell>
          <cell r="C19545" t="str">
            <v>m</v>
          </cell>
          <cell r="D19545">
            <v>11.16</v>
          </cell>
          <cell r="E19545">
            <v>12.639816000000001</v>
          </cell>
        </row>
        <row r="19546">
          <cell r="A19546" t="str">
            <v>M080109025</v>
          </cell>
          <cell r="B19546" t="str">
            <v>T PEAD CL. 16,00 kgf/cm? DE 63</v>
          </cell>
          <cell r="C19546" t="str">
            <v>m</v>
          </cell>
          <cell r="D19546">
            <v>17.55</v>
          </cell>
          <cell r="E19546">
            <v>19.877130000000001</v>
          </cell>
        </row>
        <row r="19547">
          <cell r="A19547" t="str">
            <v>M080109029</v>
          </cell>
          <cell r="B19547" t="str">
            <v>T PEAD CL. 16,00 kgf/cm? DE 75</v>
          </cell>
          <cell r="C19547" t="str">
            <v>m</v>
          </cell>
          <cell r="D19547">
            <v>25.09</v>
          </cell>
          <cell r="E19547">
            <v>28.416934000000001</v>
          </cell>
        </row>
        <row r="19548">
          <cell r="A19548" t="str">
            <v>M080109033</v>
          </cell>
          <cell r="B19548" t="str">
            <v>T PEAD CL. 16,00 kgf/cm? DE 90</v>
          </cell>
          <cell r="C19548" t="str">
            <v>m</v>
          </cell>
          <cell r="D19548">
            <v>35.75</v>
          </cell>
          <cell r="E19548">
            <v>40.490450000000003</v>
          </cell>
        </row>
        <row r="19549">
          <cell r="A19549" t="str">
            <v>M080109037</v>
          </cell>
          <cell r="B19549" t="str">
            <v>T PEAD CL. 16,00 kgf/cm? DE 110</v>
          </cell>
          <cell r="C19549" t="str">
            <v>m</v>
          </cell>
          <cell r="D19549">
            <v>53.76</v>
          </cell>
          <cell r="E19549">
            <v>60.888576</v>
          </cell>
        </row>
        <row r="19550">
          <cell r="A19550" t="str">
            <v>M080109041</v>
          </cell>
          <cell r="B19550" t="str">
            <v>T PEAD CL. 16,00 kgf/cm? DE 125</v>
          </cell>
          <cell r="C19550" t="str">
            <v>m</v>
          </cell>
          <cell r="D19550">
            <v>68.930000000000007</v>
          </cell>
          <cell r="E19550">
            <v>78.070118000000008</v>
          </cell>
        </row>
        <row r="19551">
          <cell r="A19551" t="str">
            <v>M080109045</v>
          </cell>
          <cell r="B19551" t="str">
            <v>T PEAD CL. 16,00 kgf/cm? DE 140</v>
          </cell>
          <cell r="C19551" t="str">
            <v>m</v>
          </cell>
          <cell r="D19551">
            <v>86.67</v>
          </cell>
          <cell r="E19551">
            <v>98.162442000000013</v>
          </cell>
        </row>
        <row r="19552">
          <cell r="A19552" t="str">
            <v>M080109049</v>
          </cell>
          <cell r="B19552" t="str">
            <v>T PEAD CL. 16,00 kgf/cm? DE 160</v>
          </cell>
          <cell r="C19552" t="str">
            <v>m</v>
          </cell>
          <cell r="D19552">
            <v>112.91</v>
          </cell>
          <cell r="E19552">
            <v>127.881866</v>
          </cell>
        </row>
        <row r="19553">
          <cell r="A19553" t="str">
            <v>M080109053</v>
          </cell>
          <cell r="B19553" t="str">
            <v>T PEAD CL. 16,00 kgf/cm? DE 180</v>
          </cell>
          <cell r="C19553" t="str">
            <v>m</v>
          </cell>
          <cell r="D19553">
            <v>142.65</v>
          </cell>
          <cell r="E19553">
            <v>161.56539000000001</v>
          </cell>
        </row>
        <row r="19554">
          <cell r="A19554" t="str">
            <v>M080109057</v>
          </cell>
          <cell r="B19554" t="str">
            <v>T PEAD CL. 16,00 kgf/cm? DE 200</v>
          </cell>
          <cell r="C19554" t="str">
            <v>m</v>
          </cell>
          <cell r="D19554">
            <v>176.85</v>
          </cell>
          <cell r="E19554">
            <v>200.30031</v>
          </cell>
        </row>
        <row r="19555">
          <cell r="A19555" t="str">
            <v>M080109061</v>
          </cell>
          <cell r="B19555" t="str">
            <v>T PEAD CL. 16,00 kgf/cm? DE 225</v>
          </cell>
          <cell r="C19555" t="str">
            <v>m</v>
          </cell>
          <cell r="D19555">
            <v>222.8</v>
          </cell>
          <cell r="E19555">
            <v>252.34328000000002</v>
          </cell>
        </row>
        <row r="19556">
          <cell r="A19556" t="str">
            <v>M080109065</v>
          </cell>
          <cell r="B19556" t="str">
            <v>T PEAD CL. 16,00 kgf/cm? DE 250</v>
          </cell>
          <cell r="C19556" t="str">
            <v>m</v>
          </cell>
          <cell r="D19556">
            <v>275.3</v>
          </cell>
          <cell r="E19556">
            <v>311.80478000000005</v>
          </cell>
        </row>
        <row r="19557">
          <cell r="A19557" t="str">
            <v>M080109069</v>
          </cell>
          <cell r="B19557" t="str">
            <v>T PEAD CL. 16,00 kgf/cm? DE 280</v>
          </cell>
          <cell r="C19557" t="str">
            <v>m</v>
          </cell>
          <cell r="D19557">
            <v>346.17</v>
          </cell>
          <cell r="E19557">
            <v>392.07214200000004</v>
          </cell>
        </row>
        <row r="19558">
          <cell r="A19558" t="str">
            <v>M080109073</v>
          </cell>
          <cell r="B19558" t="str">
            <v>T PEAD CL. 16,00 kgf/cm? DE 315</v>
          </cell>
          <cell r="C19558" t="str">
            <v>m</v>
          </cell>
          <cell r="D19558">
            <v>436.5</v>
          </cell>
          <cell r="E19558">
            <v>494.37990000000002</v>
          </cell>
        </row>
        <row r="19559">
          <cell r="A19559" t="str">
            <v>M080109077</v>
          </cell>
          <cell r="B19559" t="str">
            <v>T PEAD CL. 16,00 kgf/cm? DE 355</v>
          </cell>
          <cell r="C19559" t="str">
            <v>m</v>
          </cell>
          <cell r="D19559">
            <v>555.29</v>
          </cell>
          <cell r="E19559">
            <v>628.92145400000004</v>
          </cell>
        </row>
        <row r="19560">
          <cell r="A19560" t="str">
            <v>M080109081</v>
          </cell>
          <cell r="B19560" t="str">
            <v>T PEAD CL. 16,00 kgf/cm? DE 400</v>
          </cell>
          <cell r="C19560" t="str">
            <v>m</v>
          </cell>
          <cell r="D19560">
            <v>704.75</v>
          </cell>
          <cell r="E19560">
            <v>798.19985000000008</v>
          </cell>
        </row>
        <row r="19561">
          <cell r="A19561" t="str">
            <v>M080109085</v>
          </cell>
          <cell r="B19561" t="str">
            <v>T PEAD CL. 16,00 kgf/cm? DE 450</v>
          </cell>
          <cell r="C19561" t="str">
            <v>M</v>
          </cell>
          <cell r="D19561">
            <v>916.19</v>
          </cell>
          <cell r="E19561">
            <v>1037.6767940000002</v>
          </cell>
        </row>
        <row r="19562">
          <cell r="A19562" t="str">
            <v>M080109089</v>
          </cell>
          <cell r="B19562" t="str">
            <v>T PEAD CL. 16,00 kgf/cm? DE 500</v>
          </cell>
          <cell r="C19562" t="str">
            <v>M</v>
          </cell>
          <cell r="D19562">
            <v>1191.04</v>
          </cell>
          <cell r="E19562">
            <v>1348.971904</v>
          </cell>
        </row>
        <row r="19563">
          <cell r="A19563" t="str">
            <v>M080109093</v>
          </cell>
          <cell r="B19563" t="str">
            <v>T PEAD CL. 16,00 kgf/cm? DE 560</v>
          </cell>
          <cell r="C19563" t="str">
            <v>M</v>
          </cell>
          <cell r="D19563">
            <v>1548.36</v>
          </cell>
          <cell r="E19563">
            <v>1753.672536</v>
          </cell>
        </row>
        <row r="19564">
          <cell r="A19564" t="str">
            <v>M080110005</v>
          </cell>
          <cell r="B19564" t="str">
            <v>T PEAD CL. 20,00 kgf/cm? DE 20</v>
          </cell>
          <cell r="C19564" t="str">
            <v>M</v>
          </cell>
          <cell r="D19564">
            <v>1.97</v>
          </cell>
          <cell r="E19564">
            <v>2.2312220000000003</v>
          </cell>
        </row>
        <row r="19565">
          <cell r="A19565" t="str">
            <v>M080110009</v>
          </cell>
          <cell r="B19565" t="str">
            <v>T PEAD CL. 20,00 kgf/cm? DE 25</v>
          </cell>
          <cell r="C19565" t="str">
            <v>M</v>
          </cell>
          <cell r="D19565">
            <v>2.95</v>
          </cell>
          <cell r="E19565">
            <v>3.3411700000000004</v>
          </cell>
        </row>
        <row r="19566">
          <cell r="A19566" t="str">
            <v>M080110013</v>
          </cell>
          <cell r="B19566" t="str">
            <v>T PEAD CL. 20,00 kgf/cm? DE 32</v>
          </cell>
          <cell r="C19566" t="str">
            <v>M</v>
          </cell>
          <cell r="D19566">
            <v>4.8499999999999996</v>
          </cell>
          <cell r="E19566">
            <v>5.4931099999999997</v>
          </cell>
        </row>
        <row r="19567">
          <cell r="A19567" t="str">
            <v>M080110017</v>
          </cell>
          <cell r="B19567" t="str">
            <v>T PEAD CL. 20,00 kgf/cm? DE 40</v>
          </cell>
          <cell r="C19567" t="str">
            <v>M</v>
          </cell>
          <cell r="D19567">
            <v>7.56</v>
          </cell>
          <cell r="E19567">
            <v>8.5624559999999992</v>
          </cell>
        </row>
        <row r="19568">
          <cell r="A19568" t="str">
            <v>M080110021</v>
          </cell>
          <cell r="B19568" t="str">
            <v>T PEAD CL. 20,00 kgf/cm? DE 50</v>
          </cell>
          <cell r="C19568" t="str">
            <v>M</v>
          </cell>
          <cell r="D19568">
            <v>11.74</v>
          </cell>
          <cell r="E19568">
            <v>13.296724000000001</v>
          </cell>
        </row>
        <row r="19569">
          <cell r="A19569" t="str">
            <v>M080110025</v>
          </cell>
          <cell r="B19569" t="str">
            <v>T PEAD CL. 20,00 kgf/cm? DE 63</v>
          </cell>
          <cell r="C19569" t="str">
            <v>M</v>
          </cell>
          <cell r="D19569">
            <v>18.420000000000002</v>
          </cell>
          <cell r="E19569">
            <v>20.862492000000003</v>
          </cell>
        </row>
        <row r="19570">
          <cell r="A19570" t="str">
            <v>M080110029</v>
          </cell>
          <cell r="B19570" t="str">
            <v>T PEAD CL. 20,00 kgf/cm? DE 75</v>
          </cell>
          <cell r="C19570" t="str">
            <v>M</v>
          </cell>
          <cell r="D19570">
            <v>26.34</v>
          </cell>
          <cell r="E19570">
            <v>29.832684</v>
          </cell>
        </row>
        <row r="19571">
          <cell r="A19571" t="str">
            <v>M080110033</v>
          </cell>
          <cell r="B19571" t="str">
            <v>T PEAD CL. 20,00 kgf/cm? DE 90</v>
          </cell>
          <cell r="C19571" t="str">
            <v>M</v>
          </cell>
          <cell r="D19571">
            <v>37.53</v>
          </cell>
          <cell r="E19571">
            <v>42.506478000000001</v>
          </cell>
        </row>
        <row r="19572">
          <cell r="A19572" t="str">
            <v>M080110037</v>
          </cell>
          <cell r="B19572" t="str">
            <v>T PEAD CL. 20,00 kgf/cm? DE 110</v>
          </cell>
          <cell r="C19572" t="str">
            <v>M</v>
          </cell>
          <cell r="D19572">
            <v>56.44</v>
          </cell>
          <cell r="E19572">
            <v>63.923943999999999</v>
          </cell>
        </row>
        <row r="19573">
          <cell r="A19573" t="str">
            <v>M080110041</v>
          </cell>
          <cell r="B19573" t="str">
            <v>T PEAD CL. 20,00 kgf/cm? DE 125</v>
          </cell>
          <cell r="C19573" t="str">
            <v>M</v>
          </cell>
          <cell r="D19573">
            <v>72.39</v>
          </cell>
          <cell r="E19573">
            <v>81.988914000000008</v>
          </cell>
        </row>
        <row r="19574">
          <cell r="A19574" t="str">
            <v>M080110045</v>
          </cell>
          <cell r="B19574" t="str">
            <v>T PEAD CL. 20,00 kgf/cm? DE 140</v>
          </cell>
          <cell r="C19574" t="str">
            <v>M</v>
          </cell>
          <cell r="D19574">
            <v>90.99</v>
          </cell>
          <cell r="E19574">
            <v>103.055274</v>
          </cell>
        </row>
        <row r="19575">
          <cell r="A19575" t="str">
            <v>M080110049</v>
          </cell>
          <cell r="B19575" t="str">
            <v>T PEAD CL. 20,00 kgf/cm? DE 160</v>
          </cell>
          <cell r="C19575" t="str">
            <v>M</v>
          </cell>
          <cell r="D19575">
            <v>118.56</v>
          </cell>
          <cell r="E19575">
            <v>134.28105600000001</v>
          </cell>
        </row>
        <row r="19576">
          <cell r="A19576" t="str">
            <v>M080110053</v>
          </cell>
          <cell r="B19576" t="str">
            <v>T PEAD CL. 20,00 kgf/cm? DE 180</v>
          </cell>
          <cell r="C19576" t="str">
            <v>M</v>
          </cell>
          <cell r="D19576">
            <v>149.78</v>
          </cell>
          <cell r="E19576">
            <v>169.640828</v>
          </cell>
        </row>
        <row r="19577">
          <cell r="A19577" t="str">
            <v>M080110057</v>
          </cell>
          <cell r="B19577" t="str">
            <v>T PEAD CL. 20,00 kgf/cm? DE 200</v>
          </cell>
          <cell r="C19577" t="str">
            <v>M</v>
          </cell>
          <cell r="D19577">
            <v>185.69</v>
          </cell>
          <cell r="E19577">
            <v>210.31249400000002</v>
          </cell>
        </row>
        <row r="19578">
          <cell r="A19578" t="str">
            <v>M080110061</v>
          </cell>
          <cell r="B19578" t="str">
            <v>T PEAD CL. 20,00 kgf/cm? DE 225</v>
          </cell>
          <cell r="C19578" t="str">
            <v>M</v>
          </cell>
          <cell r="D19578">
            <v>233.95</v>
          </cell>
          <cell r="E19578">
            <v>264.97176999999999</v>
          </cell>
        </row>
        <row r="19579">
          <cell r="A19579" t="str">
            <v>M080110065</v>
          </cell>
          <cell r="B19579" t="str">
            <v>T PEAD CL. 20,00 kgf/cm? DE 250</v>
          </cell>
          <cell r="C19579" t="str">
            <v>M</v>
          </cell>
          <cell r="D19579">
            <v>289.07</v>
          </cell>
          <cell r="E19579">
            <v>327.40068200000002</v>
          </cell>
        </row>
        <row r="19580">
          <cell r="A19580" t="str">
            <v>M080110069</v>
          </cell>
          <cell r="B19580" t="str">
            <v>T PEAD CL. 20,00 kgf/cm? DE 280</v>
          </cell>
          <cell r="C19580" t="str">
            <v>M</v>
          </cell>
          <cell r="D19580">
            <v>363.46</v>
          </cell>
          <cell r="E19580">
            <v>411.65479599999998</v>
          </cell>
        </row>
        <row r="19581">
          <cell r="A19581" t="str">
            <v>M080110073</v>
          </cell>
          <cell r="B19581" t="str">
            <v>T PEAD CL. 20,00 kgf/cm? DE 315</v>
          </cell>
          <cell r="C19581" t="str">
            <v>M</v>
          </cell>
          <cell r="D19581">
            <v>458.32</v>
          </cell>
          <cell r="E19581">
            <v>519.09323200000006</v>
          </cell>
        </row>
        <row r="19582">
          <cell r="A19582" t="str">
            <v>M080110077</v>
          </cell>
          <cell r="B19582" t="str">
            <v>T PEAD CL. 20,00 kgf/cm? DE 355</v>
          </cell>
          <cell r="C19582" t="str">
            <v>M</v>
          </cell>
          <cell r="D19582">
            <v>583.05999999999995</v>
          </cell>
          <cell r="E19582">
            <v>660.37375599999996</v>
          </cell>
        </row>
        <row r="19583">
          <cell r="A19583" t="str">
            <v>M080110081</v>
          </cell>
          <cell r="B19583" t="str">
            <v>T PEAD CL. 20,00 kgf/cm? DE 400</v>
          </cell>
          <cell r="C19583" t="str">
            <v>M</v>
          </cell>
          <cell r="D19583">
            <v>740</v>
          </cell>
          <cell r="E19583">
            <v>838.12400000000002</v>
          </cell>
        </row>
        <row r="19584">
          <cell r="A19584" t="str">
            <v>M080110085</v>
          </cell>
          <cell r="B19584" t="str">
            <v>T PEAD CL. 20,00 kgf/cm? DE 450GOTO.</v>
          </cell>
          <cell r="C19584" t="str">
            <v>M</v>
          </cell>
          <cell r="D19584">
            <v>962</v>
          </cell>
          <cell r="E19584">
            <v>1089.5612000000001</v>
          </cell>
        </row>
        <row r="19585">
          <cell r="A19585" t="str">
            <v>M080201001</v>
          </cell>
          <cell r="B19585" t="str">
            <v>T PEAD CORR. ESGOTO DN 450MM(18").</v>
          </cell>
          <cell r="C19585" t="str">
            <v>M</v>
          </cell>
          <cell r="D19585">
            <v>185.33</v>
          </cell>
          <cell r="E19585">
            <v>209.90475800000002</v>
          </cell>
        </row>
        <row r="19586">
          <cell r="A19586" t="str">
            <v>M080201002</v>
          </cell>
          <cell r="B19586" t="str">
            <v>T PEAD CORR. ESGOTO DN 600MM(24").</v>
          </cell>
          <cell r="C19586" t="str">
            <v>M</v>
          </cell>
          <cell r="D19586">
            <v>298.10000000000002</v>
          </cell>
          <cell r="E19586">
            <v>337.62806000000006</v>
          </cell>
        </row>
        <row r="19587">
          <cell r="A19587" t="str">
            <v>M080201003</v>
          </cell>
          <cell r="B19587" t="str">
            <v>T PEAD CORR. ESGOTO DN 750MM(30").</v>
          </cell>
          <cell r="C19587" t="str">
            <v>M</v>
          </cell>
          <cell r="D19587">
            <v>424.62</v>
          </cell>
          <cell r="E19587">
            <v>480.92461200000002</v>
          </cell>
        </row>
        <row r="19588">
          <cell r="A19588" t="str">
            <v>M080201004</v>
          </cell>
          <cell r="B19588" t="str">
            <v>T PEAD CORR. ESGOTO DN 900MM(36").</v>
          </cell>
          <cell r="C19588" t="str">
            <v>M</v>
          </cell>
          <cell r="D19588">
            <v>509.57</v>
          </cell>
          <cell r="E19588">
            <v>577.13898200000006</v>
          </cell>
        </row>
        <row r="19589">
          <cell r="A19589" t="str">
            <v>M080201005</v>
          </cell>
          <cell r="B19589" t="str">
            <v>T PEAD CORR. ESGOTO DN 1050MM(42").</v>
          </cell>
          <cell r="C19589" t="str">
            <v>M</v>
          </cell>
          <cell r="D19589">
            <v>692.81</v>
          </cell>
          <cell r="E19589">
            <v>784.67660599999999</v>
          </cell>
        </row>
        <row r="19590">
          <cell r="A19590" t="str">
            <v>M080201006</v>
          </cell>
          <cell r="B19590" t="str">
            <v>T PEAD CORR. ESGOTO DN 1200MM(48").</v>
          </cell>
          <cell r="C19590" t="str">
            <v>M</v>
          </cell>
          <cell r="D19590">
            <v>864.1</v>
          </cell>
          <cell r="E19590">
            <v>978.67966000000013</v>
          </cell>
        </row>
        <row r="19591">
          <cell r="A19591" t="str">
            <v>M080201007</v>
          </cell>
          <cell r="B19591" t="str">
            <v>T PEAD CORR. ESGOTO DN 1500MM(60").</v>
          </cell>
          <cell r="C19591" t="str">
            <v>M</v>
          </cell>
          <cell r="D19591">
            <v>1251.7</v>
          </cell>
          <cell r="E19591">
            <v>1417.67542</v>
          </cell>
        </row>
        <row r="19592">
          <cell r="A19592" t="str">
            <v>M080300000</v>
          </cell>
          <cell r="B19592" t="str">
            <v>CONEXOES DE POLIETILENO  (PEAD) P/ TERMOFUSAO (TF)</v>
          </cell>
        </row>
        <row r="19593">
          <cell r="A19593" t="str">
            <v>M080302000</v>
          </cell>
          <cell r="B19593" t="str">
            <v>CRUZETA PEAD TF  STCL. 4,0 / 6,0 kgf/cm?</v>
          </cell>
        </row>
        <row r="19594">
          <cell r="A19594" t="str">
            <v>M080302001</v>
          </cell>
          <cell r="B19594" t="str">
            <v>X PEAD TF CL. 4,0 kgf/cm? DE 63</v>
          </cell>
          <cell r="C19594" t="str">
            <v>PC</v>
          </cell>
          <cell r="D19594">
            <v>38.22</v>
          </cell>
          <cell r="E19594">
            <v>43.287972000000003</v>
          </cell>
        </row>
        <row r="19595">
          <cell r="A19595" t="str">
            <v>M080302005</v>
          </cell>
          <cell r="B19595" t="str">
            <v>X PEAD TF CL. 4,0 kgf/cm? DE 75</v>
          </cell>
          <cell r="C19595" t="str">
            <v>PC</v>
          </cell>
          <cell r="D19595">
            <v>47.79</v>
          </cell>
          <cell r="E19595">
            <v>54.126954000000005</v>
          </cell>
        </row>
        <row r="19596">
          <cell r="A19596" t="str">
            <v>M080302009</v>
          </cell>
          <cell r="B19596" t="str">
            <v>X PEAD TF CL. 4,0 kgf/cm? DE 90</v>
          </cell>
          <cell r="C19596" t="str">
            <v>PC</v>
          </cell>
          <cell r="D19596">
            <v>66.900000000000006</v>
          </cell>
          <cell r="E19596">
            <v>75.77094000000001</v>
          </cell>
        </row>
        <row r="19597">
          <cell r="A19597" t="str">
            <v>M080302013</v>
          </cell>
          <cell r="B19597" t="str">
            <v>X PEAD TF CL. 4,0 kgf/cm? DE 110</v>
          </cell>
          <cell r="C19597" t="str">
            <v>PC</v>
          </cell>
          <cell r="D19597">
            <v>101.31</v>
          </cell>
          <cell r="E19597">
            <v>114.743706</v>
          </cell>
        </row>
        <row r="19598">
          <cell r="A19598" t="str">
            <v>M080302017</v>
          </cell>
          <cell r="B19598" t="str">
            <v>X PEAD TF CL. 4,0 kgf/cm? DE 125</v>
          </cell>
          <cell r="C19598" t="str">
            <v>PC</v>
          </cell>
          <cell r="D19598">
            <v>128.07</v>
          </cell>
          <cell r="E19598">
            <v>145.05208200000001</v>
          </cell>
        </row>
        <row r="19599">
          <cell r="A19599" t="str">
            <v>M080302021</v>
          </cell>
          <cell r="B19599" t="str">
            <v>X PEAD TF CL. 4,0 kgf/cm? DE 140</v>
          </cell>
          <cell r="C19599" t="str">
            <v>PC</v>
          </cell>
          <cell r="D19599">
            <v>162.47</v>
          </cell>
          <cell r="E19599">
            <v>184.01352199999999</v>
          </cell>
        </row>
        <row r="19600">
          <cell r="A19600" t="str">
            <v>M080302025</v>
          </cell>
          <cell r="B19600" t="str">
            <v>X PEAD TF CL. 4,0 kgf/cm? DE 160</v>
          </cell>
          <cell r="C19600" t="str">
            <v>PC</v>
          </cell>
          <cell r="D19600">
            <v>210.24</v>
          </cell>
          <cell r="E19600">
            <v>238.11782400000001</v>
          </cell>
        </row>
        <row r="19601">
          <cell r="A19601" t="str">
            <v>M080302029</v>
          </cell>
          <cell r="B19601" t="str">
            <v>X PEAD TF CL. 4,0 kgf/cm? DE 180</v>
          </cell>
          <cell r="C19601" t="str">
            <v>PC</v>
          </cell>
          <cell r="D19601">
            <v>265.68</v>
          </cell>
          <cell r="E19601">
            <v>300.90916800000002</v>
          </cell>
        </row>
        <row r="19602">
          <cell r="A19602" t="str">
            <v>M080302033</v>
          </cell>
          <cell r="B19602" t="str">
            <v>X PEAD TF CL. 4,0 kgf/cm? DE 200</v>
          </cell>
          <cell r="C19602" t="str">
            <v>PC</v>
          </cell>
          <cell r="D19602">
            <v>326.83999999999997</v>
          </cell>
          <cell r="E19602">
            <v>370.17898400000001</v>
          </cell>
        </row>
        <row r="19603">
          <cell r="A19603" t="str">
            <v>M080302037</v>
          </cell>
          <cell r="B19603" t="str">
            <v>X PEAD TF CL. 4,0 kgf/cm? DE 225</v>
          </cell>
          <cell r="C19603" t="str">
            <v>PC</v>
          </cell>
          <cell r="D19603">
            <v>412.85</v>
          </cell>
          <cell r="E19603">
            <v>467.59391000000005</v>
          </cell>
        </row>
        <row r="19604">
          <cell r="A19604" t="str">
            <v>M080302041</v>
          </cell>
          <cell r="B19604" t="str">
            <v>X PEAD TF CL. 4,0 kgf/cm? DE 250</v>
          </cell>
          <cell r="C19604" t="str">
            <v>PC</v>
          </cell>
          <cell r="D19604">
            <v>510.33</v>
          </cell>
          <cell r="E19604">
            <v>577.99975800000004</v>
          </cell>
        </row>
        <row r="19605">
          <cell r="A19605" t="str">
            <v>M080302045</v>
          </cell>
          <cell r="B19605" t="str">
            <v>X PEAD TF CL. 4,0 kgf/cm? DE 280</v>
          </cell>
          <cell r="C19605" t="str">
            <v>PC</v>
          </cell>
          <cell r="D19605">
            <v>638.39</v>
          </cell>
          <cell r="E19605">
            <v>723.04051400000003</v>
          </cell>
        </row>
        <row r="19606">
          <cell r="A19606" t="str">
            <v>M080302049</v>
          </cell>
          <cell r="B19606" t="str">
            <v>X PEAD TF CL. 4,0 kgf/cm? DE 315</v>
          </cell>
          <cell r="C19606" t="str">
            <v>PC</v>
          </cell>
          <cell r="D19606">
            <v>808.5</v>
          </cell>
          <cell r="E19606">
            <v>915.70710000000008</v>
          </cell>
        </row>
        <row r="19607">
          <cell r="A19607" t="str">
            <v>M080302053</v>
          </cell>
          <cell r="B19607" t="str">
            <v>X PEAD TF CL. 4,0 kgf/cm? DE 355</v>
          </cell>
          <cell r="C19607" t="str">
            <v>PC</v>
          </cell>
          <cell r="D19607">
            <v>1034.04</v>
          </cell>
          <cell r="E19607">
            <v>1171.1537040000001</v>
          </cell>
        </row>
        <row r="19608">
          <cell r="A19608" t="str">
            <v>M080302057</v>
          </cell>
          <cell r="B19608" t="str">
            <v>X PEAD TF CL. 4,0 kgf/cm? DE 400</v>
          </cell>
          <cell r="C19608" t="str">
            <v>PC</v>
          </cell>
          <cell r="D19608">
            <v>1299.71</v>
          </cell>
          <cell r="E19608">
            <v>1472.0515460000001</v>
          </cell>
        </row>
        <row r="19609">
          <cell r="A19609" t="str">
            <v>M080302061</v>
          </cell>
          <cell r="B19609" t="str">
            <v>X PEAD TF CL. 4,0 kgf/cm? DE 450</v>
          </cell>
          <cell r="C19609" t="str">
            <v>PC</v>
          </cell>
          <cell r="D19609">
            <v>1643.76</v>
          </cell>
          <cell r="E19609">
            <v>1861.7225760000001</v>
          </cell>
        </row>
        <row r="19610">
          <cell r="A19610" t="str">
            <v>M080302065</v>
          </cell>
          <cell r="B19610" t="str">
            <v>X PEAD TF CL. 4,0 kgf/cm? DE 500</v>
          </cell>
          <cell r="C19610" t="str">
            <v>PC</v>
          </cell>
          <cell r="D19610">
            <v>1824.58</v>
          </cell>
          <cell r="E19610">
            <v>2066.5193079999999</v>
          </cell>
        </row>
        <row r="19611">
          <cell r="A19611" t="str">
            <v>M080302069</v>
          </cell>
          <cell r="B19611" t="str">
            <v>X PEAD TF CL. 4,0 kgf/cm? DE 560</v>
          </cell>
          <cell r="C19611" t="str">
            <v>PC</v>
          </cell>
          <cell r="D19611">
            <v>2025.27</v>
          </cell>
          <cell r="E19611">
            <v>2293.8208020000002</v>
          </cell>
        </row>
        <row r="19612">
          <cell r="A19612" t="str">
            <v>M080302073</v>
          </cell>
          <cell r="B19612" t="str">
            <v>X PEAD TF CL. 4,0 kgf/cm? DE 630</v>
          </cell>
          <cell r="C19612" t="str">
            <v>PC</v>
          </cell>
          <cell r="D19612">
            <v>2248.0500000000002</v>
          </cell>
          <cell r="E19612">
            <v>2546.1414300000001</v>
          </cell>
        </row>
        <row r="19613">
          <cell r="A19613" t="str">
            <v>M080302077</v>
          </cell>
          <cell r="B19613" t="str">
            <v>X PEAD TF CL. 4,0 kgf/cm? DE 680</v>
          </cell>
          <cell r="C19613" t="str">
            <v>PC</v>
          </cell>
          <cell r="D19613">
            <v>2495.33</v>
          </cell>
          <cell r="E19613">
            <v>2826.2107580000002</v>
          </cell>
        </row>
        <row r="19614">
          <cell r="A19614" t="str">
            <v>M080302081</v>
          </cell>
          <cell r="B19614" t="str">
            <v>X PEAD TF CL. 4,0 kgf/cm? DE 730</v>
          </cell>
          <cell r="C19614" t="str">
            <v>PC</v>
          </cell>
          <cell r="D19614">
            <v>2769.84</v>
          </cell>
          <cell r="E19614">
            <v>3137.1207840000002</v>
          </cell>
        </row>
        <row r="19615">
          <cell r="A19615" t="str">
            <v>M080302085</v>
          </cell>
          <cell r="B19615" t="str">
            <v>X PEAD TF CL. 4,0 kgf/cm? DE 800</v>
          </cell>
          <cell r="C19615" t="str">
            <v>PC</v>
          </cell>
          <cell r="D19615">
            <v>3074.51</v>
          </cell>
          <cell r="E19615">
            <v>3482.1900260000002</v>
          </cell>
        </row>
        <row r="19616">
          <cell r="A19616" t="str">
            <v>M080302089</v>
          </cell>
          <cell r="B19616" t="str">
            <v>X PEAD TF CL. 4,0 kgf/cm? DE 900</v>
          </cell>
          <cell r="C19616" t="str">
            <v>PC</v>
          </cell>
          <cell r="D19616">
            <v>3412.71</v>
          </cell>
          <cell r="E19616">
            <v>3865.2353460000004</v>
          </cell>
        </row>
        <row r="19617">
          <cell r="A19617" t="str">
            <v>M080302093</v>
          </cell>
          <cell r="B19617" t="str">
            <v>X PEAD TF CL. 4,0 kgf/cm? DE 1000</v>
          </cell>
          <cell r="C19617" t="str">
            <v>PC</v>
          </cell>
          <cell r="D19617">
            <v>3788.11</v>
          </cell>
          <cell r="E19617">
            <v>4290.4133860000002</v>
          </cell>
        </row>
        <row r="19618">
          <cell r="A19618" t="str">
            <v>M080302097</v>
          </cell>
          <cell r="B19618" t="str">
            <v>X PEAD TF CL. 4,0 kgf/cm? DE 1200</v>
          </cell>
          <cell r="C19618" t="str">
            <v>PC</v>
          </cell>
          <cell r="D19618">
            <v>4204.79</v>
          </cell>
          <cell r="E19618">
            <v>4762.3451540000005</v>
          </cell>
        </row>
        <row r="19619">
          <cell r="A19619" t="str">
            <v>M080302101</v>
          </cell>
          <cell r="B19619" t="str">
            <v>X PEAD TF CL. 6,0 kgf/cm? DE 63</v>
          </cell>
          <cell r="C19619" t="str">
            <v>PC</v>
          </cell>
          <cell r="D19619">
            <v>49.69</v>
          </cell>
          <cell r="E19619">
            <v>56.278894000000001</v>
          </cell>
        </row>
        <row r="19620">
          <cell r="A19620" t="str">
            <v>M080302105</v>
          </cell>
          <cell r="B19620" t="str">
            <v>X PEAD TF CL. 6,0 kgf/cm? DE 75</v>
          </cell>
          <cell r="C19620" t="str">
            <v>PC</v>
          </cell>
          <cell r="D19620">
            <v>70.73</v>
          </cell>
          <cell r="E19620">
            <v>80.108798000000007</v>
          </cell>
        </row>
        <row r="19621">
          <cell r="A19621" t="str">
            <v>M080302109</v>
          </cell>
          <cell r="B19621" t="str">
            <v>X PEAD TF CL. 6,0 kgf/cm? DE 90</v>
          </cell>
          <cell r="C19621" t="str">
            <v>PC</v>
          </cell>
          <cell r="D19621">
            <v>101.31</v>
          </cell>
          <cell r="E19621">
            <v>114.743706</v>
          </cell>
        </row>
        <row r="19622">
          <cell r="A19622" t="str">
            <v>M080302113</v>
          </cell>
          <cell r="B19622" t="str">
            <v>X PEAD TF CL. 6,0 kgf/cm? DE 110</v>
          </cell>
          <cell r="C19622" t="str">
            <v>PC</v>
          </cell>
          <cell r="D19622">
            <v>151</v>
          </cell>
          <cell r="E19622">
            <v>171.02260000000001</v>
          </cell>
        </row>
        <row r="19623">
          <cell r="A19623" t="str">
            <v>M080302117</v>
          </cell>
          <cell r="B19623" t="str">
            <v>X PEAD TF CL. 6,0 kgf/cm? DE 125</v>
          </cell>
          <cell r="C19623" t="str">
            <v>PC</v>
          </cell>
          <cell r="D19623">
            <v>193.06</v>
          </cell>
          <cell r="E19623">
            <v>218.65975600000002</v>
          </cell>
        </row>
        <row r="19624">
          <cell r="A19624" t="str">
            <v>M080302121</v>
          </cell>
          <cell r="B19624" t="str">
            <v>X PEAD TF CL. 6,0 kgf/cm? DE 140</v>
          </cell>
          <cell r="C19624" t="str">
            <v>PC</v>
          </cell>
          <cell r="D19624">
            <v>240.83</v>
          </cell>
          <cell r="E19624">
            <v>272.76405800000003</v>
          </cell>
        </row>
        <row r="19625">
          <cell r="A19625" t="str">
            <v>M080302125</v>
          </cell>
          <cell r="B19625" t="str">
            <v>X PEAD TF CL. 6,0 kgf/cm? DE 160</v>
          </cell>
          <cell r="C19625" t="str">
            <v>PC</v>
          </cell>
          <cell r="D19625">
            <v>317.29000000000002</v>
          </cell>
          <cell r="E19625">
            <v>359.36265400000002</v>
          </cell>
        </row>
        <row r="19626">
          <cell r="A19626" t="str">
            <v>M080302129</v>
          </cell>
          <cell r="B19626" t="str">
            <v>X PEAD TF CL. 6,0 kgf/cm? DE 180</v>
          </cell>
          <cell r="C19626" t="str">
            <v>PC</v>
          </cell>
          <cell r="D19626">
            <v>397.56</v>
          </cell>
          <cell r="E19626">
            <v>450.276456</v>
          </cell>
        </row>
        <row r="19627">
          <cell r="A19627" t="str">
            <v>M080302133</v>
          </cell>
          <cell r="B19627" t="str">
            <v>X PEAD TF CL. 6,0 kgf/cm? DE 200</v>
          </cell>
          <cell r="C19627" t="str">
            <v>PC</v>
          </cell>
          <cell r="D19627">
            <v>493.12</v>
          </cell>
          <cell r="E19627">
            <v>558.50771200000008</v>
          </cell>
        </row>
        <row r="19628">
          <cell r="A19628" t="str">
            <v>M080302137</v>
          </cell>
          <cell r="B19628" t="str">
            <v>X PEAD TF CL. 6,0 kgf/cm? DE 225</v>
          </cell>
          <cell r="C19628" t="str">
            <v>PC</v>
          </cell>
          <cell r="D19628">
            <v>623.09</v>
          </cell>
          <cell r="E19628">
            <v>705.71173400000009</v>
          </cell>
        </row>
        <row r="19629">
          <cell r="A19629" t="str">
            <v>M080302141</v>
          </cell>
          <cell r="B19629" t="str">
            <v>X PEAD TF CL. 6,0 kgf/cm? DE 250</v>
          </cell>
          <cell r="C19629" t="str">
            <v>PC</v>
          </cell>
          <cell r="D19629">
            <v>762.63</v>
          </cell>
          <cell r="E19629">
            <v>863.75473800000009</v>
          </cell>
        </row>
        <row r="19630">
          <cell r="A19630" t="str">
            <v>M080302145</v>
          </cell>
          <cell r="B19630" t="str">
            <v>X PEAD TF CL. 6,0 kgf/cm? DE 280</v>
          </cell>
          <cell r="C19630" t="str">
            <v>PC</v>
          </cell>
          <cell r="D19630">
            <v>963.32</v>
          </cell>
          <cell r="E19630">
            <v>1091.0562320000001</v>
          </cell>
        </row>
        <row r="19631">
          <cell r="A19631" t="str">
            <v>M080302149</v>
          </cell>
          <cell r="B19631" t="str">
            <v>X PEAD TF CL. 6,0 kgf/cm? DE 315</v>
          </cell>
          <cell r="C19631" t="str">
            <v>PC</v>
          </cell>
          <cell r="D19631">
            <v>1219.44</v>
          </cell>
          <cell r="E19631">
            <v>1381.1377440000001</v>
          </cell>
        </row>
        <row r="19632">
          <cell r="A19632" t="str">
            <v>M080302153</v>
          </cell>
          <cell r="B19632" t="str">
            <v>X PEAD TF CL. 6,0 kgf/cm? DE 355</v>
          </cell>
          <cell r="C19632" t="str">
            <v>PC</v>
          </cell>
          <cell r="D19632">
            <v>1536.73</v>
          </cell>
          <cell r="E19632">
            <v>1740.5003980000001</v>
          </cell>
        </row>
        <row r="19633">
          <cell r="A19633" t="str">
            <v>M080302157</v>
          </cell>
          <cell r="B19633" t="str">
            <v>X PEAD TF CL. 6,0 kgf/cm? DE 400</v>
          </cell>
          <cell r="C19633" t="str">
            <v>PC</v>
          </cell>
          <cell r="D19633">
            <v>1961.05</v>
          </cell>
          <cell r="E19633">
            <v>2221.0852300000001</v>
          </cell>
        </row>
        <row r="19634">
          <cell r="A19634" t="str">
            <v>M080302161</v>
          </cell>
          <cell r="B19634" t="str">
            <v>X PEAD TF CL. 6,0 kgf/cm? DE 450</v>
          </cell>
          <cell r="C19634" t="str">
            <v>PC</v>
          </cell>
          <cell r="D19634">
            <v>2479.02</v>
          </cell>
          <cell r="E19634">
            <v>2807.7380520000002</v>
          </cell>
        </row>
        <row r="19635">
          <cell r="A19635" t="str">
            <v>M080302165</v>
          </cell>
          <cell r="B19635" t="str">
            <v>X PEAD TF CL. 6,0 kgf/cm? DE 500</v>
          </cell>
          <cell r="C19635" t="str">
            <v>PC</v>
          </cell>
          <cell r="D19635">
            <v>2751.71</v>
          </cell>
          <cell r="E19635">
            <v>3116.5867460000004</v>
          </cell>
        </row>
        <row r="19636">
          <cell r="A19636" t="str">
            <v>M080302169</v>
          </cell>
          <cell r="B19636" t="str">
            <v>X PEAD TF CL. 6,0 kgf/cm? DE 560</v>
          </cell>
          <cell r="C19636" t="str">
            <v>PC</v>
          </cell>
          <cell r="D19636">
            <v>3054.4</v>
          </cell>
          <cell r="E19636">
            <v>3459.4134400000003</v>
          </cell>
        </row>
        <row r="19637">
          <cell r="A19637" t="str">
            <v>M080302173</v>
          </cell>
          <cell r="B19637" t="str">
            <v>X PEAD TF CL. 6,0 kgf/cm? DE 630</v>
          </cell>
          <cell r="C19637" t="str">
            <v>PC</v>
          </cell>
          <cell r="D19637">
            <v>3390.38</v>
          </cell>
          <cell r="E19637">
            <v>3839.9443880000003</v>
          </cell>
        </row>
        <row r="19638">
          <cell r="A19638" t="str">
            <v>M080302177</v>
          </cell>
          <cell r="B19638" t="str">
            <v>X PEAD TF CL. 6,0 kgf/cm? DE 680</v>
          </cell>
          <cell r="C19638" t="str">
            <v>PC</v>
          </cell>
          <cell r="D19638">
            <v>3763.33</v>
          </cell>
          <cell r="E19638">
            <v>4262.3475580000004</v>
          </cell>
        </row>
        <row r="19639">
          <cell r="A19639" t="str">
            <v>M080302181</v>
          </cell>
          <cell r="B19639" t="str">
            <v>X PEAD TF CL. 6,0 kgf/cm? DE 730</v>
          </cell>
          <cell r="C19639" t="str">
            <v>PC</v>
          </cell>
          <cell r="D19639">
            <v>4177.3</v>
          </cell>
          <cell r="E19639">
            <v>4731.2099800000005</v>
          </cell>
        </row>
        <row r="19640">
          <cell r="A19640" t="str">
            <v>M080302185</v>
          </cell>
          <cell r="B19640" t="str">
            <v>X PEAD TF CL. 6,0 kgf/cm? DE 800</v>
          </cell>
          <cell r="C19640" t="str">
            <v>PC</v>
          </cell>
          <cell r="D19640">
            <v>4636.8</v>
          </cell>
          <cell r="E19640">
            <v>5251.6396800000002</v>
          </cell>
        </row>
        <row r="19641">
          <cell r="A19641" t="str">
            <v>M080302189</v>
          </cell>
          <cell r="B19641" t="str">
            <v>X PEAD TF CL. 6,0 kgf/cm? DE 900</v>
          </cell>
          <cell r="C19641" t="str">
            <v>PC</v>
          </cell>
          <cell r="D19641">
            <v>5146.8500000000004</v>
          </cell>
          <cell r="E19641">
            <v>5829.3223100000005</v>
          </cell>
        </row>
        <row r="19642">
          <cell r="A19642" t="str">
            <v>M080302193</v>
          </cell>
          <cell r="B19642" t="str">
            <v>X PEAD TF CL. 6,0 kgf/cm? DE 1000</v>
          </cell>
          <cell r="C19642" t="str">
            <v>PC</v>
          </cell>
          <cell r="D19642">
            <v>5713</v>
          </cell>
          <cell r="E19642">
            <v>6470.5438000000004</v>
          </cell>
        </row>
        <row r="19643">
          <cell r="A19643" t="str">
            <v>M080303000</v>
          </cell>
          <cell r="B19643" t="str">
            <v>CRUZETA PEAD TF CL. 8,0 / 10,0 kgf/cm?</v>
          </cell>
        </row>
        <row r="19644">
          <cell r="A19644" t="str">
            <v>M080303001</v>
          </cell>
          <cell r="B19644" t="str">
            <v>X PEAD TF CL. 8,0 kgf/cm? DE 63</v>
          </cell>
          <cell r="C19644" t="str">
            <v>PC</v>
          </cell>
          <cell r="D19644">
            <v>61.15</v>
          </cell>
          <cell r="E19644">
            <v>69.258489999999995</v>
          </cell>
        </row>
        <row r="19645">
          <cell r="A19645" t="str">
            <v>M080303005</v>
          </cell>
          <cell r="B19645" t="str">
            <v>X PEAD TF CL. 8,0 kgf/cm? DE 75</v>
          </cell>
          <cell r="C19645" t="str">
            <v>PC</v>
          </cell>
          <cell r="D19645">
            <v>86.02</v>
          </cell>
          <cell r="E19645">
            <v>97.426252000000005</v>
          </cell>
        </row>
        <row r="19646">
          <cell r="A19646" t="str">
            <v>M080303009</v>
          </cell>
          <cell r="B19646" t="str">
            <v>X PEAD TF CL. 8,0 kgf/cm? DE 90</v>
          </cell>
          <cell r="C19646" t="str">
            <v>PC</v>
          </cell>
          <cell r="D19646">
            <v>124.24</v>
          </cell>
          <cell r="E19646">
            <v>140.714224</v>
          </cell>
        </row>
        <row r="19647">
          <cell r="A19647" t="str">
            <v>M080303013</v>
          </cell>
          <cell r="B19647" t="str">
            <v>X PEAD TF CL. 8,0 kgf/cm? DE 110</v>
          </cell>
          <cell r="C19647" t="str">
            <v>PC</v>
          </cell>
          <cell r="D19647">
            <v>185.41</v>
          </cell>
          <cell r="E19647">
            <v>209.99536600000002</v>
          </cell>
        </row>
        <row r="19648">
          <cell r="A19648" t="str">
            <v>M080303017</v>
          </cell>
          <cell r="B19648" t="str">
            <v>X PEAD TF CL. 8,0 kgf/cm? DE 125</v>
          </cell>
          <cell r="C19648" t="str">
            <v>PC</v>
          </cell>
          <cell r="D19648">
            <v>238.93</v>
          </cell>
          <cell r="E19648">
            <v>270.61211800000001</v>
          </cell>
        </row>
        <row r="19649">
          <cell r="A19649" t="str">
            <v>M080303021</v>
          </cell>
          <cell r="B19649" t="str">
            <v>X PEAD TF CL. 8,0 kgf/cm? DE 140</v>
          </cell>
          <cell r="C19649" t="str">
            <v>PC</v>
          </cell>
          <cell r="D19649">
            <v>296.27</v>
          </cell>
          <cell r="E19649">
            <v>335.55540200000002</v>
          </cell>
        </row>
        <row r="19650">
          <cell r="A19650" t="str">
            <v>M080303025</v>
          </cell>
          <cell r="B19650" t="str">
            <v>X PEAD TF CL. 8,0 kgf/cm? DE 160</v>
          </cell>
          <cell r="C19650" t="str">
            <v>PC</v>
          </cell>
          <cell r="D19650">
            <v>386.09</v>
          </cell>
          <cell r="E19650">
            <v>437.28553399999998</v>
          </cell>
        </row>
        <row r="19651">
          <cell r="A19651" t="str">
            <v>M080303029</v>
          </cell>
          <cell r="B19651" t="str">
            <v>X PEAD TF CL. 8,0 kgf/cm? DE 180</v>
          </cell>
          <cell r="C19651" t="str">
            <v>PC</v>
          </cell>
          <cell r="D19651">
            <v>487.4</v>
          </cell>
          <cell r="E19651">
            <v>552.02923999999996</v>
          </cell>
        </row>
        <row r="19652">
          <cell r="A19652" t="str">
            <v>M080303033</v>
          </cell>
          <cell r="B19652" t="str">
            <v>X PEAD TF CL. 8,0 kgf/cm? DE 200</v>
          </cell>
          <cell r="C19652" t="str">
            <v>PC</v>
          </cell>
          <cell r="D19652">
            <v>602.07000000000005</v>
          </cell>
          <cell r="E19652">
            <v>681.90448200000014</v>
          </cell>
        </row>
        <row r="19653">
          <cell r="A19653" t="str">
            <v>M080303037</v>
          </cell>
          <cell r="B19653" t="str">
            <v>X PEAD TF CL. 8,0 kgf/cm? DE 225</v>
          </cell>
          <cell r="C19653" t="str">
            <v>PC</v>
          </cell>
          <cell r="D19653">
            <v>764.54</v>
          </cell>
          <cell r="E19653">
            <v>865.918004</v>
          </cell>
        </row>
        <row r="19654">
          <cell r="A19654" t="str">
            <v>M080303041</v>
          </cell>
          <cell r="B19654" t="str">
            <v>X PEAD TF CL. 8,0 kgf/cm? DE 250</v>
          </cell>
          <cell r="C19654" t="str">
            <v>PC</v>
          </cell>
          <cell r="D19654">
            <v>942.3</v>
          </cell>
          <cell r="E19654">
            <v>1067.2489800000001</v>
          </cell>
        </row>
        <row r="19655">
          <cell r="A19655" t="str">
            <v>M080303045</v>
          </cell>
          <cell r="B19655" t="str">
            <v>X PEAD TF CL. 8,0 kgf/cm? DE 280</v>
          </cell>
          <cell r="C19655" t="str">
            <v>PC</v>
          </cell>
          <cell r="D19655">
            <v>1177.3800000000001</v>
          </cell>
          <cell r="E19655">
            <v>1333.5005880000001</v>
          </cell>
        </row>
        <row r="19656">
          <cell r="A19656" t="str">
            <v>M080303049</v>
          </cell>
          <cell r="B19656" t="str">
            <v>X PEAD TF CL. 8,0 kgf/cm? DE 315</v>
          </cell>
          <cell r="C19656" t="str">
            <v>PC</v>
          </cell>
          <cell r="D19656">
            <v>1490.85</v>
          </cell>
          <cell r="E19656">
            <v>1688.5367100000001</v>
          </cell>
        </row>
        <row r="19657">
          <cell r="A19657" t="str">
            <v>M080303053</v>
          </cell>
          <cell r="B19657" t="str">
            <v>X PEAD TF CL. 8,0 kgf/cm? DE 355</v>
          </cell>
          <cell r="C19657" t="str">
            <v>PC</v>
          </cell>
          <cell r="D19657">
            <v>1896.06</v>
          </cell>
          <cell r="E19657">
            <v>2147.4775559999998</v>
          </cell>
        </row>
        <row r="19658">
          <cell r="A19658" t="str">
            <v>M080303057</v>
          </cell>
          <cell r="B19658" t="str">
            <v>X PEAD TF CL. 8,0 kgf/cm? DE 400</v>
          </cell>
          <cell r="C19658" t="str">
            <v>PC</v>
          </cell>
          <cell r="D19658">
            <v>2406.38</v>
          </cell>
          <cell r="E19658">
            <v>2725.4659880000004</v>
          </cell>
        </row>
        <row r="19659">
          <cell r="A19659" t="str">
            <v>M080303061</v>
          </cell>
          <cell r="B19659" t="str">
            <v>X PEAD TF CL. 8,0 kgf/cm? DE 450</v>
          </cell>
          <cell r="C19659" t="str">
            <v>PC</v>
          </cell>
          <cell r="D19659">
            <v>3037.13</v>
          </cell>
          <cell r="E19659">
            <v>3439.8534380000001</v>
          </cell>
        </row>
        <row r="19660">
          <cell r="A19660" t="str">
            <v>M080303065</v>
          </cell>
          <cell r="B19660" t="str">
            <v>X PEAD TF CL. 8,0 kgf/cm? DE 500</v>
          </cell>
          <cell r="C19660" t="str">
            <v>PC</v>
          </cell>
          <cell r="D19660">
            <v>3371.21</v>
          </cell>
          <cell r="E19660">
            <v>3818.2324460000004</v>
          </cell>
        </row>
        <row r="19661">
          <cell r="A19661" t="str">
            <v>M080303069</v>
          </cell>
          <cell r="B19661" t="str">
            <v>X PEAD TF CL. 8,0 kgf/cm? DE 560</v>
          </cell>
          <cell r="C19661" t="str">
            <v>PC</v>
          </cell>
          <cell r="D19661">
            <v>3742.05</v>
          </cell>
          <cell r="E19661">
            <v>4238.2458300000008</v>
          </cell>
        </row>
        <row r="19662">
          <cell r="A19662" t="str">
            <v>M080303073</v>
          </cell>
          <cell r="B19662" t="str">
            <v>X PEAD TF CL. 8,0 kgf/cm? DE 630</v>
          </cell>
          <cell r="C19662" t="str">
            <v>PC</v>
          </cell>
          <cell r="D19662">
            <v>4153.68</v>
          </cell>
          <cell r="E19662">
            <v>4704.4579680000006</v>
          </cell>
        </row>
        <row r="19663">
          <cell r="A19663" t="str">
            <v>M080303077</v>
          </cell>
          <cell r="B19663" t="str">
            <v>X PEAD TF CL. 10,0 kgf/cm? DE 63</v>
          </cell>
          <cell r="C19663" t="str">
            <v>PC</v>
          </cell>
          <cell r="D19663">
            <v>74.55</v>
          </cell>
          <cell r="E19663">
            <v>84.435330000000008</v>
          </cell>
        </row>
        <row r="19664">
          <cell r="A19664" t="str">
            <v>M080303081</v>
          </cell>
          <cell r="B19664" t="str">
            <v>X PEAD TF CL. 10,0 kgf/cm? DE 75</v>
          </cell>
          <cell r="C19664" t="str">
            <v>PC</v>
          </cell>
          <cell r="D19664">
            <v>105.13</v>
          </cell>
          <cell r="E19664">
            <v>119.070238</v>
          </cell>
        </row>
        <row r="19665">
          <cell r="A19665" t="str">
            <v>M080303085</v>
          </cell>
          <cell r="B19665" t="str">
            <v>X PEAD TF CL. 10,0 kgf/cm? DE 90</v>
          </cell>
          <cell r="C19665" t="str">
            <v>PC</v>
          </cell>
          <cell r="D19665">
            <v>151</v>
          </cell>
          <cell r="E19665">
            <v>171.02260000000001</v>
          </cell>
        </row>
        <row r="19666">
          <cell r="A19666" t="str">
            <v>M080303089</v>
          </cell>
          <cell r="B19666" t="str">
            <v>X PEAD TF CL. 10,0 kgf/cm? DE 110</v>
          </cell>
          <cell r="C19666" t="str">
            <v>PC</v>
          </cell>
          <cell r="D19666">
            <v>225.54</v>
          </cell>
          <cell r="E19666">
            <v>255.44660400000001</v>
          </cell>
        </row>
        <row r="19667">
          <cell r="A19667" t="str">
            <v>M080303093</v>
          </cell>
          <cell r="B19667" t="str">
            <v>X PEAD TF CL. 10,0 kgf/cm? DE 125</v>
          </cell>
          <cell r="C19667" t="str">
            <v>PC</v>
          </cell>
          <cell r="D19667">
            <v>290.52</v>
          </cell>
          <cell r="E19667">
            <v>329.04295200000001</v>
          </cell>
        </row>
        <row r="19668">
          <cell r="A19668" t="str">
            <v>M080303097</v>
          </cell>
          <cell r="B19668" t="str">
            <v>X PEAD TF CL. 10,0 kgf/cm? DE 140</v>
          </cell>
          <cell r="C19668" t="str">
            <v>PC</v>
          </cell>
          <cell r="D19668">
            <v>363.16</v>
          </cell>
          <cell r="E19668">
            <v>411.31501600000007</v>
          </cell>
        </row>
        <row r="19669">
          <cell r="A19669" t="str">
            <v>M080303101</v>
          </cell>
          <cell r="B19669" t="str">
            <v>X PEAD TF CL. 10,0 kgf/cm? DE 160</v>
          </cell>
          <cell r="C19669" t="str">
            <v>PC</v>
          </cell>
          <cell r="D19669">
            <v>474.01</v>
          </cell>
          <cell r="E19669">
            <v>536.86372600000004</v>
          </cell>
        </row>
        <row r="19670">
          <cell r="A19670" t="str">
            <v>M080303105</v>
          </cell>
          <cell r="B19670" t="str">
            <v>X PEAD TF CL. 10,0 kgf/cm? DE 180</v>
          </cell>
          <cell r="C19670" t="str">
            <v>PC</v>
          </cell>
          <cell r="D19670">
            <v>600.16</v>
          </cell>
          <cell r="E19670">
            <v>679.74121600000001</v>
          </cell>
        </row>
        <row r="19671">
          <cell r="A19671" t="str">
            <v>M080303109</v>
          </cell>
          <cell r="B19671" t="str">
            <v>X PEAD TF CL. 10,0 kgf/cm? DE 200</v>
          </cell>
          <cell r="C19671" t="str">
            <v>PC</v>
          </cell>
          <cell r="D19671">
            <v>741.61</v>
          </cell>
          <cell r="E19671">
            <v>839.94748600000003</v>
          </cell>
        </row>
        <row r="19672">
          <cell r="A19672" t="str">
            <v>M080303113</v>
          </cell>
          <cell r="B19672" t="str">
            <v>X PEAD TF CL. 10,0 kgf/cm? DE 225</v>
          </cell>
          <cell r="C19672" t="str">
            <v>PC</v>
          </cell>
          <cell r="D19672">
            <v>934.66</v>
          </cell>
          <cell r="E19672">
            <v>1058.595916</v>
          </cell>
        </row>
        <row r="19673">
          <cell r="A19673" t="str">
            <v>M080303117</v>
          </cell>
          <cell r="B19673" t="str">
            <v>X PEAD TF CL. 10,0 kgf/cm? DE 250</v>
          </cell>
          <cell r="C19673" t="str">
            <v>PC</v>
          </cell>
          <cell r="D19673">
            <v>1156.3699999999999</v>
          </cell>
          <cell r="E19673">
            <v>1309.7046619999999</v>
          </cell>
        </row>
        <row r="19674">
          <cell r="A19674" t="str">
            <v>M080303121</v>
          </cell>
          <cell r="B19674" t="str">
            <v>X PEAD TF CL. 10,0 kgf/cm? DE 280</v>
          </cell>
          <cell r="C19674" t="str">
            <v>PC</v>
          </cell>
          <cell r="D19674">
            <v>1448.8</v>
          </cell>
          <cell r="E19674">
            <v>1640.9108800000001</v>
          </cell>
        </row>
        <row r="19675">
          <cell r="A19675" t="str">
            <v>M080303125</v>
          </cell>
          <cell r="B19675" t="str">
            <v>X PEAD TF CL. 10,0 kgf/cm? DE 315</v>
          </cell>
          <cell r="C19675" t="str">
            <v>PC</v>
          </cell>
          <cell r="D19675">
            <v>1832.99</v>
          </cell>
          <cell r="E19675">
            <v>2076.0444740000003</v>
          </cell>
        </row>
        <row r="19676">
          <cell r="A19676" t="str">
            <v>M080303129</v>
          </cell>
          <cell r="B19676" t="str">
            <v>X PEAD TF CL. 10,0 kgf/cm? DE 355</v>
          </cell>
          <cell r="C19676" t="str">
            <v>PC</v>
          </cell>
          <cell r="D19676">
            <v>2322.29</v>
          </cell>
          <cell r="E19676">
            <v>2630.2256540000003</v>
          </cell>
        </row>
        <row r="19677">
          <cell r="A19677" t="str">
            <v>M080303133</v>
          </cell>
          <cell r="B19677" t="str">
            <v>X PEAD TF CL. 10,0 kgf/cm? DE 400</v>
          </cell>
          <cell r="C19677" t="str">
            <v>PC</v>
          </cell>
          <cell r="D19677">
            <v>2951.12</v>
          </cell>
          <cell r="E19677">
            <v>3342.4385120000002</v>
          </cell>
        </row>
        <row r="19678">
          <cell r="A19678" t="str">
            <v>M080303137</v>
          </cell>
          <cell r="B19678" t="str">
            <v>X PEAD TF CL. 10,0 kgf/cm? DE 450</v>
          </cell>
          <cell r="C19678" t="str">
            <v>PC</v>
          </cell>
          <cell r="D19678">
            <v>4610.16</v>
          </cell>
          <cell r="E19678">
            <v>5221.467216</v>
          </cell>
        </row>
        <row r="19679">
          <cell r="A19679" t="str">
            <v>M080303141</v>
          </cell>
          <cell r="B19679" t="str">
            <v>X PEAD TF CL. 10,0 kgf/cm? DE 500</v>
          </cell>
          <cell r="C19679" t="str">
            <v>PC</v>
          </cell>
          <cell r="D19679">
            <v>5117.28</v>
          </cell>
          <cell r="E19679">
            <v>5795.8313280000002</v>
          </cell>
        </row>
        <row r="19680">
          <cell r="A19680" t="str">
            <v>M080303145</v>
          </cell>
          <cell r="B19680" t="str">
            <v>X PEAD TF CL. 10,0 kgf/cm? DE 560</v>
          </cell>
          <cell r="C19680" t="str">
            <v>PC</v>
          </cell>
          <cell r="D19680">
            <v>5680.18</v>
          </cell>
          <cell r="E19680">
            <v>6433.3718680000002</v>
          </cell>
        </row>
        <row r="19681">
          <cell r="A19681" t="str">
            <v>M080303149</v>
          </cell>
          <cell r="B19681" t="str">
            <v>X PEAD TF CL. 10,0 kgf/cm? DE 630</v>
          </cell>
          <cell r="C19681" t="str">
            <v>PC</v>
          </cell>
          <cell r="D19681">
            <v>6944.53</v>
          </cell>
          <cell r="E19681">
            <v>7865.3746780000001</v>
          </cell>
        </row>
        <row r="19682">
          <cell r="A19682" t="str">
            <v>M080304000</v>
          </cell>
          <cell r="B19682" t="str">
            <v>CRUZETA PEAD TF CL. 12,00 / 14,0 kgf/cm?</v>
          </cell>
        </row>
        <row r="19683">
          <cell r="A19683" t="str">
            <v>M080304001</v>
          </cell>
          <cell r="B19683" t="str">
            <v>X PEAD TF CL. 12,00 kgf/cm? DE 63</v>
          </cell>
          <cell r="C19683" t="str">
            <v>PC</v>
          </cell>
          <cell r="D19683">
            <v>165.5</v>
          </cell>
          <cell r="E19683">
            <v>187.4453</v>
          </cell>
        </row>
        <row r="19684">
          <cell r="A19684" t="str">
            <v>M080304005</v>
          </cell>
          <cell r="B19684" t="str">
            <v>X PEAD TF CL. 12,00 kgf/cm? DE 75</v>
          </cell>
          <cell r="C19684" t="str">
            <v>PC</v>
          </cell>
          <cell r="D19684">
            <v>192.72</v>
          </cell>
          <cell r="E19684">
            <v>218.27467200000001</v>
          </cell>
        </row>
        <row r="19685">
          <cell r="A19685" t="str">
            <v>M080304009</v>
          </cell>
          <cell r="B19685" t="str">
            <v>X PEAD TF CL. 12,00 kgf/cm? DE 90</v>
          </cell>
          <cell r="C19685" t="str">
            <v>PC</v>
          </cell>
          <cell r="D19685">
            <v>258.91000000000003</v>
          </cell>
          <cell r="E19685">
            <v>293.24146600000006</v>
          </cell>
        </row>
        <row r="19686">
          <cell r="A19686" t="str">
            <v>M080304013</v>
          </cell>
          <cell r="B19686" t="str">
            <v>X PEAD TF CL. 12,00 kgf/cm? DE 110</v>
          </cell>
          <cell r="C19686" t="str">
            <v>PC</v>
          </cell>
          <cell r="D19686">
            <v>311.37</v>
          </cell>
          <cell r="E19686">
            <v>352.65766200000002</v>
          </cell>
        </row>
        <row r="19687">
          <cell r="A19687" t="str">
            <v>M080304017</v>
          </cell>
          <cell r="B19687" t="str">
            <v>X PEAD TF CL. 12,00 kgf/cm? DE 125</v>
          </cell>
          <cell r="C19687" t="str">
            <v>PC</v>
          </cell>
          <cell r="D19687">
            <v>363.08</v>
          </cell>
          <cell r="E19687">
            <v>411.22440799999998</v>
          </cell>
        </row>
        <row r="19688">
          <cell r="A19688" t="str">
            <v>M080304021</v>
          </cell>
          <cell r="B19688" t="str">
            <v>X PEAD TF CL. 12,00 kgf/cm? DE 140</v>
          </cell>
          <cell r="C19688" t="str">
            <v>PC</v>
          </cell>
          <cell r="D19688">
            <v>405.17</v>
          </cell>
          <cell r="E19688">
            <v>458.89554200000003</v>
          </cell>
        </row>
        <row r="19689">
          <cell r="A19689" t="str">
            <v>M080304025</v>
          </cell>
          <cell r="B19689" t="str">
            <v>X PEAD TF CL. 12,00 kgf/cm? DE 160</v>
          </cell>
          <cell r="C19689" t="str">
            <v>PC</v>
          </cell>
          <cell r="D19689">
            <v>499.29</v>
          </cell>
          <cell r="E19689">
            <v>565.49585400000001</v>
          </cell>
        </row>
        <row r="19690">
          <cell r="A19690" t="str">
            <v>M080304029</v>
          </cell>
          <cell r="B19690" t="str">
            <v>X PEAD TF CL. 12,00 kgf/cm? DE 180</v>
          </cell>
          <cell r="C19690" t="str">
            <v>PC</v>
          </cell>
          <cell r="D19690">
            <v>636.29</v>
          </cell>
          <cell r="E19690">
            <v>720.66205400000001</v>
          </cell>
        </row>
        <row r="19691">
          <cell r="A19691" t="str">
            <v>M080304033</v>
          </cell>
          <cell r="B19691" t="str">
            <v>X PEAD TF CL. 12,00 kgf/cm? DE 200</v>
          </cell>
          <cell r="C19691" t="str">
            <v>PC</v>
          </cell>
          <cell r="D19691">
            <v>736.25</v>
          </cell>
          <cell r="E19691">
            <v>833.87675000000002</v>
          </cell>
        </row>
        <row r="19692">
          <cell r="A19692" t="str">
            <v>M080304037</v>
          </cell>
          <cell r="B19692" t="str">
            <v>X PEAD TF CL. 12,00 kgf/cm? DE 225</v>
          </cell>
          <cell r="C19692" t="str">
            <v>PC</v>
          </cell>
          <cell r="D19692">
            <v>869.02</v>
          </cell>
          <cell r="E19692">
            <v>984.25205200000005</v>
          </cell>
        </row>
        <row r="19693">
          <cell r="A19693" t="str">
            <v>M080304041</v>
          </cell>
          <cell r="B19693" t="str">
            <v>X PEAD TF CL. 12,00 kgf/cm? DE 250</v>
          </cell>
          <cell r="C19693" t="str">
            <v>PC</v>
          </cell>
          <cell r="D19693">
            <v>1022.39</v>
          </cell>
          <cell r="E19693">
            <v>1157.958914</v>
          </cell>
        </row>
        <row r="19694">
          <cell r="A19694" t="str">
            <v>M080304045</v>
          </cell>
          <cell r="B19694" t="str">
            <v>X PEAD TF CL. 12,00 kgf/cm? DE 280</v>
          </cell>
          <cell r="C19694" t="str">
            <v>PC</v>
          </cell>
          <cell r="D19694">
            <v>1323.27</v>
          </cell>
          <cell r="E19694">
            <v>1498.735602</v>
          </cell>
        </row>
        <row r="19695">
          <cell r="A19695" t="str">
            <v>M080304049</v>
          </cell>
          <cell r="B19695" t="str">
            <v>X PEAD TF CL. 12,00 kgf/cm? DE 315</v>
          </cell>
          <cell r="C19695" t="str">
            <v>PC</v>
          </cell>
          <cell r="D19695">
            <v>1680.15</v>
          </cell>
          <cell r="E19695">
            <v>1902.9378900000002</v>
          </cell>
        </row>
        <row r="19696">
          <cell r="A19696" t="str">
            <v>M080304053</v>
          </cell>
          <cell r="B19696" t="str">
            <v>X PEAD TF CL. 12,00 kgf/cm? DE 355</v>
          </cell>
          <cell r="C19696" t="str">
            <v>PC</v>
          </cell>
          <cell r="D19696">
            <v>2038.8</v>
          </cell>
          <cell r="E19696">
            <v>2309.1448799999998</v>
          </cell>
        </row>
        <row r="19697">
          <cell r="A19697" t="str">
            <v>M080304057</v>
          </cell>
          <cell r="B19697" t="str">
            <v>X PEAD TF CL. 12,00 kgf/cm? DE 400</v>
          </cell>
          <cell r="C19697" t="str">
            <v>PC</v>
          </cell>
          <cell r="D19697">
            <v>2510.02</v>
          </cell>
          <cell r="E19697">
            <v>2842.8486520000001</v>
          </cell>
        </row>
        <row r="19698">
          <cell r="A19698" t="str">
            <v>M080304061</v>
          </cell>
          <cell r="B19698" t="str">
            <v>X PEAD TF CL. 12,00 kgf/cm? DE 450</v>
          </cell>
          <cell r="C19698" t="str">
            <v>PC</v>
          </cell>
          <cell r="D19698">
            <v>4297.76</v>
          </cell>
          <cell r="E19698">
            <v>4867.6429760000001</v>
          </cell>
        </row>
        <row r="19699">
          <cell r="A19699" t="str">
            <v>M080304065</v>
          </cell>
          <cell r="B19699" t="str">
            <v>X PEAD TF CL. 14,00 kgf/cm? DE 63</v>
          </cell>
          <cell r="C19699" t="str">
            <v>PC</v>
          </cell>
          <cell r="D19699">
            <v>173.77</v>
          </cell>
          <cell r="E19699">
            <v>196.81190200000003</v>
          </cell>
        </row>
        <row r="19700">
          <cell r="A19700" t="str">
            <v>M080304069</v>
          </cell>
          <cell r="B19700" t="str">
            <v>X PEAD TF CL. 14,00 kgf/cm? DE 75</v>
          </cell>
          <cell r="C19700" t="str">
            <v>PC</v>
          </cell>
          <cell r="D19700">
            <v>202.35</v>
          </cell>
          <cell r="E19700">
            <v>229.18161000000001</v>
          </cell>
        </row>
        <row r="19701">
          <cell r="A19701" t="str">
            <v>M080304073</v>
          </cell>
          <cell r="B19701" t="str">
            <v>X PEAD TF CL. 14,00 kgf/cm? DE 90</v>
          </cell>
          <cell r="C19701" t="str">
            <v>PC</v>
          </cell>
          <cell r="D19701">
            <v>271.86</v>
          </cell>
          <cell r="E19701">
            <v>307.908636</v>
          </cell>
        </row>
        <row r="19702">
          <cell r="A19702" t="str">
            <v>M080304077</v>
          </cell>
          <cell r="B19702" t="str">
            <v>X PEAD TF CL. 14,00 kgf/cm? DE 110</v>
          </cell>
          <cell r="C19702" t="str">
            <v>PC</v>
          </cell>
          <cell r="D19702">
            <v>326.93</v>
          </cell>
          <cell r="E19702">
            <v>370.28091800000004</v>
          </cell>
        </row>
        <row r="19703">
          <cell r="A19703" t="str">
            <v>M080304081</v>
          </cell>
          <cell r="B19703" t="str">
            <v>X PEAD TF CL. 14,00 kgf/cm? DE 125</v>
          </cell>
          <cell r="C19703" t="str">
            <v>PC</v>
          </cell>
          <cell r="D19703">
            <v>381.24</v>
          </cell>
          <cell r="E19703">
            <v>431.79242400000004</v>
          </cell>
        </row>
        <row r="19704">
          <cell r="A19704" t="str">
            <v>M080304085</v>
          </cell>
          <cell r="B19704" t="str">
            <v>X PEAD TF CL. 14,00 kgf/cm? DE 140</v>
          </cell>
          <cell r="C19704" t="str">
            <v>PC</v>
          </cell>
          <cell r="D19704">
            <v>425.42</v>
          </cell>
          <cell r="E19704">
            <v>481.83069200000006</v>
          </cell>
        </row>
        <row r="19705">
          <cell r="A19705" t="str">
            <v>M080304089</v>
          </cell>
          <cell r="B19705" t="str">
            <v>X PEAD TF CL. 14,00 kgf/cm? DE 160</v>
          </cell>
          <cell r="C19705" t="str">
            <v>PC</v>
          </cell>
          <cell r="D19705">
            <v>524.25</v>
          </cell>
          <cell r="E19705">
            <v>593.76555000000008</v>
          </cell>
        </row>
        <row r="19706">
          <cell r="A19706" t="str">
            <v>M080304093</v>
          </cell>
          <cell r="B19706" t="str">
            <v>X PEAD TF CL. 14,00 kgf/cm? DE 180</v>
          </cell>
          <cell r="C19706" t="str">
            <v>PC</v>
          </cell>
          <cell r="D19706">
            <v>668.1</v>
          </cell>
          <cell r="E19706">
            <v>756.69006000000002</v>
          </cell>
        </row>
        <row r="19707">
          <cell r="A19707" t="str">
            <v>M080304097</v>
          </cell>
          <cell r="B19707" t="str">
            <v>X PEAD TF CL. 14,00 kgf/cm? DE 200</v>
          </cell>
          <cell r="C19707" t="str">
            <v>PC</v>
          </cell>
          <cell r="D19707">
            <v>773.06</v>
          </cell>
          <cell r="E19707">
            <v>875.56775600000003</v>
          </cell>
        </row>
        <row r="19708">
          <cell r="A19708" t="str">
            <v>M080304101</v>
          </cell>
          <cell r="B19708" t="str">
            <v>X PEAD TF CL. 14,00 kgf/cm? DE 225</v>
          </cell>
          <cell r="C19708" t="str">
            <v>PC</v>
          </cell>
          <cell r="D19708">
            <v>912.46</v>
          </cell>
          <cell r="E19708">
            <v>1033.4521960000002</v>
          </cell>
        </row>
        <row r="19709">
          <cell r="A19709" t="str">
            <v>M080304105</v>
          </cell>
          <cell r="B19709" t="str">
            <v>X PEAD TF CL. 14,00 kgf/cm? DE 250</v>
          </cell>
          <cell r="C19709" t="str">
            <v>PC</v>
          </cell>
          <cell r="D19709">
            <v>1073.51</v>
          </cell>
          <cell r="E19709">
            <v>1215.857426</v>
          </cell>
        </row>
        <row r="19710">
          <cell r="A19710" t="str">
            <v>M080304109</v>
          </cell>
          <cell r="B19710" t="str">
            <v>X PEAD TF CL. 14,00 kgf/cm? DE 280</v>
          </cell>
          <cell r="C19710" t="str">
            <v>PC</v>
          </cell>
          <cell r="D19710">
            <v>1389.44</v>
          </cell>
          <cell r="E19710">
            <v>1573.679744</v>
          </cell>
        </row>
        <row r="19711">
          <cell r="A19711" t="str">
            <v>M080304113</v>
          </cell>
          <cell r="B19711" t="str">
            <v>X PEAD TF CL. 14,00 kgf/cm? DE 315</v>
          </cell>
          <cell r="C19711" t="str">
            <v>PC</v>
          </cell>
          <cell r="D19711">
            <v>1764.14</v>
          </cell>
          <cell r="E19711">
            <v>1998.0649640000001</v>
          </cell>
        </row>
        <row r="19712">
          <cell r="A19712" t="str">
            <v>M080304117</v>
          </cell>
          <cell r="B19712" t="str">
            <v>X PEAD TF CL. 14,00 kgf/cm? DE 355</v>
          </cell>
          <cell r="C19712" t="str">
            <v>PC</v>
          </cell>
          <cell r="D19712">
            <v>2140.73</v>
          </cell>
          <cell r="E19712">
            <v>2424.5907980000002</v>
          </cell>
        </row>
        <row r="19713">
          <cell r="A19713" t="str">
            <v>M080304121</v>
          </cell>
          <cell r="B19713" t="str">
            <v>X PEAD TF CL. 14,00 kgf/cm? DE 400</v>
          </cell>
          <cell r="C19713" t="str">
            <v>PC</v>
          </cell>
          <cell r="D19713">
            <v>2635.52</v>
          </cell>
          <cell r="E19713">
            <v>2984.9899519999999</v>
          </cell>
        </row>
        <row r="19714">
          <cell r="A19714" t="str">
            <v>M080305000</v>
          </cell>
          <cell r="B19714" t="str">
            <v>CRUZETA PEAD TF CL. 16,00 kgf/cm?</v>
          </cell>
        </row>
        <row r="19715">
          <cell r="A19715" t="str">
            <v>M080305001</v>
          </cell>
          <cell r="B19715" t="str">
            <v>X PEAD TF CL. 16,00 kgf/cm? DE 63</v>
          </cell>
          <cell r="C19715" t="str">
            <v>PC</v>
          </cell>
          <cell r="D19715">
            <v>166.73</v>
          </cell>
          <cell r="E19715">
            <v>188.83839799999998</v>
          </cell>
        </row>
        <row r="19716">
          <cell r="A19716" t="str">
            <v>M080305005</v>
          </cell>
          <cell r="B19716" t="str">
            <v>X PEAD TF CL. 16,00 kgf/cm? DE 75</v>
          </cell>
          <cell r="C19716" t="str">
            <v>PC</v>
          </cell>
          <cell r="D19716">
            <v>194.65</v>
          </cell>
          <cell r="E19716">
            <v>220.46059000000002</v>
          </cell>
        </row>
        <row r="19717">
          <cell r="A19717" t="str">
            <v>M080305009</v>
          </cell>
          <cell r="B19717" t="str">
            <v>X PEAD TF CL. 16,00 kgf/cm? DE 90</v>
          </cell>
          <cell r="C19717" t="str">
            <v>PC</v>
          </cell>
          <cell r="D19717">
            <v>261.63</v>
          </cell>
          <cell r="E19717">
            <v>296.322138</v>
          </cell>
        </row>
        <row r="19718">
          <cell r="A19718" t="str">
            <v>M080305013</v>
          </cell>
          <cell r="B19718" t="str">
            <v>X PEAD TF CL. 16,00 kgf/cm? DE 110</v>
          </cell>
          <cell r="C19718" t="str">
            <v>PC</v>
          </cell>
          <cell r="D19718">
            <v>316.41000000000003</v>
          </cell>
          <cell r="E19718">
            <v>358.36596600000007</v>
          </cell>
        </row>
        <row r="19719">
          <cell r="A19719" t="str">
            <v>M080305017</v>
          </cell>
          <cell r="B19719" t="str">
            <v>X PEAD TF CL. 16,00 kgf/cm? DE 125</v>
          </cell>
          <cell r="C19719" t="str">
            <v>PC</v>
          </cell>
          <cell r="D19719">
            <v>371.37</v>
          </cell>
          <cell r="E19719">
            <v>420.61366200000003</v>
          </cell>
        </row>
        <row r="19720">
          <cell r="A19720" t="str">
            <v>M080305021</v>
          </cell>
          <cell r="B19720" t="str">
            <v>X PEAD TF CL. 16,00 kgf/cm? DE 140</v>
          </cell>
          <cell r="C19720" t="str">
            <v>PC</v>
          </cell>
          <cell r="D19720">
            <v>425.95</v>
          </cell>
          <cell r="E19720">
            <v>482.43097</v>
          </cell>
        </row>
        <row r="19721">
          <cell r="A19721" t="str">
            <v>M080305025</v>
          </cell>
          <cell r="B19721" t="str">
            <v>X PEAD TF CL. 16,00 kgf/cm? DE 160</v>
          </cell>
          <cell r="C19721" t="str">
            <v>PC</v>
          </cell>
          <cell r="D19721">
            <v>530.42999999999995</v>
          </cell>
          <cell r="E19721">
            <v>600.76501799999994</v>
          </cell>
        </row>
        <row r="19722">
          <cell r="A19722" t="str">
            <v>M080305029</v>
          </cell>
          <cell r="B19722" t="str">
            <v>X PEAD TF CL. 16,00 kgf/cm? DE 180</v>
          </cell>
          <cell r="C19722" t="str">
            <v>PC</v>
          </cell>
          <cell r="D19722">
            <v>682.99</v>
          </cell>
          <cell r="E19722">
            <v>773.55447400000003</v>
          </cell>
        </row>
        <row r="19723">
          <cell r="A19723" t="str">
            <v>M080305033</v>
          </cell>
          <cell r="B19723" t="str">
            <v>X PEAD TF CL. 16,00 kgf/cm? DE 200</v>
          </cell>
          <cell r="C19723" t="str">
            <v>PC</v>
          </cell>
          <cell r="D19723">
            <v>794.14</v>
          </cell>
          <cell r="E19723">
            <v>899.44296400000007</v>
          </cell>
        </row>
        <row r="19724">
          <cell r="A19724" t="str">
            <v>M080305037</v>
          </cell>
          <cell r="B19724" t="str">
            <v>X PEAD TF CL. 16,00 kgf/cm? DE 225</v>
          </cell>
          <cell r="C19724" t="str">
            <v>PC</v>
          </cell>
          <cell r="D19724">
            <v>945.27</v>
          </cell>
          <cell r="E19724">
            <v>1070.6128020000001</v>
          </cell>
        </row>
        <row r="19725">
          <cell r="A19725" t="str">
            <v>M080305041</v>
          </cell>
          <cell r="B19725" t="str">
            <v>X PEAD TF CL. 16,00 kgf/cm? DE 250</v>
          </cell>
          <cell r="C19725" t="str">
            <v>PC</v>
          </cell>
          <cell r="D19725">
            <v>1109.3499999999999</v>
          </cell>
          <cell r="E19725">
            <v>1256.4498099999998</v>
          </cell>
        </row>
        <row r="19726">
          <cell r="A19726" t="str">
            <v>M080305045</v>
          </cell>
          <cell r="B19726" t="str">
            <v>X PEAD TF CL. 16,00 kgf/cm? DE 280</v>
          </cell>
          <cell r="C19726" t="str">
            <v>PC</v>
          </cell>
          <cell r="D19726">
            <v>1455.08</v>
          </cell>
          <cell r="E19726">
            <v>1648.023608</v>
          </cell>
        </row>
        <row r="19727">
          <cell r="A19727" t="str">
            <v>M080305049</v>
          </cell>
          <cell r="B19727" t="str">
            <v>X PEAD TF CL. 16,00 kgf/cm? DE 315</v>
          </cell>
          <cell r="C19727" t="str">
            <v>PC</v>
          </cell>
          <cell r="D19727">
            <v>1861.71</v>
          </cell>
          <cell r="E19727">
            <v>2108.5727460000003</v>
          </cell>
        </row>
        <row r="19728">
          <cell r="A19728" t="str">
            <v>M080305053</v>
          </cell>
          <cell r="B19728" t="str">
            <v>X PEAD TF CL. 16,00 kgf/cm? DE 355</v>
          </cell>
          <cell r="C19728" t="str">
            <v>PC</v>
          </cell>
          <cell r="D19728">
            <v>2286.11</v>
          </cell>
          <cell r="E19728">
            <v>2589.2481860000003</v>
          </cell>
        </row>
        <row r="19729">
          <cell r="A19729" t="str">
            <v>M080305057</v>
          </cell>
          <cell r="B19729" t="str">
            <v>X PEAD TF CL. 16,00 kgf/cm? DE 400</v>
          </cell>
          <cell r="C19729" t="str">
            <v>PC</v>
          </cell>
          <cell r="D19729">
            <v>2809.61</v>
          </cell>
          <cell r="E19729">
            <v>3182.1642860000002</v>
          </cell>
        </row>
        <row r="19730">
          <cell r="A19730" t="str">
            <v>M080307000</v>
          </cell>
          <cell r="B19730" t="str">
            <v>CURVA 30? PEAD TF CL. 4,0 / 6,0 kgf/cm?</v>
          </cell>
        </row>
        <row r="19731">
          <cell r="A19731" t="str">
            <v>M080307001</v>
          </cell>
          <cell r="B19731" t="str">
            <v>C30 PEAD TF CL. 4,0 kgf/cm? DE 63</v>
          </cell>
          <cell r="C19731" t="str">
            <v>PC</v>
          </cell>
          <cell r="D19731">
            <v>21.85</v>
          </cell>
          <cell r="E19731">
            <v>24.747310000000002</v>
          </cell>
        </row>
        <row r="19732">
          <cell r="A19732" t="str">
            <v>M080307005</v>
          </cell>
          <cell r="B19732" t="str">
            <v>C30 PEAD TF CL. 4,0 kgf/cm? DE 75</v>
          </cell>
          <cell r="C19732" t="str">
            <v>PC</v>
          </cell>
          <cell r="D19732">
            <v>24.25</v>
          </cell>
          <cell r="E19732">
            <v>27.46555</v>
          </cell>
        </row>
        <row r="19733">
          <cell r="A19733" t="str">
            <v>M080307009</v>
          </cell>
          <cell r="B19733" t="str">
            <v>C30 PEAD TF CL. 4,0 kgf/cm? DE 90</v>
          </cell>
          <cell r="C19733" t="str">
            <v>PC</v>
          </cell>
          <cell r="D19733">
            <v>26.92</v>
          </cell>
          <cell r="E19733">
            <v>30.489592000000002</v>
          </cell>
        </row>
        <row r="19734">
          <cell r="A19734" t="str">
            <v>M080307013</v>
          </cell>
          <cell r="B19734" t="str">
            <v>C30 PEAD TF CL. 4,0 kgf/cm? DE 110</v>
          </cell>
          <cell r="C19734" t="str">
            <v>PC</v>
          </cell>
          <cell r="D19734">
            <v>43.81</v>
          </cell>
          <cell r="E19734">
            <v>49.619206000000005</v>
          </cell>
        </row>
        <row r="19735">
          <cell r="A19735" t="str">
            <v>M080307017</v>
          </cell>
          <cell r="B19735" t="str">
            <v>C30 PEAD TF CL. 4,0 kgf/cm? DE 125</v>
          </cell>
          <cell r="C19735" t="str">
            <v>PC</v>
          </cell>
          <cell r="D19735">
            <v>47.35</v>
          </cell>
          <cell r="E19735">
            <v>53.628610000000002</v>
          </cell>
        </row>
        <row r="19736">
          <cell r="A19736" t="str">
            <v>M080307021</v>
          </cell>
          <cell r="B19736" t="str">
            <v>C30 PEAD TF CL. 4,0 kgf/cm? DE 140</v>
          </cell>
          <cell r="C19736" t="str">
            <v>PC</v>
          </cell>
          <cell r="D19736">
            <v>33.43</v>
          </cell>
          <cell r="E19736">
            <v>37.862818000000004</v>
          </cell>
        </row>
        <row r="19737">
          <cell r="A19737" t="str">
            <v>M080307025</v>
          </cell>
          <cell r="B19737" t="str">
            <v>C30 PEAD TF CL. 4,0 kgf/cm? DE 160</v>
          </cell>
          <cell r="C19737" t="str">
            <v>PC</v>
          </cell>
          <cell r="D19737">
            <v>36.590000000000003</v>
          </cell>
          <cell r="E19737">
            <v>41.441834000000007</v>
          </cell>
        </row>
        <row r="19738">
          <cell r="A19738" t="str">
            <v>M080307029</v>
          </cell>
          <cell r="B19738" t="str">
            <v>C30 PEAD TF CL. 4,0 kgf/cm? DE 180</v>
          </cell>
          <cell r="C19738" t="str">
            <v>PC</v>
          </cell>
          <cell r="D19738">
            <v>50.25</v>
          </cell>
          <cell r="E19738">
            <v>56.913150000000002</v>
          </cell>
        </row>
        <row r="19739">
          <cell r="A19739" t="str">
            <v>M080307033</v>
          </cell>
          <cell r="B19739" t="str">
            <v>C30 PEAD TF CL. 4,0 kgf/cm? DE 200</v>
          </cell>
          <cell r="C19739" t="str">
            <v>PC</v>
          </cell>
          <cell r="D19739">
            <v>63.88</v>
          </cell>
          <cell r="E19739">
            <v>72.350488000000013</v>
          </cell>
        </row>
        <row r="19740">
          <cell r="A19740" t="str">
            <v>M080307037</v>
          </cell>
          <cell r="B19740" t="str">
            <v>C30 PEAD TF CL. 4,0 kgf/cm? DE 225</v>
          </cell>
          <cell r="C19740" t="str">
            <v>PC</v>
          </cell>
          <cell r="D19740">
            <v>73.7</v>
          </cell>
          <cell r="E19740">
            <v>83.472620000000006</v>
          </cell>
        </row>
        <row r="19741">
          <cell r="A19741" t="str">
            <v>M080307041</v>
          </cell>
          <cell r="B19741" t="str">
            <v>C30 PEAD TF CL. 4,0 kgf/cm? DE 250</v>
          </cell>
          <cell r="C19741" t="str">
            <v>PC</v>
          </cell>
          <cell r="D19741">
            <v>94.67</v>
          </cell>
          <cell r="E19741">
            <v>107.22324200000001</v>
          </cell>
        </row>
        <row r="19742">
          <cell r="A19742" t="str">
            <v>M080307045</v>
          </cell>
          <cell r="B19742" t="str">
            <v>C30 PEAD TF CL. 4,0 kgf/cm? DE 280</v>
          </cell>
          <cell r="C19742" t="str">
            <v>PC</v>
          </cell>
          <cell r="D19742">
            <v>120.28</v>
          </cell>
          <cell r="E19742">
            <v>136.229128</v>
          </cell>
        </row>
        <row r="19743">
          <cell r="A19743" t="str">
            <v>M080307049</v>
          </cell>
          <cell r="B19743" t="str">
            <v>C30 PEAD TF CL. 4,0 kgf/cm? DE 315</v>
          </cell>
          <cell r="C19743" t="str">
            <v>PC</v>
          </cell>
          <cell r="D19743">
            <v>189.92</v>
          </cell>
          <cell r="E19743">
            <v>215.10339199999999</v>
          </cell>
        </row>
        <row r="19744">
          <cell r="A19744" t="str">
            <v>M080307053</v>
          </cell>
          <cell r="B19744" t="str">
            <v>C30 PEAD TF CL. 4,0 kgf/cm? DE 355</v>
          </cell>
          <cell r="C19744" t="str">
            <v>PC</v>
          </cell>
          <cell r="D19744">
            <v>282.93</v>
          </cell>
          <cell r="E19744">
            <v>320.44651800000003</v>
          </cell>
        </row>
        <row r="19745">
          <cell r="A19745" t="str">
            <v>M080307057</v>
          </cell>
          <cell r="B19745" t="str">
            <v>C30 PEAD TF CL. 4,0 kgf/cm? DE 400</v>
          </cell>
          <cell r="C19745" t="str">
            <v>PC</v>
          </cell>
          <cell r="D19745">
            <v>364.29</v>
          </cell>
          <cell r="E19745">
            <v>412.59485400000005</v>
          </cell>
        </row>
        <row r="19746">
          <cell r="A19746" t="str">
            <v>M080307061</v>
          </cell>
          <cell r="B19746" t="str">
            <v>C30 PEAD TF CL. 4,0 kgf/cm? DE 450</v>
          </cell>
          <cell r="C19746" t="str">
            <v>PC</v>
          </cell>
          <cell r="D19746">
            <v>447.95</v>
          </cell>
          <cell r="E19746">
            <v>507.34816999999998</v>
          </cell>
        </row>
        <row r="19747">
          <cell r="A19747" t="str">
            <v>M080307065</v>
          </cell>
          <cell r="B19747" t="str">
            <v>C30 PEAD TF CL. 4,0 kgf/cm? DE 500</v>
          </cell>
          <cell r="C19747" t="str">
            <v>PC</v>
          </cell>
          <cell r="D19747">
            <v>541.77</v>
          </cell>
          <cell r="E19747">
            <v>613.60870199999999</v>
          </cell>
        </row>
        <row r="19748">
          <cell r="A19748" t="str">
            <v>M080307069</v>
          </cell>
          <cell r="B19748" t="str">
            <v>C30 PEAD TF CL. 4,0 kgf/cm? DE 560</v>
          </cell>
          <cell r="C19748" t="str">
            <v>PC</v>
          </cell>
          <cell r="D19748">
            <v>690.84</v>
          </cell>
          <cell r="E19748">
            <v>782.4453840000001</v>
          </cell>
        </row>
        <row r="19749">
          <cell r="A19749" t="str">
            <v>M080307073</v>
          </cell>
          <cell r="B19749" t="str">
            <v>C30 PEAD TF CL. 4,0 kgf/cm? DE 630</v>
          </cell>
          <cell r="C19749" t="str">
            <v>PC</v>
          </cell>
          <cell r="D19749">
            <v>857.01</v>
          </cell>
          <cell r="E19749">
            <v>970.64952600000004</v>
          </cell>
        </row>
        <row r="19750">
          <cell r="A19750" t="str">
            <v>M080307077</v>
          </cell>
          <cell r="B19750" t="str">
            <v>C30 PEAD TF CL. 4,0 kgf/cm? DE 680</v>
          </cell>
          <cell r="C19750" t="str">
            <v>PC</v>
          </cell>
          <cell r="D19750">
            <v>951.28</v>
          </cell>
          <cell r="E19750">
            <v>1077.4197280000001</v>
          </cell>
        </row>
        <row r="19751">
          <cell r="A19751" t="str">
            <v>M080307081</v>
          </cell>
          <cell r="B19751" t="str">
            <v>C30 PEAD TF CL. 4,0 kgf/cm? DE 730</v>
          </cell>
          <cell r="C19751" t="str">
            <v>PC</v>
          </cell>
          <cell r="D19751">
            <v>1055.9100000000001</v>
          </cell>
          <cell r="E19751">
            <v>1195.9236660000001</v>
          </cell>
        </row>
        <row r="19752">
          <cell r="A19752" t="str">
            <v>M080307085</v>
          </cell>
          <cell r="B19752" t="str">
            <v>C30 PEAD TF CL. 4,0 kgf/cm? DE 800</v>
          </cell>
          <cell r="C19752" t="str">
            <v>PC</v>
          </cell>
          <cell r="D19752">
            <v>1172.06</v>
          </cell>
          <cell r="E19752">
            <v>1327.475156</v>
          </cell>
        </row>
        <row r="19753">
          <cell r="A19753" t="str">
            <v>M080307089</v>
          </cell>
          <cell r="B19753" t="str">
            <v>C30 PEAD TF CL. 4,0 kgf/cm? DE 900</v>
          </cell>
          <cell r="C19753" t="str">
            <v>PC</v>
          </cell>
          <cell r="D19753">
            <v>1301</v>
          </cell>
          <cell r="E19753">
            <v>1473.5126</v>
          </cell>
        </row>
        <row r="19754">
          <cell r="A19754" t="str">
            <v>M080307093</v>
          </cell>
          <cell r="B19754" t="str">
            <v>C30 PEAD TF CL. 4,0 kgf/cm? DE 1000</v>
          </cell>
          <cell r="C19754" t="str">
            <v>PC</v>
          </cell>
          <cell r="D19754">
            <v>1444.1</v>
          </cell>
          <cell r="E19754">
            <v>1635.5876599999999</v>
          </cell>
        </row>
        <row r="19755">
          <cell r="A19755" t="str">
            <v>M080307097</v>
          </cell>
          <cell r="B19755" t="str">
            <v>C30 PEAD TF CL. 4,0 kgf/cm? DE 1200</v>
          </cell>
          <cell r="C19755" t="str">
            <v>PC</v>
          </cell>
          <cell r="D19755">
            <v>1602.96</v>
          </cell>
          <cell r="E19755">
            <v>1815.5124960000001</v>
          </cell>
        </row>
        <row r="19756">
          <cell r="A19756" t="str">
            <v>M080307101</v>
          </cell>
          <cell r="B19756" t="str">
            <v>C30 PEAD TF CL. 6,0 kgf/cm? DE 63</v>
          </cell>
          <cell r="C19756" t="str">
            <v>PC</v>
          </cell>
          <cell r="D19756">
            <v>22.75</v>
          </cell>
          <cell r="E19756">
            <v>25.766650000000002</v>
          </cell>
        </row>
        <row r="19757">
          <cell r="A19757" t="str">
            <v>M080307105</v>
          </cell>
          <cell r="B19757" t="str">
            <v>C30 PEAD TF CL. 6,0 kgf/cm? DE 75</v>
          </cell>
          <cell r="C19757" t="str">
            <v>PC</v>
          </cell>
          <cell r="D19757">
            <v>25.24</v>
          </cell>
          <cell r="E19757">
            <v>28.586824</v>
          </cell>
        </row>
        <row r="19758">
          <cell r="A19758" t="str">
            <v>M080307109</v>
          </cell>
          <cell r="B19758" t="str">
            <v>C30 PEAD TF CL. 6,0 kgf/cm? DE 90</v>
          </cell>
          <cell r="C19758" t="str">
            <v>PC</v>
          </cell>
          <cell r="D19758">
            <v>28.02</v>
          </cell>
          <cell r="E19758">
            <v>31.735452000000002</v>
          </cell>
        </row>
        <row r="19759">
          <cell r="A19759" t="str">
            <v>M080307113</v>
          </cell>
          <cell r="B19759" t="str">
            <v>C30 PEAD TF CL. 6,0 kgf/cm? DE 110</v>
          </cell>
          <cell r="C19759" t="str">
            <v>PC</v>
          </cell>
          <cell r="D19759">
            <v>45.49</v>
          </cell>
          <cell r="E19759">
            <v>51.521974000000007</v>
          </cell>
        </row>
        <row r="19760">
          <cell r="A19760" t="str">
            <v>M080307117</v>
          </cell>
          <cell r="B19760" t="str">
            <v>C30 PEAD TF CL. 6,0 kgf/cm? DE 125</v>
          </cell>
          <cell r="C19760" t="str">
            <v>PC</v>
          </cell>
          <cell r="D19760">
            <v>50.85</v>
          </cell>
          <cell r="E19760">
            <v>57.592710000000004</v>
          </cell>
        </row>
        <row r="19761">
          <cell r="A19761" t="str">
            <v>M080307121</v>
          </cell>
          <cell r="B19761" t="str">
            <v>C30 PEAD TF CL. 6,0 kgf/cm? DE 140</v>
          </cell>
          <cell r="C19761" t="str">
            <v>PC</v>
          </cell>
          <cell r="D19761">
            <v>39.700000000000003</v>
          </cell>
          <cell r="E19761">
            <v>44.964220000000005</v>
          </cell>
        </row>
        <row r="19762">
          <cell r="A19762" t="str">
            <v>M080307125</v>
          </cell>
          <cell r="B19762" t="str">
            <v>C30 PEAD TF CL. 6,0 kgf/cm? DE 160</v>
          </cell>
          <cell r="C19762" t="str">
            <v>PC</v>
          </cell>
          <cell r="D19762">
            <v>45.96</v>
          </cell>
          <cell r="E19762">
            <v>52.054296000000001</v>
          </cell>
        </row>
        <row r="19763">
          <cell r="A19763" t="str">
            <v>M080307129</v>
          </cell>
          <cell r="B19763" t="str">
            <v>C30 PEAD TF CL. 6,0 kgf/cm? DE 180</v>
          </cell>
          <cell r="C19763" t="str">
            <v>PC</v>
          </cell>
          <cell r="D19763">
            <v>67.569999999999993</v>
          </cell>
          <cell r="E19763">
            <v>76.529781999999997</v>
          </cell>
        </row>
        <row r="19764">
          <cell r="A19764" t="str">
            <v>M080307133</v>
          </cell>
          <cell r="B19764" t="str">
            <v>C30 PEAD TF CL. 6,0 kgf/cm? DE 200</v>
          </cell>
          <cell r="C19764" t="str">
            <v>PC</v>
          </cell>
          <cell r="D19764">
            <v>83.02</v>
          </cell>
          <cell r="E19764">
            <v>94.028452000000001</v>
          </cell>
        </row>
        <row r="19765">
          <cell r="A19765" t="str">
            <v>M080307137</v>
          </cell>
          <cell r="B19765" t="str">
            <v>C30 PEAD TF CL. 6,0 kgf/cm? DE 225</v>
          </cell>
          <cell r="C19765" t="str">
            <v>PC</v>
          </cell>
          <cell r="D19765">
            <v>99.78</v>
          </cell>
          <cell r="E19765">
            <v>113.010828</v>
          </cell>
        </row>
        <row r="19766">
          <cell r="A19766" t="str">
            <v>M080307141</v>
          </cell>
          <cell r="B19766" t="str">
            <v>C30 PEAD TF CL. 6,0 kgf/cm? DE 250</v>
          </cell>
          <cell r="C19766" t="str">
            <v>PC</v>
          </cell>
          <cell r="D19766">
            <v>124.51</v>
          </cell>
          <cell r="E19766">
            <v>141.020026</v>
          </cell>
        </row>
        <row r="19767">
          <cell r="A19767" t="str">
            <v>M080307145</v>
          </cell>
          <cell r="B19767" t="str">
            <v>C30 PEAD TF CL. 6,0 kgf/cm? DE 280</v>
          </cell>
          <cell r="C19767" t="str">
            <v>PC</v>
          </cell>
          <cell r="D19767">
            <v>165.14</v>
          </cell>
          <cell r="E19767">
            <v>187.037564</v>
          </cell>
        </row>
        <row r="19768">
          <cell r="A19768" t="str">
            <v>M080307149</v>
          </cell>
          <cell r="B19768" t="str">
            <v>C30 PEAD TF CL. 6,0 kgf/cm? DE 315</v>
          </cell>
          <cell r="C19768" t="str">
            <v>PC</v>
          </cell>
          <cell r="D19768">
            <v>262.17</v>
          </cell>
          <cell r="E19768">
            <v>296.93374200000005</v>
          </cell>
        </row>
        <row r="19769">
          <cell r="A19769" t="str">
            <v>M080307153</v>
          </cell>
          <cell r="B19769" t="str">
            <v>C30 PEAD TF CL. 6,0 kgf/cm? DE 355</v>
          </cell>
          <cell r="C19769" t="str">
            <v>PC</v>
          </cell>
          <cell r="D19769">
            <v>400.67</v>
          </cell>
          <cell r="E19769">
            <v>453.79884200000004</v>
          </cell>
        </row>
        <row r="19770">
          <cell r="A19770" t="str">
            <v>M080307157</v>
          </cell>
          <cell r="B19770" t="str">
            <v>C30 PEAD TF CL. 6,0 kgf/cm? DE 400</v>
          </cell>
          <cell r="C19770" t="str">
            <v>PC</v>
          </cell>
          <cell r="D19770">
            <v>517.91</v>
          </cell>
          <cell r="E19770">
            <v>586.58486600000003</v>
          </cell>
        </row>
        <row r="19771">
          <cell r="A19771" t="str">
            <v>M080307161</v>
          </cell>
          <cell r="B19771" t="str">
            <v>C30 PEAD TF CL. 6,0 kgf/cm? DE 450</v>
          </cell>
          <cell r="C19771" t="str">
            <v>PC</v>
          </cell>
          <cell r="D19771">
            <v>646.35</v>
          </cell>
          <cell r="E19771">
            <v>732.05601000000001</v>
          </cell>
        </row>
        <row r="19772">
          <cell r="A19772" t="str">
            <v>M080307165</v>
          </cell>
          <cell r="B19772" t="str">
            <v>C30 PEAD TF CL. 6,0 kgf/cm? DE 500</v>
          </cell>
          <cell r="C19772" t="str">
            <v>PC</v>
          </cell>
          <cell r="D19772">
            <v>792</v>
          </cell>
          <cell r="E19772">
            <v>897.01920000000007</v>
          </cell>
        </row>
        <row r="19773">
          <cell r="A19773" t="str">
            <v>M080307169</v>
          </cell>
          <cell r="B19773" t="str">
            <v>C30 PEAD TF CL. 6,0 kgf/cm? DE 560</v>
          </cell>
          <cell r="C19773" t="str">
            <v>PC</v>
          </cell>
          <cell r="D19773">
            <v>999.88</v>
          </cell>
          <cell r="E19773">
            <v>1132.4640879999999</v>
          </cell>
        </row>
        <row r="19774">
          <cell r="A19774" t="str">
            <v>M080307173</v>
          </cell>
          <cell r="B19774" t="str">
            <v>C30 PEAD TF CL. 6,0 kgf/cm? DE 630</v>
          </cell>
          <cell r="C19774" t="str">
            <v>PC</v>
          </cell>
          <cell r="D19774">
            <v>1251.55</v>
          </cell>
          <cell r="E19774">
            <v>1417.5055299999999</v>
          </cell>
        </row>
        <row r="19775">
          <cell r="A19775" t="str">
            <v>M080307177</v>
          </cell>
          <cell r="B19775" t="str">
            <v>C30 PEAD TF CL. 6,0 kgf/cm? DE 680</v>
          </cell>
          <cell r="C19775" t="str">
            <v>PC</v>
          </cell>
          <cell r="D19775">
            <v>1389.22</v>
          </cell>
          <cell r="E19775">
            <v>1573.4305720000002</v>
          </cell>
        </row>
        <row r="19776">
          <cell r="A19776" t="str">
            <v>M080307181</v>
          </cell>
          <cell r="B19776" t="str">
            <v>C30 PEAD TF CL. 6,0 kgf/cm? DE 730</v>
          </cell>
          <cell r="C19776" t="str">
            <v>PC</v>
          </cell>
          <cell r="D19776">
            <v>1542.03</v>
          </cell>
          <cell r="E19776">
            <v>1746.5031779999999</v>
          </cell>
        </row>
        <row r="19777">
          <cell r="A19777" t="str">
            <v>M080307185</v>
          </cell>
          <cell r="B19777" t="str">
            <v>C30 PEAD TF CL. 6,0 kgf/cm? DE 800</v>
          </cell>
          <cell r="C19777" t="str">
            <v>PC</v>
          </cell>
          <cell r="D19777">
            <v>1711.65</v>
          </cell>
          <cell r="E19777">
            <v>1938.6147900000001</v>
          </cell>
        </row>
        <row r="19778">
          <cell r="A19778" t="str">
            <v>M080307189</v>
          </cell>
          <cell r="B19778" t="str">
            <v>C30 PEAD TF CL. 6,0 kgf/cm? DE 900</v>
          </cell>
          <cell r="C19778" t="str">
            <v>PC</v>
          </cell>
          <cell r="D19778">
            <v>1899.94</v>
          </cell>
          <cell r="E19778">
            <v>2151.8720440000002</v>
          </cell>
        </row>
        <row r="19779">
          <cell r="A19779" t="str">
            <v>M080307193</v>
          </cell>
          <cell r="B19779" t="str">
            <v>C30 PEAD TF CL. 6,0 kgf/cm? DE 1000</v>
          </cell>
          <cell r="C19779" t="str">
            <v>PC</v>
          </cell>
          <cell r="D19779">
            <v>2108.9299999999998</v>
          </cell>
          <cell r="E19779">
            <v>2388.574118</v>
          </cell>
        </row>
        <row r="19780">
          <cell r="A19780" t="str">
            <v>M080308000</v>
          </cell>
          <cell r="B19780" t="str">
            <v>CURVA 30? PEAD TF CL. 8,0 / 10,0 kgf/cm?</v>
          </cell>
        </row>
        <row r="19781">
          <cell r="A19781" t="str">
            <v>M080308001</v>
          </cell>
          <cell r="B19781" t="str">
            <v>C30 PEAD TF CL. 8,0 kgf/cm? DE 63</v>
          </cell>
          <cell r="C19781" t="str">
            <v>PC</v>
          </cell>
          <cell r="D19781">
            <v>19.97</v>
          </cell>
          <cell r="E19781">
            <v>22.618022</v>
          </cell>
        </row>
        <row r="19782">
          <cell r="A19782" t="str">
            <v>M080308005</v>
          </cell>
          <cell r="B19782" t="str">
            <v>C30 PEAD TF CL. 8,0 kgf/cm? DE 75</v>
          </cell>
          <cell r="C19782" t="str">
            <v>PC</v>
          </cell>
          <cell r="D19782">
            <v>26.86</v>
          </cell>
          <cell r="E19782">
            <v>30.421635999999999</v>
          </cell>
        </row>
        <row r="19783">
          <cell r="A19783" t="str">
            <v>M080308009</v>
          </cell>
          <cell r="B19783" t="str">
            <v>C30 PEAD TF CL. 8,0 kgf/cm? DE 90</v>
          </cell>
          <cell r="C19783" t="str">
            <v>PC</v>
          </cell>
          <cell r="D19783">
            <v>28.76</v>
          </cell>
          <cell r="E19783">
            <v>32.573576000000003</v>
          </cell>
        </row>
        <row r="19784">
          <cell r="A19784" t="str">
            <v>M080308013</v>
          </cell>
          <cell r="B19784" t="str">
            <v>C30 PEAD TF CL. 8,0 kgf/cm? DE 110</v>
          </cell>
          <cell r="C19784" t="str">
            <v>PC</v>
          </cell>
          <cell r="D19784">
            <v>46.64</v>
          </cell>
          <cell r="E19784">
            <v>52.824464000000006</v>
          </cell>
        </row>
        <row r="19785">
          <cell r="A19785" t="str">
            <v>M080308017</v>
          </cell>
          <cell r="B19785" t="str">
            <v>C30 PEAD TF CL. 8,0 kgf/cm? DE 125</v>
          </cell>
          <cell r="C19785" t="str">
            <v>PC</v>
          </cell>
          <cell r="D19785">
            <v>53.32</v>
          </cell>
          <cell r="E19785">
            <v>60.390232000000005</v>
          </cell>
        </row>
        <row r="19786">
          <cell r="A19786" t="str">
            <v>M080308021</v>
          </cell>
          <cell r="B19786" t="str">
            <v>C30 PEAD TF CL. 8,0 kgf/cm? DE 140</v>
          </cell>
          <cell r="C19786" t="str">
            <v>PC</v>
          </cell>
          <cell r="D19786">
            <v>43.98</v>
          </cell>
          <cell r="E19786">
            <v>49.811748000000001</v>
          </cell>
        </row>
        <row r="19787">
          <cell r="A19787" t="str">
            <v>M080308025</v>
          </cell>
          <cell r="B19787" t="str">
            <v>C30 PEAD TF CL. 8,0 kgf/cm? DE 160</v>
          </cell>
          <cell r="C19787" t="str">
            <v>PC</v>
          </cell>
          <cell r="D19787">
            <v>52.48</v>
          </cell>
          <cell r="E19787">
            <v>59.438848</v>
          </cell>
        </row>
        <row r="19788">
          <cell r="A19788" t="str">
            <v>M080308029</v>
          </cell>
          <cell r="B19788" t="str">
            <v>C30 PEAD TF CL. 8,0 kgf/cm? DE 180</v>
          </cell>
          <cell r="C19788" t="str">
            <v>PC</v>
          </cell>
          <cell r="D19788">
            <v>80.03</v>
          </cell>
          <cell r="E19788">
            <v>90.641978000000009</v>
          </cell>
        </row>
        <row r="19789">
          <cell r="A19789" t="str">
            <v>M080308033</v>
          </cell>
          <cell r="B19789" t="str">
            <v>C30 PEAD TF CL. 8,0 kgf/cm? DE 200</v>
          </cell>
          <cell r="C19789" t="str">
            <v>PC</v>
          </cell>
          <cell r="D19789">
            <v>96.99</v>
          </cell>
          <cell r="E19789">
            <v>109.850874</v>
          </cell>
        </row>
        <row r="19790">
          <cell r="A19790" t="str">
            <v>M080308037</v>
          </cell>
          <cell r="B19790" t="str">
            <v>C30 PEAD TF CL. 8,0 kgf/cm? DE 225</v>
          </cell>
          <cell r="C19790" t="str">
            <v>PC</v>
          </cell>
          <cell r="D19790">
            <v>118.59</v>
          </cell>
          <cell r="E19790">
            <v>134.315034</v>
          </cell>
        </row>
        <row r="19791">
          <cell r="A19791" t="str">
            <v>M080308041</v>
          </cell>
          <cell r="B19791" t="str">
            <v>C30 PEAD TF CL. 8,0 kgf/cm? DE 250</v>
          </cell>
          <cell r="C19791" t="str">
            <v>PC</v>
          </cell>
          <cell r="D19791">
            <v>146.54</v>
          </cell>
          <cell r="E19791">
            <v>165.971204</v>
          </cell>
        </row>
        <row r="19792">
          <cell r="A19792" t="str">
            <v>M080308045</v>
          </cell>
          <cell r="B19792" t="str">
            <v>C30 PEAD TF CL. 8,0 kgf/cm? DE 280</v>
          </cell>
          <cell r="C19792" t="str">
            <v>PC</v>
          </cell>
          <cell r="D19792">
            <v>197.3</v>
          </cell>
          <cell r="E19792">
            <v>223.46198000000001</v>
          </cell>
        </row>
        <row r="19793">
          <cell r="A19793" t="str">
            <v>M080308049</v>
          </cell>
          <cell r="B19793" t="str">
            <v>C30 PEAD TF CL. 8,0 kgf/cm? DE 315</v>
          </cell>
          <cell r="C19793" t="str">
            <v>PC</v>
          </cell>
          <cell r="D19793">
            <v>312.93</v>
          </cell>
          <cell r="E19793">
            <v>354.42451800000003</v>
          </cell>
        </row>
        <row r="19794">
          <cell r="A19794" t="str">
            <v>M080308053</v>
          </cell>
          <cell r="B19794" t="str">
            <v>C30 PEAD TF CL. 8,0 kgf/cm? DE 355</v>
          </cell>
          <cell r="C19794" t="str">
            <v>PC</v>
          </cell>
          <cell r="D19794">
            <v>486.36</v>
          </cell>
          <cell r="E19794">
            <v>550.85133600000006</v>
          </cell>
        </row>
        <row r="19795">
          <cell r="A19795" t="str">
            <v>M080308057</v>
          </cell>
          <cell r="B19795" t="str">
            <v>C30 PEAD TF CL. 8,0 kgf/cm? DE 400</v>
          </cell>
          <cell r="C19795" t="str">
            <v>PC</v>
          </cell>
          <cell r="D19795">
            <v>622.17999999999995</v>
          </cell>
          <cell r="E19795">
            <v>704.68106799999998</v>
          </cell>
        </row>
        <row r="19796">
          <cell r="A19796" t="str">
            <v>M080308061</v>
          </cell>
          <cell r="B19796" t="str">
            <v>C30 PEAD TF CL. 8,0 kgf/cm? DE 450</v>
          </cell>
          <cell r="C19796" t="str">
            <v>PC</v>
          </cell>
          <cell r="D19796">
            <v>780.8</v>
          </cell>
          <cell r="E19796">
            <v>884.33407999999997</v>
          </cell>
        </row>
        <row r="19797">
          <cell r="A19797" t="str">
            <v>M080308065</v>
          </cell>
          <cell r="B19797" t="str">
            <v>C30 PEAD TF CL. 8,0 kgf/cm? DE 500</v>
          </cell>
          <cell r="C19797" t="str">
            <v>PC</v>
          </cell>
          <cell r="D19797">
            <v>962.91</v>
          </cell>
          <cell r="E19797">
            <v>1090.591866</v>
          </cell>
        </row>
        <row r="19798">
          <cell r="A19798" t="str">
            <v>M080308069</v>
          </cell>
          <cell r="B19798" t="str">
            <v>C30 PEAD TF CL. 8,0 kgf/cm? DE 560</v>
          </cell>
          <cell r="C19798" t="str">
            <v>PC</v>
          </cell>
          <cell r="D19798">
            <v>1212.8</v>
          </cell>
          <cell r="E19798">
            <v>1373.6172799999999</v>
          </cell>
        </row>
        <row r="19799">
          <cell r="A19799" t="str">
            <v>M080308073</v>
          </cell>
          <cell r="B19799" t="str">
            <v>C30 PEAD TF CL. 8,0 kgf/cm? DE 630</v>
          </cell>
          <cell r="C19799" t="str">
            <v>PC</v>
          </cell>
          <cell r="D19799">
            <v>1529.33</v>
          </cell>
          <cell r="E19799">
            <v>1732.119158</v>
          </cell>
        </row>
        <row r="19800">
          <cell r="A19800" t="str">
            <v>M080308077</v>
          </cell>
          <cell r="B19800" t="str">
            <v>C30 PEAD TF CL. 10,0 kgf/cm? DE 63</v>
          </cell>
          <cell r="C19800" t="str">
            <v>PC</v>
          </cell>
          <cell r="D19800">
            <v>20.29</v>
          </cell>
          <cell r="E19800">
            <v>22.980454000000002</v>
          </cell>
        </row>
        <row r="19801">
          <cell r="A19801" t="str">
            <v>M080308081</v>
          </cell>
          <cell r="B19801" t="str">
            <v>C30 PEAD TF CL. 10,0 kgf/cm? DE 75</v>
          </cell>
          <cell r="C19801" t="str">
            <v>PC</v>
          </cell>
          <cell r="D19801">
            <v>27.33</v>
          </cell>
          <cell r="E19801">
            <v>30.953958</v>
          </cell>
        </row>
        <row r="19802">
          <cell r="A19802" t="str">
            <v>M080308085</v>
          </cell>
          <cell r="B19802" t="str">
            <v>C30 PEAD TF CL. 10,0 kgf/cm? DE 90</v>
          </cell>
          <cell r="C19802" t="str">
            <v>PC</v>
          </cell>
          <cell r="D19802">
            <v>45.11</v>
          </cell>
          <cell r="E19802">
            <v>51.091586</v>
          </cell>
        </row>
        <row r="19803">
          <cell r="A19803" t="str">
            <v>M080308089</v>
          </cell>
          <cell r="B19803" t="str">
            <v>C30 PEAD TF CL. 10,0 kgf/cm? DE 110</v>
          </cell>
          <cell r="C19803" t="str">
            <v>PC</v>
          </cell>
          <cell r="D19803">
            <v>48.06</v>
          </cell>
          <cell r="E19803">
            <v>54.432756000000005</v>
          </cell>
        </row>
        <row r="19804">
          <cell r="A19804" t="str">
            <v>M080308093</v>
          </cell>
          <cell r="B19804" t="str">
            <v>C30 PEAD TF CL. 10,0 kgf/cm? DE 125</v>
          </cell>
          <cell r="C19804" t="str">
            <v>PC</v>
          </cell>
          <cell r="D19804">
            <v>56.17</v>
          </cell>
          <cell r="E19804">
            <v>63.618142000000006</v>
          </cell>
        </row>
        <row r="19805">
          <cell r="A19805" t="str">
            <v>M080308097</v>
          </cell>
          <cell r="B19805" t="str">
            <v>C30 PEAD TF CL. 10,0 kgf/cm? DE 140</v>
          </cell>
          <cell r="C19805" t="str">
            <v>PC</v>
          </cell>
          <cell r="D19805">
            <v>52.75</v>
          </cell>
          <cell r="E19805">
            <v>59.74465</v>
          </cell>
        </row>
        <row r="19806">
          <cell r="A19806" t="str">
            <v>M080308101</v>
          </cell>
          <cell r="B19806" t="str">
            <v>C30 PEAD TF CL. 10,0 kgf/cm? DE 160</v>
          </cell>
          <cell r="C19806" t="str">
            <v>PC</v>
          </cell>
          <cell r="D19806">
            <v>64.430000000000007</v>
          </cell>
          <cell r="E19806">
            <v>72.973418000000009</v>
          </cell>
        </row>
        <row r="19807">
          <cell r="A19807" t="str">
            <v>M080308105</v>
          </cell>
          <cell r="B19807" t="str">
            <v>C30 PEAD TF CL. 10,0 kgf/cm? DE 180</v>
          </cell>
          <cell r="C19807" t="str">
            <v>PC</v>
          </cell>
          <cell r="D19807">
            <v>98.47</v>
          </cell>
          <cell r="E19807">
            <v>111.52712200000001</v>
          </cell>
        </row>
        <row r="19808">
          <cell r="A19808" t="str">
            <v>M080308109</v>
          </cell>
          <cell r="B19808" t="str">
            <v>C30 PEAD TF CL. 10,0 kgf/cm? DE 200</v>
          </cell>
          <cell r="C19808" t="str">
            <v>PC</v>
          </cell>
          <cell r="D19808">
            <v>118.25</v>
          </cell>
          <cell r="E19808">
            <v>133.92995000000002</v>
          </cell>
        </row>
        <row r="19809">
          <cell r="A19809" t="str">
            <v>M080308113</v>
          </cell>
          <cell r="B19809" t="str">
            <v>C30 PEAD TF CL. 10,0 kgf/cm? DE 225</v>
          </cell>
          <cell r="C19809" t="str">
            <v>PC</v>
          </cell>
          <cell r="D19809">
            <v>144.18</v>
          </cell>
          <cell r="E19809">
            <v>163.29826800000001</v>
          </cell>
        </row>
        <row r="19810">
          <cell r="A19810" t="str">
            <v>M080308117</v>
          </cell>
          <cell r="B19810" t="str">
            <v>C30 PEAD TF CL. 10,0 kgf/cm? DE 250</v>
          </cell>
          <cell r="C19810" t="str">
            <v>PC</v>
          </cell>
          <cell r="D19810">
            <v>178.56</v>
          </cell>
          <cell r="E19810">
            <v>202.23705600000002</v>
          </cell>
        </row>
        <row r="19811">
          <cell r="A19811" t="str">
            <v>M080308121</v>
          </cell>
          <cell r="B19811" t="str">
            <v>C30 PEAD TF CL. 10,0 kgf/cm? DE 280</v>
          </cell>
          <cell r="C19811" t="str">
            <v>PC</v>
          </cell>
          <cell r="D19811">
            <v>241.65</v>
          </cell>
          <cell r="E19811">
            <v>273.69279</v>
          </cell>
        </row>
        <row r="19812">
          <cell r="A19812" t="str">
            <v>M080308125</v>
          </cell>
          <cell r="B19812" t="str">
            <v>C30 PEAD TF CL. 10,0 kgf/cm? DE 315</v>
          </cell>
          <cell r="C19812" t="str">
            <v>PC</v>
          </cell>
          <cell r="D19812">
            <v>383.42</v>
          </cell>
          <cell r="E19812">
            <v>434.26149200000003</v>
          </cell>
        </row>
        <row r="19813">
          <cell r="A19813" t="str">
            <v>M080308129</v>
          </cell>
          <cell r="B19813" t="str">
            <v>C30 PEAD TF CL. 10,0 kgf/cm? DE 355</v>
          </cell>
          <cell r="C19813" t="str">
            <v>PC</v>
          </cell>
          <cell r="D19813">
            <v>595.11</v>
          </cell>
          <cell r="E19813">
            <v>674.02158600000007</v>
          </cell>
        </row>
        <row r="19814">
          <cell r="A19814" t="str">
            <v>M080308133</v>
          </cell>
          <cell r="B19814" t="str">
            <v>C30 PEAD TF CL. 10,0 kgf/cm? DE 400</v>
          </cell>
          <cell r="C19814" t="str">
            <v>PC</v>
          </cell>
          <cell r="D19814">
            <v>761.07</v>
          </cell>
          <cell r="E19814">
            <v>861.98788200000013</v>
          </cell>
        </row>
        <row r="19815">
          <cell r="A19815" t="str">
            <v>M080308137</v>
          </cell>
          <cell r="B19815" t="str">
            <v>C30 PEAD TF CL. 10,0 kgf/cm? DE 450</v>
          </cell>
          <cell r="C19815" t="str">
            <v>PC</v>
          </cell>
          <cell r="D19815">
            <v>958.28</v>
          </cell>
          <cell r="E19815">
            <v>1085.3479279999999</v>
          </cell>
        </row>
        <row r="19816">
          <cell r="A19816" t="str">
            <v>M080308141</v>
          </cell>
          <cell r="B19816" t="str">
            <v>C30 PEAD TF CL. 10,0 kgf/cm? DE 500</v>
          </cell>
          <cell r="C19816" t="str">
            <v>PC</v>
          </cell>
          <cell r="D19816">
            <v>1181.5999999999999</v>
          </cell>
          <cell r="E19816">
            <v>1338.28016</v>
          </cell>
        </row>
        <row r="19817">
          <cell r="A19817" t="str">
            <v>M080308145</v>
          </cell>
          <cell r="B19817" t="str">
            <v>C30 PEAD TF CL. 10,0 kgf/cm? DE 560</v>
          </cell>
          <cell r="C19817" t="str">
            <v>PC</v>
          </cell>
          <cell r="D19817">
            <v>1486.31</v>
          </cell>
          <cell r="E19817">
            <v>1683.394706</v>
          </cell>
        </row>
        <row r="19818">
          <cell r="A19818" t="str">
            <v>M080308149</v>
          </cell>
          <cell r="B19818" t="str">
            <v>C30 PEAD TF CL. 10,0 kgf/cm? DE 630</v>
          </cell>
          <cell r="C19818" t="str">
            <v>PC</v>
          </cell>
          <cell r="D19818">
            <v>1873.94</v>
          </cell>
          <cell r="E19818">
            <v>2122.4244440000002</v>
          </cell>
        </row>
        <row r="19819">
          <cell r="A19819" t="str">
            <v>M080309000</v>
          </cell>
          <cell r="B19819" t="str">
            <v>CURVA 30? PEAD TF CL. 12,0 / 14,0 kgf/cm?</v>
          </cell>
        </row>
        <row r="19820">
          <cell r="A19820" t="str">
            <v>M080309001</v>
          </cell>
          <cell r="B19820" t="str">
            <v>C30 PEAD TF CL. 12,00 kgf/cm? DE 63</v>
          </cell>
          <cell r="C19820" t="str">
            <v>PC</v>
          </cell>
          <cell r="D19820">
            <v>26.81</v>
          </cell>
          <cell r="E19820">
            <v>30.365006000000001</v>
          </cell>
        </row>
        <row r="19821">
          <cell r="A19821" t="str">
            <v>M080309005</v>
          </cell>
          <cell r="B19821" t="str">
            <v>C30 PEAD TF CL. 12,00 kgf/cm? DE 75</v>
          </cell>
          <cell r="C19821" t="str">
            <v>PC</v>
          </cell>
          <cell r="D19821">
            <v>27.85</v>
          </cell>
          <cell r="E19821">
            <v>31.542910000000003</v>
          </cell>
        </row>
        <row r="19822">
          <cell r="A19822" t="str">
            <v>M080309009</v>
          </cell>
          <cell r="B19822" t="str">
            <v>C30 PEAD TF CL. 12,00 kgf/cm? DE 90</v>
          </cell>
          <cell r="C19822" t="str">
            <v>PC</v>
          </cell>
          <cell r="D19822">
            <v>46.07</v>
          </cell>
          <cell r="E19822">
            <v>52.178882000000002</v>
          </cell>
        </row>
        <row r="19823">
          <cell r="A19823" t="str">
            <v>M080309013</v>
          </cell>
          <cell r="B19823" t="str">
            <v>C30 PEAD TF CL. 12,00 kgf/cm? DE 110</v>
          </cell>
          <cell r="C19823" t="str">
            <v>PC</v>
          </cell>
          <cell r="D19823">
            <v>49.55</v>
          </cell>
          <cell r="E19823">
            <v>56.120330000000003</v>
          </cell>
        </row>
        <row r="19824">
          <cell r="A19824" t="str">
            <v>M080309017</v>
          </cell>
          <cell r="B19824" t="str">
            <v>C30 PEAD TF CL. 12,00 kgf/cm? DE 125</v>
          </cell>
          <cell r="C19824" t="str">
            <v>PC</v>
          </cell>
          <cell r="D19824">
            <v>59.31</v>
          </cell>
          <cell r="E19824">
            <v>67.174506000000008</v>
          </cell>
        </row>
        <row r="19825">
          <cell r="A19825" t="str">
            <v>M080309021</v>
          </cell>
          <cell r="B19825" t="str">
            <v>C30 PEAD TF CL. 12,00 kgf/cm? DE 140</v>
          </cell>
          <cell r="C19825" t="str">
            <v>PC</v>
          </cell>
          <cell r="D19825">
            <v>63.1</v>
          </cell>
          <cell r="E19825">
            <v>71.467060000000004</v>
          </cell>
        </row>
        <row r="19826">
          <cell r="A19826" t="str">
            <v>M080309025</v>
          </cell>
          <cell r="B19826" t="str">
            <v>C30 PEAD TF CL. 12,00 kgf/cm? DE 160</v>
          </cell>
          <cell r="C19826" t="str">
            <v>PC</v>
          </cell>
          <cell r="D19826">
            <v>75.680000000000007</v>
          </cell>
          <cell r="E19826">
            <v>85.715168000000006</v>
          </cell>
        </row>
        <row r="19827">
          <cell r="A19827" t="str">
            <v>M080309029</v>
          </cell>
          <cell r="B19827" t="str">
            <v>C30 PEAD TF CL. 12,00 kgf/cm? DE 180</v>
          </cell>
          <cell r="C19827" t="str">
            <v>PC</v>
          </cell>
          <cell r="D19827">
            <v>116.96</v>
          </cell>
          <cell r="E19827">
            <v>132.468896</v>
          </cell>
        </row>
        <row r="19828">
          <cell r="A19828" t="str">
            <v>M080309033</v>
          </cell>
          <cell r="B19828" t="str">
            <v>C30 PEAD TF CL. 12,00 kgf/cm? DE 200</v>
          </cell>
          <cell r="C19828" t="str">
            <v>PC</v>
          </cell>
          <cell r="D19828">
            <v>139.87</v>
          </cell>
          <cell r="E19828">
            <v>158.41676200000001</v>
          </cell>
        </row>
        <row r="19829">
          <cell r="A19829" t="str">
            <v>M080309037</v>
          </cell>
          <cell r="B19829" t="str">
            <v>C30 PEAD TF CL. 12,00 kgf/cm? DE 225</v>
          </cell>
          <cell r="C19829" t="str">
            <v>PC</v>
          </cell>
          <cell r="D19829">
            <v>171.83</v>
          </cell>
          <cell r="E19829">
            <v>194.61465800000002</v>
          </cell>
        </row>
        <row r="19830">
          <cell r="A19830" t="str">
            <v>M080309041</v>
          </cell>
          <cell r="B19830" t="str">
            <v>C30 PEAD TF CL. 12,00 kgf/cm? DE 250</v>
          </cell>
          <cell r="C19830" t="str">
            <v>PC</v>
          </cell>
          <cell r="D19830">
            <v>213.09</v>
          </cell>
          <cell r="E19830">
            <v>241.34573400000002</v>
          </cell>
        </row>
        <row r="19831">
          <cell r="A19831" t="str">
            <v>M080309045</v>
          </cell>
          <cell r="B19831" t="str">
            <v>C30 PEAD TF CL. 12,00 kgf/cm? DE 280</v>
          </cell>
          <cell r="C19831" t="str">
            <v>PC</v>
          </cell>
          <cell r="D19831">
            <v>288.74</v>
          </cell>
          <cell r="E19831">
            <v>327.02692400000001</v>
          </cell>
        </row>
        <row r="19832">
          <cell r="A19832" t="str">
            <v>M080309049</v>
          </cell>
          <cell r="B19832" t="str">
            <v>C30 PEAD TF CL. 12,00 kgf/cm? DE 315</v>
          </cell>
          <cell r="C19832" t="str">
            <v>PC</v>
          </cell>
          <cell r="D19832">
            <v>457.92</v>
          </cell>
          <cell r="E19832">
            <v>518.64019200000007</v>
          </cell>
        </row>
        <row r="19833">
          <cell r="A19833" t="str">
            <v>M080309053</v>
          </cell>
          <cell r="B19833" t="str">
            <v>C30 PEAD TF CL. 12,00 kgf/cm? DE 355</v>
          </cell>
          <cell r="C19833" t="str">
            <v>PC</v>
          </cell>
          <cell r="D19833">
            <v>713.36</v>
          </cell>
          <cell r="E19833">
            <v>807.95153600000003</v>
          </cell>
        </row>
        <row r="19834">
          <cell r="A19834" t="str">
            <v>M080309057</v>
          </cell>
          <cell r="B19834" t="str">
            <v>C30 PEAD TF CL. 12,00 kgf/cm? DE 400</v>
          </cell>
          <cell r="C19834" t="str">
            <v>PC</v>
          </cell>
          <cell r="D19834">
            <v>911.57</v>
          </cell>
          <cell r="E19834">
            <v>1032.4441820000002</v>
          </cell>
        </row>
        <row r="19835">
          <cell r="A19835" t="str">
            <v>M080309061</v>
          </cell>
          <cell r="B19835" t="str">
            <v>C30 PEAD TF CL. 12,00 kgf/cm? DE 450</v>
          </cell>
          <cell r="C19835" t="str">
            <v>PC</v>
          </cell>
          <cell r="D19835">
            <v>1149.25</v>
          </cell>
          <cell r="E19835">
            <v>1301.6405500000001</v>
          </cell>
        </row>
        <row r="19836">
          <cell r="A19836" t="str">
            <v>M080309065</v>
          </cell>
          <cell r="B19836" t="str">
            <v>C30 PEAD TF CL. 14,00 kgf/cm? DE 63</v>
          </cell>
          <cell r="C19836" t="str">
            <v>PC</v>
          </cell>
          <cell r="D19836">
            <v>28.15</v>
          </cell>
          <cell r="E19836">
            <v>31.88269</v>
          </cell>
        </row>
        <row r="19837">
          <cell r="A19837" t="str">
            <v>M080309069</v>
          </cell>
          <cell r="B19837" t="str">
            <v>C30 PEAD TF CL. 14,00 kgf/cm? DE 75</v>
          </cell>
          <cell r="C19837" t="str">
            <v>PC</v>
          </cell>
          <cell r="D19837">
            <v>29.24</v>
          </cell>
          <cell r="E19837">
            <v>33.117224</v>
          </cell>
        </row>
        <row r="19838">
          <cell r="A19838" t="str">
            <v>M080309073</v>
          </cell>
          <cell r="B19838" t="str">
            <v>C30 PEAD TF CL. 14,00 kgf/cm? DE 90</v>
          </cell>
          <cell r="C19838" t="str">
            <v>PC</v>
          </cell>
          <cell r="D19838">
            <v>48.36</v>
          </cell>
          <cell r="E19838">
            <v>54.772536000000002</v>
          </cell>
        </row>
        <row r="19839">
          <cell r="A19839" t="str">
            <v>M080309077</v>
          </cell>
          <cell r="B19839" t="str">
            <v>C30 PEAD TF CL. 14,00 kgf/cm? DE 110</v>
          </cell>
          <cell r="C19839" t="str">
            <v>PC</v>
          </cell>
          <cell r="D19839">
            <v>52.02</v>
          </cell>
          <cell r="E19839">
            <v>58.917852000000003</v>
          </cell>
        </row>
        <row r="19840">
          <cell r="A19840" t="str">
            <v>M080309081</v>
          </cell>
          <cell r="B19840" t="str">
            <v>C30 PEAD TF CL. 14,00 kgf/cm? DE 125</v>
          </cell>
          <cell r="C19840" t="str">
            <v>PC</v>
          </cell>
          <cell r="D19840">
            <v>62.28</v>
          </cell>
          <cell r="E19840">
            <v>70.538328000000007</v>
          </cell>
        </row>
        <row r="19841">
          <cell r="A19841" t="str">
            <v>M080309085</v>
          </cell>
          <cell r="B19841" t="str">
            <v>C30 PEAD TF CL. 14,00 kgf/cm? DE 140</v>
          </cell>
          <cell r="C19841" t="str">
            <v>PC</v>
          </cell>
          <cell r="D19841">
            <v>66.239999999999995</v>
          </cell>
          <cell r="E19841">
            <v>75.023423999999991</v>
          </cell>
        </row>
        <row r="19842">
          <cell r="A19842" t="str">
            <v>M080309089</v>
          </cell>
          <cell r="B19842" t="str">
            <v>C30 PEAD TF CL. 14,00 kgf/cm? DE 160</v>
          </cell>
          <cell r="C19842" t="str">
            <v>PC</v>
          </cell>
          <cell r="D19842">
            <v>79.459999999999994</v>
          </cell>
          <cell r="E19842">
            <v>89.99639599999999</v>
          </cell>
        </row>
        <row r="19843">
          <cell r="A19843" t="str">
            <v>M080309093</v>
          </cell>
          <cell r="B19843" t="str">
            <v>C30 PEAD TF CL. 14,00 kgf/cm? DE 180</v>
          </cell>
          <cell r="C19843" t="str">
            <v>PC</v>
          </cell>
          <cell r="D19843">
            <v>122.8</v>
          </cell>
          <cell r="E19843">
            <v>139.08328</v>
          </cell>
        </row>
        <row r="19844">
          <cell r="A19844" t="str">
            <v>M080309097</v>
          </cell>
          <cell r="B19844" t="str">
            <v>C30 PEAD TF CL. 14,00 kgf/cm? DE 200</v>
          </cell>
          <cell r="C19844" t="str">
            <v>PC</v>
          </cell>
          <cell r="D19844">
            <v>146.86000000000001</v>
          </cell>
          <cell r="E19844">
            <v>166.33363600000001</v>
          </cell>
        </row>
        <row r="19845">
          <cell r="A19845" t="str">
            <v>M080309101</v>
          </cell>
          <cell r="B19845" t="str">
            <v>C30 PEAD TF CL. 14,00 kgf/cm? DE 225</v>
          </cell>
          <cell r="C19845" t="str">
            <v>PC</v>
          </cell>
          <cell r="D19845">
            <v>180.42</v>
          </cell>
          <cell r="E19845">
            <v>204.343692</v>
          </cell>
        </row>
        <row r="19846">
          <cell r="A19846" t="str">
            <v>M080309105</v>
          </cell>
          <cell r="B19846" t="str">
            <v>C30 PEAD TF CL. 14,00 kgf/cm? DE 250</v>
          </cell>
          <cell r="C19846" t="str">
            <v>PC</v>
          </cell>
          <cell r="D19846">
            <v>223.75</v>
          </cell>
          <cell r="E19846">
            <v>253.41925000000001</v>
          </cell>
        </row>
        <row r="19847">
          <cell r="A19847" t="str">
            <v>M080309109</v>
          </cell>
          <cell r="B19847" t="str">
            <v>C30 PEAD TF CL. 14,00 kgf/cm? DE 280</v>
          </cell>
          <cell r="C19847" t="str">
            <v>PC</v>
          </cell>
          <cell r="D19847">
            <v>303.18</v>
          </cell>
          <cell r="E19847">
            <v>343.38166800000005</v>
          </cell>
        </row>
        <row r="19848">
          <cell r="A19848" t="str">
            <v>M080309113</v>
          </cell>
          <cell r="B19848" t="str">
            <v>C30 PEAD TF CL. 14,00 kgf/cm? DE 315</v>
          </cell>
          <cell r="C19848" t="str">
            <v>PC</v>
          </cell>
          <cell r="D19848">
            <v>480.81</v>
          </cell>
          <cell r="E19848">
            <v>544.56540600000005</v>
          </cell>
        </row>
        <row r="19849">
          <cell r="A19849" t="str">
            <v>M080309117</v>
          </cell>
          <cell r="B19849" t="str">
            <v>C30 PEAD TF CL. 14,00 kgf/cm? DE 355</v>
          </cell>
          <cell r="C19849" t="str">
            <v>PC</v>
          </cell>
          <cell r="D19849">
            <v>749.03</v>
          </cell>
          <cell r="E19849">
            <v>848.35137799999995</v>
          </cell>
        </row>
        <row r="19850">
          <cell r="A19850" t="str">
            <v>M080309121</v>
          </cell>
          <cell r="B19850" t="str">
            <v>C30 PEAD TF CL. 14,00 kgf/cm? DE 400</v>
          </cell>
          <cell r="C19850" t="str">
            <v>PC</v>
          </cell>
          <cell r="D19850">
            <v>957.14</v>
          </cell>
          <cell r="E19850">
            <v>1084.0567639999999</v>
          </cell>
        </row>
        <row r="19851">
          <cell r="A19851" t="str">
            <v>M080310000</v>
          </cell>
          <cell r="B19851" t="str">
            <v>CURVA 30? PEAD TF CL. 16,00 kgf/cm?</v>
          </cell>
        </row>
        <row r="19852">
          <cell r="A19852" t="str">
            <v>M080310001</v>
          </cell>
          <cell r="B19852" t="str">
            <v>C30 PEAD TF CL. 16,00 kgf/cm? DE 63</v>
          </cell>
          <cell r="C19852" t="str">
            <v>PC</v>
          </cell>
          <cell r="D19852">
            <v>27.18</v>
          </cell>
          <cell r="E19852">
            <v>30.784068000000001</v>
          </cell>
        </row>
        <row r="19853">
          <cell r="A19853" t="str">
            <v>M080310005</v>
          </cell>
          <cell r="B19853" t="str">
            <v>C30 PEAD TF CL. 16,00 kgf/cm? DE 75</v>
          </cell>
          <cell r="C19853" t="str">
            <v>PC</v>
          </cell>
          <cell r="D19853">
            <v>28.43</v>
          </cell>
          <cell r="E19853">
            <v>32.199818</v>
          </cell>
        </row>
        <row r="19854">
          <cell r="A19854" t="str">
            <v>M080310009</v>
          </cell>
          <cell r="B19854" t="str">
            <v>C30 PEAD TF CL. 16,00 kgf/cm? DE 90</v>
          </cell>
          <cell r="C19854" t="str">
            <v>PC</v>
          </cell>
          <cell r="D19854">
            <v>47.15</v>
          </cell>
          <cell r="E19854">
            <v>53.402090000000001</v>
          </cell>
        </row>
        <row r="19855">
          <cell r="A19855" t="str">
            <v>M080310013</v>
          </cell>
          <cell r="B19855" t="str">
            <v>C30 PEAD TF CL. 16,00 kgf/cm? DE 110</v>
          </cell>
          <cell r="C19855" t="str">
            <v>PC</v>
          </cell>
          <cell r="D19855">
            <v>51.43</v>
          </cell>
          <cell r="E19855">
            <v>58.249618000000005</v>
          </cell>
        </row>
        <row r="19856">
          <cell r="A19856" t="str">
            <v>M080310017</v>
          </cell>
          <cell r="B19856" t="str">
            <v>C30 PEAD TF CL. 16,00 kgf/cm? DE 125</v>
          </cell>
          <cell r="C19856" t="str">
            <v>PC</v>
          </cell>
          <cell r="D19856">
            <v>62.86</v>
          </cell>
          <cell r="E19856">
            <v>71.195236000000008</v>
          </cell>
        </row>
        <row r="19857">
          <cell r="A19857" t="str">
            <v>M080310021</v>
          </cell>
          <cell r="B19857" t="str">
            <v>C30 PEAD TF CL. 16,00 kgf/cm? DE 140</v>
          </cell>
          <cell r="C19857" t="str">
            <v>PC</v>
          </cell>
          <cell r="D19857">
            <v>72.73</v>
          </cell>
          <cell r="E19857">
            <v>82.373998000000014</v>
          </cell>
        </row>
        <row r="19858">
          <cell r="A19858" t="str">
            <v>M080310025</v>
          </cell>
          <cell r="B19858" t="str">
            <v>C30 PEAD TF CL. 16,00 kgf/cm? DE 160</v>
          </cell>
          <cell r="C19858" t="str">
            <v>PC</v>
          </cell>
          <cell r="D19858">
            <v>88.19</v>
          </cell>
          <cell r="E19858">
            <v>99.883994000000001</v>
          </cell>
        </row>
        <row r="19859">
          <cell r="A19859" t="str">
            <v>M080310029</v>
          </cell>
          <cell r="B19859" t="str">
            <v>C30 PEAD TF CL. 16,00 kgf/cm? DE 180</v>
          </cell>
          <cell r="C19859" t="str">
            <v>PC</v>
          </cell>
          <cell r="D19859">
            <v>136.41</v>
          </cell>
          <cell r="E19859">
            <v>154.49796599999999</v>
          </cell>
        </row>
        <row r="19860">
          <cell r="A19860" t="str">
            <v>M080310033</v>
          </cell>
          <cell r="B19860" t="str">
            <v>C30 PEAD TF CL. 16,00 kgf/cm? DE 200</v>
          </cell>
          <cell r="C19860" t="str">
            <v>PC</v>
          </cell>
          <cell r="D19860">
            <v>163.97</v>
          </cell>
          <cell r="E19860">
            <v>185.712422</v>
          </cell>
        </row>
        <row r="19861">
          <cell r="A19861" t="str">
            <v>M080310037</v>
          </cell>
          <cell r="B19861" t="str">
            <v>C30 PEAD TF CL. 16,00 kgf/cm? DE 225</v>
          </cell>
          <cell r="C19861" t="str">
            <v>PC</v>
          </cell>
          <cell r="D19861">
            <v>204.28</v>
          </cell>
          <cell r="E19861">
            <v>231.36752800000002</v>
          </cell>
        </row>
        <row r="19862">
          <cell r="A19862" t="str">
            <v>M080310041</v>
          </cell>
          <cell r="B19862" t="str">
            <v>C30 PEAD TF CL. 16,00 kgf/cm? DE 250</v>
          </cell>
          <cell r="C19862" t="str">
            <v>PC</v>
          </cell>
          <cell r="D19862">
            <v>249.78</v>
          </cell>
          <cell r="E19862">
            <v>282.90082799999999</v>
          </cell>
        </row>
        <row r="19863">
          <cell r="A19863" t="str">
            <v>M080310045</v>
          </cell>
          <cell r="B19863" t="str">
            <v>C30 PEAD TF CL. 16,00 kgf/cm? DE 280</v>
          </cell>
          <cell r="C19863" t="str">
            <v>PC</v>
          </cell>
          <cell r="D19863">
            <v>340.23</v>
          </cell>
          <cell r="E19863">
            <v>385.34449800000004</v>
          </cell>
        </row>
        <row r="19864">
          <cell r="A19864" t="str">
            <v>M080310049</v>
          </cell>
          <cell r="B19864" t="str">
            <v>C30 PEAD TF CL. 16,00 kgf/cm? DE 315</v>
          </cell>
          <cell r="C19864" t="str">
            <v>PC</v>
          </cell>
          <cell r="D19864">
            <v>540.98</v>
          </cell>
          <cell r="E19864">
            <v>612.71394800000007</v>
          </cell>
        </row>
        <row r="19865">
          <cell r="A19865" t="str">
            <v>M080310053</v>
          </cell>
          <cell r="B19865" t="str">
            <v>C30 PEAD TF CL. 16,00 kgf/cm? DE 355</v>
          </cell>
          <cell r="C19865" t="str">
            <v>PC</v>
          </cell>
          <cell r="D19865">
            <v>853.47</v>
          </cell>
          <cell r="E19865">
            <v>966.64012200000002</v>
          </cell>
        </row>
        <row r="19866">
          <cell r="A19866" t="str">
            <v>M080310057</v>
          </cell>
          <cell r="B19866" t="str">
            <v>C30 PEAD TF CL. 16,00 kgf/cm? DE 400</v>
          </cell>
          <cell r="C19866" t="str">
            <v>PC</v>
          </cell>
          <cell r="D19866">
            <v>1081.5999999999999</v>
          </cell>
          <cell r="E19866">
            <v>1225.02016</v>
          </cell>
        </row>
        <row r="19867">
          <cell r="A19867" t="str">
            <v>M080312000</v>
          </cell>
          <cell r="B19867" t="str">
            <v>CURVA 45? PEAD TF CL. 4,0 / 6,0 kgf/cm?</v>
          </cell>
        </row>
        <row r="19868">
          <cell r="A19868" t="str">
            <v>M080312001</v>
          </cell>
          <cell r="B19868" t="str">
            <v>C45 PEAD TF CL. 4,0 kgf/cm? DE 63</v>
          </cell>
          <cell r="C19868" t="str">
            <v>PC</v>
          </cell>
          <cell r="D19868">
            <v>47.24</v>
          </cell>
          <cell r="E19868">
            <v>53.504024000000001</v>
          </cell>
        </row>
        <row r="19869">
          <cell r="A19869" t="str">
            <v>M080312005</v>
          </cell>
          <cell r="B19869" t="str">
            <v>C45 PEAD TF CL. 4,0 kgf/cm? DE 75</v>
          </cell>
          <cell r="C19869" t="str">
            <v>PC</v>
          </cell>
          <cell r="D19869">
            <v>49.6</v>
          </cell>
          <cell r="E19869">
            <v>56.176960000000001</v>
          </cell>
        </row>
        <row r="19870">
          <cell r="A19870" t="str">
            <v>M080312009</v>
          </cell>
          <cell r="B19870" t="str">
            <v>C45 PEAD TF CL. 4,0 kgf/cm? DE 90</v>
          </cell>
          <cell r="C19870" t="str">
            <v>PC</v>
          </cell>
          <cell r="D19870">
            <v>52.09</v>
          </cell>
          <cell r="E19870">
            <v>58.99713400000001</v>
          </cell>
        </row>
        <row r="19871">
          <cell r="A19871" t="str">
            <v>M080312013</v>
          </cell>
          <cell r="B19871" t="str">
            <v>C45 PEAD TF CL. 4,0 kgf/cm? DE 110</v>
          </cell>
          <cell r="C19871" t="str">
            <v>PC</v>
          </cell>
          <cell r="D19871">
            <v>84.73</v>
          </cell>
          <cell r="E19871">
            <v>95.965198000000015</v>
          </cell>
        </row>
        <row r="19872">
          <cell r="A19872" t="str">
            <v>M080312017</v>
          </cell>
          <cell r="B19872" t="str">
            <v>C45 PEAD TF CL. 4,0 kgf/cm? DE 125</v>
          </cell>
          <cell r="C19872" t="str">
            <v>PC</v>
          </cell>
          <cell r="D19872">
            <v>88.54</v>
          </cell>
          <cell r="E19872">
            <v>100.28040400000002</v>
          </cell>
        </row>
        <row r="19873">
          <cell r="A19873" t="str">
            <v>M080312021</v>
          </cell>
          <cell r="B19873" t="str">
            <v>C45 PEAD TF CL. 4,0 kgf/cm? DE 140</v>
          </cell>
          <cell r="C19873" t="str">
            <v>PC</v>
          </cell>
          <cell r="D19873">
            <v>58.96</v>
          </cell>
          <cell r="E19873">
            <v>66.778096000000005</v>
          </cell>
        </row>
        <row r="19874">
          <cell r="A19874" t="str">
            <v>M080312025</v>
          </cell>
          <cell r="B19874" t="str">
            <v>C45 PEAD TF CL. 4,0 kgf/cm? DE 160</v>
          </cell>
          <cell r="C19874" t="str">
            <v>PC</v>
          </cell>
          <cell r="D19874">
            <v>62.75</v>
          </cell>
          <cell r="E19874">
            <v>71.070650000000001</v>
          </cell>
        </row>
        <row r="19875">
          <cell r="A19875" t="str">
            <v>M080312029</v>
          </cell>
          <cell r="B19875" t="str">
            <v>C45 PEAD TF CL. 4,0 kgf/cm? DE 180</v>
          </cell>
          <cell r="C19875" t="str">
            <v>PC</v>
          </cell>
          <cell r="D19875">
            <v>77.260000000000005</v>
          </cell>
          <cell r="E19875">
            <v>87.504676000000003</v>
          </cell>
        </row>
        <row r="19876">
          <cell r="A19876" t="str">
            <v>M080312033</v>
          </cell>
          <cell r="B19876" t="str">
            <v>C45 PEAD TF CL. 4,0 kgf/cm? DE 200</v>
          </cell>
          <cell r="C19876" t="str">
            <v>PC</v>
          </cell>
          <cell r="D19876">
            <v>98.77</v>
          </cell>
          <cell r="E19876">
            <v>111.866902</v>
          </cell>
        </row>
        <row r="19877">
          <cell r="A19877" t="str">
            <v>M080312037</v>
          </cell>
          <cell r="B19877" t="str">
            <v>C45 PEAD TF CL. 4,0 kgf/cm? DE 225</v>
          </cell>
          <cell r="C19877" t="str">
            <v>PC</v>
          </cell>
          <cell r="D19877">
            <v>110.23</v>
          </cell>
          <cell r="E19877">
            <v>124.84649800000001</v>
          </cell>
        </row>
        <row r="19878">
          <cell r="A19878" t="str">
            <v>M080312041</v>
          </cell>
          <cell r="B19878" t="str">
            <v>C45 PEAD TF CL. 4,0 kgf/cm? DE 250</v>
          </cell>
          <cell r="C19878" t="str">
            <v>PC</v>
          </cell>
          <cell r="D19878">
            <v>142.62</v>
          </cell>
          <cell r="E19878">
            <v>161.53141200000002</v>
          </cell>
        </row>
        <row r="19879">
          <cell r="A19879" t="str">
            <v>M080312045</v>
          </cell>
          <cell r="B19879" t="str">
            <v>C45 PEAD TF CL. 4,0 kgf/cm? DE 280</v>
          </cell>
          <cell r="C19879" t="str">
            <v>PC</v>
          </cell>
          <cell r="D19879">
            <v>171.22</v>
          </cell>
          <cell r="E19879">
            <v>193.92377200000001</v>
          </cell>
        </row>
        <row r="19880">
          <cell r="A19880" t="str">
            <v>M080312049</v>
          </cell>
          <cell r="B19880" t="str">
            <v>C45 PEAD TF CL. 4,0 kgf/cm? DE 315</v>
          </cell>
          <cell r="C19880" t="str">
            <v>PC</v>
          </cell>
          <cell r="D19880">
            <v>254.75</v>
          </cell>
          <cell r="E19880">
            <v>288.52985000000001</v>
          </cell>
        </row>
        <row r="19881">
          <cell r="A19881" t="str">
            <v>M080312053</v>
          </cell>
          <cell r="B19881" t="str">
            <v>C45 PEAD TF CL. 4,0 kgf/cm? DE 355</v>
          </cell>
          <cell r="C19881" t="str">
            <v>PC</v>
          </cell>
          <cell r="D19881">
            <v>354.42</v>
          </cell>
          <cell r="E19881">
            <v>401.41609200000005</v>
          </cell>
        </row>
        <row r="19882">
          <cell r="A19882" t="str">
            <v>M080312057</v>
          </cell>
          <cell r="B19882" t="str">
            <v>C45 PEAD TF CL. 4,0 kgf/cm? DE 400</v>
          </cell>
          <cell r="C19882" t="str">
            <v>PC</v>
          </cell>
          <cell r="D19882">
            <v>463.55</v>
          </cell>
          <cell r="E19882">
            <v>525.01673000000005</v>
          </cell>
        </row>
        <row r="19883">
          <cell r="A19883" t="str">
            <v>M080312061</v>
          </cell>
          <cell r="B19883" t="str">
            <v>C45 PEAD TF CL. 4,0 kgf/cm? DE 450</v>
          </cell>
          <cell r="C19883" t="str">
            <v>PC</v>
          </cell>
          <cell r="D19883">
            <v>560.41</v>
          </cell>
          <cell r="E19883">
            <v>634.72036600000001</v>
          </cell>
        </row>
        <row r="19884">
          <cell r="A19884" t="str">
            <v>M080312065</v>
          </cell>
          <cell r="B19884" t="str">
            <v>C45 PEAD TF CL. 4,0 kgf/cm? DE 500</v>
          </cell>
          <cell r="C19884" t="str">
            <v>PC</v>
          </cell>
          <cell r="D19884">
            <v>670.55</v>
          </cell>
          <cell r="E19884">
            <v>759.46492999999998</v>
          </cell>
        </row>
        <row r="19885">
          <cell r="A19885" t="str">
            <v>M080312069</v>
          </cell>
          <cell r="B19885" t="str">
            <v>C45 PEAD TF CL. 4,0 kgf/cm? DE 560</v>
          </cell>
          <cell r="C19885" t="str">
            <v>PC</v>
          </cell>
          <cell r="D19885">
            <v>869.1</v>
          </cell>
          <cell r="E19885">
            <v>984.34266000000002</v>
          </cell>
        </row>
        <row r="19886">
          <cell r="A19886" t="str">
            <v>M080312073</v>
          </cell>
          <cell r="B19886" t="str">
            <v>C45 PEAD TF CL. 4,0 kgf/cm? DE 630</v>
          </cell>
          <cell r="C19886" t="str">
            <v>PC</v>
          </cell>
          <cell r="D19886">
            <v>1071.48</v>
          </cell>
          <cell r="E19886">
            <v>1213.558248</v>
          </cell>
        </row>
        <row r="19887">
          <cell r="A19887" t="str">
            <v>M080312077</v>
          </cell>
          <cell r="B19887" t="str">
            <v>C45 PEAD TF CL. 4,0 kgf/cm? DE 680</v>
          </cell>
          <cell r="C19887" t="str">
            <v>PC</v>
          </cell>
          <cell r="D19887">
            <v>1189.3399999999999</v>
          </cell>
          <cell r="E19887">
            <v>1347.046484</v>
          </cell>
        </row>
        <row r="19888">
          <cell r="A19888" t="str">
            <v>M080312081</v>
          </cell>
          <cell r="B19888" t="str">
            <v>C45 PEAD TF CL. 4,0 kgf/cm? DE 730</v>
          </cell>
          <cell r="C19888" t="str">
            <v>PC</v>
          </cell>
          <cell r="D19888">
            <v>1320.18</v>
          </cell>
          <cell r="E19888">
            <v>1495.2358680000002</v>
          </cell>
        </row>
        <row r="19889">
          <cell r="A19889" t="str">
            <v>M080312085</v>
          </cell>
          <cell r="B19889" t="str">
            <v>C45 PEAD TF CL. 4,0 kgf/cm? DE 800</v>
          </cell>
          <cell r="C19889" t="str">
            <v>PC</v>
          </cell>
          <cell r="D19889">
            <v>1465.39</v>
          </cell>
          <cell r="E19889">
            <v>1659.7007140000003</v>
          </cell>
        </row>
        <row r="19890">
          <cell r="A19890" t="str">
            <v>M080312089</v>
          </cell>
          <cell r="B19890" t="str">
            <v>C45 PEAD TF CL. 4,0 kgf/cm? DE 900</v>
          </cell>
          <cell r="C19890" t="str">
            <v>PC</v>
          </cell>
          <cell r="D19890">
            <v>1626.58</v>
          </cell>
          <cell r="E19890">
            <v>1842.264508</v>
          </cell>
        </row>
        <row r="19891">
          <cell r="A19891" t="str">
            <v>M080312093</v>
          </cell>
          <cell r="B19891" t="str">
            <v>C45 PEAD TF CL. 4,0 kgf/cm? DE 1000</v>
          </cell>
          <cell r="C19891" t="str">
            <v>PC</v>
          </cell>
          <cell r="D19891">
            <v>1805.5</v>
          </cell>
          <cell r="E19891">
            <v>2044.9093</v>
          </cell>
        </row>
        <row r="19892">
          <cell r="A19892" t="str">
            <v>M080312097</v>
          </cell>
          <cell r="B19892" t="str">
            <v>C45 PEAD TF CL. 4,0 kgf/cm? DE 1200</v>
          </cell>
          <cell r="C19892" t="str">
            <v>PC</v>
          </cell>
          <cell r="D19892">
            <v>2004.12</v>
          </cell>
          <cell r="E19892">
            <v>2269.8663120000001</v>
          </cell>
        </row>
        <row r="19893">
          <cell r="A19893" t="str">
            <v>M080312101</v>
          </cell>
          <cell r="B19893" t="str">
            <v>C45 PEAD TF CL. 6,0 kgf/cm? DE 63</v>
          </cell>
          <cell r="C19893" t="str">
            <v>PC</v>
          </cell>
          <cell r="D19893">
            <v>43.28</v>
          </cell>
          <cell r="E19893">
            <v>49.018928000000002</v>
          </cell>
        </row>
        <row r="19894">
          <cell r="A19894" t="str">
            <v>M080312105</v>
          </cell>
          <cell r="B19894" t="str">
            <v>C45 PEAD TF CL. 6,0 kgf/cm? DE 75</v>
          </cell>
          <cell r="C19894" t="str">
            <v>PC</v>
          </cell>
          <cell r="D19894">
            <v>48.04</v>
          </cell>
          <cell r="E19894">
            <v>54.410104000000004</v>
          </cell>
        </row>
        <row r="19895">
          <cell r="A19895" t="str">
            <v>M080312109</v>
          </cell>
          <cell r="B19895" t="str">
            <v>C45 PEAD TF CL. 6,0 kgf/cm? DE 90</v>
          </cell>
          <cell r="C19895" t="str">
            <v>PC</v>
          </cell>
          <cell r="D19895">
            <v>53.33</v>
          </cell>
          <cell r="E19895">
            <v>60.401558000000001</v>
          </cell>
        </row>
        <row r="19896">
          <cell r="A19896" t="str">
            <v>M080312113</v>
          </cell>
          <cell r="B19896" t="str">
            <v>C45 PEAD TF CL. 6,0 kgf/cm? DE 110</v>
          </cell>
          <cell r="C19896" t="str">
            <v>PC</v>
          </cell>
          <cell r="D19896">
            <v>86.74</v>
          </cell>
          <cell r="E19896">
            <v>98.241724000000005</v>
          </cell>
        </row>
        <row r="19897">
          <cell r="A19897" t="str">
            <v>M080312117</v>
          </cell>
          <cell r="B19897" t="str">
            <v>C45 PEAD TF CL. 6,0 kgf/cm? DE 125</v>
          </cell>
          <cell r="C19897" t="str">
            <v>PC</v>
          </cell>
          <cell r="D19897">
            <v>92.52</v>
          </cell>
          <cell r="E19897">
            <v>104.788152</v>
          </cell>
        </row>
        <row r="19898">
          <cell r="A19898" t="str">
            <v>M080312121</v>
          </cell>
          <cell r="B19898" t="str">
            <v>C45 PEAD TF CL. 6,0 kgf/cm? DE 140</v>
          </cell>
          <cell r="C19898" t="str">
            <v>PC</v>
          </cell>
          <cell r="D19898">
            <v>67.739999999999995</v>
          </cell>
          <cell r="E19898">
            <v>76.722324</v>
          </cell>
        </row>
        <row r="19899">
          <cell r="A19899" t="str">
            <v>M080312125</v>
          </cell>
          <cell r="B19899" t="str">
            <v>C45 PEAD TF CL. 6,0 kgf/cm? DE 160</v>
          </cell>
          <cell r="C19899" t="str">
            <v>PC</v>
          </cell>
          <cell r="D19899">
            <v>76.239999999999995</v>
          </cell>
          <cell r="E19899">
            <v>86.349423999999999</v>
          </cell>
        </row>
        <row r="19900">
          <cell r="A19900" t="str">
            <v>M080312129</v>
          </cell>
          <cell r="B19900" t="str">
            <v>C45 PEAD TF CL. 6,0 kgf/cm? DE 180</v>
          </cell>
          <cell r="C19900" t="str">
            <v>PC</v>
          </cell>
          <cell r="D19900">
            <v>100.33</v>
          </cell>
          <cell r="E19900">
            <v>113.633758</v>
          </cell>
        </row>
        <row r="19901">
          <cell r="A19901" t="str">
            <v>M080312133</v>
          </cell>
          <cell r="B19901" t="str">
            <v>C45 PEAD TF CL. 6,0 kgf/cm? DE 200</v>
          </cell>
          <cell r="C19901" t="str">
            <v>PC</v>
          </cell>
          <cell r="D19901">
            <v>122.39</v>
          </cell>
          <cell r="E19901">
            <v>138.61891400000002</v>
          </cell>
        </row>
        <row r="19902">
          <cell r="A19902" t="str">
            <v>M080312137</v>
          </cell>
          <cell r="B19902" t="str">
            <v>C45 PEAD TF CL. 6,0 kgf/cm? DE 225</v>
          </cell>
          <cell r="C19902" t="str">
            <v>PC</v>
          </cell>
          <cell r="D19902">
            <v>143.46</v>
          </cell>
          <cell r="E19902">
            <v>162.48279600000001</v>
          </cell>
        </row>
        <row r="19903">
          <cell r="A19903" t="str">
            <v>M080312141</v>
          </cell>
          <cell r="B19903" t="str">
            <v>C45 PEAD TF CL. 6,0 kgf/cm? DE 250</v>
          </cell>
          <cell r="C19903" t="str">
            <v>PC</v>
          </cell>
          <cell r="D19903">
            <v>179.3</v>
          </cell>
          <cell r="E19903">
            <v>203.07518000000002</v>
          </cell>
        </row>
        <row r="19904">
          <cell r="A19904" t="str">
            <v>M080312145</v>
          </cell>
          <cell r="B19904" t="str">
            <v>C45 PEAD TF CL. 6,0 kgf/cm? DE 280</v>
          </cell>
          <cell r="C19904" t="str">
            <v>PC</v>
          </cell>
          <cell r="D19904">
            <v>225.94</v>
          </cell>
          <cell r="E19904">
            <v>255.899644</v>
          </cell>
        </row>
        <row r="19905">
          <cell r="A19905" t="str">
            <v>M080312149</v>
          </cell>
          <cell r="B19905" t="str">
            <v>C45 PEAD TF CL. 6,0 kgf/cm? DE 315</v>
          </cell>
          <cell r="C19905" t="str">
            <v>PC</v>
          </cell>
          <cell r="D19905">
            <v>337.02</v>
          </cell>
          <cell r="E19905">
            <v>381.70885199999998</v>
          </cell>
        </row>
        <row r="19906">
          <cell r="A19906" t="str">
            <v>M080312153</v>
          </cell>
          <cell r="B19906" t="str">
            <v>C45 PEAD TF CL. 6,0 kgf/cm? DE 355</v>
          </cell>
          <cell r="C19906" t="str">
            <v>PC</v>
          </cell>
          <cell r="D19906">
            <v>487.2</v>
          </cell>
          <cell r="E19906">
            <v>551.80272000000002</v>
          </cell>
        </row>
        <row r="19907">
          <cell r="A19907" t="str">
            <v>M080312157</v>
          </cell>
          <cell r="B19907" t="str">
            <v>C45 PEAD TF CL. 6,0 kgf/cm? DE 400</v>
          </cell>
          <cell r="C19907" t="str">
            <v>PC</v>
          </cell>
          <cell r="D19907">
            <v>636.04</v>
          </cell>
          <cell r="E19907">
            <v>720.37890400000003</v>
          </cell>
        </row>
        <row r="19908">
          <cell r="A19908" t="str">
            <v>M080312161</v>
          </cell>
          <cell r="B19908" t="str">
            <v>C45 PEAD TF CL. 6,0 kgf/cm? DE 450</v>
          </cell>
          <cell r="C19908" t="str">
            <v>PC</v>
          </cell>
          <cell r="D19908">
            <v>787.42</v>
          </cell>
          <cell r="E19908">
            <v>891.83189200000004</v>
          </cell>
        </row>
        <row r="19909">
          <cell r="A19909" t="str">
            <v>M080312165</v>
          </cell>
          <cell r="B19909" t="str">
            <v>C45 PEAD TF CL. 6,0 kgf/cm? DE 500</v>
          </cell>
          <cell r="C19909" t="str">
            <v>PC</v>
          </cell>
          <cell r="D19909">
            <v>960.93</v>
          </cell>
          <cell r="E19909">
            <v>1088.349318</v>
          </cell>
        </row>
        <row r="19910">
          <cell r="A19910" t="str">
            <v>M080312169</v>
          </cell>
          <cell r="B19910" t="str">
            <v>C45 PEAD TF CL. 6,0 kgf/cm? DE 560</v>
          </cell>
          <cell r="C19910" t="str">
            <v>PC</v>
          </cell>
          <cell r="D19910">
            <v>1229.7</v>
          </cell>
          <cell r="E19910">
            <v>1392.7582200000002</v>
          </cell>
        </row>
        <row r="19911">
          <cell r="A19911" t="str">
            <v>M080312173</v>
          </cell>
          <cell r="B19911" t="str">
            <v>C45 PEAD TF CL. 6,0 kgf/cm? DE 630</v>
          </cell>
          <cell r="C19911" t="str">
            <v>PC</v>
          </cell>
          <cell r="D19911">
            <v>1539.73</v>
          </cell>
          <cell r="E19911">
            <v>1743.8981980000001</v>
          </cell>
        </row>
        <row r="19912">
          <cell r="A19912" t="str">
            <v>M080312177</v>
          </cell>
          <cell r="B19912" t="str">
            <v>C45 PEAD TF CL. 6,0 kgf/cm? DE 680</v>
          </cell>
          <cell r="C19912" t="str">
            <v>PC</v>
          </cell>
          <cell r="D19912">
            <v>1709.1</v>
          </cell>
          <cell r="E19912">
            <v>1935.72666</v>
          </cell>
        </row>
        <row r="19913">
          <cell r="A19913" t="str">
            <v>M080312181</v>
          </cell>
          <cell r="B19913" t="str">
            <v>C45 PEAD TF CL. 6,0 kgf/cm? DE 730</v>
          </cell>
          <cell r="C19913" t="str">
            <v>PC</v>
          </cell>
          <cell r="D19913">
            <v>1897.1</v>
          </cell>
          <cell r="E19913">
            <v>2148.6554599999999</v>
          </cell>
        </row>
        <row r="19914">
          <cell r="A19914" t="str">
            <v>M080312185</v>
          </cell>
          <cell r="B19914" t="str">
            <v>C45 PEAD TF CL. 6,0 kgf/cm? DE 800</v>
          </cell>
          <cell r="C19914" t="str">
            <v>PC</v>
          </cell>
          <cell r="D19914">
            <v>2105.7600000000002</v>
          </cell>
          <cell r="E19914">
            <v>2384.9837760000005</v>
          </cell>
        </row>
        <row r="19915">
          <cell r="A19915" t="str">
            <v>M080312189</v>
          </cell>
          <cell r="B19915" t="str">
            <v>C45 PEAD TF CL. 6,0 kgf/cm? DE 900</v>
          </cell>
          <cell r="C19915" t="str">
            <v>PC</v>
          </cell>
          <cell r="D19915">
            <v>2337.4</v>
          </cell>
          <cell r="E19915">
            <v>2647.3392400000002</v>
          </cell>
        </row>
        <row r="19916">
          <cell r="A19916" t="str">
            <v>M080312193</v>
          </cell>
          <cell r="B19916" t="str">
            <v>C45 PEAD TF CL. 6,0 kgf/cm? DE 1000</v>
          </cell>
          <cell r="C19916" t="str">
            <v>PC</v>
          </cell>
          <cell r="D19916">
            <v>2594.5300000000002</v>
          </cell>
          <cell r="E19916">
            <v>2938.5646780000002</v>
          </cell>
        </row>
        <row r="19917">
          <cell r="A19917" t="str">
            <v>M080313000</v>
          </cell>
          <cell r="B19917" t="str">
            <v>CURVA 45? PEAD TF CL. 8,0 / 10,0 kgf/cm?</v>
          </cell>
        </row>
        <row r="19918">
          <cell r="A19918" t="str">
            <v>M080313001</v>
          </cell>
          <cell r="B19918" t="str">
            <v>C45 PEAD TF CL. 8,0 kgf/cm? DE 63</v>
          </cell>
          <cell r="C19918" t="str">
            <v>PC</v>
          </cell>
          <cell r="D19918">
            <v>38.78</v>
          </cell>
          <cell r="E19918">
            <v>43.922228000000004</v>
          </cell>
        </row>
        <row r="19919">
          <cell r="A19919" t="str">
            <v>M080313005</v>
          </cell>
          <cell r="B19919" t="str">
            <v>C45 PEAD TF CL. 8,0 kgf/cm? DE 75</v>
          </cell>
          <cell r="C19919" t="str">
            <v>PC</v>
          </cell>
          <cell r="D19919">
            <v>52.03</v>
          </cell>
          <cell r="E19919">
            <v>58.929178000000007</v>
          </cell>
        </row>
        <row r="19920">
          <cell r="A19920" t="str">
            <v>M080313009</v>
          </cell>
          <cell r="B19920" t="str">
            <v>C45 PEAD TF CL. 8,0 kgf/cm? DE 90</v>
          </cell>
          <cell r="C19920" t="str">
            <v>PC</v>
          </cell>
          <cell r="D19920">
            <v>54.22</v>
          </cell>
          <cell r="E19920">
            <v>61.409572000000004</v>
          </cell>
        </row>
        <row r="19921">
          <cell r="A19921" t="str">
            <v>M080313013</v>
          </cell>
          <cell r="B19921" t="str">
            <v>C45 PEAD TF CL. 8,0 kgf/cm? DE 110</v>
          </cell>
          <cell r="C19921" t="str">
            <v>PC</v>
          </cell>
          <cell r="D19921">
            <v>88.12</v>
          </cell>
          <cell r="E19921">
            <v>99.804712000000009</v>
          </cell>
        </row>
        <row r="19922">
          <cell r="A19922" t="str">
            <v>M080313017</v>
          </cell>
          <cell r="B19922" t="str">
            <v>C45 PEAD TF CL. 8,0 kgf/cm? DE 125</v>
          </cell>
          <cell r="C19922" t="str">
            <v>PC</v>
          </cell>
          <cell r="D19922">
            <v>95.34</v>
          </cell>
          <cell r="E19922">
            <v>107.98208400000001</v>
          </cell>
        </row>
        <row r="19923">
          <cell r="A19923" t="str">
            <v>M080313021</v>
          </cell>
          <cell r="B19923" t="str">
            <v>C45 PEAD TF CL. 8,0 kgf/cm? DE 140</v>
          </cell>
          <cell r="C19923" t="str">
            <v>PC</v>
          </cell>
          <cell r="D19923">
            <v>73.7</v>
          </cell>
          <cell r="E19923">
            <v>83.472620000000006</v>
          </cell>
        </row>
        <row r="19924">
          <cell r="A19924" t="str">
            <v>M080313025</v>
          </cell>
          <cell r="B19924" t="str">
            <v>C45 PEAD TF CL. 8,0 kgf/cm? DE 160</v>
          </cell>
          <cell r="C19924" t="str">
            <v>PC</v>
          </cell>
          <cell r="D19924">
            <v>85.89</v>
          </cell>
          <cell r="E19924">
            <v>97.279014000000004</v>
          </cell>
        </row>
        <row r="19925">
          <cell r="A19925" t="str">
            <v>M080313029</v>
          </cell>
          <cell r="B19925" t="str">
            <v>C45 PEAD TF CL. 8,0 kgf/cm? DE 180</v>
          </cell>
          <cell r="C19925" t="str">
            <v>PC</v>
          </cell>
          <cell r="D19925">
            <v>117.52</v>
          </cell>
          <cell r="E19925">
            <v>133.10315199999999</v>
          </cell>
        </row>
        <row r="19926">
          <cell r="A19926" t="str">
            <v>M080313033</v>
          </cell>
          <cell r="B19926" t="str">
            <v>C45 PEAD TF CL. 8,0 kgf/cm? DE 200</v>
          </cell>
          <cell r="C19926" t="str">
            <v>PC</v>
          </cell>
          <cell r="D19926">
            <v>140.74</v>
          </cell>
          <cell r="E19926">
            <v>159.40212400000001</v>
          </cell>
        </row>
        <row r="19927">
          <cell r="A19927" t="str">
            <v>M080313037</v>
          </cell>
          <cell r="B19927" t="str">
            <v>C45 PEAD TF CL. 8,0 kgf/cm? DE 225</v>
          </cell>
          <cell r="C19927" t="str">
            <v>PC</v>
          </cell>
          <cell r="D19927">
            <v>168.48</v>
          </cell>
          <cell r="E19927">
            <v>190.820448</v>
          </cell>
        </row>
        <row r="19928">
          <cell r="A19928" t="str">
            <v>M080313041</v>
          </cell>
          <cell r="B19928" t="str">
            <v>C45 PEAD TF CL. 8,0 kgf/cm? DE 250</v>
          </cell>
          <cell r="C19928" t="str">
            <v>PC</v>
          </cell>
          <cell r="D19928">
            <v>207.12</v>
          </cell>
          <cell r="E19928">
            <v>234.584112</v>
          </cell>
        </row>
        <row r="19929">
          <cell r="A19929" t="str">
            <v>M080313045</v>
          </cell>
          <cell r="B19929" t="str">
            <v>C45 PEAD TF CL. 8,0 kgf/cm? DE 280</v>
          </cell>
          <cell r="C19929" t="str">
            <v>PC</v>
          </cell>
          <cell r="D19929">
            <v>267.19</v>
          </cell>
          <cell r="E19929">
            <v>302.619394</v>
          </cell>
        </row>
        <row r="19930">
          <cell r="A19930" t="str">
            <v>M080313049</v>
          </cell>
          <cell r="B19930" t="str">
            <v>C45 PEAD TF CL. 8,0 kgf/cm? DE 315</v>
          </cell>
          <cell r="C19930" t="str">
            <v>PC</v>
          </cell>
          <cell r="D19930">
            <v>395.52</v>
          </cell>
          <cell r="E19930">
            <v>447.96595200000002</v>
          </cell>
        </row>
        <row r="19931">
          <cell r="A19931" t="str">
            <v>M080313053</v>
          </cell>
          <cell r="B19931" t="str">
            <v>C45 PEAD TF CL. 8,0 kgf/cm? DE 355</v>
          </cell>
          <cell r="C19931" t="str">
            <v>PC</v>
          </cell>
          <cell r="D19931">
            <v>585.48</v>
          </cell>
          <cell r="E19931">
            <v>663.1146480000001</v>
          </cell>
        </row>
        <row r="19932">
          <cell r="A19932" t="str">
            <v>M080313057</v>
          </cell>
          <cell r="B19932" t="str">
            <v>C45 PEAD TF CL. 8,0 kgf/cm? DE 400</v>
          </cell>
          <cell r="C19932" t="str">
            <v>PC</v>
          </cell>
          <cell r="D19932">
            <v>754.07</v>
          </cell>
          <cell r="E19932">
            <v>854.05968200000007</v>
          </cell>
        </row>
        <row r="19933">
          <cell r="A19933" t="str">
            <v>M080313061</v>
          </cell>
          <cell r="B19933" t="str">
            <v>C45 PEAD TF CL. 8,0 kgf/cm? DE 450</v>
          </cell>
          <cell r="C19933" t="str">
            <v>PC</v>
          </cell>
          <cell r="D19933">
            <v>943.06</v>
          </cell>
          <cell r="E19933">
            <v>1068.1097560000001</v>
          </cell>
        </row>
        <row r="19934">
          <cell r="A19934" t="str">
            <v>M080313065</v>
          </cell>
          <cell r="B19934" t="str">
            <v>C45 PEAD TF CL. 8,0 kgf/cm? DE 500</v>
          </cell>
          <cell r="C19934" t="str">
            <v>PC</v>
          </cell>
          <cell r="D19934">
            <v>1161.81</v>
          </cell>
          <cell r="E19934">
            <v>1315.866006</v>
          </cell>
        </row>
        <row r="19935">
          <cell r="A19935" t="str">
            <v>M080313069</v>
          </cell>
          <cell r="B19935" t="str">
            <v>C45 PEAD TF CL. 8,0 kgf/cm? DE 560</v>
          </cell>
          <cell r="C19935" t="str">
            <v>PC</v>
          </cell>
          <cell r="D19935">
            <v>1480.43</v>
          </cell>
          <cell r="E19935">
            <v>1676.7350180000001</v>
          </cell>
        </row>
        <row r="19936">
          <cell r="A19936" t="str">
            <v>M080313073</v>
          </cell>
          <cell r="B19936" t="str">
            <v>C45 PEAD TF CL. 8,0 kgf/cm? DE 630</v>
          </cell>
          <cell r="C19936" t="str">
            <v>PC</v>
          </cell>
          <cell r="D19936">
            <v>1873.17</v>
          </cell>
          <cell r="E19936">
            <v>2121.552342</v>
          </cell>
        </row>
        <row r="19937">
          <cell r="A19937" t="str">
            <v>M080313077</v>
          </cell>
          <cell r="B19937" t="str">
            <v>C45 PEAD TF CL. 10,0 kgf/cm? DE 63</v>
          </cell>
          <cell r="C19937" t="str">
            <v>PC</v>
          </cell>
          <cell r="D19937">
            <v>39.14</v>
          </cell>
          <cell r="E19937">
            <v>44.329964000000004</v>
          </cell>
        </row>
        <row r="19938">
          <cell r="A19938" t="str">
            <v>M080313081</v>
          </cell>
          <cell r="B19938" t="str">
            <v>C45 PEAD TF CL. 10,0 kgf/cm? DE 75</v>
          </cell>
          <cell r="C19938" t="str">
            <v>PC</v>
          </cell>
          <cell r="D19938">
            <v>52.59</v>
          </cell>
          <cell r="E19938">
            <v>59.563434000000008</v>
          </cell>
        </row>
        <row r="19939">
          <cell r="A19939" t="str">
            <v>M080313085</v>
          </cell>
          <cell r="B19939" t="str">
            <v>C45 PEAD TF CL. 10,0 kgf/cm? DE 90</v>
          </cell>
          <cell r="C19939" t="str">
            <v>PC</v>
          </cell>
          <cell r="D19939">
            <v>86.17</v>
          </cell>
          <cell r="E19939">
            <v>97.596142</v>
          </cell>
        </row>
        <row r="19940">
          <cell r="A19940" t="str">
            <v>M080313089</v>
          </cell>
          <cell r="B19940" t="str">
            <v>C45 PEAD TF CL. 10,0 kgf/cm? DE 110</v>
          </cell>
          <cell r="C19940" t="str">
            <v>PC</v>
          </cell>
          <cell r="D19940">
            <v>89.8</v>
          </cell>
          <cell r="E19940">
            <v>101.70748</v>
          </cell>
        </row>
        <row r="19941">
          <cell r="A19941" t="str">
            <v>M080313093</v>
          </cell>
          <cell r="B19941" t="str">
            <v>C45 PEAD TF CL. 10,0 kgf/cm? DE 125</v>
          </cell>
          <cell r="C19941" t="str">
            <v>PC</v>
          </cell>
          <cell r="D19941">
            <v>98.56</v>
          </cell>
          <cell r="E19941">
            <v>111.62905600000001</v>
          </cell>
        </row>
        <row r="19942">
          <cell r="A19942" t="str">
            <v>M080313097</v>
          </cell>
          <cell r="B19942" t="str">
            <v>C45 PEAD TF CL. 10,0 kgf/cm? DE 140</v>
          </cell>
          <cell r="C19942" t="str">
            <v>PC</v>
          </cell>
          <cell r="D19942">
            <v>87.98</v>
          </cell>
          <cell r="E19942">
            <v>99.646148000000011</v>
          </cell>
        </row>
        <row r="19943">
          <cell r="A19943" t="str">
            <v>M080313101</v>
          </cell>
          <cell r="B19943" t="str">
            <v>C45 PEAD TF CL. 10,0 kgf/cm? DE 160</v>
          </cell>
          <cell r="C19943" t="str">
            <v>PC</v>
          </cell>
          <cell r="D19943">
            <v>105.51</v>
          </cell>
          <cell r="E19943">
            <v>119.50062600000001</v>
          </cell>
        </row>
        <row r="19944">
          <cell r="A19944" t="str">
            <v>M080313105</v>
          </cell>
          <cell r="B19944" t="str">
            <v>C45 PEAD TF CL. 10,0 kgf/cm? DE 180</v>
          </cell>
          <cell r="C19944" t="str">
            <v>PC</v>
          </cell>
          <cell r="D19944">
            <v>144.59</v>
          </cell>
          <cell r="E19944">
            <v>163.76263400000002</v>
          </cell>
        </row>
        <row r="19945">
          <cell r="A19945" t="str">
            <v>M080313109</v>
          </cell>
          <cell r="B19945" t="str">
            <v>C45 PEAD TF CL. 10,0 kgf/cm? DE 200</v>
          </cell>
          <cell r="C19945" t="str">
            <v>PC</v>
          </cell>
          <cell r="D19945">
            <v>171.1</v>
          </cell>
          <cell r="E19945">
            <v>193.78785999999999</v>
          </cell>
        </row>
        <row r="19946">
          <cell r="A19946" t="str">
            <v>M080313113</v>
          </cell>
          <cell r="B19946" t="str">
            <v>C45 PEAD TF CL. 10,0 kgf/cm? DE 225</v>
          </cell>
          <cell r="C19946" t="str">
            <v>PC</v>
          </cell>
          <cell r="D19946">
            <v>204.43</v>
          </cell>
          <cell r="E19946">
            <v>231.53741800000003</v>
          </cell>
        </row>
        <row r="19947">
          <cell r="A19947" t="str">
            <v>M080313117</v>
          </cell>
          <cell r="B19947" t="str">
            <v>C45 PEAD TF CL. 10,0 kgf/cm? DE 250</v>
          </cell>
          <cell r="C19947" t="str">
            <v>PC</v>
          </cell>
          <cell r="D19947">
            <v>251.58</v>
          </cell>
          <cell r="E19947">
            <v>284.93950800000005</v>
          </cell>
        </row>
        <row r="19948">
          <cell r="A19948" t="str">
            <v>M080313121</v>
          </cell>
          <cell r="B19948" t="str">
            <v>C45 PEAD TF CL. 10,0 kgf/cm? DE 280</v>
          </cell>
          <cell r="C19948" t="str">
            <v>PC</v>
          </cell>
          <cell r="D19948">
            <v>326.60000000000002</v>
          </cell>
          <cell r="E19948">
            <v>369.90716000000003</v>
          </cell>
        </row>
        <row r="19949">
          <cell r="A19949" t="str">
            <v>M080313125</v>
          </cell>
          <cell r="B19949" t="str">
            <v>C45 PEAD TF CL. 10,0 kgf/cm? DE 315</v>
          </cell>
          <cell r="C19949" t="str">
            <v>PC</v>
          </cell>
          <cell r="D19949">
            <v>483.6</v>
          </cell>
          <cell r="E19949">
            <v>547.72536000000002</v>
          </cell>
        </row>
        <row r="19950">
          <cell r="A19950" t="str">
            <v>M080313129</v>
          </cell>
          <cell r="B19950" t="str">
            <v>C45 PEAD TF CL. 10,0 kgf/cm? DE 355</v>
          </cell>
          <cell r="C19950" t="str">
            <v>PC</v>
          </cell>
          <cell r="D19950">
            <v>716.28</v>
          </cell>
          <cell r="E19950">
            <v>811.25872800000002</v>
          </cell>
        </row>
        <row r="19951">
          <cell r="A19951" t="str">
            <v>M080313133</v>
          </cell>
          <cell r="B19951" t="str">
            <v>C45 PEAD TF CL. 10,0 kgf/cm? DE 400</v>
          </cell>
          <cell r="C19951" t="str">
            <v>PC</v>
          </cell>
          <cell r="D19951">
            <v>920.86</v>
          </cell>
          <cell r="E19951">
            <v>1042.966036</v>
          </cell>
        </row>
        <row r="19952">
          <cell r="A19952" t="str">
            <v>M080313137</v>
          </cell>
          <cell r="B19952" t="str">
            <v>C45 PEAD TF CL. 10,0 kgf/cm? DE 450</v>
          </cell>
          <cell r="C19952" t="str">
            <v>PC</v>
          </cell>
          <cell r="D19952">
            <v>1156.04</v>
          </cell>
          <cell r="E19952">
            <v>1309.3309039999999</v>
          </cell>
        </row>
        <row r="19953">
          <cell r="A19953" t="str">
            <v>M080313141</v>
          </cell>
          <cell r="B19953" t="str">
            <v>C45 PEAD TF CL. 10,0 kgf/cm? DE 500</v>
          </cell>
          <cell r="C19953" t="str">
            <v>PC</v>
          </cell>
          <cell r="D19953">
            <v>1424.74</v>
          </cell>
          <cell r="E19953">
            <v>1613.6605240000001</v>
          </cell>
        </row>
        <row r="19954">
          <cell r="A19954" t="str">
            <v>M080313145</v>
          </cell>
          <cell r="B19954" t="str">
            <v>C45 PEAD TF CL. 10,0 kgf/cm? DE 560</v>
          </cell>
          <cell r="C19954" t="str">
            <v>PC</v>
          </cell>
          <cell r="D19954">
            <v>1812.16</v>
          </cell>
          <cell r="E19954">
            <v>2052.4524160000001</v>
          </cell>
        </row>
        <row r="19955">
          <cell r="A19955" t="str">
            <v>M080313149</v>
          </cell>
          <cell r="B19955" t="str">
            <v>C45 PEAD TF CL. 10,0 kgf/cm? DE 630</v>
          </cell>
          <cell r="C19955" t="str">
            <v>PC</v>
          </cell>
          <cell r="D19955">
            <v>2293.4299999999998</v>
          </cell>
          <cell r="E19955">
            <v>2597.538818</v>
          </cell>
        </row>
        <row r="19956">
          <cell r="A19956" t="str">
            <v>M080314000</v>
          </cell>
          <cell r="B19956" t="str">
            <v>CURVA 45? PEAD TF CL. 12,0 / 14,0 kgf/cm?</v>
          </cell>
        </row>
        <row r="19957">
          <cell r="A19957" t="str">
            <v>M080314001</v>
          </cell>
          <cell r="B19957" t="str">
            <v>C45 PEAD TF CL. 12,00 kgf/cm? DE 63</v>
          </cell>
          <cell r="C19957" t="str">
            <v>PC</v>
          </cell>
          <cell r="D19957">
            <v>51.93</v>
          </cell>
          <cell r="E19957">
            <v>58.815918000000003</v>
          </cell>
        </row>
        <row r="19958">
          <cell r="A19958" t="str">
            <v>M080314005</v>
          </cell>
          <cell r="B19958" t="str">
            <v>C45 PEAD TF CL. 12,00 kgf/cm? DE 75</v>
          </cell>
          <cell r="C19958" t="str">
            <v>PC</v>
          </cell>
          <cell r="D19958">
            <v>53.18</v>
          </cell>
          <cell r="E19958">
            <v>60.231667999999999</v>
          </cell>
        </row>
        <row r="19959">
          <cell r="A19959" t="str">
            <v>M080314009</v>
          </cell>
          <cell r="B19959" t="str">
            <v>C45 PEAD TF CL. 12,00 kgf/cm? DE 90</v>
          </cell>
          <cell r="C19959" t="str">
            <v>PC</v>
          </cell>
          <cell r="D19959">
            <v>87.3</v>
          </cell>
          <cell r="E19959">
            <v>98.875979999999998</v>
          </cell>
        </row>
        <row r="19960">
          <cell r="A19960" t="str">
            <v>M080314013</v>
          </cell>
          <cell r="B19960" t="str">
            <v>C45 PEAD TF CL. 12,00 kgf/cm? DE 110</v>
          </cell>
          <cell r="C19960" t="str">
            <v>PC</v>
          </cell>
          <cell r="D19960">
            <v>91.57</v>
          </cell>
          <cell r="E19960">
            <v>103.712182</v>
          </cell>
        </row>
        <row r="19961">
          <cell r="A19961" t="str">
            <v>M080314017</v>
          </cell>
          <cell r="B19961" t="str">
            <v>C45 PEAD TF CL. 12,00 kgf/cm? DE 125</v>
          </cell>
          <cell r="C19961" t="str">
            <v>PC</v>
          </cell>
          <cell r="D19961">
            <v>102.19</v>
          </cell>
          <cell r="E19961">
            <v>115.74039400000001</v>
          </cell>
        </row>
        <row r="19962">
          <cell r="A19962" t="str">
            <v>M080314021</v>
          </cell>
          <cell r="B19962" t="str">
            <v>C45 PEAD TF CL. 12,00 kgf/cm? DE 140</v>
          </cell>
          <cell r="C19962" t="str">
            <v>PC</v>
          </cell>
          <cell r="D19962">
            <v>105.13</v>
          </cell>
          <cell r="E19962">
            <v>119.070238</v>
          </cell>
        </row>
        <row r="19963">
          <cell r="A19963" t="str">
            <v>M080314025</v>
          </cell>
          <cell r="B19963" t="str">
            <v>C45 PEAD TF CL. 12,00 kgf/cm? DE 160</v>
          </cell>
          <cell r="C19963" t="str">
            <v>PC</v>
          </cell>
          <cell r="D19963">
            <v>123.22</v>
          </cell>
          <cell r="E19963">
            <v>139.55897200000001</v>
          </cell>
        </row>
        <row r="19964">
          <cell r="A19964" t="str">
            <v>M080314029</v>
          </cell>
          <cell r="B19964" t="str">
            <v>C45 PEAD TF CL. 12,00 kgf/cm? DE 180</v>
          </cell>
          <cell r="C19964" t="str">
            <v>PC</v>
          </cell>
          <cell r="D19964">
            <v>171.19</v>
          </cell>
          <cell r="E19964">
            <v>193.88979399999999</v>
          </cell>
        </row>
        <row r="19965">
          <cell r="A19965" t="str">
            <v>M080314033</v>
          </cell>
          <cell r="B19965" t="str">
            <v>C45 PEAD TF CL. 12,00 kgf/cm? DE 200</v>
          </cell>
          <cell r="C19965" t="str">
            <v>PC</v>
          </cell>
          <cell r="D19965">
            <v>201.29</v>
          </cell>
          <cell r="E19965">
            <v>227.981054</v>
          </cell>
        </row>
        <row r="19966">
          <cell r="A19966" t="str">
            <v>M080314037</v>
          </cell>
          <cell r="B19966" t="str">
            <v>C45 PEAD TF CL. 12,00 kgf/cm? DE 225</v>
          </cell>
          <cell r="C19966" t="str">
            <v>PC</v>
          </cell>
          <cell r="D19966">
            <v>242.68</v>
          </cell>
          <cell r="E19966">
            <v>274.85936800000002</v>
          </cell>
        </row>
        <row r="19967">
          <cell r="A19967" t="str">
            <v>M080314041</v>
          </cell>
          <cell r="B19967" t="str">
            <v>C45 PEAD TF CL. 12,00 kgf/cm? DE 250</v>
          </cell>
          <cell r="C19967" t="str">
            <v>PC</v>
          </cell>
          <cell r="D19967">
            <v>299.49</v>
          </cell>
          <cell r="E19967">
            <v>339.20237400000002</v>
          </cell>
        </row>
        <row r="19968">
          <cell r="A19968" t="str">
            <v>M080314045</v>
          </cell>
          <cell r="B19968" t="str">
            <v>C45 PEAD TF CL. 12,00 kgf/cm? DE 280</v>
          </cell>
          <cell r="C19968" t="str">
            <v>PC</v>
          </cell>
          <cell r="D19968">
            <v>389.11</v>
          </cell>
          <cell r="E19968">
            <v>440.70598600000005</v>
          </cell>
        </row>
        <row r="19969">
          <cell r="A19969" t="str">
            <v>M080314049</v>
          </cell>
          <cell r="B19969" t="str">
            <v>C45 PEAD TF CL. 12,00 kgf/cm? DE 315</v>
          </cell>
          <cell r="C19969" t="str">
            <v>PC</v>
          </cell>
          <cell r="D19969">
            <v>575.61</v>
          </cell>
          <cell r="E19969">
            <v>651.9358860000001</v>
          </cell>
        </row>
        <row r="19970">
          <cell r="A19970" t="str">
            <v>M080314053</v>
          </cell>
          <cell r="B19970" t="str">
            <v>C45 PEAD TF CL. 12,00 kgf/cm? DE 355</v>
          </cell>
          <cell r="C19970" t="str">
            <v>PC</v>
          </cell>
          <cell r="D19970">
            <v>856.3</v>
          </cell>
          <cell r="E19970">
            <v>969.84537999999998</v>
          </cell>
        </row>
        <row r="19971">
          <cell r="A19971" t="str">
            <v>M080314057</v>
          </cell>
          <cell r="B19971" t="str">
            <v>C45 PEAD TF CL. 12,00 kgf/cm? DE 400</v>
          </cell>
          <cell r="C19971" t="str">
            <v>PC</v>
          </cell>
          <cell r="D19971">
            <v>1100.44</v>
          </cell>
          <cell r="E19971">
            <v>1246.3583440000002</v>
          </cell>
        </row>
        <row r="19972">
          <cell r="A19972" t="str">
            <v>M080314061</v>
          </cell>
          <cell r="B19972" t="str">
            <v>C45 PEAD TF CL. 12,00 kgf/cm? DE 450</v>
          </cell>
          <cell r="C19972" t="str">
            <v>PC</v>
          </cell>
          <cell r="D19972">
            <v>1384.07</v>
          </cell>
          <cell r="E19972">
            <v>1567.5976820000001</v>
          </cell>
        </row>
        <row r="19973">
          <cell r="A19973" t="str">
            <v>M080314065</v>
          </cell>
          <cell r="B19973" t="str">
            <v>C45 PEAD TF CL. 14,00 kgf/cm? DE 63</v>
          </cell>
          <cell r="C19973" t="str">
            <v>PC</v>
          </cell>
          <cell r="D19973">
            <v>54.53</v>
          </cell>
          <cell r="E19973">
            <v>61.760678000000006</v>
          </cell>
        </row>
        <row r="19974">
          <cell r="A19974" t="str">
            <v>M080314069</v>
          </cell>
          <cell r="B19974" t="str">
            <v>C45 PEAD TF CL. 14,00 kgf/cm? DE 75</v>
          </cell>
          <cell r="C19974" t="str">
            <v>PC</v>
          </cell>
          <cell r="D19974">
            <v>55.82</v>
          </cell>
          <cell r="E19974">
            <v>63.221732000000003</v>
          </cell>
        </row>
        <row r="19975">
          <cell r="A19975" t="str">
            <v>M080314073</v>
          </cell>
          <cell r="B19975" t="str">
            <v>C45 PEAD TF CL. 14,00 kgf/cm? DE 90</v>
          </cell>
          <cell r="C19975" t="str">
            <v>PC</v>
          </cell>
          <cell r="D19975">
            <v>91.67</v>
          </cell>
          <cell r="E19975">
            <v>103.82544200000001</v>
          </cell>
        </row>
        <row r="19976">
          <cell r="A19976" t="str">
            <v>M080314077</v>
          </cell>
          <cell r="B19976" t="str">
            <v>C45 PEAD TF CL. 14,00 kgf/cm? DE 110</v>
          </cell>
          <cell r="C19976" t="str">
            <v>PC</v>
          </cell>
          <cell r="D19976">
            <v>96.15</v>
          </cell>
          <cell r="E19976">
            <v>108.89949000000001</v>
          </cell>
        </row>
        <row r="19977">
          <cell r="A19977" t="str">
            <v>M080314081</v>
          </cell>
          <cell r="B19977" t="str">
            <v>C45 PEAD TF CL. 14,00 kgf/cm? DE 125</v>
          </cell>
          <cell r="C19977" t="str">
            <v>PC</v>
          </cell>
          <cell r="D19977">
            <v>107.3</v>
          </cell>
          <cell r="E19977">
            <v>121.52798</v>
          </cell>
        </row>
        <row r="19978">
          <cell r="A19978" t="str">
            <v>M080314085</v>
          </cell>
          <cell r="B19978" t="str">
            <v>C45 PEAD TF CL. 14,00 kgf/cm? DE 140</v>
          </cell>
          <cell r="C19978" t="str">
            <v>PC</v>
          </cell>
          <cell r="D19978">
            <v>110.39</v>
          </cell>
          <cell r="E19978">
            <v>125.027714</v>
          </cell>
        </row>
        <row r="19979">
          <cell r="A19979" t="str">
            <v>M080314089</v>
          </cell>
          <cell r="B19979" t="str">
            <v>C45 PEAD TF CL. 14,00 kgf/cm? DE 160</v>
          </cell>
          <cell r="C19979" t="str">
            <v>PC</v>
          </cell>
          <cell r="D19979">
            <v>129.38999999999999</v>
          </cell>
          <cell r="E19979">
            <v>146.54711399999999</v>
          </cell>
        </row>
        <row r="19980">
          <cell r="A19980" t="str">
            <v>M080314093</v>
          </cell>
          <cell r="B19980" t="str">
            <v>C45 PEAD TF CL. 14,00 kgf/cm? DE 180</v>
          </cell>
          <cell r="C19980" t="str">
            <v>PC</v>
          </cell>
          <cell r="D19980">
            <v>179.75</v>
          </cell>
          <cell r="E19980">
            <v>203.58485000000002</v>
          </cell>
        </row>
        <row r="19981">
          <cell r="A19981" t="str">
            <v>M080314097</v>
          </cell>
          <cell r="B19981" t="str">
            <v>C45 PEAD TF CL. 14,00 kgf/cm? DE 200</v>
          </cell>
          <cell r="C19981" t="str">
            <v>PC</v>
          </cell>
          <cell r="D19981">
            <v>211.34</v>
          </cell>
          <cell r="E19981">
            <v>239.36368400000001</v>
          </cell>
        </row>
        <row r="19982">
          <cell r="A19982" t="str">
            <v>M080314101</v>
          </cell>
          <cell r="B19982" t="str">
            <v>C45 PEAD TF CL. 14,00 kgf/cm? DE 225</v>
          </cell>
          <cell r="C19982" t="str">
            <v>PC</v>
          </cell>
          <cell r="D19982">
            <v>254.8</v>
          </cell>
          <cell r="E19982">
            <v>288.58648000000005</v>
          </cell>
        </row>
        <row r="19983">
          <cell r="A19983" t="str">
            <v>M080314105</v>
          </cell>
          <cell r="B19983" t="str">
            <v>C45 PEAD TF CL. 14,00 kgf/cm? DE 250</v>
          </cell>
          <cell r="C19983" t="str">
            <v>PC</v>
          </cell>
          <cell r="D19983">
            <v>314.45999999999998</v>
          </cell>
          <cell r="E19983">
            <v>356.15739600000001</v>
          </cell>
        </row>
        <row r="19984">
          <cell r="A19984" t="str">
            <v>M080314109</v>
          </cell>
          <cell r="B19984" t="str">
            <v>C45 PEAD TF CL. 14,00 kgf/cm? DE 280</v>
          </cell>
          <cell r="C19984" t="str">
            <v>PC</v>
          </cell>
          <cell r="D19984">
            <v>408.56</v>
          </cell>
          <cell r="E19984">
            <v>462.73505600000004</v>
          </cell>
        </row>
        <row r="19985">
          <cell r="A19985" t="str">
            <v>M080314113</v>
          </cell>
          <cell r="B19985" t="str">
            <v>C45 PEAD TF CL. 14,00 kgf/cm? DE 315</v>
          </cell>
          <cell r="C19985" t="str">
            <v>PC</v>
          </cell>
          <cell r="D19985">
            <v>604.38</v>
          </cell>
          <cell r="E19985">
            <v>684.52078800000004</v>
          </cell>
        </row>
        <row r="19986">
          <cell r="A19986" t="str">
            <v>M080314117</v>
          </cell>
          <cell r="B19986" t="str">
            <v>C45 PEAD TF CL. 14,00 kgf/cm? DE 355</v>
          </cell>
          <cell r="C19986" t="str">
            <v>PC</v>
          </cell>
          <cell r="D19986">
            <v>899.11</v>
          </cell>
          <cell r="E19986">
            <v>1018.331986</v>
          </cell>
        </row>
        <row r="19987">
          <cell r="A19987" t="str">
            <v>M080314121</v>
          </cell>
          <cell r="B19987" t="str">
            <v>C45 PEAD TF CL. 14,00 kgf/cm? DE 400</v>
          </cell>
          <cell r="C19987" t="str">
            <v>PC</v>
          </cell>
          <cell r="D19987">
            <v>1155.46</v>
          </cell>
          <cell r="E19987">
            <v>1308.673996</v>
          </cell>
        </row>
        <row r="19988">
          <cell r="A19988" t="str">
            <v>M080315000</v>
          </cell>
          <cell r="B19988" t="str">
            <v>CURVA 45? PEAD TF CL. 16,00 kgf/cm?</v>
          </cell>
        </row>
        <row r="19989">
          <cell r="A19989" t="str">
            <v>M080315001</v>
          </cell>
          <cell r="B19989" t="str">
            <v>C45 PEAD TF CL. 16,00 kgf/cm? DE 63</v>
          </cell>
          <cell r="C19989" t="str">
            <v>PC</v>
          </cell>
          <cell r="D19989">
            <v>52.33</v>
          </cell>
          <cell r="E19989">
            <v>59.268957999999998</v>
          </cell>
        </row>
        <row r="19990">
          <cell r="A19990" t="str">
            <v>M080315005</v>
          </cell>
          <cell r="B19990" t="str">
            <v>C45 PEAD TF CL. 16,00 kgf/cm? DE 75</v>
          </cell>
          <cell r="C19990" t="str">
            <v>PC</v>
          </cell>
          <cell r="D19990">
            <v>53.86</v>
          </cell>
          <cell r="E19990">
            <v>61.001836000000004</v>
          </cell>
        </row>
        <row r="19991">
          <cell r="A19991" t="str">
            <v>M080315009</v>
          </cell>
          <cell r="B19991" t="str">
            <v>C45 PEAD TF CL. 16,00 kgf/cm? DE 90</v>
          </cell>
          <cell r="C19991" t="str">
            <v>PC</v>
          </cell>
          <cell r="D19991">
            <v>88.55</v>
          </cell>
          <cell r="E19991">
            <v>100.29173</v>
          </cell>
        </row>
        <row r="19992">
          <cell r="A19992" t="str">
            <v>M080315013</v>
          </cell>
          <cell r="B19992" t="str">
            <v>C45 PEAD TF CL. 16,00 kgf/cm? DE 110</v>
          </cell>
          <cell r="C19992" t="str">
            <v>PC</v>
          </cell>
          <cell r="D19992">
            <v>93.78</v>
          </cell>
          <cell r="E19992">
            <v>106.21522800000001</v>
          </cell>
        </row>
        <row r="19993">
          <cell r="A19993" t="str">
            <v>M080315017</v>
          </cell>
          <cell r="B19993" t="str">
            <v>C45 PEAD TF CL. 16,00 kgf/cm? DE 125</v>
          </cell>
          <cell r="C19993" t="str">
            <v>PC</v>
          </cell>
          <cell r="D19993">
            <v>106.23</v>
          </cell>
          <cell r="E19993">
            <v>120.31609800000001</v>
          </cell>
        </row>
        <row r="19994">
          <cell r="A19994" t="str">
            <v>M080315021</v>
          </cell>
          <cell r="B19994" t="str">
            <v>C45 PEAD TF CL. 16,00 kgf/cm? DE 140</v>
          </cell>
          <cell r="C19994" t="str">
            <v>PC</v>
          </cell>
          <cell r="D19994">
            <v>120.43</v>
          </cell>
          <cell r="E19994">
            <v>136.39901800000001</v>
          </cell>
        </row>
        <row r="19995">
          <cell r="A19995" t="str">
            <v>M080315025</v>
          </cell>
          <cell r="B19995" t="str">
            <v>C45 PEAD TF CL. 16,00 kgf/cm? DE 160</v>
          </cell>
          <cell r="C19995" t="str">
            <v>PC</v>
          </cell>
          <cell r="D19995">
            <v>142.97</v>
          </cell>
          <cell r="E19995">
            <v>161.92782199999999</v>
          </cell>
        </row>
        <row r="19996">
          <cell r="A19996" t="str">
            <v>M080315029</v>
          </cell>
          <cell r="B19996" t="str">
            <v>C45 PEAD TF CL. 16,00 kgf/cm? DE 180</v>
          </cell>
          <cell r="C19996" t="str">
            <v>PC</v>
          </cell>
          <cell r="D19996">
            <v>198.29</v>
          </cell>
          <cell r="E19996">
            <v>224.58325400000001</v>
          </cell>
        </row>
        <row r="19997">
          <cell r="A19997" t="str">
            <v>M080315033</v>
          </cell>
          <cell r="B19997" t="str">
            <v>C45 PEAD TF CL. 16,00 kgf/cm? DE 200</v>
          </cell>
          <cell r="C19997" t="str">
            <v>PC</v>
          </cell>
          <cell r="D19997">
            <v>234.25</v>
          </cell>
          <cell r="E19997">
            <v>265.31155000000001</v>
          </cell>
        </row>
        <row r="19998">
          <cell r="A19998" t="str">
            <v>M080315037</v>
          </cell>
          <cell r="B19998" t="str">
            <v>C45 PEAD TF CL. 16,00 kgf/cm? DE 225</v>
          </cell>
          <cell r="C19998" t="str">
            <v>PC</v>
          </cell>
          <cell r="D19998">
            <v>288.55</v>
          </cell>
          <cell r="E19998">
            <v>326.81173000000001</v>
          </cell>
        </row>
        <row r="19999">
          <cell r="A19999" t="str">
            <v>M080315041</v>
          </cell>
          <cell r="B19999" t="str">
            <v>C45 PEAD TF CL. 16,00 kgf/cm? DE 250</v>
          </cell>
          <cell r="C19999" t="str">
            <v>PC</v>
          </cell>
          <cell r="D19999">
            <v>348.79</v>
          </cell>
          <cell r="E19999">
            <v>395.03955400000007</v>
          </cell>
        </row>
        <row r="20000">
          <cell r="A20000" t="str">
            <v>M080315045</v>
          </cell>
          <cell r="B20000" t="str">
            <v>C45 PEAD TF CL. 16,00 kgf/cm? DE 280</v>
          </cell>
          <cell r="C20000" t="str">
            <v>PC</v>
          </cell>
          <cell r="D20000">
            <v>455.55</v>
          </cell>
          <cell r="E20000">
            <v>515.95593000000008</v>
          </cell>
        </row>
        <row r="20001">
          <cell r="A20001" t="str">
            <v>M080315049</v>
          </cell>
          <cell r="B20001" t="str">
            <v>C45 PEAD TF CL. 16,00 kgf/cm? DE 315</v>
          </cell>
          <cell r="C20001" t="str">
            <v>PC</v>
          </cell>
          <cell r="D20001">
            <v>677.07</v>
          </cell>
          <cell r="E20001">
            <v>766.84948200000008</v>
          </cell>
        </row>
        <row r="20002">
          <cell r="A20002" t="str">
            <v>M080315053</v>
          </cell>
          <cell r="B20002" t="str">
            <v>C45 PEAD TF CL. 16,00 kgf/cm? DE 355</v>
          </cell>
          <cell r="C20002" t="str">
            <v>PC</v>
          </cell>
          <cell r="D20002">
            <v>1026.44</v>
          </cell>
          <cell r="E20002">
            <v>1162.5459440000002</v>
          </cell>
        </row>
        <row r="20003">
          <cell r="A20003" t="str">
            <v>M080315057</v>
          </cell>
          <cell r="B20003" t="str">
            <v>C45 PEAD TF CL. 16,00 kgf/cm? DE 400</v>
          </cell>
          <cell r="C20003" t="str">
            <v>PC</v>
          </cell>
          <cell r="D20003">
            <v>1301.0999999999999</v>
          </cell>
          <cell r="E20003">
            <v>1473.6258599999999</v>
          </cell>
        </row>
        <row r="20004">
          <cell r="A20004" t="str">
            <v>M080317000</v>
          </cell>
          <cell r="B20004" t="str">
            <v>CURVA 60? PEAD TF CL. 4,0 / 6,0 kgf/cm?</v>
          </cell>
        </row>
        <row r="20005">
          <cell r="A20005" t="str">
            <v>M080317001</v>
          </cell>
          <cell r="B20005" t="str">
            <v>C60 PEAD TF CL. 4,0 kgf/cm? DE 63</v>
          </cell>
          <cell r="C20005" t="str">
            <v>PC</v>
          </cell>
          <cell r="D20005">
            <v>42.55</v>
          </cell>
          <cell r="E20005">
            <v>48.192129999999999</v>
          </cell>
        </row>
        <row r="20006">
          <cell r="A20006" t="str">
            <v>M080317005</v>
          </cell>
          <cell r="B20006" t="str">
            <v>C60 PEAD TF CL. 4,0 kgf/cm? DE 75</v>
          </cell>
          <cell r="C20006" t="str">
            <v>PC</v>
          </cell>
          <cell r="D20006">
            <v>47.23</v>
          </cell>
          <cell r="E20006">
            <v>53.492697999999997</v>
          </cell>
        </row>
        <row r="20007">
          <cell r="A20007" t="str">
            <v>M080317009</v>
          </cell>
          <cell r="B20007" t="str">
            <v>C60 PEAD TF CL. 4,0 kgf/cm? DE 90</v>
          </cell>
          <cell r="C20007" t="str">
            <v>PC</v>
          </cell>
          <cell r="D20007">
            <v>52.44</v>
          </cell>
          <cell r="E20007">
            <v>59.393543999999999</v>
          </cell>
        </row>
        <row r="20008">
          <cell r="A20008" t="str">
            <v>M080317013</v>
          </cell>
          <cell r="B20008" t="str">
            <v>C60 PEAD TF CL. 4,0 kgf/cm? DE 110</v>
          </cell>
          <cell r="C20008" t="str">
            <v>PC</v>
          </cell>
          <cell r="D20008">
            <v>85.41</v>
          </cell>
          <cell r="E20008">
            <v>96.735365999999999</v>
          </cell>
        </row>
        <row r="20009">
          <cell r="A20009" t="str">
            <v>M080317017</v>
          </cell>
          <cell r="B20009" t="str">
            <v>C60 PEAD TF CL. 4,0 kgf/cm? DE 125</v>
          </cell>
          <cell r="C20009" t="str">
            <v>PC</v>
          </cell>
          <cell r="D20009">
            <v>89.51</v>
          </cell>
          <cell r="E20009">
            <v>101.37902600000001</v>
          </cell>
        </row>
        <row r="20010">
          <cell r="A20010" t="str">
            <v>M080317021</v>
          </cell>
          <cell r="B20010" t="str">
            <v>C60 PEAD TF CL. 4,0 kgf/cm? DE 140</v>
          </cell>
          <cell r="C20010" t="str">
            <v>PC</v>
          </cell>
          <cell r="D20010">
            <v>60.31</v>
          </cell>
          <cell r="E20010">
            <v>68.307106000000005</v>
          </cell>
        </row>
        <row r="20011">
          <cell r="A20011" t="str">
            <v>M080317025</v>
          </cell>
          <cell r="B20011" t="str">
            <v>C60 PEAD TF CL. 4,0 kgf/cm? DE 160</v>
          </cell>
          <cell r="C20011" t="str">
            <v>PC</v>
          </cell>
          <cell r="D20011">
            <v>64.78</v>
          </cell>
          <cell r="E20011">
            <v>73.369827999999998</v>
          </cell>
        </row>
        <row r="20012">
          <cell r="A20012" t="str">
            <v>M080317029</v>
          </cell>
          <cell r="B20012" t="str">
            <v>C60 PEAD TF CL. 4,0 kgf/cm? DE 180</v>
          </cell>
          <cell r="C20012" t="str">
            <v>PC</v>
          </cell>
          <cell r="D20012">
            <v>80.13</v>
          </cell>
          <cell r="E20012">
            <v>90.755238000000006</v>
          </cell>
        </row>
        <row r="20013">
          <cell r="A20013" t="str">
            <v>M080317033</v>
          </cell>
          <cell r="B20013" t="str">
            <v>C60 PEAD TF CL. 4,0 kgf/cm? DE 200</v>
          </cell>
          <cell r="C20013" t="str">
            <v>PC</v>
          </cell>
          <cell r="D20013">
            <v>102.69</v>
          </cell>
          <cell r="E20013">
            <v>116.30669400000001</v>
          </cell>
        </row>
        <row r="20014">
          <cell r="A20014" t="str">
            <v>M080317037</v>
          </cell>
          <cell r="B20014" t="str">
            <v>C60 PEAD TF CL. 4,0 kgf/cm? DE 225</v>
          </cell>
          <cell r="C20014" t="str">
            <v>PC</v>
          </cell>
          <cell r="D20014">
            <v>115.8</v>
          </cell>
          <cell r="E20014">
            <v>131.15508</v>
          </cell>
        </row>
        <row r="20015">
          <cell r="A20015" t="str">
            <v>M080317041</v>
          </cell>
          <cell r="B20015" t="str">
            <v>C60 PEAD TF CL. 4,0 kgf/cm? DE 250</v>
          </cell>
          <cell r="C20015" t="str">
            <v>PC</v>
          </cell>
          <cell r="D20015">
            <v>150.27000000000001</v>
          </cell>
          <cell r="E20015">
            <v>170.19580200000001</v>
          </cell>
        </row>
        <row r="20016">
          <cell r="A20016" t="str">
            <v>M080317045</v>
          </cell>
          <cell r="B20016" t="str">
            <v>C60 PEAD TF CL. 4,0 kgf/cm? DE 280</v>
          </cell>
          <cell r="C20016" t="str">
            <v>PC</v>
          </cell>
          <cell r="D20016">
            <v>181.96</v>
          </cell>
          <cell r="E20016">
            <v>206.08789600000003</v>
          </cell>
        </row>
        <row r="20017">
          <cell r="A20017" t="str">
            <v>M080317049</v>
          </cell>
          <cell r="B20017" t="str">
            <v>C60 PEAD TF CL. 4,0 kgf/cm? DE 315</v>
          </cell>
          <cell r="C20017" t="str">
            <v>PC</v>
          </cell>
          <cell r="D20017">
            <v>269.99</v>
          </cell>
          <cell r="E20017">
            <v>305.79067400000002</v>
          </cell>
        </row>
        <row r="20018">
          <cell r="A20018" t="str">
            <v>M080317053</v>
          </cell>
          <cell r="B20018" t="str">
            <v>C60 PEAD TF CL. 4,0 kgf/cm? DE 355</v>
          </cell>
          <cell r="C20018" t="str">
            <v>PC</v>
          </cell>
          <cell r="D20018">
            <v>376.44</v>
          </cell>
          <cell r="E20018">
            <v>426.35594400000002</v>
          </cell>
        </row>
        <row r="20019">
          <cell r="A20019" t="str">
            <v>M080317057</v>
          </cell>
          <cell r="B20019" t="str">
            <v>C60 PEAD TF CL. 4,0 kgf/cm? DE 400</v>
          </cell>
          <cell r="C20019" t="str">
            <v>PC</v>
          </cell>
          <cell r="D20019">
            <v>494.65</v>
          </cell>
          <cell r="E20019">
            <v>560.24059</v>
          </cell>
        </row>
        <row r="20020">
          <cell r="A20020" t="str">
            <v>M080317061</v>
          </cell>
          <cell r="B20020" t="str">
            <v>C60 PEAD TF CL. 4,0 kgf/cm? DE 450</v>
          </cell>
          <cell r="C20020" t="str">
            <v>PC</v>
          </cell>
          <cell r="D20020">
            <v>604.76</v>
          </cell>
          <cell r="E20020">
            <v>684.95117600000003</v>
          </cell>
        </row>
        <row r="20021">
          <cell r="A20021" t="str">
            <v>M080317065</v>
          </cell>
          <cell r="B20021" t="str">
            <v>C60 PEAD TF CL. 4,0 kgf/cm? DE 500</v>
          </cell>
          <cell r="C20021" t="str">
            <v>PC</v>
          </cell>
          <cell r="D20021">
            <v>731.27</v>
          </cell>
          <cell r="E20021">
            <v>828.236402</v>
          </cell>
        </row>
        <row r="20022">
          <cell r="A20022" t="str">
            <v>M080317069</v>
          </cell>
          <cell r="B20022" t="str">
            <v>C60 PEAD TF CL. 4,0 kgf/cm? DE 560</v>
          </cell>
          <cell r="C20022" t="str">
            <v>PC</v>
          </cell>
          <cell r="D20022">
            <v>954.49</v>
          </cell>
          <cell r="E20022">
            <v>1081.055374</v>
          </cell>
        </row>
        <row r="20023">
          <cell r="A20023" t="str">
            <v>M080317073</v>
          </cell>
          <cell r="B20023" t="str">
            <v>C60 PEAD TF CL. 4,0 kgf/cm? DE 630</v>
          </cell>
          <cell r="C20023" t="str">
            <v>PC</v>
          </cell>
          <cell r="D20023">
            <v>1193.0899999999999</v>
          </cell>
          <cell r="E20023">
            <v>1351.2937339999999</v>
          </cell>
        </row>
        <row r="20024">
          <cell r="A20024" t="str">
            <v>M080317077</v>
          </cell>
          <cell r="B20024" t="str">
            <v>C60 PEAD TF CL. 4,0 kgf/cm? DE 680</v>
          </cell>
          <cell r="C20024" t="str">
            <v>PC</v>
          </cell>
          <cell r="D20024">
            <v>1324.32</v>
          </cell>
          <cell r="E20024">
            <v>1499.9248319999999</v>
          </cell>
        </row>
        <row r="20025">
          <cell r="A20025" t="str">
            <v>M080317081</v>
          </cell>
          <cell r="B20025" t="str">
            <v>C60 PEAD TF CL. 4,0 kgf/cm? DE 730</v>
          </cell>
          <cell r="C20025" t="str">
            <v>PC</v>
          </cell>
          <cell r="D20025">
            <v>1470</v>
          </cell>
          <cell r="E20025">
            <v>1664.922</v>
          </cell>
        </row>
        <row r="20026">
          <cell r="A20026" t="str">
            <v>M080317085</v>
          </cell>
          <cell r="B20026" t="str">
            <v>C60 PEAD TF CL. 4,0 kgf/cm? DE 800</v>
          </cell>
          <cell r="C20026" t="str">
            <v>PC</v>
          </cell>
          <cell r="D20026">
            <v>1631.69</v>
          </cell>
          <cell r="E20026">
            <v>1848.0520940000001</v>
          </cell>
        </row>
        <row r="20027">
          <cell r="A20027" t="str">
            <v>M080317089</v>
          </cell>
          <cell r="B20027" t="str">
            <v>C60 PEAD TF CL. 4,0 kgf/cm? DE 900</v>
          </cell>
          <cell r="C20027" t="str">
            <v>PC</v>
          </cell>
          <cell r="D20027">
            <v>1811.19</v>
          </cell>
          <cell r="E20027">
            <v>2051.3537940000001</v>
          </cell>
        </row>
        <row r="20028">
          <cell r="A20028" t="str">
            <v>M080317093</v>
          </cell>
          <cell r="B20028" t="str">
            <v>C60 PEAD TF CL. 4,0 kgf/cm? DE 1000</v>
          </cell>
          <cell r="C20028" t="str">
            <v>PC</v>
          </cell>
          <cell r="D20028">
            <v>2010.41</v>
          </cell>
          <cell r="E20028">
            <v>2276.990366</v>
          </cell>
        </row>
        <row r="20029">
          <cell r="A20029" t="str">
            <v>M080317097</v>
          </cell>
          <cell r="B20029" t="str">
            <v>C60 PEAD TF CL. 4,0 kgf/cm? DE 1200</v>
          </cell>
          <cell r="C20029" t="str">
            <v>PC</v>
          </cell>
          <cell r="D20029">
            <v>2231.5700000000002</v>
          </cell>
          <cell r="E20029">
            <v>2527.4761820000003</v>
          </cell>
        </row>
        <row r="20030">
          <cell r="A20030" t="str">
            <v>M080317101</v>
          </cell>
          <cell r="B20030" t="str">
            <v>C60 PEAD TF CL. 6,0 kgf/cm? DE 63</v>
          </cell>
          <cell r="C20030" t="str">
            <v>PC</v>
          </cell>
          <cell r="D20030">
            <v>43.73</v>
          </cell>
          <cell r="E20030">
            <v>49.528597999999995</v>
          </cell>
        </row>
        <row r="20031">
          <cell r="A20031" t="str">
            <v>M080317105</v>
          </cell>
          <cell r="B20031" t="str">
            <v>C60 PEAD TF CL. 6,0 kgf/cm? DE 75</v>
          </cell>
          <cell r="C20031" t="str">
            <v>PC</v>
          </cell>
          <cell r="D20031">
            <v>48.53</v>
          </cell>
          <cell r="E20031">
            <v>54.965078000000005</v>
          </cell>
        </row>
        <row r="20032">
          <cell r="A20032" t="str">
            <v>M080317109</v>
          </cell>
          <cell r="B20032" t="str">
            <v>C60 PEAD TF CL. 6,0 kgf/cm? DE 90</v>
          </cell>
          <cell r="C20032" t="str">
            <v>PC</v>
          </cell>
          <cell r="D20032">
            <v>53.86</v>
          </cell>
          <cell r="E20032">
            <v>61.001836000000004</v>
          </cell>
        </row>
        <row r="20033">
          <cell r="A20033" t="str">
            <v>M080317113</v>
          </cell>
          <cell r="B20033" t="str">
            <v>C60 PEAD TF CL. 6,0 kgf/cm? DE 110</v>
          </cell>
          <cell r="C20033" t="str">
            <v>PC</v>
          </cell>
          <cell r="D20033">
            <v>87.74</v>
          </cell>
          <cell r="E20033">
            <v>99.374324000000001</v>
          </cell>
        </row>
        <row r="20034">
          <cell r="A20034" t="str">
            <v>M080317117</v>
          </cell>
          <cell r="B20034" t="str">
            <v>C60 PEAD TF CL. 6,0 kgf/cm? DE 125</v>
          </cell>
          <cell r="C20034" t="str">
            <v>PC</v>
          </cell>
          <cell r="D20034">
            <v>93.98</v>
          </cell>
          <cell r="E20034">
            <v>106.441748</v>
          </cell>
        </row>
        <row r="20035">
          <cell r="A20035" t="str">
            <v>M080317121</v>
          </cell>
          <cell r="B20035" t="str">
            <v>C60 PEAD TF CL. 6,0 kgf/cm? DE 140</v>
          </cell>
          <cell r="C20035" t="str">
            <v>PC</v>
          </cell>
          <cell r="D20035">
            <v>69.77</v>
          </cell>
          <cell r="E20035">
            <v>79.021501999999998</v>
          </cell>
        </row>
        <row r="20036">
          <cell r="A20036" t="str">
            <v>M080317125</v>
          </cell>
          <cell r="B20036" t="str">
            <v>C60 PEAD TF CL. 6,0 kgf/cm? DE 160</v>
          </cell>
          <cell r="C20036" t="str">
            <v>PC</v>
          </cell>
          <cell r="D20036">
            <v>79.3</v>
          </cell>
          <cell r="E20036">
            <v>89.815179999999998</v>
          </cell>
        </row>
        <row r="20037">
          <cell r="A20037" t="str">
            <v>M080317129</v>
          </cell>
          <cell r="B20037" t="str">
            <v>C60 PEAD TF CL. 6,0 kgf/cm? DE 180</v>
          </cell>
          <cell r="C20037" t="str">
            <v>PC</v>
          </cell>
          <cell r="D20037">
            <v>104.64</v>
          </cell>
          <cell r="E20037">
            <v>118.515264</v>
          </cell>
        </row>
        <row r="20038">
          <cell r="A20038" t="str">
            <v>M080317133</v>
          </cell>
          <cell r="B20038" t="str">
            <v>C60 PEAD TF CL. 6,0 kgf/cm? DE 200</v>
          </cell>
          <cell r="C20038" t="str">
            <v>PC</v>
          </cell>
          <cell r="D20038">
            <v>128.29</v>
          </cell>
          <cell r="E20038">
            <v>145.301254</v>
          </cell>
        </row>
        <row r="20039">
          <cell r="A20039" t="str">
            <v>M080317137</v>
          </cell>
          <cell r="B20039" t="str">
            <v>C60 PEAD TF CL. 6,0 kgf/cm? DE 225</v>
          </cell>
          <cell r="C20039" t="str">
            <v>PC</v>
          </cell>
          <cell r="D20039">
            <v>151.88999999999999</v>
          </cell>
          <cell r="E20039">
            <v>172.03061399999999</v>
          </cell>
        </row>
        <row r="20040">
          <cell r="A20040" t="str">
            <v>M080317141</v>
          </cell>
          <cell r="B20040" t="str">
            <v>C60 PEAD TF CL. 6,0 kgf/cm? DE 250</v>
          </cell>
          <cell r="C20040" t="str">
            <v>PC</v>
          </cell>
          <cell r="D20040">
            <v>190.73</v>
          </cell>
          <cell r="E20040">
            <v>216.02079799999998</v>
          </cell>
        </row>
        <row r="20041">
          <cell r="A20041" t="str">
            <v>M080317145</v>
          </cell>
          <cell r="B20041" t="str">
            <v>C60 PEAD TF CL. 6,0 kgf/cm? DE 280</v>
          </cell>
          <cell r="C20041" t="str">
            <v>PC</v>
          </cell>
          <cell r="D20041">
            <v>242.1</v>
          </cell>
          <cell r="E20041">
            <v>274.20246000000003</v>
          </cell>
        </row>
        <row r="20042">
          <cell r="A20042" t="str">
            <v>M080317149</v>
          </cell>
          <cell r="B20042" t="str">
            <v>C60 PEAD TF CL. 6,0 kgf/cm? DE 315</v>
          </cell>
          <cell r="C20042" t="str">
            <v>PC</v>
          </cell>
          <cell r="D20042">
            <v>359.87</v>
          </cell>
          <cell r="E20042">
            <v>407.58876200000003</v>
          </cell>
        </row>
        <row r="20043">
          <cell r="A20043" t="str">
            <v>M080317153</v>
          </cell>
          <cell r="B20043" t="str">
            <v>C60 PEAD TF CL. 6,0 kgf/cm? DE 355</v>
          </cell>
          <cell r="C20043" t="str">
            <v>PC</v>
          </cell>
          <cell r="D20043">
            <v>519.89</v>
          </cell>
          <cell r="E20043">
            <v>588.82741399999998</v>
          </cell>
        </row>
        <row r="20044">
          <cell r="A20044" t="str">
            <v>M080317157</v>
          </cell>
          <cell r="B20044" t="str">
            <v>C60 PEAD TF CL. 6,0 kgf/cm? DE 400</v>
          </cell>
          <cell r="C20044" t="str">
            <v>PC</v>
          </cell>
          <cell r="D20044">
            <v>682.99</v>
          </cell>
          <cell r="E20044">
            <v>773.55447400000003</v>
          </cell>
        </row>
        <row r="20045">
          <cell r="A20045" t="str">
            <v>M080317161</v>
          </cell>
          <cell r="B20045" t="str">
            <v>C60 PEAD TF CL. 6,0 kgf/cm? DE 450</v>
          </cell>
          <cell r="C20045" t="str">
            <v>PC</v>
          </cell>
          <cell r="D20045">
            <v>854.25</v>
          </cell>
          <cell r="E20045">
            <v>967.52355</v>
          </cell>
        </row>
        <row r="20046">
          <cell r="A20046" t="str">
            <v>M080317165</v>
          </cell>
          <cell r="B20046" t="str">
            <v>C60 PEAD TF CL. 6,0 kgf/cm? DE 500</v>
          </cell>
          <cell r="C20046" t="str">
            <v>PC</v>
          </cell>
          <cell r="D20046">
            <v>1052.48</v>
          </cell>
          <cell r="E20046">
            <v>1192.0388480000001</v>
          </cell>
        </row>
        <row r="20047">
          <cell r="A20047" t="str">
            <v>M080317169</v>
          </cell>
          <cell r="B20047" t="str">
            <v>C60 PEAD TF CL. 6,0 kgf/cm? DE 560</v>
          </cell>
          <cell r="C20047" t="str">
            <v>PC</v>
          </cell>
          <cell r="D20047">
            <v>1358.01</v>
          </cell>
          <cell r="E20047">
            <v>1538.082126</v>
          </cell>
        </row>
        <row r="20048">
          <cell r="A20048" t="str">
            <v>M080317173</v>
          </cell>
          <cell r="B20048" t="str">
            <v>C60 PEAD TF CL. 6,0 kgf/cm? DE 630</v>
          </cell>
          <cell r="C20048" t="str">
            <v>PC</v>
          </cell>
          <cell r="D20048">
            <v>1722.02</v>
          </cell>
          <cell r="E20048">
            <v>1950.359852</v>
          </cell>
        </row>
        <row r="20049">
          <cell r="A20049" t="str">
            <v>M080317177</v>
          </cell>
          <cell r="B20049" t="str">
            <v>C60 PEAD TF CL. 6,0 kgf/cm? DE 680</v>
          </cell>
          <cell r="C20049" t="str">
            <v>PC</v>
          </cell>
          <cell r="D20049">
            <v>1911.46</v>
          </cell>
          <cell r="E20049">
            <v>2164.9195960000002</v>
          </cell>
        </row>
        <row r="20050">
          <cell r="A20050" t="str">
            <v>M080317181</v>
          </cell>
          <cell r="B20050" t="str">
            <v>C60 PEAD TF CL. 6,0 kgf/cm? DE 730</v>
          </cell>
          <cell r="C20050" t="str">
            <v>PC</v>
          </cell>
          <cell r="D20050">
            <v>2121.71</v>
          </cell>
          <cell r="E20050">
            <v>2403.0487459999999</v>
          </cell>
        </row>
        <row r="20051">
          <cell r="A20051" t="str">
            <v>M080317185</v>
          </cell>
          <cell r="B20051" t="str">
            <v>C60 PEAD TF CL. 6,0 kgf/cm? DE 800</v>
          </cell>
          <cell r="C20051" t="str">
            <v>PC</v>
          </cell>
          <cell r="D20051">
            <v>2355.11</v>
          </cell>
          <cell r="E20051">
            <v>2667.397586</v>
          </cell>
        </row>
        <row r="20052">
          <cell r="A20052" t="str">
            <v>M080317189</v>
          </cell>
          <cell r="B20052" t="str">
            <v>C60 PEAD TF CL. 6,0 kgf/cm? DE 900</v>
          </cell>
          <cell r="C20052" t="str">
            <v>PC</v>
          </cell>
          <cell r="D20052">
            <v>2614.1799999999998</v>
          </cell>
          <cell r="E20052">
            <v>2960.8202679999999</v>
          </cell>
        </row>
        <row r="20053">
          <cell r="A20053" t="str">
            <v>M080317193</v>
          </cell>
          <cell r="B20053" t="str">
            <v>C60 PEAD TF CL. 6,0 kgf/cm? DE 1000</v>
          </cell>
          <cell r="C20053" t="str">
            <v>PC</v>
          </cell>
          <cell r="D20053">
            <v>2901.73</v>
          </cell>
          <cell r="E20053">
            <v>3286.4993980000004</v>
          </cell>
        </row>
        <row r="20054">
          <cell r="A20054" t="str">
            <v>M080318000</v>
          </cell>
          <cell r="B20054" t="str">
            <v>CURVA 60? PEAD TF CL. 8,0 / 10,0 kgf/cm?</v>
          </cell>
        </row>
        <row r="20055">
          <cell r="A20055" t="str">
            <v>M080318001</v>
          </cell>
          <cell r="B20055" t="str">
            <v>C60 PEAD TF CL. 8,0 kgf/cm? DE 63</v>
          </cell>
          <cell r="C20055" t="str">
            <v>PC</v>
          </cell>
          <cell r="D20055">
            <v>39</v>
          </cell>
          <cell r="E20055">
            <v>44.171400000000006</v>
          </cell>
        </row>
        <row r="20056">
          <cell r="A20056" t="str">
            <v>M080318005</v>
          </cell>
          <cell r="B20056" t="str">
            <v>C60 PEAD TF CL. 8,0 kgf/cm? DE 75</v>
          </cell>
          <cell r="C20056" t="str">
            <v>PC</v>
          </cell>
          <cell r="D20056">
            <v>52.44</v>
          </cell>
          <cell r="E20056">
            <v>59.393543999999999</v>
          </cell>
        </row>
        <row r="20057">
          <cell r="A20057" t="str">
            <v>M080318009</v>
          </cell>
          <cell r="B20057" t="str">
            <v>C60 PEAD TF CL. 8,0 kgf/cm? DE 90</v>
          </cell>
          <cell r="C20057" t="str">
            <v>PC</v>
          </cell>
          <cell r="D20057">
            <v>54.89</v>
          </cell>
          <cell r="E20057">
            <v>62.168414000000006</v>
          </cell>
        </row>
        <row r="20058">
          <cell r="A20058" t="str">
            <v>M080318013</v>
          </cell>
          <cell r="B20058" t="str">
            <v>C60 PEAD TF CL. 8,0 kgf/cm? DE 110</v>
          </cell>
          <cell r="C20058" t="str">
            <v>PC</v>
          </cell>
          <cell r="D20058">
            <v>89.34</v>
          </cell>
          <cell r="E20058">
            <v>101.18648400000001</v>
          </cell>
        </row>
        <row r="20059">
          <cell r="A20059" t="str">
            <v>M080318017</v>
          </cell>
          <cell r="B20059" t="str">
            <v>C60 PEAD TF CL. 8,0 kgf/cm? DE 125</v>
          </cell>
          <cell r="C20059" t="str">
            <v>PC</v>
          </cell>
          <cell r="D20059">
            <v>97.14</v>
          </cell>
          <cell r="E20059">
            <v>110.020764</v>
          </cell>
        </row>
        <row r="20060">
          <cell r="A20060" t="str">
            <v>M080318021</v>
          </cell>
          <cell r="B20060" t="str">
            <v>C60 PEAD TF CL. 8,0 kgf/cm? DE 140</v>
          </cell>
          <cell r="C20060" t="str">
            <v>PC</v>
          </cell>
          <cell r="D20060">
            <v>76.19</v>
          </cell>
          <cell r="E20060">
            <v>86.292794000000001</v>
          </cell>
        </row>
        <row r="20061">
          <cell r="A20061" t="str">
            <v>M080318025</v>
          </cell>
          <cell r="B20061" t="str">
            <v>C60 PEAD TF CL. 8,0 kgf/cm? DE 160</v>
          </cell>
          <cell r="C20061" t="str">
            <v>PC</v>
          </cell>
          <cell r="D20061">
            <v>89.61</v>
          </cell>
          <cell r="E20061">
            <v>101.49228600000001</v>
          </cell>
        </row>
        <row r="20062">
          <cell r="A20062" t="str">
            <v>M080318029</v>
          </cell>
          <cell r="B20062" t="str">
            <v>C60 PEAD TF CL. 8,0 kgf/cm? DE 180</v>
          </cell>
          <cell r="C20062" t="str">
            <v>PC</v>
          </cell>
          <cell r="D20062">
            <v>122.77</v>
          </cell>
          <cell r="E20062">
            <v>139.04930200000001</v>
          </cell>
        </row>
        <row r="20063">
          <cell r="A20063" t="str">
            <v>M080318033</v>
          </cell>
          <cell r="B20063" t="str">
            <v>C60 PEAD TF CL. 8,0 kgf/cm? DE 200</v>
          </cell>
          <cell r="C20063" t="str">
            <v>PC</v>
          </cell>
          <cell r="D20063">
            <v>147.97</v>
          </cell>
          <cell r="E20063">
            <v>167.590822</v>
          </cell>
        </row>
        <row r="20064">
          <cell r="A20064" t="str">
            <v>M080318037</v>
          </cell>
          <cell r="B20064" t="str">
            <v>C60 PEAD TF CL. 8,0 kgf/cm? DE 225</v>
          </cell>
          <cell r="C20064" t="str">
            <v>PC</v>
          </cell>
          <cell r="D20064">
            <v>178.8</v>
          </cell>
          <cell r="E20064">
            <v>202.50888000000003</v>
          </cell>
        </row>
        <row r="20065">
          <cell r="A20065" t="str">
            <v>M080318041</v>
          </cell>
          <cell r="B20065" t="str">
            <v>C60 PEAD TF CL. 8,0 kgf/cm? DE 250</v>
          </cell>
          <cell r="C20065" t="str">
            <v>PC</v>
          </cell>
          <cell r="D20065">
            <v>221.22</v>
          </cell>
          <cell r="E20065">
            <v>250.55377200000001</v>
          </cell>
        </row>
        <row r="20066">
          <cell r="A20066" t="str">
            <v>M080318045</v>
          </cell>
          <cell r="B20066" t="str">
            <v>C60 PEAD TF CL. 8,0 kgf/cm? DE 280</v>
          </cell>
          <cell r="C20066" t="str">
            <v>PC</v>
          </cell>
          <cell r="D20066">
            <v>286.91000000000003</v>
          </cell>
          <cell r="E20066">
            <v>324.95426600000002</v>
          </cell>
        </row>
        <row r="20067">
          <cell r="A20067" t="str">
            <v>M080318049</v>
          </cell>
          <cell r="B20067" t="str">
            <v>C60 PEAD TF CL. 8,0 kgf/cm? DE 315</v>
          </cell>
          <cell r="C20067" t="str">
            <v>PC</v>
          </cell>
          <cell r="D20067">
            <v>423.63</v>
          </cell>
          <cell r="E20067">
            <v>479.803338</v>
          </cell>
        </row>
        <row r="20068">
          <cell r="A20068" t="str">
            <v>M080318053</v>
          </cell>
          <cell r="B20068" t="str">
            <v>C60 PEAD TF CL. 8,0 kgf/cm? DE 355</v>
          </cell>
          <cell r="C20068" t="str">
            <v>PC</v>
          </cell>
          <cell r="D20068">
            <v>625.79999999999995</v>
          </cell>
          <cell r="E20068">
            <v>708.78107999999997</v>
          </cell>
        </row>
        <row r="20069">
          <cell r="A20069" t="str">
            <v>M080318057</v>
          </cell>
          <cell r="B20069" t="str">
            <v>C60 PEAD TF CL. 8,0 kgf/cm? DE 400</v>
          </cell>
          <cell r="C20069" t="str">
            <v>PC</v>
          </cell>
          <cell r="D20069">
            <v>811.68</v>
          </cell>
          <cell r="E20069">
            <v>919.30876799999999</v>
          </cell>
        </row>
        <row r="20070">
          <cell r="A20070" t="str">
            <v>M080318061</v>
          </cell>
          <cell r="B20070" t="str">
            <v>C60 PEAD TF CL. 8,0 kgf/cm? DE 450</v>
          </cell>
          <cell r="C20070" t="str">
            <v>PC</v>
          </cell>
          <cell r="D20070">
            <v>1024.8399999999999</v>
          </cell>
          <cell r="E20070">
            <v>1160.733784</v>
          </cell>
        </row>
        <row r="20071">
          <cell r="A20071" t="str">
            <v>M080318065</v>
          </cell>
          <cell r="B20071" t="str">
            <v>C60 PEAD TF CL. 8,0 kgf/cm? DE 500</v>
          </cell>
          <cell r="C20071" t="str">
            <v>PC</v>
          </cell>
          <cell r="D20071">
            <v>1274.08</v>
          </cell>
          <cell r="E20071">
            <v>1443.0230079999999</v>
          </cell>
        </row>
        <row r="20072">
          <cell r="A20072" t="str">
            <v>M080318069</v>
          </cell>
          <cell r="B20072" t="str">
            <v>C60 PEAD TF CL. 8,0 kgf/cm? DE 560</v>
          </cell>
          <cell r="C20072" t="str">
            <v>PC</v>
          </cell>
          <cell r="D20072">
            <v>1637.94</v>
          </cell>
          <cell r="E20072">
            <v>1855.1308440000003</v>
          </cell>
        </row>
        <row r="20073">
          <cell r="A20073" t="str">
            <v>M080318073</v>
          </cell>
          <cell r="B20073" t="str">
            <v>C60 PEAD TF CL. 8,0 kgf/cm? DE 630</v>
          </cell>
          <cell r="C20073" t="str">
            <v>PC</v>
          </cell>
          <cell r="D20073">
            <v>2097.52</v>
          </cell>
          <cell r="E20073">
            <v>2375.6511519999999</v>
          </cell>
        </row>
        <row r="20074">
          <cell r="A20074" t="str">
            <v>M080318077</v>
          </cell>
          <cell r="B20074" t="str">
            <v>C60 PEAD TF CL. 10,0 kgf/cm? DE 63</v>
          </cell>
          <cell r="C20074" t="str">
            <v>PC</v>
          </cell>
          <cell r="D20074">
            <v>39.42</v>
          </cell>
          <cell r="E20074">
            <v>44.647092000000001</v>
          </cell>
        </row>
        <row r="20075">
          <cell r="A20075" t="str">
            <v>M080318081</v>
          </cell>
          <cell r="B20075" t="str">
            <v>C60 PEAD TF CL. 10,0 kgf/cm? DE 75</v>
          </cell>
          <cell r="C20075" t="str">
            <v>PC</v>
          </cell>
          <cell r="D20075">
            <v>53.06</v>
          </cell>
          <cell r="E20075">
            <v>60.095756000000009</v>
          </cell>
        </row>
        <row r="20076">
          <cell r="A20076" t="str">
            <v>M080318085</v>
          </cell>
          <cell r="B20076" t="str">
            <v>C60 PEAD TF CL. 10,0 kgf/cm? DE 90</v>
          </cell>
          <cell r="C20076" t="str">
            <v>PC</v>
          </cell>
          <cell r="D20076">
            <v>86.99</v>
          </cell>
          <cell r="E20076">
            <v>98.524873999999997</v>
          </cell>
        </row>
        <row r="20077">
          <cell r="A20077" t="str">
            <v>M080318089</v>
          </cell>
          <cell r="B20077" t="str">
            <v>C60 PEAD TF CL. 10,0 kgf/cm? DE 110</v>
          </cell>
          <cell r="C20077" t="str">
            <v>PC</v>
          </cell>
          <cell r="D20077">
            <v>91.29</v>
          </cell>
          <cell r="E20077">
            <v>103.39505400000002</v>
          </cell>
        </row>
        <row r="20078">
          <cell r="A20078" t="str">
            <v>M080318093</v>
          </cell>
          <cell r="B20078" t="str">
            <v>C60 PEAD TF CL. 10,0 kgf/cm? DE 125</v>
          </cell>
          <cell r="C20078" t="str">
            <v>PC</v>
          </cell>
          <cell r="D20078">
            <v>100.77</v>
          </cell>
          <cell r="E20078">
            <v>114.132102</v>
          </cell>
        </row>
        <row r="20079">
          <cell r="A20079" t="str">
            <v>M080318097</v>
          </cell>
          <cell r="B20079" t="str">
            <v>C60 PEAD TF CL. 10,0 kgf/cm? DE 140</v>
          </cell>
          <cell r="C20079" t="str">
            <v>PC</v>
          </cell>
          <cell r="D20079">
            <v>91.03</v>
          </cell>
          <cell r="E20079">
            <v>103.10057800000001</v>
          </cell>
        </row>
        <row r="20080">
          <cell r="A20080" t="str">
            <v>M080318101</v>
          </cell>
          <cell r="B20080" t="str">
            <v>C60 PEAD TF CL. 10,0 kgf/cm? DE 160</v>
          </cell>
          <cell r="C20080" t="str">
            <v>PC</v>
          </cell>
          <cell r="D20080">
            <v>110.04</v>
          </cell>
          <cell r="E20080">
            <v>124.63130400000001</v>
          </cell>
        </row>
        <row r="20081">
          <cell r="A20081" t="str">
            <v>M080318105</v>
          </cell>
          <cell r="B20081" t="str">
            <v>C60 PEAD TF CL. 10,0 kgf/cm? DE 180</v>
          </cell>
          <cell r="C20081" t="str">
            <v>PC</v>
          </cell>
          <cell r="D20081">
            <v>151.08000000000001</v>
          </cell>
          <cell r="E20081">
            <v>171.11320800000001</v>
          </cell>
        </row>
        <row r="20082">
          <cell r="A20082" t="str">
            <v>M080318109</v>
          </cell>
          <cell r="B20082" t="str">
            <v>C60 PEAD TF CL. 10,0 kgf/cm? DE 200</v>
          </cell>
          <cell r="C20082" t="str">
            <v>PC</v>
          </cell>
          <cell r="D20082">
            <v>179.97</v>
          </cell>
          <cell r="E20082">
            <v>203.834022</v>
          </cell>
        </row>
        <row r="20083">
          <cell r="A20083" t="str">
            <v>M080318113</v>
          </cell>
          <cell r="B20083" t="str">
            <v>C60 PEAD TF CL. 10,0 kgf/cm? DE 225</v>
          </cell>
          <cell r="C20083" t="str">
            <v>PC</v>
          </cell>
          <cell r="D20083">
            <v>217.07</v>
          </cell>
          <cell r="E20083">
            <v>245.85348200000001</v>
          </cell>
        </row>
        <row r="20084">
          <cell r="A20084" t="str">
            <v>M080318117</v>
          </cell>
          <cell r="B20084" t="str">
            <v>C60 PEAD TF CL. 10,0 kgf/cm? DE 250</v>
          </cell>
          <cell r="C20084" t="str">
            <v>PC</v>
          </cell>
          <cell r="D20084">
            <v>268.89999999999998</v>
          </cell>
          <cell r="E20084">
            <v>304.55613999999997</v>
          </cell>
        </row>
        <row r="20085">
          <cell r="A20085" t="str">
            <v>M080318121</v>
          </cell>
          <cell r="B20085" t="str">
            <v>C60 PEAD TF CL. 10,0 kgf/cm? DE 280</v>
          </cell>
          <cell r="C20085" t="str">
            <v>PC</v>
          </cell>
          <cell r="D20085">
            <v>350.86</v>
          </cell>
          <cell r="E20085">
            <v>397.38403600000004</v>
          </cell>
        </row>
        <row r="20086">
          <cell r="A20086" t="str">
            <v>M080318125</v>
          </cell>
          <cell r="B20086" t="str">
            <v>C60 PEAD TF CL. 10,0 kgf/cm? DE 315</v>
          </cell>
          <cell r="C20086" t="str">
            <v>PC</v>
          </cell>
          <cell r="D20086">
            <v>518.16</v>
          </cell>
          <cell r="E20086">
            <v>586.86801600000001</v>
          </cell>
        </row>
        <row r="20087">
          <cell r="A20087" t="str">
            <v>M080318129</v>
          </cell>
          <cell r="B20087" t="str">
            <v>C60 PEAD TF CL. 10,0 kgf/cm? DE 355</v>
          </cell>
          <cell r="C20087" t="str">
            <v>PC</v>
          </cell>
          <cell r="D20087">
            <v>765.61</v>
          </cell>
          <cell r="E20087">
            <v>867.12988600000006</v>
          </cell>
        </row>
        <row r="20088">
          <cell r="A20088" t="str">
            <v>M080318133</v>
          </cell>
          <cell r="B20088" t="str">
            <v>C60 PEAD TF CL. 10,0 kgf/cm? DE 400</v>
          </cell>
          <cell r="C20088" t="str">
            <v>PC</v>
          </cell>
          <cell r="D20088">
            <v>991.51</v>
          </cell>
          <cell r="E20088">
            <v>1122.984226</v>
          </cell>
        </row>
        <row r="20089">
          <cell r="A20089" t="str">
            <v>M080318137</v>
          </cell>
          <cell r="B20089" t="str">
            <v>C60 PEAD TF CL. 10,0 kgf/cm? DE 450</v>
          </cell>
          <cell r="C20089" t="str">
            <v>PC</v>
          </cell>
          <cell r="D20089">
            <v>1256.5899999999999</v>
          </cell>
          <cell r="E20089">
            <v>1423.2138339999999</v>
          </cell>
        </row>
        <row r="20090">
          <cell r="A20090" t="str">
            <v>M080318141</v>
          </cell>
          <cell r="B20090" t="str">
            <v>C60 PEAD TF CL. 10,0 kgf/cm? DE 500</v>
          </cell>
          <cell r="C20090" t="str">
            <v>PC</v>
          </cell>
          <cell r="D20090">
            <v>1562.6</v>
          </cell>
          <cell r="E20090">
            <v>1769.8007600000001</v>
          </cell>
        </row>
        <row r="20091">
          <cell r="A20091" t="str">
            <v>M080318145</v>
          </cell>
          <cell r="B20091" t="str">
            <v>C60 PEAD TF CL. 10,0 kgf/cm? DE 560</v>
          </cell>
          <cell r="C20091" t="str">
            <v>PC</v>
          </cell>
          <cell r="D20091">
            <v>2005.49</v>
          </cell>
          <cell r="E20091">
            <v>2271.417974</v>
          </cell>
        </row>
        <row r="20092">
          <cell r="A20092" t="str">
            <v>M080318149</v>
          </cell>
          <cell r="B20092" t="str">
            <v>C60 PEAD TF CL. 10,0 kgf/cm? DE 630</v>
          </cell>
          <cell r="C20092" t="str">
            <v>PC</v>
          </cell>
          <cell r="D20092">
            <v>2568.65</v>
          </cell>
          <cell r="E20092">
            <v>2909.2529900000004</v>
          </cell>
        </row>
        <row r="20093">
          <cell r="A20093" t="str">
            <v>M080319000</v>
          </cell>
          <cell r="B20093" t="str">
            <v>CURVA 60? PEAD TF CL. 12,0 / 14,0 kgf/cm?</v>
          </cell>
        </row>
        <row r="20094">
          <cell r="A20094" t="str">
            <v>M080319001</v>
          </cell>
          <cell r="B20094" t="str">
            <v>C60 PEAD TF CL. 12,00 kgf/cm? DE 63</v>
          </cell>
          <cell r="C20094" t="str">
            <v>PC</v>
          </cell>
          <cell r="D20094">
            <v>52.25</v>
          </cell>
          <cell r="E20094">
            <v>59.178350000000002</v>
          </cell>
        </row>
        <row r="20095">
          <cell r="A20095" t="str">
            <v>M080319005</v>
          </cell>
          <cell r="B20095" t="str">
            <v>C60 PEAD TF CL. 12,00 kgf/cm? DE 75</v>
          </cell>
          <cell r="C20095" t="str">
            <v>PC</v>
          </cell>
          <cell r="D20095">
            <v>53.76</v>
          </cell>
          <cell r="E20095">
            <v>60.888576</v>
          </cell>
        </row>
        <row r="20096">
          <cell r="A20096" t="str">
            <v>M080319009</v>
          </cell>
          <cell r="B20096" t="str">
            <v>C60 PEAD TF CL. 12,00 kgf/cm? DE 90</v>
          </cell>
          <cell r="C20096" t="str">
            <v>PC</v>
          </cell>
          <cell r="D20096">
            <v>88.29</v>
          </cell>
          <cell r="E20096">
            <v>99.997254000000012</v>
          </cell>
        </row>
        <row r="20097">
          <cell r="A20097" t="str">
            <v>M080319013</v>
          </cell>
          <cell r="B20097" t="str">
            <v>C60 PEAD TF CL. 12,00 kgf/cm? DE 110</v>
          </cell>
          <cell r="C20097" t="str">
            <v>PC</v>
          </cell>
          <cell r="D20097">
            <v>93.32</v>
          </cell>
          <cell r="E20097">
            <v>105.694232</v>
          </cell>
        </row>
        <row r="20098">
          <cell r="A20098" t="str">
            <v>M080319017</v>
          </cell>
          <cell r="B20098" t="str">
            <v>C60 PEAD TF CL. 12,00 kgf/cm? DE 125</v>
          </cell>
          <cell r="C20098" t="str">
            <v>PC</v>
          </cell>
          <cell r="D20098">
            <v>104.78</v>
          </cell>
          <cell r="E20098">
            <v>118.673828</v>
          </cell>
        </row>
        <row r="20099">
          <cell r="A20099" t="str">
            <v>M080319021</v>
          </cell>
          <cell r="B20099" t="str">
            <v>C60 PEAD TF CL. 12,00 kgf/cm? DE 140</v>
          </cell>
          <cell r="C20099" t="str">
            <v>PC</v>
          </cell>
          <cell r="D20099">
            <v>108.81</v>
          </cell>
          <cell r="E20099">
            <v>123.23820600000001</v>
          </cell>
        </row>
        <row r="20100">
          <cell r="A20100" t="str">
            <v>M080319025</v>
          </cell>
          <cell r="B20100" t="str">
            <v>C60 PEAD TF CL. 12,00 kgf/cm? DE 160</v>
          </cell>
          <cell r="C20100" t="str">
            <v>PC</v>
          </cell>
          <cell r="D20100">
            <v>128.68</v>
          </cell>
          <cell r="E20100">
            <v>145.74296800000002</v>
          </cell>
        </row>
        <row r="20101">
          <cell r="A20101" t="str">
            <v>M080319029</v>
          </cell>
          <cell r="B20101" t="str">
            <v>C60 PEAD TF CL. 12,00 kgf/cm? DE 180</v>
          </cell>
          <cell r="C20101" t="str">
            <v>PC</v>
          </cell>
          <cell r="D20101">
            <v>178.96</v>
          </cell>
          <cell r="E20101">
            <v>202.69009600000001</v>
          </cell>
        </row>
        <row r="20102">
          <cell r="A20102" t="str">
            <v>M080319033</v>
          </cell>
          <cell r="B20102" t="str">
            <v>C60 PEAD TF CL. 12,00 kgf/cm? DE 200</v>
          </cell>
          <cell r="C20102" t="str">
            <v>PC</v>
          </cell>
          <cell r="D20102">
            <v>211.92</v>
          </cell>
          <cell r="E20102">
            <v>240.02059199999999</v>
          </cell>
        </row>
        <row r="20103">
          <cell r="A20103" t="str">
            <v>M080319037</v>
          </cell>
          <cell r="B20103" t="str">
            <v>C60 PEAD TF CL. 12,00 kgf/cm? DE 225</v>
          </cell>
          <cell r="C20103" t="str">
            <v>PC</v>
          </cell>
          <cell r="D20103">
            <v>257.86</v>
          </cell>
          <cell r="E20103">
            <v>292.05223600000005</v>
          </cell>
        </row>
        <row r="20104">
          <cell r="A20104" t="str">
            <v>M080319041</v>
          </cell>
          <cell r="B20104" t="str">
            <v>C60 PEAD TF CL. 12,00 kgf/cm? DE 250</v>
          </cell>
          <cell r="C20104" t="str">
            <v>PC</v>
          </cell>
          <cell r="D20104">
            <v>320.29000000000002</v>
          </cell>
          <cell r="E20104">
            <v>362.76045400000004</v>
          </cell>
        </row>
        <row r="20105">
          <cell r="A20105" t="str">
            <v>M080319045</v>
          </cell>
          <cell r="B20105" t="str">
            <v>C60 PEAD TF CL. 12,00 kgf/cm? DE 280</v>
          </cell>
          <cell r="C20105" t="str">
            <v>PC</v>
          </cell>
          <cell r="D20105">
            <v>418.29</v>
          </cell>
          <cell r="E20105">
            <v>473.75525400000004</v>
          </cell>
        </row>
        <row r="20106">
          <cell r="A20106" t="str">
            <v>M080319049</v>
          </cell>
          <cell r="B20106" t="str">
            <v>C60 PEAD TF CL. 12,00 kgf/cm? DE 315</v>
          </cell>
          <cell r="C20106" t="str">
            <v>PC</v>
          </cell>
          <cell r="D20106">
            <v>617.11</v>
          </cell>
          <cell r="E20106">
            <v>698.93878600000005</v>
          </cell>
        </row>
        <row r="20107">
          <cell r="A20107" t="str">
            <v>M080319053</v>
          </cell>
          <cell r="B20107" t="str">
            <v>C60 PEAD TF CL. 12,00 kgf/cm? DE 355</v>
          </cell>
          <cell r="C20107" t="str">
            <v>PC</v>
          </cell>
          <cell r="D20107">
            <v>915.64</v>
          </cell>
          <cell r="E20107">
            <v>1037.053864</v>
          </cell>
        </row>
        <row r="20108">
          <cell r="A20108" t="str">
            <v>M080319057</v>
          </cell>
          <cell r="B20108" t="str">
            <v>C60 PEAD TF CL. 12,00 kgf/cm? DE 400</v>
          </cell>
          <cell r="C20108" t="str">
            <v>PC</v>
          </cell>
          <cell r="D20108">
            <v>1185.3599999999999</v>
          </cell>
          <cell r="E20108">
            <v>1342.538736</v>
          </cell>
        </row>
        <row r="20109">
          <cell r="A20109" t="str">
            <v>M080319061</v>
          </cell>
          <cell r="B20109" t="str">
            <v>C60 PEAD TF CL. 12,00 kgf/cm? DE 450</v>
          </cell>
          <cell r="C20109" t="str">
            <v>PC</v>
          </cell>
          <cell r="D20109">
            <v>1504.96</v>
          </cell>
          <cell r="E20109">
            <v>1704.5176960000001</v>
          </cell>
        </row>
        <row r="20110">
          <cell r="A20110" t="str">
            <v>M080319065</v>
          </cell>
          <cell r="B20110" t="str">
            <v>C60 PEAD TF CL. 14,00 kgf/cm? DE 63</v>
          </cell>
          <cell r="C20110" t="str">
            <v>PC</v>
          </cell>
          <cell r="D20110">
            <v>54.87</v>
          </cell>
          <cell r="E20110">
            <v>62.145761999999998</v>
          </cell>
        </row>
        <row r="20111">
          <cell r="A20111" t="str">
            <v>M080319069</v>
          </cell>
          <cell r="B20111" t="str">
            <v>C60 PEAD TF CL. 14,00 kgf/cm? DE 75</v>
          </cell>
          <cell r="C20111" t="str">
            <v>PC</v>
          </cell>
          <cell r="D20111">
            <v>56.44</v>
          </cell>
          <cell r="E20111">
            <v>63.923943999999999</v>
          </cell>
        </row>
        <row r="20112">
          <cell r="A20112" t="str">
            <v>M080319073</v>
          </cell>
          <cell r="B20112" t="str">
            <v>C60 PEAD TF CL. 14,00 kgf/cm? DE 90</v>
          </cell>
          <cell r="C20112" t="str">
            <v>PC</v>
          </cell>
          <cell r="D20112">
            <v>92.69</v>
          </cell>
          <cell r="E20112">
            <v>104.980694</v>
          </cell>
        </row>
        <row r="20113">
          <cell r="A20113" t="str">
            <v>M080319077</v>
          </cell>
          <cell r="B20113" t="str">
            <v>C60 PEAD TF CL. 14,00 kgf/cm? DE 110</v>
          </cell>
          <cell r="C20113" t="str">
            <v>PC</v>
          </cell>
          <cell r="D20113">
            <v>97.99</v>
          </cell>
          <cell r="E20113">
            <v>110.983474</v>
          </cell>
        </row>
        <row r="20114">
          <cell r="A20114" t="str">
            <v>M080319081</v>
          </cell>
          <cell r="B20114" t="str">
            <v>C60 PEAD TF CL. 14,00 kgf/cm? DE 125</v>
          </cell>
          <cell r="C20114" t="str">
            <v>PC</v>
          </cell>
          <cell r="D20114">
            <v>110.02</v>
          </cell>
          <cell r="E20114">
            <v>124.60865200000001</v>
          </cell>
        </row>
        <row r="20115">
          <cell r="A20115" t="str">
            <v>M080319085</v>
          </cell>
          <cell r="B20115" t="str">
            <v>C60 PEAD TF CL. 14,00 kgf/cm? DE 140</v>
          </cell>
          <cell r="C20115" t="str">
            <v>PC</v>
          </cell>
          <cell r="D20115">
            <v>114.25</v>
          </cell>
          <cell r="E20115">
            <v>129.39955</v>
          </cell>
        </row>
        <row r="20116">
          <cell r="A20116" t="str">
            <v>M080319089</v>
          </cell>
          <cell r="B20116" t="str">
            <v>C60 PEAD TF CL. 14,00 kgf/cm? DE 160</v>
          </cell>
          <cell r="C20116" t="str">
            <v>PC</v>
          </cell>
          <cell r="D20116">
            <v>135.13</v>
          </cell>
          <cell r="E20116">
            <v>153.048238</v>
          </cell>
        </row>
        <row r="20117">
          <cell r="A20117" t="str">
            <v>M080319093</v>
          </cell>
          <cell r="B20117" t="str">
            <v>C60 PEAD TF CL. 14,00 kgf/cm? DE 180</v>
          </cell>
          <cell r="C20117" t="str">
            <v>PC</v>
          </cell>
          <cell r="D20117">
            <v>187.9</v>
          </cell>
          <cell r="E20117">
            <v>212.81554000000003</v>
          </cell>
        </row>
        <row r="20118">
          <cell r="A20118" t="str">
            <v>M080319097</v>
          </cell>
          <cell r="B20118" t="str">
            <v>C60 PEAD TF CL. 14,00 kgf/cm? DE 200</v>
          </cell>
          <cell r="C20118" t="str">
            <v>PC</v>
          </cell>
          <cell r="D20118">
            <v>222.53</v>
          </cell>
          <cell r="E20118">
            <v>252.03747800000002</v>
          </cell>
        </row>
        <row r="20119">
          <cell r="A20119" t="str">
            <v>M080319101</v>
          </cell>
          <cell r="B20119" t="str">
            <v>C60 PEAD TF CL. 14,00 kgf/cm? DE 225</v>
          </cell>
          <cell r="C20119" t="str">
            <v>PC</v>
          </cell>
          <cell r="D20119">
            <v>270.75</v>
          </cell>
          <cell r="E20119">
            <v>306.65145000000001</v>
          </cell>
        </row>
        <row r="20120">
          <cell r="A20120" t="str">
            <v>M080319105</v>
          </cell>
          <cell r="B20120" t="str">
            <v>C60 PEAD TF CL. 14,00 kgf/cm? DE 250</v>
          </cell>
          <cell r="C20120" t="str">
            <v>PC</v>
          </cell>
          <cell r="D20120">
            <v>336.3</v>
          </cell>
          <cell r="E20120">
            <v>380.89338000000004</v>
          </cell>
        </row>
        <row r="20121">
          <cell r="A20121" t="str">
            <v>M080319109</v>
          </cell>
          <cell r="B20121" t="str">
            <v>C60 PEAD TF CL. 14,00 kgf/cm? DE 280</v>
          </cell>
          <cell r="C20121" t="str">
            <v>PC</v>
          </cell>
          <cell r="D20121">
            <v>439.2</v>
          </cell>
          <cell r="E20121">
            <v>497.43792000000002</v>
          </cell>
        </row>
        <row r="20122">
          <cell r="A20122" t="str">
            <v>M080319113</v>
          </cell>
          <cell r="B20122" t="str">
            <v>C60 PEAD TF CL. 14,00 kgf/cm? DE 315</v>
          </cell>
          <cell r="C20122" t="str">
            <v>PC</v>
          </cell>
          <cell r="D20122">
            <v>647.98</v>
          </cell>
          <cell r="E20122">
            <v>733.90214800000001</v>
          </cell>
        </row>
        <row r="20123">
          <cell r="A20123" t="str">
            <v>M080319117</v>
          </cell>
          <cell r="B20123" t="str">
            <v>C60 PEAD TF CL. 14,00 kgf/cm? DE 355</v>
          </cell>
          <cell r="C20123" t="str">
            <v>PC</v>
          </cell>
          <cell r="D20123">
            <v>961.44</v>
          </cell>
          <cell r="E20123">
            <v>1088.926944</v>
          </cell>
        </row>
        <row r="20124">
          <cell r="A20124" t="str">
            <v>M080319121</v>
          </cell>
          <cell r="B20124" t="str">
            <v>C60 PEAD TF CL. 14,00 kgf/cm? DE 400</v>
          </cell>
          <cell r="C20124" t="str">
            <v>PC</v>
          </cell>
          <cell r="D20124">
            <v>1244.6300000000001</v>
          </cell>
          <cell r="E20124">
            <v>1409.6679380000003</v>
          </cell>
        </row>
        <row r="20125">
          <cell r="A20125" t="str">
            <v>M080320000</v>
          </cell>
          <cell r="B20125" t="str">
            <v>CURVA 60? PEAD TF CL. 16,00 kgf/cm?</v>
          </cell>
        </row>
        <row r="20126">
          <cell r="A20126" t="str">
            <v>M080320001</v>
          </cell>
          <cell r="B20126" t="str">
            <v>C60 PEAD TF CL. 16,00 kgf/cm? DE 63</v>
          </cell>
          <cell r="C20126" t="str">
            <v>PC</v>
          </cell>
          <cell r="D20126">
            <v>52.75</v>
          </cell>
          <cell r="E20126">
            <v>59.74465</v>
          </cell>
        </row>
        <row r="20127">
          <cell r="A20127" t="str">
            <v>M080320005</v>
          </cell>
          <cell r="B20127" t="str">
            <v>C60 PEAD TF CL. 16,00 kgf/cm? DE 75</v>
          </cell>
          <cell r="C20127" t="str">
            <v>PC</v>
          </cell>
          <cell r="D20127">
            <v>54.55</v>
          </cell>
          <cell r="E20127">
            <v>61.783329999999999</v>
          </cell>
        </row>
        <row r="20128">
          <cell r="A20128" t="str">
            <v>M080320009</v>
          </cell>
          <cell r="B20128" t="str">
            <v>C60 PEAD TF CL. 16,00 kgf/cm? DE 90</v>
          </cell>
          <cell r="C20128" t="str">
            <v>PC</v>
          </cell>
          <cell r="D20128">
            <v>89.72</v>
          </cell>
          <cell r="E20128">
            <v>101.616872</v>
          </cell>
        </row>
        <row r="20129">
          <cell r="A20129" t="str">
            <v>M080320013</v>
          </cell>
          <cell r="B20129" t="str">
            <v>C60 PEAD TF CL. 16,00 kgf/cm? DE 110</v>
          </cell>
          <cell r="C20129" t="str">
            <v>PC</v>
          </cell>
          <cell r="D20129">
            <v>95.91</v>
          </cell>
          <cell r="E20129">
            <v>108.627666</v>
          </cell>
        </row>
        <row r="20130">
          <cell r="A20130" t="str">
            <v>M080320017</v>
          </cell>
          <cell r="B20130" t="str">
            <v>C60 PEAD TF CL. 16,00 kgf/cm? DE 125</v>
          </cell>
          <cell r="C20130" t="str">
            <v>PC</v>
          </cell>
          <cell r="D20130">
            <v>109.32</v>
          </cell>
          <cell r="E20130">
            <v>123.815832</v>
          </cell>
        </row>
        <row r="20131">
          <cell r="A20131" t="str">
            <v>M080320021</v>
          </cell>
          <cell r="B20131" t="str">
            <v>C60 PEAD TF CL. 16,00 kgf/cm? DE 140</v>
          </cell>
          <cell r="C20131" t="str">
            <v>PC</v>
          </cell>
          <cell r="D20131">
            <v>124.79</v>
          </cell>
          <cell r="E20131">
            <v>141.33715400000003</v>
          </cell>
        </row>
        <row r="20132">
          <cell r="A20132" t="str">
            <v>M080320025</v>
          </cell>
          <cell r="B20132" t="str">
            <v>C60 PEAD TF CL. 16,00 kgf/cm? DE 160</v>
          </cell>
          <cell r="C20132" t="str">
            <v>PC</v>
          </cell>
          <cell r="D20132">
            <v>149.47999999999999</v>
          </cell>
          <cell r="E20132">
            <v>169.30104800000001</v>
          </cell>
        </row>
        <row r="20133">
          <cell r="A20133" t="str">
            <v>M080320029</v>
          </cell>
          <cell r="B20133" t="str">
            <v>C60 PEAD TF CL. 16,00 kgf/cm? DE 180</v>
          </cell>
          <cell r="C20133" t="str">
            <v>PC</v>
          </cell>
          <cell r="D20133">
            <v>207.54</v>
          </cell>
          <cell r="E20133">
            <v>235.05980400000001</v>
          </cell>
        </row>
        <row r="20134">
          <cell r="A20134" t="str">
            <v>M080320033</v>
          </cell>
          <cell r="B20134" t="str">
            <v>C60 PEAD TF CL. 16,00 kgf/cm? DE 200</v>
          </cell>
          <cell r="C20134" t="str">
            <v>PC</v>
          </cell>
          <cell r="D20134">
            <v>246.99</v>
          </cell>
          <cell r="E20134">
            <v>279.74087400000002</v>
          </cell>
        </row>
        <row r="20135">
          <cell r="A20135" t="str">
            <v>M080320037</v>
          </cell>
          <cell r="B20135" t="str">
            <v>C60 PEAD TF CL. 16,00 kgf/cm? DE 225</v>
          </cell>
          <cell r="C20135" t="str">
            <v>PC</v>
          </cell>
          <cell r="D20135">
            <v>306.57</v>
          </cell>
          <cell r="E20135">
            <v>347.221182</v>
          </cell>
        </row>
        <row r="20136">
          <cell r="A20136" t="str">
            <v>M080320041</v>
          </cell>
          <cell r="B20136" t="str">
            <v>C60 PEAD TF CL. 16,00 kgf/cm? DE 250</v>
          </cell>
          <cell r="C20136" t="str">
            <v>PC</v>
          </cell>
          <cell r="D20136">
            <v>373.54</v>
          </cell>
          <cell r="E20136">
            <v>423.07140400000003</v>
          </cell>
        </row>
        <row r="20137">
          <cell r="A20137" t="str">
            <v>M080320045</v>
          </cell>
          <cell r="B20137" t="str">
            <v>C60 PEAD TF CL. 16,00 kgf/cm? DE 280</v>
          </cell>
          <cell r="C20137" t="str">
            <v>PC</v>
          </cell>
          <cell r="D20137">
            <v>490.37</v>
          </cell>
          <cell r="E20137">
            <v>555.39306199999999</v>
          </cell>
        </row>
        <row r="20138">
          <cell r="A20138" t="str">
            <v>M080320049</v>
          </cell>
          <cell r="B20138" t="str">
            <v>C60 PEAD TF CL. 16,00 kgf/cm? DE 315</v>
          </cell>
          <cell r="C20138" t="str">
            <v>PC</v>
          </cell>
          <cell r="D20138">
            <v>726.47</v>
          </cell>
          <cell r="E20138">
            <v>822.79992200000004</v>
          </cell>
        </row>
        <row r="20139">
          <cell r="A20139" t="str">
            <v>M080320053</v>
          </cell>
          <cell r="B20139" t="str">
            <v>C60 PEAD TF CL. 16,00 kgf/cm? DE 355</v>
          </cell>
          <cell r="C20139" t="str">
            <v>PC</v>
          </cell>
          <cell r="D20139">
            <v>1097.26</v>
          </cell>
          <cell r="E20139">
            <v>1242.756676</v>
          </cell>
        </row>
        <row r="20140">
          <cell r="A20140" t="str">
            <v>M080320057</v>
          </cell>
          <cell r="B20140" t="str">
            <v>C60 PEAD TF CL. 16,00 kgf/cm? DE 400</v>
          </cell>
          <cell r="C20140" t="str">
            <v>PC</v>
          </cell>
          <cell r="D20140">
            <v>1402.37</v>
          </cell>
          <cell r="E20140">
            <v>1588.3242619999999</v>
          </cell>
        </row>
        <row r="20141">
          <cell r="A20141" t="str">
            <v>M080322000</v>
          </cell>
          <cell r="B20141" t="str">
            <v>CURVA 90? PEAD TF CL. 4,0 / 6,0 kgf/cm?</v>
          </cell>
        </row>
        <row r="20142">
          <cell r="A20142" t="str">
            <v>M080322001</v>
          </cell>
          <cell r="B20142" t="str">
            <v>C90 PEAD TF CL. 4,0 kgf/cm? DE 63</v>
          </cell>
          <cell r="C20142" t="str">
            <v>PC</v>
          </cell>
          <cell r="D20142">
            <v>63.24</v>
          </cell>
          <cell r="E20142">
            <v>71.625624000000002</v>
          </cell>
        </row>
        <row r="20143">
          <cell r="A20143" t="str">
            <v>M080322005</v>
          </cell>
          <cell r="B20143" t="str">
            <v>C90 PEAD TF CL. 4,0 kgf/cm? DE 75</v>
          </cell>
          <cell r="C20143" t="str">
            <v>PC</v>
          </cell>
          <cell r="D20143">
            <v>70.2</v>
          </cell>
          <cell r="E20143">
            <v>79.508520000000004</v>
          </cell>
        </row>
        <row r="20144">
          <cell r="A20144" t="str">
            <v>M080322009</v>
          </cell>
          <cell r="B20144" t="str">
            <v>C90 PEAD TF CL. 4,0 kgf/cm? DE 90</v>
          </cell>
          <cell r="C20144" t="str">
            <v>PC</v>
          </cell>
          <cell r="D20144">
            <v>77.930000000000007</v>
          </cell>
          <cell r="E20144">
            <v>88.263518000000005</v>
          </cell>
        </row>
        <row r="20145">
          <cell r="A20145" t="str">
            <v>M080322013</v>
          </cell>
          <cell r="B20145" t="str">
            <v>C90 PEAD TF CL. 4,0 kgf/cm? DE 110</v>
          </cell>
          <cell r="C20145" t="str">
            <v>PC</v>
          </cell>
          <cell r="D20145">
            <v>126.99</v>
          </cell>
          <cell r="E20145">
            <v>143.82887400000001</v>
          </cell>
        </row>
        <row r="20146">
          <cell r="A20146" t="str">
            <v>M080322017</v>
          </cell>
          <cell r="B20146" t="str">
            <v>C90 PEAD TF CL. 4,0 kgf/cm? DE 125</v>
          </cell>
          <cell r="C20146" t="str">
            <v>PC</v>
          </cell>
          <cell r="D20146">
            <v>131.69999999999999</v>
          </cell>
          <cell r="E20146">
            <v>149.16342</v>
          </cell>
        </row>
        <row r="20147">
          <cell r="A20147" t="str">
            <v>M080322021</v>
          </cell>
          <cell r="B20147" t="str">
            <v>C90 PEAD TF CL. 4,0 kgf/cm? DE 140</v>
          </cell>
          <cell r="C20147" t="str">
            <v>PC</v>
          </cell>
          <cell r="D20147">
            <v>87.21</v>
          </cell>
          <cell r="E20147">
            <v>98.774045999999998</v>
          </cell>
        </row>
        <row r="20148">
          <cell r="A20148" t="str">
            <v>M080322025</v>
          </cell>
          <cell r="B20148" t="str">
            <v>C90 PEAD TF CL. 4,0 kgf/cm? DE 160</v>
          </cell>
          <cell r="C20148" t="str">
            <v>PC</v>
          </cell>
          <cell r="D20148">
            <v>92.99</v>
          </cell>
          <cell r="E20148">
            <v>105.320474</v>
          </cell>
        </row>
        <row r="20149">
          <cell r="A20149" t="str">
            <v>M080322029</v>
          </cell>
          <cell r="B20149" t="str">
            <v>C90 PEAD TF CL. 4,0 kgf/cm? DE 180</v>
          </cell>
          <cell r="C20149" t="str">
            <v>PC</v>
          </cell>
          <cell r="D20149">
            <v>110.02</v>
          </cell>
          <cell r="E20149">
            <v>124.60865200000001</v>
          </cell>
        </row>
        <row r="20150">
          <cell r="A20150" t="str">
            <v>M080322033</v>
          </cell>
          <cell r="B20150" t="str">
            <v>C90 PEAD TF CL. 4,0 kgf/cm? DE 200</v>
          </cell>
          <cell r="C20150" t="str">
            <v>PC</v>
          </cell>
          <cell r="D20150">
            <v>141.54</v>
          </cell>
          <cell r="E20150">
            <v>160.30820399999999</v>
          </cell>
        </row>
        <row r="20151">
          <cell r="A20151" t="str">
            <v>M080322037</v>
          </cell>
          <cell r="B20151" t="str">
            <v>C90 PEAD TF CL. 4,0 kgf/cm? DE 225</v>
          </cell>
          <cell r="C20151" t="str">
            <v>PC</v>
          </cell>
          <cell r="D20151">
            <v>157.94</v>
          </cell>
          <cell r="E20151">
            <v>178.88284400000001</v>
          </cell>
        </row>
        <row r="20152">
          <cell r="A20152" t="str">
            <v>M080322041</v>
          </cell>
          <cell r="B20152" t="str">
            <v>C90 PEAD TF CL. 4,0 kgf/cm? DE 250</v>
          </cell>
          <cell r="C20152" t="str">
            <v>PC</v>
          </cell>
          <cell r="D20152">
            <v>205.87</v>
          </cell>
          <cell r="E20152">
            <v>233.168362</v>
          </cell>
        </row>
        <row r="20153">
          <cell r="A20153" t="str">
            <v>M080322045</v>
          </cell>
          <cell r="B20153" t="str">
            <v>C90 PEAD TF CL. 4,0 kgf/cm? DE 280</v>
          </cell>
          <cell r="C20153" t="str">
            <v>PC</v>
          </cell>
          <cell r="D20153">
            <v>243.66</v>
          </cell>
          <cell r="E20153">
            <v>275.96931599999999</v>
          </cell>
        </row>
        <row r="20154">
          <cell r="A20154" t="str">
            <v>M080322049</v>
          </cell>
          <cell r="B20154" t="str">
            <v>C90 PEAD TF CL. 4,0 kgf/cm? DE 315</v>
          </cell>
          <cell r="C20154" t="str">
            <v>PC</v>
          </cell>
          <cell r="D20154">
            <v>350.09</v>
          </cell>
          <cell r="E20154">
            <v>396.511934</v>
          </cell>
        </row>
        <row r="20155">
          <cell r="A20155" t="str">
            <v>M080322053</v>
          </cell>
          <cell r="B20155" t="str">
            <v>C90 PEAD TF CL. 4,0 kgf/cm? DE 355</v>
          </cell>
          <cell r="C20155" t="str">
            <v>PC</v>
          </cell>
          <cell r="D20155">
            <v>469.97</v>
          </cell>
          <cell r="E20155">
            <v>532.28802200000007</v>
          </cell>
        </row>
        <row r="20156">
          <cell r="A20156" t="str">
            <v>M080322057</v>
          </cell>
          <cell r="B20156" t="str">
            <v>C90 PEAD TF CL. 4,0 kgf/cm? DE 400</v>
          </cell>
          <cell r="C20156" t="str">
            <v>PC</v>
          </cell>
          <cell r="D20156">
            <v>625.04999999999995</v>
          </cell>
          <cell r="E20156">
            <v>707.93162999999993</v>
          </cell>
        </row>
        <row r="20157">
          <cell r="A20157" t="str">
            <v>M080322061</v>
          </cell>
          <cell r="B20157" t="str">
            <v>C90 PEAD TF CL. 4,0 kgf/cm? DE 450</v>
          </cell>
          <cell r="C20157" t="str">
            <v>PC</v>
          </cell>
          <cell r="D20157">
            <v>761.58</v>
          </cell>
          <cell r="E20157">
            <v>862.56550800000014</v>
          </cell>
        </row>
        <row r="20158">
          <cell r="A20158" t="str">
            <v>M080322065</v>
          </cell>
          <cell r="B20158" t="str">
            <v>C90 PEAD TF CL. 4,0 kgf/cm? DE 500</v>
          </cell>
          <cell r="C20158" t="str">
            <v>PC</v>
          </cell>
          <cell r="D20158">
            <v>920.73</v>
          </cell>
          <cell r="E20158">
            <v>1042.818798</v>
          </cell>
        </row>
        <row r="20159">
          <cell r="A20159" t="str">
            <v>M080322069</v>
          </cell>
          <cell r="B20159" t="str">
            <v>C90 PEAD TF CL. 4,0 kgf/cm? DE 560</v>
          </cell>
          <cell r="C20159" t="str">
            <v>PC</v>
          </cell>
          <cell r="D20159">
            <v>1218.1500000000001</v>
          </cell>
          <cell r="E20159">
            <v>1379.6766900000002</v>
          </cell>
        </row>
        <row r="20160">
          <cell r="A20160" t="str">
            <v>M080322073</v>
          </cell>
          <cell r="B20160" t="str">
            <v>C90 PEAD TF CL. 4,0 kgf/cm? DE 630</v>
          </cell>
          <cell r="C20160" t="str">
            <v>PC</v>
          </cell>
          <cell r="D20160">
            <v>1529.11</v>
          </cell>
          <cell r="E20160">
            <v>1731.8699859999999</v>
          </cell>
        </row>
        <row r="20161">
          <cell r="A20161" t="str">
            <v>M080322077</v>
          </cell>
          <cell r="B20161" t="str">
            <v>C90 PEAD TF CL. 4,0 kgf/cm? DE 680</v>
          </cell>
          <cell r="C20161" t="str">
            <v>PC</v>
          </cell>
          <cell r="D20161">
            <v>1697.32</v>
          </cell>
          <cell r="E20161">
            <v>1922.384632</v>
          </cell>
        </row>
        <row r="20162">
          <cell r="A20162" t="str">
            <v>M080322081</v>
          </cell>
          <cell r="B20162" t="str">
            <v>C90 PEAD TF CL. 4,0 kgf/cm? DE 730</v>
          </cell>
          <cell r="C20162" t="str">
            <v>PC</v>
          </cell>
          <cell r="D20162">
            <v>1884.03</v>
          </cell>
          <cell r="E20162">
            <v>2133.852378</v>
          </cell>
        </row>
        <row r="20163">
          <cell r="A20163" t="str">
            <v>M080322085</v>
          </cell>
          <cell r="B20163" t="str">
            <v>C90 PEAD TF CL. 4,0 kgf/cm? DE 800</v>
          </cell>
          <cell r="C20163" t="str">
            <v>PC</v>
          </cell>
          <cell r="D20163">
            <v>2091.27</v>
          </cell>
          <cell r="E20163">
            <v>2368.5724020000002</v>
          </cell>
        </row>
        <row r="20164">
          <cell r="A20164" t="str">
            <v>M080322089</v>
          </cell>
          <cell r="B20164" t="str">
            <v>C90 PEAD TF CL. 4,0 kgf/cm? DE 900</v>
          </cell>
          <cell r="C20164" t="str">
            <v>PC</v>
          </cell>
          <cell r="D20164">
            <v>2321.3200000000002</v>
          </cell>
          <cell r="E20164">
            <v>2629.1270320000003</v>
          </cell>
        </row>
        <row r="20165">
          <cell r="A20165" t="str">
            <v>M080322093</v>
          </cell>
          <cell r="B20165" t="str">
            <v>C90 PEAD TF CL. 4,0 kgf/cm? DE 1000</v>
          </cell>
          <cell r="C20165" t="str">
            <v>PC</v>
          </cell>
          <cell r="D20165">
            <v>2576.65</v>
          </cell>
          <cell r="E20165">
            <v>2918.3137900000002</v>
          </cell>
        </row>
        <row r="20166">
          <cell r="A20166" t="str">
            <v>M080322097</v>
          </cell>
          <cell r="B20166" t="str">
            <v>C90 PEAD TF CL. 4,0 kgf/cm? DE 1200</v>
          </cell>
          <cell r="C20166" t="str">
            <v>PC</v>
          </cell>
          <cell r="D20166">
            <v>2860.09</v>
          </cell>
          <cell r="E20166">
            <v>3239.3379340000001</v>
          </cell>
        </row>
        <row r="20167">
          <cell r="A20167" t="str">
            <v>M080322101</v>
          </cell>
          <cell r="B20167" t="str">
            <v>C90 PEAD TF CL. 6,0 kgf/cm? DE 63</v>
          </cell>
          <cell r="C20167" t="str">
            <v>PC</v>
          </cell>
          <cell r="D20167">
            <v>64.73</v>
          </cell>
          <cell r="E20167">
            <v>73.313198000000014</v>
          </cell>
        </row>
        <row r="20168">
          <cell r="A20168" t="str">
            <v>M080322105</v>
          </cell>
          <cell r="B20168" t="str">
            <v>C90 PEAD TF CL. 6,0 kgf/cm? DE 75</v>
          </cell>
          <cell r="C20168" t="str">
            <v>PC</v>
          </cell>
          <cell r="D20168">
            <v>71.849999999999994</v>
          </cell>
          <cell r="E20168">
            <v>81.377309999999994</v>
          </cell>
        </row>
        <row r="20169">
          <cell r="A20169" t="str">
            <v>M080322109</v>
          </cell>
          <cell r="B20169" t="str">
            <v>C90 PEAD TF CL. 6,0 kgf/cm? DE 90</v>
          </cell>
          <cell r="C20169" t="str">
            <v>PC</v>
          </cell>
          <cell r="D20169">
            <v>79.75</v>
          </cell>
          <cell r="E20169">
            <v>90.324849999999998</v>
          </cell>
        </row>
        <row r="20170">
          <cell r="A20170" t="str">
            <v>M080322113</v>
          </cell>
          <cell r="B20170" t="str">
            <v>C90 PEAD TF CL. 6,0 kgf/cm? DE 110</v>
          </cell>
          <cell r="C20170" t="str">
            <v>PC</v>
          </cell>
          <cell r="D20170">
            <v>129.97</v>
          </cell>
          <cell r="E20170">
            <v>147.20402200000001</v>
          </cell>
        </row>
        <row r="20171">
          <cell r="A20171" t="str">
            <v>M080322117</v>
          </cell>
          <cell r="B20171" t="str">
            <v>C90 PEAD TF CL. 6,0 kgf/cm? DE 125</v>
          </cell>
          <cell r="C20171" t="str">
            <v>PC</v>
          </cell>
          <cell r="D20171">
            <v>137.13999999999999</v>
          </cell>
          <cell r="E20171">
            <v>155.32476399999999</v>
          </cell>
        </row>
        <row r="20172">
          <cell r="A20172" t="str">
            <v>M080322121</v>
          </cell>
          <cell r="B20172" t="str">
            <v>C90 PEAD TF CL. 6,0 kgf/cm? DE 140</v>
          </cell>
          <cell r="C20172" t="str">
            <v>PC</v>
          </cell>
          <cell r="D20172">
            <v>99.84</v>
          </cell>
          <cell r="E20172">
            <v>113.07878400000001</v>
          </cell>
        </row>
        <row r="20173">
          <cell r="A20173" t="str">
            <v>M080322125</v>
          </cell>
          <cell r="B20173" t="str">
            <v>C90 PEAD TF CL. 6,0 kgf/cm? DE 160</v>
          </cell>
          <cell r="C20173" t="str">
            <v>PC</v>
          </cell>
          <cell r="D20173">
            <v>112.63</v>
          </cell>
          <cell r="E20173">
            <v>127.56473800000001</v>
          </cell>
        </row>
        <row r="20174">
          <cell r="A20174" t="str">
            <v>M080322129</v>
          </cell>
          <cell r="B20174" t="str">
            <v>C90 PEAD TF CL. 6,0 kgf/cm? DE 180</v>
          </cell>
          <cell r="C20174" t="str">
            <v>PC</v>
          </cell>
          <cell r="D20174">
            <v>141.74</v>
          </cell>
          <cell r="E20174">
            <v>160.53472400000001</v>
          </cell>
        </row>
        <row r="20175">
          <cell r="A20175" t="str">
            <v>M080322133</v>
          </cell>
          <cell r="B20175" t="str">
            <v>C90 PEAD TF CL. 6,0 kgf/cm? DE 200</v>
          </cell>
          <cell r="C20175" t="str">
            <v>PC</v>
          </cell>
          <cell r="D20175">
            <v>173.56</v>
          </cell>
          <cell r="E20175">
            <v>196.57405600000001</v>
          </cell>
        </row>
        <row r="20176">
          <cell r="A20176" t="str">
            <v>M080322137</v>
          </cell>
          <cell r="B20176" t="str">
            <v>C90 PEAD TF CL. 6,0 kgf/cm? DE 225</v>
          </cell>
          <cell r="C20176" t="str">
            <v>PC</v>
          </cell>
          <cell r="D20176">
            <v>204.02</v>
          </cell>
          <cell r="E20176">
            <v>231.07305200000002</v>
          </cell>
        </row>
        <row r="20177">
          <cell r="A20177" t="str">
            <v>M080322141</v>
          </cell>
          <cell r="B20177" t="str">
            <v>C90 PEAD TF CL. 6,0 kgf/cm? DE 250</v>
          </cell>
          <cell r="C20177" t="str">
            <v>PC</v>
          </cell>
          <cell r="D20177">
            <v>256.95</v>
          </cell>
          <cell r="E20177">
            <v>291.02157</v>
          </cell>
        </row>
        <row r="20178">
          <cell r="A20178" t="str">
            <v>M080322145</v>
          </cell>
          <cell r="B20178" t="str">
            <v>C90 PEAD TF CL. 6,0 kgf/cm? DE 280</v>
          </cell>
          <cell r="C20178" t="str">
            <v>PC</v>
          </cell>
          <cell r="D20178">
            <v>319.02</v>
          </cell>
          <cell r="E20178">
            <v>361.32205199999999</v>
          </cell>
        </row>
        <row r="20179">
          <cell r="A20179" t="str">
            <v>M080322149</v>
          </cell>
          <cell r="B20179" t="str">
            <v>C90 PEAD TF CL. 6,0 kgf/cm? DE 315</v>
          </cell>
          <cell r="C20179" t="str">
            <v>PC</v>
          </cell>
          <cell r="D20179">
            <v>457.6</v>
          </cell>
          <cell r="E20179">
            <v>518.27776000000006</v>
          </cell>
        </row>
        <row r="20180">
          <cell r="A20180" t="str">
            <v>M080322153</v>
          </cell>
          <cell r="B20180" t="str">
            <v>C90 PEAD TF CL. 6,0 kgf/cm? DE 355</v>
          </cell>
          <cell r="C20180" t="str">
            <v>PC</v>
          </cell>
          <cell r="D20180">
            <v>639.16</v>
          </cell>
          <cell r="E20180">
            <v>723.91261599999996</v>
          </cell>
        </row>
        <row r="20181">
          <cell r="A20181" t="str">
            <v>M080322157</v>
          </cell>
          <cell r="B20181" t="str">
            <v>C90 PEAD TF CL. 6,0 kgf/cm? DE 400</v>
          </cell>
          <cell r="C20181" t="str">
            <v>PC</v>
          </cell>
          <cell r="D20181">
            <v>848.12</v>
          </cell>
          <cell r="E20181">
            <v>960.58071200000006</v>
          </cell>
        </row>
        <row r="20182">
          <cell r="A20182" t="str">
            <v>M080322161</v>
          </cell>
          <cell r="B20182" t="str">
            <v>C90 PEAD TF CL. 6,0 kgf/cm? DE 450</v>
          </cell>
          <cell r="C20182" t="str">
            <v>PC</v>
          </cell>
          <cell r="D20182">
            <v>1062.1099999999999</v>
          </cell>
          <cell r="E20182">
            <v>1202.945786</v>
          </cell>
        </row>
        <row r="20183">
          <cell r="A20183" t="str">
            <v>M080322165</v>
          </cell>
          <cell r="B20183" t="str">
            <v>C90 PEAD TF CL. 6,0 kgf/cm? DE 500</v>
          </cell>
          <cell r="C20183" t="str">
            <v>PC</v>
          </cell>
          <cell r="D20183">
            <v>1312.97</v>
          </cell>
          <cell r="E20183">
            <v>1487.0698220000002</v>
          </cell>
        </row>
        <row r="20184">
          <cell r="A20184" t="str">
            <v>M080322169</v>
          </cell>
          <cell r="B20184" t="str">
            <v>C90 PEAD TF CL. 6,0 kgf/cm? DE 560</v>
          </cell>
          <cell r="C20184" t="str">
            <v>PC</v>
          </cell>
          <cell r="D20184">
            <v>1716.13</v>
          </cell>
          <cell r="E20184">
            <v>1943.6888380000003</v>
          </cell>
        </row>
        <row r="20185">
          <cell r="A20185" t="str">
            <v>M080322173</v>
          </cell>
          <cell r="B20185" t="str">
            <v>C90 PEAD TF CL. 6,0 kgf/cm? DE 630</v>
          </cell>
          <cell r="C20185" t="str">
            <v>PC</v>
          </cell>
          <cell r="D20185">
            <v>2192.4899999999998</v>
          </cell>
          <cell r="E20185">
            <v>2483.2141739999997</v>
          </cell>
        </row>
        <row r="20186">
          <cell r="A20186" t="str">
            <v>M080322177</v>
          </cell>
          <cell r="B20186" t="str">
            <v>C90 PEAD TF CL. 6,0 kgf/cm? DE 680</v>
          </cell>
          <cell r="C20186" t="str">
            <v>PC</v>
          </cell>
          <cell r="D20186">
            <v>2433.66</v>
          </cell>
          <cell r="E20186">
            <v>2756.3633159999999</v>
          </cell>
        </row>
        <row r="20187">
          <cell r="A20187" t="str">
            <v>M080322181</v>
          </cell>
          <cell r="B20187" t="str">
            <v>C90 PEAD TF CL. 6,0 kgf/cm? DE 730</v>
          </cell>
          <cell r="C20187" t="str">
            <v>PC</v>
          </cell>
          <cell r="D20187">
            <v>2701.36</v>
          </cell>
          <cell r="E20187">
            <v>3059.5603360000005</v>
          </cell>
        </row>
        <row r="20188">
          <cell r="A20188" t="str">
            <v>M080322185</v>
          </cell>
          <cell r="B20188" t="str">
            <v>C90 PEAD TF CL. 6,0 kgf/cm? DE 800</v>
          </cell>
          <cell r="C20188" t="str">
            <v>PC</v>
          </cell>
          <cell r="D20188">
            <v>2998.52</v>
          </cell>
          <cell r="E20188">
            <v>3396.123752</v>
          </cell>
        </row>
        <row r="20189">
          <cell r="A20189" t="str">
            <v>M080322189</v>
          </cell>
          <cell r="B20189" t="str">
            <v>C90 PEAD TF CL. 6,0 kgf/cm? DE 900</v>
          </cell>
          <cell r="C20189" t="str">
            <v>PC</v>
          </cell>
          <cell r="D20189">
            <v>3328.35</v>
          </cell>
          <cell r="E20189">
            <v>3769.68921</v>
          </cell>
        </row>
        <row r="20190">
          <cell r="A20190" t="str">
            <v>M080322193</v>
          </cell>
          <cell r="B20190" t="str">
            <v>C90 PEAD TF CL. 6,0 kgf/cm? DE 1000</v>
          </cell>
          <cell r="C20190" t="str">
            <v>PC</v>
          </cell>
          <cell r="D20190">
            <v>3694.47</v>
          </cell>
          <cell r="E20190">
            <v>4184.3567219999995</v>
          </cell>
        </row>
        <row r="20191">
          <cell r="A20191" t="str">
            <v>M080323000</v>
          </cell>
          <cell r="B20191" t="str">
            <v>CURVA 90? PEAD TF CL. 8,0 / 10,0 kgf/cm?</v>
          </cell>
        </row>
        <row r="20192">
          <cell r="A20192" t="str">
            <v>M080323001</v>
          </cell>
          <cell r="B20192" t="str">
            <v>C90 PEAD TF CL. 8,0 kgf/cm? DE 63</v>
          </cell>
          <cell r="C20192" t="str">
            <v>PC</v>
          </cell>
          <cell r="D20192">
            <v>58.07</v>
          </cell>
          <cell r="E20192">
            <v>65.770082000000002</v>
          </cell>
        </row>
        <row r="20193">
          <cell r="A20193" t="str">
            <v>M080323005</v>
          </cell>
          <cell r="B20193" t="str">
            <v>C90 PEAD TF CL. 8,0 kgf/cm? DE 75</v>
          </cell>
          <cell r="C20193" t="str">
            <v>PC</v>
          </cell>
          <cell r="D20193">
            <v>77.97</v>
          </cell>
          <cell r="E20193">
            <v>88.308822000000006</v>
          </cell>
        </row>
        <row r="20194">
          <cell r="A20194" t="str">
            <v>M080323009</v>
          </cell>
          <cell r="B20194" t="str">
            <v>C90 PEAD TF CL. 8,0 kgf/cm? DE 90</v>
          </cell>
          <cell r="C20194" t="str">
            <v>PC</v>
          </cell>
          <cell r="D20194">
            <v>81</v>
          </cell>
          <cell r="E20194">
            <v>91.740600000000001</v>
          </cell>
        </row>
        <row r="20195">
          <cell r="A20195" t="str">
            <v>M080323013</v>
          </cell>
          <cell r="B20195" t="str">
            <v>C90 PEAD TF CL. 8,0 kgf/cm? DE 110</v>
          </cell>
          <cell r="C20195" t="str">
            <v>PC</v>
          </cell>
          <cell r="D20195">
            <v>132.01</v>
          </cell>
          <cell r="E20195">
            <v>149.51452599999999</v>
          </cell>
        </row>
        <row r="20196">
          <cell r="A20196" t="str">
            <v>M080323017</v>
          </cell>
          <cell r="B20196" t="str">
            <v>C90 PEAD TF CL. 8,0 kgf/cm? DE 125</v>
          </cell>
          <cell r="C20196" t="str">
            <v>PC</v>
          </cell>
          <cell r="D20196">
            <v>140.97</v>
          </cell>
          <cell r="E20196">
            <v>159.662622</v>
          </cell>
        </row>
        <row r="20197">
          <cell r="A20197" t="str">
            <v>M080323021</v>
          </cell>
          <cell r="B20197" t="str">
            <v>C90 PEAD TF CL. 8,0 kgf/cm? DE 140</v>
          </cell>
          <cell r="C20197" t="str">
            <v>PC</v>
          </cell>
          <cell r="D20197">
            <v>108.42</v>
          </cell>
          <cell r="E20197">
            <v>122.796492</v>
          </cell>
        </row>
        <row r="20198">
          <cell r="A20198" t="str">
            <v>M080323025</v>
          </cell>
          <cell r="B20198" t="str">
            <v>C90 PEAD TF CL. 8,0 kgf/cm? DE 160</v>
          </cell>
          <cell r="C20198" t="str">
            <v>PC</v>
          </cell>
          <cell r="D20198">
            <v>126.72</v>
          </cell>
          <cell r="E20198">
            <v>143.52307200000001</v>
          </cell>
        </row>
        <row r="20199">
          <cell r="A20199" t="str">
            <v>M080323029</v>
          </cell>
          <cell r="B20199" t="str">
            <v>C90 PEAD TF CL. 8,0 kgf/cm? DE 180</v>
          </cell>
          <cell r="C20199" t="str">
            <v>PC</v>
          </cell>
          <cell r="D20199">
            <v>165.5</v>
          </cell>
          <cell r="E20199">
            <v>187.4453</v>
          </cell>
        </row>
        <row r="20200">
          <cell r="A20200" t="str">
            <v>M080323033</v>
          </cell>
          <cell r="B20200" t="str">
            <v>C90 PEAD TF CL. 8,0 kgf/cm? DE 200</v>
          </cell>
          <cell r="C20200" t="str">
            <v>PC</v>
          </cell>
          <cell r="D20200">
            <v>198.95</v>
          </cell>
          <cell r="E20200">
            <v>225.33077</v>
          </cell>
        </row>
        <row r="20201">
          <cell r="A20201" t="str">
            <v>M080323037</v>
          </cell>
          <cell r="B20201" t="str">
            <v>C90 PEAD TF CL. 8,0 kgf/cm? DE 225</v>
          </cell>
          <cell r="C20201" t="str">
            <v>PC</v>
          </cell>
          <cell r="D20201">
            <v>239.03</v>
          </cell>
          <cell r="E20201">
            <v>270.72537800000003</v>
          </cell>
        </row>
        <row r="20202">
          <cell r="A20202" t="str">
            <v>M080323041</v>
          </cell>
          <cell r="B20202" t="str">
            <v>C90 PEAD TF CL. 8,0 kgf/cm? DE 250</v>
          </cell>
          <cell r="C20202" t="str">
            <v>PC</v>
          </cell>
          <cell r="D20202">
            <v>295.88</v>
          </cell>
          <cell r="E20202">
            <v>335.11368800000002</v>
          </cell>
        </row>
        <row r="20203">
          <cell r="A20203" t="str">
            <v>M080323045</v>
          </cell>
          <cell r="B20203" t="str">
            <v>C90 PEAD TF CL. 8,0 kgf/cm? DE 280</v>
          </cell>
          <cell r="C20203" t="str">
            <v>PC</v>
          </cell>
          <cell r="D20203">
            <v>376.54</v>
          </cell>
          <cell r="E20203">
            <v>426.46920400000005</v>
          </cell>
        </row>
        <row r="20204">
          <cell r="A20204" t="str">
            <v>M080323049</v>
          </cell>
          <cell r="B20204" t="str">
            <v>C90 PEAD TF CL. 8,0 kgf/cm? DE 315</v>
          </cell>
          <cell r="C20204" t="str">
            <v>PC</v>
          </cell>
          <cell r="D20204">
            <v>534.30999999999995</v>
          </cell>
          <cell r="E20204">
            <v>605.15950599999996</v>
          </cell>
        </row>
        <row r="20205">
          <cell r="A20205" t="str">
            <v>M080323053</v>
          </cell>
          <cell r="B20205" t="str">
            <v>C90 PEAD TF CL. 8,0 kgf/cm? DE 355</v>
          </cell>
          <cell r="C20205" t="str">
            <v>PC</v>
          </cell>
          <cell r="D20205">
            <v>765.2</v>
          </cell>
          <cell r="E20205">
            <v>866.66552000000013</v>
          </cell>
        </row>
        <row r="20206">
          <cell r="A20206" t="str">
            <v>M080323057</v>
          </cell>
          <cell r="B20206" t="str">
            <v>C90 PEAD TF CL. 8,0 kgf/cm? DE 400</v>
          </cell>
          <cell r="C20206" t="str">
            <v>PC</v>
          </cell>
          <cell r="D20206">
            <v>1001.18</v>
          </cell>
          <cell r="E20206">
            <v>1133.9364680000001</v>
          </cell>
        </row>
        <row r="20207">
          <cell r="A20207" t="str">
            <v>M080323061</v>
          </cell>
          <cell r="B20207" t="str">
            <v>C90 PEAD TF CL. 8,0 kgf/cm? DE 450</v>
          </cell>
          <cell r="C20207" t="str">
            <v>PC</v>
          </cell>
          <cell r="D20207">
            <v>1268.8800000000001</v>
          </cell>
          <cell r="E20207">
            <v>1437.1334880000002</v>
          </cell>
        </row>
        <row r="20208">
          <cell r="A20208" t="str">
            <v>M080323065</v>
          </cell>
          <cell r="B20208" t="str">
            <v>C90 PEAD TF CL. 8,0 kgf/cm? DE 500</v>
          </cell>
          <cell r="C20208" t="str">
            <v>PC</v>
          </cell>
          <cell r="D20208">
            <v>1585.21</v>
          </cell>
          <cell r="E20208">
            <v>1795.408846</v>
          </cell>
        </row>
        <row r="20209">
          <cell r="A20209" t="str">
            <v>M080323069</v>
          </cell>
          <cell r="B20209" t="str">
            <v>C90 PEAD TF CL. 8,0 kgf/cm? DE 560</v>
          </cell>
          <cell r="C20209" t="str">
            <v>PC</v>
          </cell>
          <cell r="D20209">
            <v>2063.0300000000002</v>
          </cell>
          <cell r="E20209">
            <v>2336.5877780000005</v>
          </cell>
        </row>
        <row r="20210">
          <cell r="A20210" t="str">
            <v>M080323073</v>
          </cell>
          <cell r="B20210" t="str">
            <v>C90 PEAD TF CL. 8,0 kgf/cm? DE 630</v>
          </cell>
          <cell r="C20210" t="str">
            <v>PC</v>
          </cell>
          <cell r="D20210">
            <v>2665.65</v>
          </cell>
          <cell r="E20210">
            <v>3019.1151900000004</v>
          </cell>
        </row>
        <row r="20211">
          <cell r="A20211" t="str">
            <v>M080323077</v>
          </cell>
          <cell r="B20211" t="str">
            <v>C90 PEAD TF CL. 10,0 kgf/cm? DE 63</v>
          </cell>
          <cell r="C20211" t="str">
            <v>PC</v>
          </cell>
          <cell r="D20211">
            <v>58.57</v>
          </cell>
          <cell r="E20211">
            <v>66.336382</v>
          </cell>
        </row>
        <row r="20212">
          <cell r="A20212" t="str">
            <v>M080323081</v>
          </cell>
          <cell r="B20212" t="str">
            <v>C90 PEAD TF CL. 10,0 kgf/cm? DE 75</v>
          </cell>
          <cell r="C20212" t="str">
            <v>PC</v>
          </cell>
          <cell r="D20212">
            <v>78.760000000000005</v>
          </cell>
          <cell r="E20212">
            <v>89.203576000000012</v>
          </cell>
        </row>
        <row r="20213">
          <cell r="A20213" t="str">
            <v>M080323085</v>
          </cell>
          <cell r="B20213" t="str">
            <v>C90 PEAD TF CL. 10,0 kgf/cm? DE 90</v>
          </cell>
          <cell r="C20213" t="str">
            <v>PC</v>
          </cell>
          <cell r="D20213">
            <v>128.86000000000001</v>
          </cell>
          <cell r="E20213">
            <v>145.94683600000002</v>
          </cell>
        </row>
        <row r="20214">
          <cell r="A20214" t="str">
            <v>M080323089</v>
          </cell>
          <cell r="B20214" t="str">
            <v>C90 PEAD TF CL. 10,0 kgf/cm? DE 110</v>
          </cell>
          <cell r="C20214" t="str">
            <v>PC</v>
          </cell>
          <cell r="D20214">
            <v>134.5</v>
          </cell>
          <cell r="E20214">
            <v>152.3347</v>
          </cell>
        </row>
        <row r="20215">
          <cell r="A20215" t="str">
            <v>M080323093</v>
          </cell>
          <cell r="B20215" t="str">
            <v>C90 PEAD TF CL. 10,0 kgf/cm? DE 125</v>
          </cell>
          <cell r="C20215" t="str">
            <v>PC</v>
          </cell>
          <cell r="D20215">
            <v>145.35</v>
          </cell>
          <cell r="E20215">
            <v>164.62341000000001</v>
          </cell>
        </row>
        <row r="20216">
          <cell r="A20216" t="str">
            <v>M080323097</v>
          </cell>
          <cell r="B20216" t="str">
            <v>C90 PEAD TF CL. 10,0 kgf/cm? DE 140</v>
          </cell>
          <cell r="C20216" t="str">
            <v>PC</v>
          </cell>
          <cell r="D20216">
            <v>129.34</v>
          </cell>
          <cell r="E20216">
            <v>146.49048400000001</v>
          </cell>
        </row>
        <row r="20217">
          <cell r="A20217" t="str">
            <v>M080323101</v>
          </cell>
          <cell r="B20217" t="str">
            <v>C90 PEAD TF CL. 10,0 kgf/cm? DE 160</v>
          </cell>
          <cell r="C20217" t="str">
            <v>PC</v>
          </cell>
          <cell r="D20217">
            <v>155.66999999999999</v>
          </cell>
          <cell r="E20217">
            <v>176.31184199999998</v>
          </cell>
        </row>
        <row r="20218">
          <cell r="A20218" t="str">
            <v>M080323105</v>
          </cell>
          <cell r="B20218" t="str">
            <v>C90 PEAD TF CL. 10,0 kgf/cm? DE 180</v>
          </cell>
          <cell r="C20218" t="str">
            <v>PC</v>
          </cell>
          <cell r="D20218">
            <v>203.66</v>
          </cell>
          <cell r="E20218">
            <v>230.66531600000002</v>
          </cell>
        </row>
        <row r="20219">
          <cell r="A20219" t="str">
            <v>M080323109</v>
          </cell>
          <cell r="B20219" t="str">
            <v>C90 PEAD TF CL. 10,0 kgf/cm? DE 200</v>
          </cell>
          <cell r="C20219" t="str">
            <v>PC</v>
          </cell>
          <cell r="D20219">
            <v>241.69</v>
          </cell>
          <cell r="E20219">
            <v>273.73809399999999</v>
          </cell>
        </row>
        <row r="20220">
          <cell r="A20220" t="str">
            <v>M080323113</v>
          </cell>
          <cell r="B20220" t="str">
            <v>C90 PEAD TF CL. 10,0 kgf/cm? DE 225</v>
          </cell>
          <cell r="C20220" t="str">
            <v>PC</v>
          </cell>
          <cell r="D20220">
            <v>289.91000000000003</v>
          </cell>
          <cell r="E20220">
            <v>328.35206600000004</v>
          </cell>
        </row>
        <row r="20221">
          <cell r="A20221" t="str">
            <v>M080323117</v>
          </cell>
          <cell r="B20221" t="str">
            <v>C90 PEAD TF CL. 10,0 kgf/cm? DE 250</v>
          </cell>
          <cell r="C20221" t="str">
            <v>PC</v>
          </cell>
          <cell r="D20221">
            <v>359.23</v>
          </cell>
          <cell r="E20221">
            <v>406.86389800000006</v>
          </cell>
        </row>
        <row r="20222">
          <cell r="A20222" t="str">
            <v>M080323121</v>
          </cell>
          <cell r="B20222" t="str">
            <v>C90 PEAD TF CL. 10,0 kgf/cm? DE 280</v>
          </cell>
          <cell r="C20222" t="str">
            <v>PC</v>
          </cell>
          <cell r="D20222">
            <v>460.08</v>
          </cell>
          <cell r="E20222">
            <v>521.08660799999996</v>
          </cell>
        </row>
        <row r="20223">
          <cell r="A20223" t="str">
            <v>M080323125</v>
          </cell>
          <cell r="B20223" t="str">
            <v>C90 PEAD TF CL. 10,0 kgf/cm? DE 315</v>
          </cell>
          <cell r="C20223" t="str">
            <v>PC</v>
          </cell>
          <cell r="D20223">
            <v>652.92999999999995</v>
          </cell>
          <cell r="E20223">
            <v>739.50851799999998</v>
          </cell>
        </row>
        <row r="20224">
          <cell r="A20224" t="str">
            <v>M080323129</v>
          </cell>
          <cell r="B20224" t="str">
            <v>C90 PEAD TF CL. 10,0 kgf/cm? DE 355</v>
          </cell>
          <cell r="C20224" t="str">
            <v>PC</v>
          </cell>
          <cell r="D20224">
            <v>936.1</v>
          </cell>
          <cell r="E20224">
            <v>1060.22686</v>
          </cell>
        </row>
        <row r="20225">
          <cell r="A20225" t="str">
            <v>M080323133</v>
          </cell>
          <cell r="B20225" t="str">
            <v>C90 PEAD TF CL. 10,0 kgf/cm? DE 400</v>
          </cell>
          <cell r="C20225" t="str">
            <v>PC</v>
          </cell>
          <cell r="D20225">
            <v>1221.93</v>
          </cell>
          <cell r="E20225">
            <v>1383.9579180000001</v>
          </cell>
        </row>
        <row r="20226">
          <cell r="A20226" t="str">
            <v>M080323137</v>
          </cell>
          <cell r="B20226" t="str">
            <v>C90 PEAD TF CL. 10,0 kgf/cm? DE 450</v>
          </cell>
          <cell r="C20226" t="str">
            <v>PC</v>
          </cell>
          <cell r="D20226">
            <v>1554.86</v>
          </cell>
          <cell r="E20226">
            <v>1761.0344359999999</v>
          </cell>
        </row>
        <row r="20227">
          <cell r="A20227" t="str">
            <v>M080323141</v>
          </cell>
          <cell r="B20227" t="str">
            <v>C90 PEAD TF CL. 10,0 kgf/cm? DE 500</v>
          </cell>
          <cell r="C20227" t="str">
            <v>PC</v>
          </cell>
          <cell r="D20227">
            <v>1943.65</v>
          </cell>
          <cell r="E20227">
            <v>2201.3779900000004</v>
          </cell>
        </row>
        <row r="20228">
          <cell r="A20228" t="str">
            <v>M080323145</v>
          </cell>
          <cell r="B20228" t="str">
            <v>C90 PEAD TF CL. 10,0 kgf/cm? DE 560</v>
          </cell>
          <cell r="C20228" t="str">
            <v>PC</v>
          </cell>
          <cell r="D20228">
            <v>2524.6799999999998</v>
          </cell>
          <cell r="E20228">
            <v>2859.4525680000002</v>
          </cell>
        </row>
        <row r="20229">
          <cell r="A20229" t="str">
            <v>M080323149</v>
          </cell>
          <cell r="B20229" t="str">
            <v>C90 PEAD TF CL. 10,0 kgf/cm? DE 630</v>
          </cell>
          <cell r="C20229" t="str">
            <v>PC</v>
          </cell>
          <cell r="D20229">
            <v>3263.37</v>
          </cell>
          <cell r="E20229">
            <v>3696.092862</v>
          </cell>
        </row>
        <row r="20230">
          <cell r="A20230" t="str">
            <v>M080324000</v>
          </cell>
          <cell r="B20230" t="str">
            <v>CURVA 90? PEAD TF CL. 12,0 / 14,0 kgf/cm?</v>
          </cell>
        </row>
        <row r="20231">
          <cell r="A20231" t="str">
            <v>M080324001</v>
          </cell>
          <cell r="B20231" t="str">
            <v>C90 PEAD TF CL. 12,00 kgf/cm? DE 63</v>
          </cell>
          <cell r="C20231" t="str">
            <v>PC</v>
          </cell>
          <cell r="D20231">
            <v>77.69</v>
          </cell>
          <cell r="E20231">
            <v>87.991693999999995</v>
          </cell>
        </row>
        <row r="20232">
          <cell r="A20232" t="str">
            <v>M080324005</v>
          </cell>
          <cell r="B20232" t="str">
            <v>C90 PEAD TF CL. 12,00 kgf/cm? DE 75</v>
          </cell>
          <cell r="C20232" t="str">
            <v>PC</v>
          </cell>
          <cell r="D20232">
            <v>79.67</v>
          </cell>
          <cell r="E20232">
            <v>90.234242000000009</v>
          </cell>
        </row>
        <row r="20233">
          <cell r="A20233" t="str">
            <v>M080324009</v>
          </cell>
          <cell r="B20233" t="str">
            <v>C90 PEAD TF CL. 12,00 kgf/cm? DE 90</v>
          </cell>
          <cell r="C20233" t="str">
            <v>PC</v>
          </cell>
          <cell r="D20233">
            <v>130.47</v>
          </cell>
          <cell r="E20233">
            <v>147.77032199999999</v>
          </cell>
        </row>
        <row r="20234">
          <cell r="A20234" t="str">
            <v>M080324013</v>
          </cell>
          <cell r="B20234" t="str">
            <v>C90 PEAD TF CL. 12,00 kgf/cm? DE 110</v>
          </cell>
          <cell r="C20234" t="str">
            <v>PC</v>
          </cell>
          <cell r="D20234">
            <v>137.1</v>
          </cell>
          <cell r="E20234">
            <v>155.27946</v>
          </cell>
        </row>
        <row r="20235">
          <cell r="A20235" t="str">
            <v>M080324017</v>
          </cell>
          <cell r="B20235" t="str">
            <v>C90 PEAD TF CL. 12,00 kgf/cm? DE 125</v>
          </cell>
          <cell r="C20235" t="str">
            <v>PC</v>
          </cell>
          <cell r="D20235">
            <v>150.25</v>
          </cell>
          <cell r="E20235">
            <v>170.17315000000002</v>
          </cell>
        </row>
        <row r="20236">
          <cell r="A20236" t="str">
            <v>M080324021</v>
          </cell>
          <cell r="B20236" t="str">
            <v>C90 PEAD TF CL. 12,00 kgf/cm? DE 140</v>
          </cell>
          <cell r="C20236" t="str">
            <v>PC</v>
          </cell>
          <cell r="D20236">
            <v>154.54</v>
          </cell>
          <cell r="E20236">
            <v>175.032004</v>
          </cell>
        </row>
        <row r="20237">
          <cell r="A20237" t="str">
            <v>M080324025</v>
          </cell>
          <cell r="B20237" t="str">
            <v>C90 PEAD TF CL. 12,00 kgf/cm? DE 160</v>
          </cell>
          <cell r="C20237" t="str">
            <v>PC</v>
          </cell>
          <cell r="D20237">
            <v>181.74</v>
          </cell>
          <cell r="E20237">
            <v>205.83872400000001</v>
          </cell>
        </row>
        <row r="20238">
          <cell r="A20238" t="str">
            <v>M080324029</v>
          </cell>
          <cell r="B20238" t="str">
            <v>C90 PEAD TF CL. 12,00 kgf/cm? DE 180</v>
          </cell>
          <cell r="C20238" t="str">
            <v>PC</v>
          </cell>
          <cell r="D20238">
            <v>240.93</v>
          </cell>
          <cell r="E20238">
            <v>272.877318</v>
          </cell>
        </row>
        <row r="20239">
          <cell r="A20239" t="str">
            <v>M080324033</v>
          </cell>
          <cell r="B20239" t="str">
            <v>C90 PEAD TF CL. 12,00 kgf/cm? DE 200</v>
          </cell>
          <cell r="C20239" t="str">
            <v>PC</v>
          </cell>
          <cell r="D20239">
            <v>283.99</v>
          </cell>
          <cell r="E20239">
            <v>321.64707400000003</v>
          </cell>
        </row>
        <row r="20240">
          <cell r="A20240" t="str">
            <v>M080324037</v>
          </cell>
          <cell r="B20240" t="str">
            <v>C90 PEAD TF CL. 12,00 kgf/cm? DE 225</v>
          </cell>
          <cell r="C20240" t="str">
            <v>PC</v>
          </cell>
          <cell r="D20240">
            <v>343.89</v>
          </cell>
          <cell r="E20240">
            <v>389.48981400000002</v>
          </cell>
        </row>
        <row r="20241">
          <cell r="A20241" t="str">
            <v>M080324041</v>
          </cell>
          <cell r="B20241" t="str">
            <v>C90 PEAD TF CL. 12,00 kgf/cm? DE 250</v>
          </cell>
          <cell r="C20241" t="str">
            <v>PC</v>
          </cell>
          <cell r="D20241">
            <v>427.52</v>
          </cell>
          <cell r="E20241">
            <v>484.20915200000002</v>
          </cell>
        </row>
        <row r="20242">
          <cell r="A20242" t="str">
            <v>M080324045</v>
          </cell>
          <cell r="B20242" t="str">
            <v>C90 PEAD TF CL. 12,00 kgf/cm? DE 280</v>
          </cell>
          <cell r="C20242" t="str">
            <v>PC</v>
          </cell>
          <cell r="D20242">
            <v>547.82000000000005</v>
          </cell>
          <cell r="E20242">
            <v>620.46093200000007</v>
          </cell>
        </row>
        <row r="20243">
          <cell r="A20243" t="str">
            <v>M080324049</v>
          </cell>
          <cell r="B20243" t="str">
            <v>C90 PEAD TF CL. 12,00 kgf/cm? DE 315</v>
          </cell>
          <cell r="C20243" t="str">
            <v>PC</v>
          </cell>
          <cell r="D20243">
            <v>776.31</v>
          </cell>
          <cell r="E20243">
            <v>879.24870599999997</v>
          </cell>
        </row>
        <row r="20244">
          <cell r="A20244" t="str">
            <v>M080324053</v>
          </cell>
          <cell r="B20244" t="str">
            <v>C90 PEAD TF CL. 12,00 kgf/cm? DE 355</v>
          </cell>
          <cell r="C20244" t="str">
            <v>PC</v>
          </cell>
          <cell r="D20244">
            <v>1117.95</v>
          </cell>
          <cell r="E20244">
            <v>1266.1901700000001</v>
          </cell>
        </row>
        <row r="20245">
          <cell r="A20245" t="str">
            <v>M080324057</v>
          </cell>
          <cell r="B20245" t="str">
            <v>C90 PEAD TF CL. 12,00 kgf/cm? DE 400</v>
          </cell>
          <cell r="C20245" t="str">
            <v>PC</v>
          </cell>
          <cell r="D20245">
            <v>1459.14</v>
          </cell>
          <cell r="E20245">
            <v>1652.6219640000002</v>
          </cell>
        </row>
        <row r="20246">
          <cell r="A20246" t="str">
            <v>M080324061</v>
          </cell>
          <cell r="B20246" t="str">
            <v>C90 PEAD TF CL. 12,00 kgf/cm? DE 450</v>
          </cell>
          <cell r="C20246" t="str">
            <v>PC</v>
          </cell>
          <cell r="D20246">
            <v>1860.66</v>
          </cell>
          <cell r="E20246">
            <v>2107.3835160000003</v>
          </cell>
        </row>
        <row r="20247">
          <cell r="A20247" t="str">
            <v>M080324065</v>
          </cell>
          <cell r="B20247" t="str">
            <v>C90 PEAD TF CL. 14,00 kgf/cm? DE 63</v>
          </cell>
          <cell r="C20247" t="str">
            <v>PC</v>
          </cell>
          <cell r="D20247">
            <v>81.569999999999993</v>
          </cell>
          <cell r="E20247">
            <v>92.386181999999991</v>
          </cell>
        </row>
        <row r="20248">
          <cell r="A20248" t="str">
            <v>M080324069</v>
          </cell>
          <cell r="B20248" t="str">
            <v>C90 PEAD TF CL. 14,00 kgf/cm? DE 75</v>
          </cell>
          <cell r="C20248" t="str">
            <v>PC</v>
          </cell>
          <cell r="D20248">
            <v>83.65</v>
          </cell>
          <cell r="E20248">
            <v>94.741990000000015</v>
          </cell>
        </row>
        <row r="20249">
          <cell r="A20249" t="str">
            <v>M080324073</v>
          </cell>
          <cell r="B20249" t="str">
            <v>C90 PEAD TF CL. 14,00 kgf/cm? DE 90</v>
          </cell>
          <cell r="C20249" t="str">
            <v>PC</v>
          </cell>
          <cell r="D20249">
            <v>137</v>
          </cell>
          <cell r="E20249">
            <v>155.1662</v>
          </cell>
        </row>
        <row r="20250">
          <cell r="A20250" t="str">
            <v>M080324077</v>
          </cell>
          <cell r="B20250" t="str">
            <v>C90 PEAD TF CL. 14,00 kgf/cm? DE 110</v>
          </cell>
          <cell r="C20250" t="str">
            <v>PC</v>
          </cell>
          <cell r="D20250">
            <v>143.96</v>
          </cell>
          <cell r="E20250">
            <v>163.04909600000002</v>
          </cell>
        </row>
        <row r="20251">
          <cell r="A20251" t="str">
            <v>M080324081</v>
          </cell>
          <cell r="B20251" t="str">
            <v>C90 PEAD TF CL. 14,00 kgf/cm? DE 125</v>
          </cell>
          <cell r="C20251" t="str">
            <v>PC</v>
          </cell>
          <cell r="D20251">
            <v>157.76</v>
          </cell>
          <cell r="E20251">
            <v>178.67897600000001</v>
          </cell>
        </row>
        <row r="20252">
          <cell r="A20252" t="str">
            <v>M080324085</v>
          </cell>
          <cell r="B20252" t="str">
            <v>C90 PEAD TF CL. 14,00 kgf/cm? DE 140</v>
          </cell>
          <cell r="C20252" t="str">
            <v>PC</v>
          </cell>
          <cell r="D20252">
            <v>162.27000000000001</v>
          </cell>
          <cell r="E20252">
            <v>183.78700200000003</v>
          </cell>
        </row>
        <row r="20253">
          <cell r="A20253" t="str">
            <v>M080324089</v>
          </cell>
          <cell r="B20253" t="str">
            <v>C90 PEAD TF CL. 14,00 kgf/cm? DE 160</v>
          </cell>
          <cell r="C20253" t="str">
            <v>PC</v>
          </cell>
          <cell r="D20253">
            <v>190.83</v>
          </cell>
          <cell r="E20253">
            <v>216.13405800000001</v>
          </cell>
        </row>
        <row r="20254">
          <cell r="A20254" t="str">
            <v>M080324093</v>
          </cell>
          <cell r="B20254" t="str">
            <v>C90 PEAD TF CL. 14,00 kgf/cm? DE 180</v>
          </cell>
          <cell r="C20254" t="str">
            <v>PC</v>
          </cell>
          <cell r="D20254">
            <v>252.98</v>
          </cell>
          <cell r="E20254">
            <v>286.525148</v>
          </cell>
        </row>
        <row r="20255">
          <cell r="A20255" t="str">
            <v>M080324097</v>
          </cell>
          <cell r="B20255" t="str">
            <v>C90 PEAD TF CL. 14,00 kgf/cm? DE 200</v>
          </cell>
          <cell r="C20255" t="str">
            <v>PC</v>
          </cell>
          <cell r="D20255">
            <v>298.19</v>
          </cell>
          <cell r="E20255">
            <v>337.72999400000003</v>
          </cell>
        </row>
        <row r="20256">
          <cell r="A20256" t="str">
            <v>M080324101</v>
          </cell>
          <cell r="B20256" t="str">
            <v>C90 PEAD TF CL. 14,00 kgf/cm? DE 225</v>
          </cell>
          <cell r="C20256" t="str">
            <v>PC</v>
          </cell>
          <cell r="D20256">
            <v>361.09</v>
          </cell>
          <cell r="E20256">
            <v>408.97053399999999</v>
          </cell>
        </row>
        <row r="20257">
          <cell r="A20257" t="str">
            <v>M080324105</v>
          </cell>
          <cell r="B20257" t="str">
            <v>C90 PEAD TF CL. 14,00 kgf/cm? DE 250</v>
          </cell>
          <cell r="C20257" t="str">
            <v>PC</v>
          </cell>
          <cell r="D20257">
            <v>448.89</v>
          </cell>
          <cell r="E20257">
            <v>508.41281400000003</v>
          </cell>
        </row>
        <row r="20258">
          <cell r="A20258" t="str">
            <v>M080324109</v>
          </cell>
          <cell r="B20258" t="str">
            <v>C90 PEAD TF CL. 14,00 kgf/cm? DE 280</v>
          </cell>
          <cell r="C20258" t="str">
            <v>PC</v>
          </cell>
          <cell r="D20258">
            <v>575.20000000000005</v>
          </cell>
          <cell r="E20258">
            <v>651.47152000000006</v>
          </cell>
        </row>
        <row r="20259">
          <cell r="A20259" t="str">
            <v>M080324113</v>
          </cell>
          <cell r="B20259" t="str">
            <v>C90 PEAD TF CL. 14,00 kgf/cm? DE 315</v>
          </cell>
          <cell r="C20259" t="str">
            <v>PC</v>
          </cell>
          <cell r="D20259">
            <v>815.13</v>
          </cell>
          <cell r="E20259">
            <v>923.21623800000009</v>
          </cell>
        </row>
        <row r="20260">
          <cell r="A20260" t="str">
            <v>M080324117</v>
          </cell>
          <cell r="B20260" t="str">
            <v>C90 PEAD TF CL. 14,00 kgf/cm? DE 355</v>
          </cell>
          <cell r="C20260" t="str">
            <v>PC</v>
          </cell>
          <cell r="D20260">
            <v>1173.8699999999999</v>
          </cell>
          <cell r="E20260">
            <v>1329.5251619999999</v>
          </cell>
        </row>
        <row r="20261">
          <cell r="A20261" t="str">
            <v>M080324121</v>
          </cell>
          <cell r="B20261" t="str">
            <v>C90 PEAD TF CL. 14,00 kgf/cm? DE 400</v>
          </cell>
          <cell r="C20261" t="str">
            <v>PC</v>
          </cell>
          <cell r="D20261">
            <v>1532.1</v>
          </cell>
          <cell r="E20261">
            <v>1735.2564600000001</v>
          </cell>
        </row>
        <row r="20262">
          <cell r="A20262" t="str">
            <v>M080325000</v>
          </cell>
          <cell r="B20262" t="str">
            <v>CURVA 90? PEAD TF CL. 16,00 kgf/cm?</v>
          </cell>
        </row>
        <row r="20263">
          <cell r="A20263" t="str">
            <v>M080325001</v>
          </cell>
          <cell r="B20263" t="str">
            <v>C90 PEAD TF CL. 16,00 kgf/cm? DE 63</v>
          </cell>
          <cell r="C20263" t="str">
            <v>PC</v>
          </cell>
          <cell r="D20263">
            <v>78.290000000000006</v>
          </cell>
          <cell r="E20263">
            <v>88.671254000000005</v>
          </cell>
        </row>
        <row r="20264">
          <cell r="A20264" t="str">
            <v>M080325005</v>
          </cell>
          <cell r="B20264" t="str">
            <v>C90 PEAD TF CL. 16,00 kgf/cm? DE 75</v>
          </cell>
          <cell r="C20264" t="str">
            <v>PC</v>
          </cell>
          <cell r="D20264">
            <v>80.680000000000007</v>
          </cell>
          <cell r="E20264">
            <v>91.378168000000016</v>
          </cell>
        </row>
        <row r="20265">
          <cell r="A20265" t="str">
            <v>M080325009</v>
          </cell>
          <cell r="B20265" t="str">
            <v>C90 PEAD TF CL. 16,00 kgf/cm? DE 90</v>
          </cell>
          <cell r="C20265" t="str">
            <v>PC</v>
          </cell>
          <cell r="D20265">
            <v>132.28</v>
          </cell>
          <cell r="E20265">
            <v>149.82032800000002</v>
          </cell>
        </row>
        <row r="20266">
          <cell r="A20266" t="str">
            <v>M080325013</v>
          </cell>
          <cell r="B20266" t="str">
            <v>C90 PEAD TF CL. 16,00 kgf/cm? DE 110</v>
          </cell>
          <cell r="C20266" t="str">
            <v>PC</v>
          </cell>
          <cell r="D20266">
            <v>140.41</v>
          </cell>
          <cell r="E20266">
            <v>159.02836600000001</v>
          </cell>
        </row>
        <row r="20267">
          <cell r="A20267" t="str">
            <v>M080325017</v>
          </cell>
          <cell r="B20267" t="str">
            <v>C90 PEAD TF CL. 16,00 kgf/cm? DE 125</v>
          </cell>
          <cell r="C20267" t="str">
            <v>PC</v>
          </cell>
          <cell r="D20267">
            <v>155.78</v>
          </cell>
          <cell r="E20267">
            <v>176.43642800000001</v>
          </cell>
        </row>
        <row r="20268">
          <cell r="A20268" t="str">
            <v>M080325021</v>
          </cell>
          <cell r="B20268" t="str">
            <v>C90 PEAD TF CL. 16,00 kgf/cm? DE 140</v>
          </cell>
          <cell r="C20268" t="str">
            <v>PC</v>
          </cell>
          <cell r="D20268">
            <v>176.86</v>
          </cell>
          <cell r="E20268">
            <v>200.31163600000002</v>
          </cell>
        </row>
        <row r="20269">
          <cell r="A20269" t="str">
            <v>M080325025</v>
          </cell>
          <cell r="B20269" t="str">
            <v>C90 PEAD TF CL. 16,00 kgf/cm? DE 160</v>
          </cell>
          <cell r="C20269" t="str">
            <v>PC</v>
          </cell>
          <cell r="D20269">
            <v>210.76</v>
          </cell>
          <cell r="E20269">
            <v>238.70677599999999</v>
          </cell>
        </row>
        <row r="20270">
          <cell r="A20270" t="str">
            <v>M080325029</v>
          </cell>
          <cell r="B20270" t="str">
            <v>C90 PEAD TF CL. 16,00 kgf/cm? DE 180</v>
          </cell>
          <cell r="C20270" t="str">
            <v>PC</v>
          </cell>
          <cell r="D20270">
            <v>278.62</v>
          </cell>
          <cell r="E20270">
            <v>315.56501200000002</v>
          </cell>
        </row>
        <row r="20271">
          <cell r="A20271" t="str">
            <v>M080325033</v>
          </cell>
          <cell r="B20271" t="str">
            <v>C90 PEAD TF CL. 16,00 kgf/cm? DE 200</v>
          </cell>
          <cell r="C20271" t="str">
            <v>PC</v>
          </cell>
          <cell r="D20271">
            <v>329.99</v>
          </cell>
          <cell r="E20271">
            <v>373.74667400000004</v>
          </cell>
        </row>
        <row r="20272">
          <cell r="A20272" t="str">
            <v>M080325037</v>
          </cell>
          <cell r="B20272" t="str">
            <v>C90 PEAD TF CL. 16,00 kgf/cm? DE 225</v>
          </cell>
          <cell r="C20272" t="str">
            <v>PC</v>
          </cell>
          <cell r="D20272">
            <v>408.88</v>
          </cell>
          <cell r="E20272">
            <v>463.097488</v>
          </cell>
        </row>
        <row r="20273">
          <cell r="A20273" t="str">
            <v>M080325041</v>
          </cell>
          <cell r="B20273" t="str">
            <v>C90 PEAD TF CL. 16,00 kgf/cm? DE 250</v>
          </cell>
          <cell r="C20273" t="str">
            <v>PC</v>
          </cell>
          <cell r="D20273">
            <v>497.33</v>
          </cell>
          <cell r="E20273">
            <v>563.27595800000006</v>
          </cell>
        </row>
        <row r="20274">
          <cell r="A20274" t="str">
            <v>M080325045</v>
          </cell>
          <cell r="B20274" t="str">
            <v>C90 PEAD TF CL. 16,00 kgf/cm? DE 280</v>
          </cell>
          <cell r="C20274" t="str">
            <v>PC</v>
          </cell>
          <cell r="D20274">
            <v>640.52</v>
          </cell>
          <cell r="E20274">
            <v>725.45295199999998</v>
          </cell>
        </row>
        <row r="20275">
          <cell r="A20275" t="str">
            <v>M080325049</v>
          </cell>
          <cell r="B20275" t="str">
            <v>C90 PEAD TF CL. 16,00 kgf/cm? DE 315</v>
          </cell>
          <cell r="C20275" t="str">
            <v>PC</v>
          </cell>
          <cell r="D20275">
            <v>911.96</v>
          </cell>
          <cell r="E20275">
            <v>1032.885896</v>
          </cell>
        </row>
        <row r="20276">
          <cell r="A20276" t="str">
            <v>M080325053</v>
          </cell>
          <cell r="B20276" t="str">
            <v>C90 PEAD TF CL. 16,00 kgf/cm? DE 355</v>
          </cell>
          <cell r="C20276" t="str">
            <v>PC</v>
          </cell>
          <cell r="D20276">
            <v>1341.08</v>
          </cell>
          <cell r="E20276">
            <v>1518.9072080000001</v>
          </cell>
        </row>
        <row r="20277">
          <cell r="A20277" t="str">
            <v>M080325057</v>
          </cell>
          <cell r="B20277" t="str">
            <v>C90 PEAD TF CL. 16,00 kgf/cm? DE 400</v>
          </cell>
          <cell r="C20277" t="str">
            <v>PC</v>
          </cell>
          <cell r="D20277">
            <v>1723.17</v>
          </cell>
          <cell r="E20277">
            <v>1951.6623420000001</v>
          </cell>
        </row>
        <row r="20278">
          <cell r="A20278" t="str">
            <v>M080327000</v>
          </cell>
          <cell r="B20278" t="str">
            <v>CURVA DOBRADA 45? PEAD TF CL. 4,0 / 6,0 kgf/cm?</v>
          </cell>
        </row>
        <row r="20279">
          <cell r="A20279" t="str">
            <v>M080327001</v>
          </cell>
          <cell r="B20279" t="str">
            <v>C45 DOBRADA PEAD TF CL. 4,0 kgf/cm? DE 63</v>
          </cell>
          <cell r="C20279" t="str">
            <v>PC</v>
          </cell>
          <cell r="D20279">
            <v>35.11</v>
          </cell>
          <cell r="E20279">
            <v>39.765585999999999</v>
          </cell>
        </row>
        <row r="20280">
          <cell r="A20280" t="str">
            <v>M080327005</v>
          </cell>
          <cell r="B20280" t="str">
            <v>C45 DOBRADA PEAD TF CL. 4,0 kgf/cm? DE 75</v>
          </cell>
          <cell r="C20280" t="str">
            <v>PC</v>
          </cell>
          <cell r="D20280">
            <v>38.96</v>
          </cell>
          <cell r="E20280">
            <v>44.126096000000004</v>
          </cell>
        </row>
        <row r="20281">
          <cell r="A20281" t="str">
            <v>M080327009</v>
          </cell>
          <cell r="B20281" t="str">
            <v>C45 DOBRADA PEAD TF CL. 4,0 kgf/cm? DE 90</v>
          </cell>
          <cell r="C20281" t="str">
            <v>PC</v>
          </cell>
          <cell r="D20281">
            <v>43.25</v>
          </cell>
          <cell r="E20281">
            <v>48.984950000000005</v>
          </cell>
        </row>
        <row r="20282">
          <cell r="A20282" t="str">
            <v>M080327013</v>
          </cell>
          <cell r="B20282" t="str">
            <v>C45 DOBRADA PEAD TF CL. 4,0 kgf/cm? DE 110</v>
          </cell>
          <cell r="C20282" t="str">
            <v>PC</v>
          </cell>
          <cell r="D20282">
            <v>70.48</v>
          </cell>
          <cell r="E20282">
            <v>79.825648000000001</v>
          </cell>
        </row>
        <row r="20283">
          <cell r="A20283" t="str">
            <v>M080327017</v>
          </cell>
          <cell r="B20283" t="str">
            <v>C45 DOBRADA PEAD TF CL. 4,0 kgf/cm? DE 125</v>
          </cell>
          <cell r="C20283" t="str">
            <v>PC</v>
          </cell>
          <cell r="D20283">
            <v>73.09</v>
          </cell>
          <cell r="E20283">
            <v>82.781734000000014</v>
          </cell>
        </row>
        <row r="20284">
          <cell r="A20284" t="str">
            <v>M080327021</v>
          </cell>
          <cell r="B20284" t="str">
            <v>C45 DOBRADA PEAD TF CL. 4,0 kgf/cm? DE 140</v>
          </cell>
          <cell r="C20284" t="str">
            <v>PC</v>
          </cell>
          <cell r="D20284">
            <v>48.4</v>
          </cell>
          <cell r="E20284">
            <v>54.817840000000004</v>
          </cell>
        </row>
        <row r="20285">
          <cell r="A20285" t="str">
            <v>M080327025</v>
          </cell>
          <cell r="B20285" t="str">
            <v>C45 DOBRADA PEAD TF CL. 4,0 kgf/cm? DE 160</v>
          </cell>
          <cell r="C20285" t="str">
            <v>PC</v>
          </cell>
          <cell r="D20285">
            <v>51.62</v>
          </cell>
          <cell r="E20285">
            <v>58.464812000000002</v>
          </cell>
        </row>
        <row r="20286">
          <cell r="A20286" t="str">
            <v>M080327029</v>
          </cell>
          <cell r="B20286" t="str">
            <v>C45 DOBRADA PEAD TF CL. 4,0 kgf/cm? DE 180</v>
          </cell>
          <cell r="C20286" t="str">
            <v>PC</v>
          </cell>
          <cell r="D20286">
            <v>61.07</v>
          </cell>
          <cell r="E20286">
            <v>69.167882000000006</v>
          </cell>
        </row>
        <row r="20287">
          <cell r="A20287" t="str">
            <v>M080327033</v>
          </cell>
          <cell r="B20287" t="str">
            <v>C45 DOBRADA PEAD TF CL. 4,0 kgf/cm? DE 200</v>
          </cell>
          <cell r="C20287" t="str">
            <v>PC</v>
          </cell>
          <cell r="D20287">
            <v>78.55</v>
          </cell>
          <cell r="E20287">
            <v>88.965730000000008</v>
          </cell>
        </row>
        <row r="20288">
          <cell r="A20288" t="str">
            <v>M080327037</v>
          </cell>
          <cell r="B20288" t="str">
            <v>C45 DOBRADA PEAD TF CL. 4,0 kgf/cm? DE 225</v>
          </cell>
          <cell r="C20288" t="str">
            <v>PC</v>
          </cell>
          <cell r="D20288">
            <v>87.65</v>
          </cell>
          <cell r="E20288">
            <v>99.272390000000016</v>
          </cell>
        </row>
        <row r="20289">
          <cell r="A20289" t="str">
            <v>M080327041</v>
          </cell>
          <cell r="B20289" t="str">
            <v>C45 DOBRADA PEAD TF CL. 4,0 kgf/cm? DE 250</v>
          </cell>
          <cell r="C20289" t="str">
            <v>PC</v>
          </cell>
          <cell r="D20289">
            <v>114.26</v>
          </cell>
          <cell r="E20289">
            <v>129.410876</v>
          </cell>
        </row>
        <row r="20290">
          <cell r="A20290" t="str">
            <v>M080327045</v>
          </cell>
          <cell r="B20290" t="str">
            <v>C45 DOBRADA PEAD TF CL. 4,0 kgf/cm? DE 280</v>
          </cell>
          <cell r="C20290" t="str">
            <v>PC</v>
          </cell>
          <cell r="D20290">
            <v>135.22999999999999</v>
          </cell>
          <cell r="E20290">
            <v>153.16149799999999</v>
          </cell>
        </row>
        <row r="20291">
          <cell r="A20291" t="str">
            <v>M080327049</v>
          </cell>
          <cell r="B20291" t="str">
            <v>C45 DOBRADA PEAD TF CL. 4,0 kgf/cm? DE 315</v>
          </cell>
          <cell r="C20291" t="str">
            <v>PC</v>
          </cell>
          <cell r="D20291">
            <v>194.3</v>
          </cell>
          <cell r="E20291">
            <v>220.06418000000002</v>
          </cell>
        </row>
        <row r="20292">
          <cell r="A20292" t="str">
            <v>M080327053</v>
          </cell>
          <cell r="B20292" t="str">
            <v>C45 DOBRADA PEAD TF CL. 4,0 kgf/cm? DE 355</v>
          </cell>
          <cell r="C20292" t="str">
            <v>PC</v>
          </cell>
          <cell r="D20292">
            <v>260.83</v>
          </cell>
          <cell r="E20292">
            <v>295.41605800000002</v>
          </cell>
        </row>
        <row r="20293">
          <cell r="A20293" t="str">
            <v>M080327057</v>
          </cell>
          <cell r="B20293" t="str">
            <v>C45 DOBRADA PEAD TF CL. 4,0 kgf/cm? DE 400</v>
          </cell>
          <cell r="C20293" t="str">
            <v>PC</v>
          </cell>
          <cell r="D20293">
            <v>346.89</v>
          </cell>
          <cell r="E20293">
            <v>392.88761399999999</v>
          </cell>
        </row>
        <row r="20294">
          <cell r="A20294" t="str">
            <v>M080327061</v>
          </cell>
          <cell r="B20294" t="str">
            <v>C45 DOBRADA PEAD TF CL. 4,0 kgf/cm? DE 450</v>
          </cell>
          <cell r="C20294" t="str">
            <v>PC</v>
          </cell>
          <cell r="D20294">
            <v>422.67</v>
          </cell>
          <cell r="E20294">
            <v>478.71604200000002</v>
          </cell>
        </row>
        <row r="20295">
          <cell r="A20295" t="str">
            <v>M080327065</v>
          </cell>
          <cell r="B20295" t="str">
            <v>C45 DOBRADA PEAD TF CL. 4,0 kgf/cm? DE 500</v>
          </cell>
          <cell r="C20295" t="str">
            <v>PC</v>
          </cell>
          <cell r="D20295">
            <v>511.02</v>
          </cell>
          <cell r="E20295">
            <v>578.78125199999999</v>
          </cell>
        </row>
        <row r="20296">
          <cell r="A20296" t="str">
            <v>M080327069</v>
          </cell>
          <cell r="B20296" t="str">
            <v>C45 DOBRADA PEAD TF CL. 4,0 kgf/cm? DE 560</v>
          </cell>
          <cell r="C20296" t="str">
            <v>PC</v>
          </cell>
          <cell r="D20296">
            <v>676.08</v>
          </cell>
          <cell r="E20296">
            <v>765.72820800000011</v>
          </cell>
        </row>
        <row r="20297">
          <cell r="A20297" t="str">
            <v>M080327073</v>
          </cell>
          <cell r="B20297" t="str">
            <v>C45 DOBRADA PEAD TF CL. 4,0 kgf/cm? DE 630</v>
          </cell>
          <cell r="C20297" t="str">
            <v>PC</v>
          </cell>
          <cell r="D20297">
            <v>848.67</v>
          </cell>
          <cell r="E20297">
            <v>961.20364199999995</v>
          </cell>
        </row>
        <row r="20298">
          <cell r="A20298" t="str">
            <v>M080327077</v>
          </cell>
          <cell r="B20298" t="str">
            <v>C45 DOBRADA PEAD TF CL. 4,0 kgf/cm? DE 680</v>
          </cell>
          <cell r="C20298" t="str">
            <v>PC</v>
          </cell>
          <cell r="D20298">
            <v>942.01</v>
          </cell>
          <cell r="E20298">
            <v>1066.9205260000001</v>
          </cell>
        </row>
        <row r="20299">
          <cell r="A20299" t="str">
            <v>M080327081</v>
          </cell>
          <cell r="B20299" t="str">
            <v>C45 DOBRADA PEAD TF CL. 4,0 kgf/cm? DE 730</v>
          </cell>
          <cell r="C20299" t="str">
            <v>PC</v>
          </cell>
          <cell r="D20299">
            <v>1045.6300000000001</v>
          </cell>
          <cell r="E20299">
            <v>1184.2805380000002</v>
          </cell>
        </row>
        <row r="20300">
          <cell r="A20300" t="str">
            <v>M080327085</v>
          </cell>
          <cell r="B20300" t="str">
            <v>C45 DOBRADA PEAD TF CL. 4,0 kgf/cm? DE 800</v>
          </cell>
          <cell r="C20300" t="str">
            <v>PC</v>
          </cell>
          <cell r="D20300">
            <v>1160.6500000000001</v>
          </cell>
          <cell r="E20300">
            <v>1314.5521900000001</v>
          </cell>
        </row>
        <row r="20301">
          <cell r="A20301" t="str">
            <v>M080327089</v>
          </cell>
          <cell r="B20301" t="str">
            <v>C45 DOBRADA PEAD TF CL. 4,0 kgf/cm? DE 900</v>
          </cell>
          <cell r="C20301" t="str">
            <v>PC</v>
          </cell>
          <cell r="D20301">
            <v>1288.32</v>
          </cell>
          <cell r="E20301">
            <v>1459.1512319999999</v>
          </cell>
        </row>
        <row r="20302">
          <cell r="A20302" t="str">
            <v>M080327093</v>
          </cell>
          <cell r="B20302" t="str">
            <v>C45 DOBRADA PEAD TF CL. 4,0 kgf/cm? DE 1000</v>
          </cell>
          <cell r="C20302" t="str">
            <v>PC</v>
          </cell>
          <cell r="D20302">
            <v>1430.03</v>
          </cell>
          <cell r="E20302">
            <v>1619.6519780000001</v>
          </cell>
        </row>
        <row r="20303">
          <cell r="A20303" t="str">
            <v>M080327097</v>
          </cell>
          <cell r="B20303" t="str">
            <v>C45 DOBRADA PEAD TF CL. 4,0 kgf/cm? DE 1200</v>
          </cell>
          <cell r="C20303" t="str">
            <v>PC</v>
          </cell>
          <cell r="D20303">
            <v>1587.34</v>
          </cell>
          <cell r="E20303">
            <v>1797.8212839999999</v>
          </cell>
        </row>
        <row r="20304">
          <cell r="A20304" t="str">
            <v>M080327101</v>
          </cell>
          <cell r="B20304" t="str">
            <v>C45 DOBRADA PEAD TF CL. 6,0 kgf/cm? DE 63</v>
          </cell>
          <cell r="C20304" t="str">
            <v>PC</v>
          </cell>
          <cell r="D20304">
            <v>35.92</v>
          </cell>
          <cell r="E20304">
            <v>40.682992000000006</v>
          </cell>
        </row>
        <row r="20305">
          <cell r="A20305" t="str">
            <v>M080327105</v>
          </cell>
          <cell r="B20305" t="str">
            <v>C45 DOBRADA PEAD TF CL. 6,0 kgf/cm? DE 75</v>
          </cell>
          <cell r="C20305" t="str">
            <v>PC</v>
          </cell>
          <cell r="D20305">
            <v>39.869999999999997</v>
          </cell>
          <cell r="E20305">
            <v>45.156762000000001</v>
          </cell>
        </row>
        <row r="20306">
          <cell r="A20306" t="str">
            <v>M080327109</v>
          </cell>
          <cell r="B20306" t="str">
            <v>C45 DOBRADA PEAD TF CL. 6,0 kgf/cm? DE 90</v>
          </cell>
          <cell r="C20306" t="str">
            <v>PC</v>
          </cell>
          <cell r="D20306">
            <v>44.25</v>
          </cell>
          <cell r="E20306">
            <v>50.117550000000001</v>
          </cell>
        </row>
        <row r="20307">
          <cell r="A20307" t="str">
            <v>M080327113</v>
          </cell>
          <cell r="B20307" t="str">
            <v>C45 DOBRADA PEAD TF CL. 6,0 kgf/cm? DE 110</v>
          </cell>
          <cell r="C20307" t="str">
            <v>PC</v>
          </cell>
          <cell r="D20307">
            <v>72.13</v>
          </cell>
          <cell r="E20307">
            <v>81.694438000000005</v>
          </cell>
        </row>
        <row r="20308">
          <cell r="A20308" t="str">
            <v>M080327117</v>
          </cell>
          <cell r="B20308" t="str">
            <v>C45 DOBRADA PEAD TF CL. 6,0 kgf/cm? DE 125</v>
          </cell>
          <cell r="C20308" t="str">
            <v>PC</v>
          </cell>
          <cell r="D20308">
            <v>76.12</v>
          </cell>
          <cell r="E20308">
            <v>86.213512000000009</v>
          </cell>
        </row>
        <row r="20309">
          <cell r="A20309" t="str">
            <v>M080327121</v>
          </cell>
          <cell r="B20309" t="str">
            <v>C45 DOBRADA PEAD TF CL. 6,0 kgf/cm? DE 140</v>
          </cell>
          <cell r="C20309" t="str">
            <v>PC</v>
          </cell>
          <cell r="D20309">
            <v>55.41</v>
          </cell>
          <cell r="E20309">
            <v>62.757365999999998</v>
          </cell>
        </row>
        <row r="20310">
          <cell r="A20310" t="str">
            <v>M080327125</v>
          </cell>
          <cell r="B20310" t="str">
            <v>C45 DOBRADA PEAD TF CL. 6,0 kgf/cm? DE 160</v>
          </cell>
          <cell r="C20310" t="str">
            <v>PC</v>
          </cell>
          <cell r="D20310">
            <v>62.51</v>
          </cell>
          <cell r="E20310">
            <v>70.798826000000005</v>
          </cell>
        </row>
        <row r="20311">
          <cell r="A20311" t="str">
            <v>M080327129</v>
          </cell>
          <cell r="B20311" t="str">
            <v>C45 DOBRADA PEAD TF CL. 6,0 kgf/cm? DE 180</v>
          </cell>
          <cell r="C20311" t="str">
            <v>PC</v>
          </cell>
          <cell r="D20311">
            <v>78.66</v>
          </cell>
          <cell r="E20311">
            <v>89.090316000000001</v>
          </cell>
        </row>
        <row r="20312">
          <cell r="A20312" t="str">
            <v>M080327133</v>
          </cell>
          <cell r="B20312" t="str">
            <v>C45 DOBRADA PEAD TF CL. 6,0 kgf/cm? DE 200</v>
          </cell>
          <cell r="C20312" t="str">
            <v>PC</v>
          </cell>
          <cell r="D20312">
            <v>96.32</v>
          </cell>
          <cell r="E20312">
            <v>109.092032</v>
          </cell>
        </row>
        <row r="20313">
          <cell r="A20313" t="str">
            <v>M080327137</v>
          </cell>
          <cell r="B20313" t="str">
            <v>C45 DOBRADA PEAD TF CL. 6,0 kgf/cm? DE 225</v>
          </cell>
          <cell r="C20313" t="str">
            <v>PC</v>
          </cell>
          <cell r="D20313">
            <v>113.23</v>
          </cell>
          <cell r="E20313">
            <v>128.24429800000001</v>
          </cell>
        </row>
        <row r="20314">
          <cell r="A20314" t="str">
            <v>M080327141</v>
          </cell>
          <cell r="B20314" t="str">
            <v>C45 DOBRADA PEAD TF CL. 6,0 kgf/cm? DE 250</v>
          </cell>
          <cell r="C20314" t="str">
            <v>PC</v>
          </cell>
          <cell r="D20314">
            <v>142.59</v>
          </cell>
          <cell r="E20314">
            <v>161.497434</v>
          </cell>
        </row>
        <row r="20315">
          <cell r="A20315" t="str">
            <v>M080327145</v>
          </cell>
          <cell r="B20315" t="str">
            <v>C45 DOBRADA PEAD TF CL. 6,0 kgf/cm? DE 280</v>
          </cell>
          <cell r="C20315" t="str">
            <v>PC</v>
          </cell>
          <cell r="D20315">
            <v>177.06</v>
          </cell>
          <cell r="E20315">
            <v>200.53815600000001</v>
          </cell>
        </row>
        <row r="20316">
          <cell r="A20316" t="str">
            <v>M080327149</v>
          </cell>
          <cell r="B20316" t="str">
            <v>C45 DOBRADA PEAD TF CL. 6,0 kgf/cm? DE 315</v>
          </cell>
          <cell r="C20316" t="str">
            <v>PC</v>
          </cell>
          <cell r="D20316">
            <v>253.97</v>
          </cell>
          <cell r="E20316">
            <v>287.64642200000003</v>
          </cell>
        </row>
        <row r="20317">
          <cell r="A20317" t="str">
            <v>M080327153</v>
          </cell>
          <cell r="B20317" t="str">
            <v>C45 DOBRADA PEAD TF CL. 6,0 kgf/cm? DE 355</v>
          </cell>
          <cell r="C20317" t="str">
            <v>PC</v>
          </cell>
          <cell r="D20317">
            <v>354.73</v>
          </cell>
          <cell r="E20317">
            <v>401.76719800000006</v>
          </cell>
        </row>
        <row r="20318">
          <cell r="A20318" t="str">
            <v>M080327157</v>
          </cell>
          <cell r="B20318" t="str">
            <v>C45 DOBRADA PEAD TF CL. 6,0 kgf/cm? DE 400</v>
          </cell>
          <cell r="C20318" t="str">
            <v>PC</v>
          </cell>
          <cell r="D20318">
            <v>470.71</v>
          </cell>
          <cell r="E20318">
            <v>533.12614599999995</v>
          </cell>
        </row>
        <row r="20319">
          <cell r="A20319" t="str">
            <v>M080327161</v>
          </cell>
          <cell r="B20319" t="str">
            <v>C45 DOBRADA PEAD TF CL. 6,0 kgf/cm? DE 450</v>
          </cell>
          <cell r="C20319" t="str">
            <v>PC</v>
          </cell>
          <cell r="D20319">
            <v>589.47</v>
          </cell>
          <cell r="E20319">
            <v>667.63372200000003</v>
          </cell>
        </row>
        <row r="20320">
          <cell r="A20320" t="str">
            <v>M080327165</v>
          </cell>
          <cell r="B20320" t="str">
            <v>C45 DOBRADA PEAD TF CL. 6,0 kgf/cm? DE 500</v>
          </cell>
          <cell r="C20320" t="str">
            <v>PC</v>
          </cell>
          <cell r="D20320">
            <v>728.7</v>
          </cell>
          <cell r="E20320">
            <v>825.32562000000007</v>
          </cell>
        </row>
        <row r="20321">
          <cell r="A20321" t="str">
            <v>M080327169</v>
          </cell>
          <cell r="B20321" t="str">
            <v>C45 DOBRADA PEAD TF CL. 6,0 kgf/cm? DE 560</v>
          </cell>
          <cell r="C20321" t="str">
            <v>PC</v>
          </cell>
          <cell r="D20321">
            <v>952.46</v>
          </cell>
          <cell r="E20321">
            <v>1078.756196</v>
          </cell>
        </row>
        <row r="20322">
          <cell r="A20322" t="str">
            <v>M080327173</v>
          </cell>
          <cell r="B20322" t="str">
            <v>C45 DOBRADA PEAD TF CL. 6,0 kgf/cm? DE 630</v>
          </cell>
          <cell r="C20322" t="str">
            <v>PC</v>
          </cell>
          <cell r="D20322">
            <v>1216.82</v>
          </cell>
          <cell r="E20322">
            <v>1378.1703319999999</v>
          </cell>
        </row>
        <row r="20323">
          <cell r="A20323" t="str">
            <v>M080327177</v>
          </cell>
          <cell r="B20323" t="str">
            <v>C45 DOBRADA PEAD TF CL. 6,0 kgf/cm? DE 680</v>
          </cell>
          <cell r="C20323" t="str">
            <v>PC</v>
          </cell>
          <cell r="D20323">
            <v>1350.68</v>
          </cell>
          <cell r="E20323">
            <v>1529.7801680000002</v>
          </cell>
        </row>
        <row r="20324">
          <cell r="A20324" t="str">
            <v>M080327181</v>
          </cell>
          <cell r="B20324" t="str">
            <v>C45 DOBRADA PEAD TF CL. 6,0 kgf/cm? DE 730</v>
          </cell>
          <cell r="C20324" t="str">
            <v>PC</v>
          </cell>
          <cell r="D20324">
            <v>1499.25</v>
          </cell>
          <cell r="E20324">
            <v>1698.0505500000002</v>
          </cell>
        </row>
        <row r="20325">
          <cell r="A20325" t="str">
            <v>M080327185</v>
          </cell>
          <cell r="B20325" t="str">
            <v>C45 DOBRADA PEAD TF CL. 6,0 kgf/cm? DE 800</v>
          </cell>
          <cell r="C20325" t="str">
            <v>PC</v>
          </cell>
          <cell r="D20325">
            <v>1664.18</v>
          </cell>
          <cell r="E20325">
            <v>1884.8502680000001</v>
          </cell>
        </row>
        <row r="20326">
          <cell r="A20326" t="str">
            <v>M080327189</v>
          </cell>
          <cell r="B20326" t="str">
            <v>C45 DOBRADA PEAD TF CL. 6,0 kgf/cm? DE 900</v>
          </cell>
          <cell r="C20326" t="str">
            <v>PC</v>
          </cell>
          <cell r="D20326">
            <v>1847.23</v>
          </cell>
          <cell r="E20326">
            <v>2092.1726980000003</v>
          </cell>
        </row>
        <row r="20327">
          <cell r="A20327" t="str">
            <v>M080327193</v>
          </cell>
          <cell r="B20327" t="str">
            <v>C45 DOBRADA PEAD TF CL. 6,0 kgf/cm? DE 1000</v>
          </cell>
          <cell r="C20327" t="str">
            <v>PC</v>
          </cell>
          <cell r="D20327">
            <v>2050.42</v>
          </cell>
          <cell r="E20327">
            <v>2322.3056920000004</v>
          </cell>
        </row>
        <row r="20328">
          <cell r="A20328" t="str">
            <v>M080328000</v>
          </cell>
          <cell r="B20328" t="str">
            <v>CURVA DOBRADA 45? PEAD TF CL. 8,0 / 10,0 kgf/cm?</v>
          </cell>
        </row>
        <row r="20329">
          <cell r="A20329" t="str">
            <v>M080328001</v>
          </cell>
          <cell r="B20329" t="str">
            <v>C45 DOBRADA PEAD TF CL. 8,0 kgf/cm? DE 63</v>
          </cell>
          <cell r="C20329" t="str">
            <v>PC</v>
          </cell>
          <cell r="D20329">
            <v>32.22</v>
          </cell>
          <cell r="E20329">
            <v>36.492372000000003</v>
          </cell>
        </row>
        <row r="20330">
          <cell r="A20330" t="str">
            <v>M080328005</v>
          </cell>
          <cell r="B20330" t="str">
            <v>C45 DOBRADA PEAD TF CL. 8,0 kgf/cm? DE 75</v>
          </cell>
          <cell r="C20330" t="str">
            <v>PC</v>
          </cell>
          <cell r="D20330">
            <v>43.28</v>
          </cell>
          <cell r="E20330">
            <v>49.018928000000002</v>
          </cell>
        </row>
        <row r="20331">
          <cell r="A20331" t="str">
            <v>M080328009</v>
          </cell>
          <cell r="B20331" t="str">
            <v>C45 DOBRADA PEAD TF CL. 8,0 kgf/cm? DE 90</v>
          </cell>
          <cell r="C20331" t="str">
            <v>PC</v>
          </cell>
          <cell r="D20331">
            <v>44.96</v>
          </cell>
          <cell r="E20331">
            <v>50.921696000000004</v>
          </cell>
        </row>
        <row r="20332">
          <cell r="A20332" t="str">
            <v>M080328013</v>
          </cell>
          <cell r="B20332" t="str">
            <v>C45 DOBRADA PEAD TF CL. 8,0 kgf/cm? DE 110</v>
          </cell>
          <cell r="C20332" t="str">
            <v>PC</v>
          </cell>
          <cell r="D20332">
            <v>73.28</v>
          </cell>
          <cell r="E20332">
            <v>82.996928000000011</v>
          </cell>
        </row>
        <row r="20333">
          <cell r="A20333" t="str">
            <v>M080328017</v>
          </cell>
          <cell r="B20333" t="str">
            <v>C45 DOBRADA PEAD TF CL. 8,0 kgf/cm? DE 125</v>
          </cell>
          <cell r="C20333" t="str">
            <v>PC</v>
          </cell>
          <cell r="D20333">
            <v>78.23</v>
          </cell>
          <cell r="E20333">
            <v>88.603298000000009</v>
          </cell>
        </row>
        <row r="20334">
          <cell r="A20334" t="str">
            <v>M080328021</v>
          </cell>
          <cell r="B20334" t="str">
            <v>C45 DOBRADA PEAD TF CL. 8,0 kgf/cm? DE 140</v>
          </cell>
          <cell r="C20334" t="str">
            <v>PC</v>
          </cell>
          <cell r="D20334">
            <v>60.17</v>
          </cell>
          <cell r="E20334">
            <v>68.148542000000006</v>
          </cell>
        </row>
        <row r="20335">
          <cell r="A20335" t="str">
            <v>M080328025</v>
          </cell>
          <cell r="B20335" t="str">
            <v>C45 DOBRADA PEAD TF CL. 8,0 kgf/cm? DE 160</v>
          </cell>
          <cell r="C20335" t="str">
            <v>PC</v>
          </cell>
          <cell r="D20335">
            <v>70.33</v>
          </cell>
          <cell r="E20335">
            <v>79.655758000000006</v>
          </cell>
        </row>
        <row r="20336">
          <cell r="A20336" t="str">
            <v>M080328029</v>
          </cell>
          <cell r="B20336" t="str">
            <v>C45 DOBRADA PEAD TF CL. 8,0 kgf/cm? DE 180</v>
          </cell>
          <cell r="C20336" t="str">
            <v>PC</v>
          </cell>
          <cell r="D20336">
            <v>91.86</v>
          </cell>
          <cell r="E20336">
            <v>104.04063600000001</v>
          </cell>
        </row>
        <row r="20337">
          <cell r="A20337" t="str">
            <v>M080328033</v>
          </cell>
          <cell r="B20337" t="str">
            <v>C45 DOBRADA PEAD TF CL. 8,0 kgf/cm? DE 200</v>
          </cell>
          <cell r="C20337" t="str">
            <v>PC</v>
          </cell>
          <cell r="D20337">
            <v>110.41</v>
          </cell>
          <cell r="E20337">
            <v>125.050366</v>
          </cell>
        </row>
        <row r="20338">
          <cell r="A20338" t="str">
            <v>M080328037</v>
          </cell>
          <cell r="B20338" t="str">
            <v>C45 DOBRADA PEAD TF CL. 8,0 kgf/cm? DE 225</v>
          </cell>
          <cell r="C20338" t="str">
            <v>PC</v>
          </cell>
          <cell r="D20338">
            <v>132.66999999999999</v>
          </cell>
          <cell r="E20338">
            <v>150.26204199999998</v>
          </cell>
        </row>
        <row r="20339">
          <cell r="A20339" t="str">
            <v>M080328041</v>
          </cell>
          <cell r="B20339" t="str">
            <v>C45 DOBRADA PEAD TF CL. 8,0 kgf/cm? DE 250</v>
          </cell>
          <cell r="C20339" t="str">
            <v>PC</v>
          </cell>
          <cell r="D20339">
            <v>164.21</v>
          </cell>
          <cell r="E20339">
            <v>185.98424600000001</v>
          </cell>
        </row>
        <row r="20340">
          <cell r="A20340" t="str">
            <v>M080328045</v>
          </cell>
          <cell r="B20340" t="str">
            <v>C45 DOBRADA PEAD TF CL. 8,0 kgf/cm? DE 280</v>
          </cell>
          <cell r="C20340" t="str">
            <v>PC</v>
          </cell>
          <cell r="D20340">
            <v>208.99</v>
          </cell>
          <cell r="E20340">
            <v>236.70207400000001</v>
          </cell>
        </row>
        <row r="20341">
          <cell r="A20341" t="str">
            <v>M080328049</v>
          </cell>
          <cell r="B20341" t="str">
            <v>C45 DOBRADA PEAD TF CL. 8,0 kgf/cm? DE 315</v>
          </cell>
          <cell r="C20341" t="str">
            <v>PC</v>
          </cell>
          <cell r="D20341">
            <v>296.54000000000002</v>
          </cell>
          <cell r="E20341">
            <v>335.86120400000004</v>
          </cell>
        </row>
        <row r="20342">
          <cell r="A20342" t="str">
            <v>M080328053</v>
          </cell>
          <cell r="B20342" t="str">
            <v>C45 DOBRADA PEAD TF CL. 8,0 kgf/cm? DE 355</v>
          </cell>
          <cell r="C20342" t="str">
            <v>PC</v>
          </cell>
          <cell r="D20342">
            <v>424.68</v>
          </cell>
          <cell r="E20342">
            <v>480.99256800000001</v>
          </cell>
        </row>
        <row r="20343">
          <cell r="A20343" t="str">
            <v>M080328057</v>
          </cell>
          <cell r="B20343" t="str">
            <v>C45 DOBRADA PEAD TF CL. 8,0 kgf/cm? DE 400</v>
          </cell>
          <cell r="C20343" t="str">
            <v>PC</v>
          </cell>
          <cell r="D20343">
            <v>555.66</v>
          </cell>
          <cell r="E20343">
            <v>629.34051599999998</v>
          </cell>
        </row>
        <row r="20344">
          <cell r="A20344" t="str">
            <v>M080328061</v>
          </cell>
          <cell r="B20344" t="str">
            <v>C45 DOBRADA PEAD TF CL. 8,0 kgf/cm? DE 450</v>
          </cell>
          <cell r="C20344" t="str">
            <v>PC</v>
          </cell>
          <cell r="D20344">
            <v>704.24</v>
          </cell>
          <cell r="E20344">
            <v>797.62222400000007</v>
          </cell>
        </row>
        <row r="20345">
          <cell r="A20345" t="str">
            <v>M080328065</v>
          </cell>
          <cell r="B20345" t="str">
            <v>C45 DOBRADA PEAD TF CL. 8,0 kgf/cm? DE 500</v>
          </cell>
          <cell r="C20345" t="str">
            <v>PC</v>
          </cell>
          <cell r="D20345">
            <v>879.8</v>
          </cell>
          <cell r="E20345">
            <v>996.46147999999994</v>
          </cell>
        </row>
        <row r="20346">
          <cell r="A20346" t="str">
            <v>M080328069</v>
          </cell>
          <cell r="B20346" t="str">
            <v>C45 DOBRADA PEAD TF CL. 8,0 kgf/cm? DE 560</v>
          </cell>
          <cell r="C20346" t="str">
            <v>PC</v>
          </cell>
          <cell r="D20346">
            <v>1144.98</v>
          </cell>
          <cell r="E20346">
            <v>1296.8043480000001</v>
          </cell>
        </row>
        <row r="20347">
          <cell r="A20347" t="str">
            <v>M080328073</v>
          </cell>
          <cell r="B20347" t="str">
            <v>C45 DOBRADA PEAD TF CL. 8,0 kgf/cm? DE 630</v>
          </cell>
          <cell r="C20347" t="str">
            <v>PC</v>
          </cell>
          <cell r="D20347">
            <v>1479.44</v>
          </cell>
          <cell r="E20347">
            <v>1675.6137440000002</v>
          </cell>
        </row>
        <row r="20348">
          <cell r="A20348" t="str">
            <v>M080328077</v>
          </cell>
          <cell r="B20348" t="str">
            <v>C45 DOBRADA PEAD TF CL. 10,0 kgf/cm? DE 63</v>
          </cell>
          <cell r="C20348" t="str">
            <v>PC</v>
          </cell>
          <cell r="D20348">
            <v>32.51</v>
          </cell>
          <cell r="E20348">
            <v>36.820825999999997</v>
          </cell>
        </row>
        <row r="20349">
          <cell r="A20349" t="str">
            <v>M080328081</v>
          </cell>
          <cell r="B20349" t="str">
            <v>C45 DOBRADA PEAD TF CL. 10,0 kgf/cm? DE 75</v>
          </cell>
          <cell r="C20349" t="str">
            <v>PC</v>
          </cell>
          <cell r="D20349">
            <v>43.7</v>
          </cell>
          <cell r="E20349">
            <v>49.494620000000005</v>
          </cell>
        </row>
        <row r="20350">
          <cell r="A20350" t="str">
            <v>M080328085</v>
          </cell>
          <cell r="B20350" t="str">
            <v>C45 DOBRADA PEAD TF CL. 10,0 kgf/cm? DE 90</v>
          </cell>
          <cell r="C20350" t="str">
            <v>PC</v>
          </cell>
          <cell r="D20350">
            <v>71.52</v>
          </cell>
          <cell r="E20350">
            <v>81.003551999999999</v>
          </cell>
        </row>
        <row r="20351">
          <cell r="A20351" t="str">
            <v>M080328089</v>
          </cell>
          <cell r="B20351" t="str">
            <v>C45 DOBRADA PEAD TF CL. 10,0 kgf/cm? DE 110</v>
          </cell>
          <cell r="C20351" t="str">
            <v>PC</v>
          </cell>
          <cell r="D20351">
            <v>74.650000000000006</v>
          </cell>
          <cell r="E20351">
            <v>84.548590000000004</v>
          </cell>
        </row>
        <row r="20352">
          <cell r="A20352" t="str">
            <v>M080328093</v>
          </cell>
          <cell r="B20352" t="str">
            <v>C45 DOBRADA PEAD TF CL. 10,0 kgf/cm? DE 125</v>
          </cell>
          <cell r="C20352" t="str">
            <v>PC</v>
          </cell>
          <cell r="D20352">
            <v>80.67</v>
          </cell>
          <cell r="E20352">
            <v>91.366842000000005</v>
          </cell>
        </row>
        <row r="20353">
          <cell r="A20353" t="str">
            <v>M080328097</v>
          </cell>
          <cell r="B20353" t="str">
            <v>C45 DOBRADA PEAD TF CL. 10,0 kgf/cm? DE 140</v>
          </cell>
          <cell r="C20353" t="str">
            <v>PC</v>
          </cell>
          <cell r="D20353">
            <v>71.790000000000006</v>
          </cell>
          <cell r="E20353">
            <v>81.309354000000013</v>
          </cell>
        </row>
        <row r="20354">
          <cell r="A20354" t="str">
            <v>M080328101</v>
          </cell>
          <cell r="B20354" t="str">
            <v>C45 DOBRADA PEAD TF CL. 10,0 kgf/cm? DE 160</v>
          </cell>
          <cell r="C20354" t="str">
            <v>PC</v>
          </cell>
          <cell r="D20354">
            <v>86.41</v>
          </cell>
          <cell r="E20354">
            <v>97.867965999999996</v>
          </cell>
        </row>
        <row r="20355">
          <cell r="A20355" t="str">
            <v>M080328105</v>
          </cell>
          <cell r="B20355" t="str">
            <v>C45 DOBRADA PEAD TF CL. 10,0 kgf/cm? DE 180</v>
          </cell>
          <cell r="C20355" t="str">
            <v>PC</v>
          </cell>
          <cell r="D20355">
            <v>113.03</v>
          </cell>
          <cell r="E20355">
            <v>128.01777800000002</v>
          </cell>
        </row>
        <row r="20356">
          <cell r="A20356" t="str">
            <v>M080328109</v>
          </cell>
          <cell r="B20356" t="str">
            <v>C45 DOBRADA PEAD TF CL. 10,0 kgf/cm? DE 200</v>
          </cell>
          <cell r="C20356" t="str">
            <v>PC</v>
          </cell>
          <cell r="D20356">
            <v>134.13</v>
          </cell>
          <cell r="E20356">
            <v>151.915638</v>
          </cell>
        </row>
        <row r="20357">
          <cell r="A20357" t="str">
            <v>M080328113</v>
          </cell>
          <cell r="B20357" t="str">
            <v>C45 DOBRADA PEAD TF CL. 10,0 kgf/cm? DE 225</v>
          </cell>
          <cell r="C20357" t="str">
            <v>PC</v>
          </cell>
          <cell r="D20357">
            <v>160.9</v>
          </cell>
          <cell r="E20357">
            <v>182.23534000000001</v>
          </cell>
        </row>
        <row r="20358">
          <cell r="A20358" t="str">
            <v>M080328117</v>
          </cell>
          <cell r="B20358" t="str">
            <v>C45 DOBRADA PEAD TF CL. 10,0 kgf/cm? DE 250</v>
          </cell>
          <cell r="C20358" t="str">
            <v>PC</v>
          </cell>
          <cell r="D20358">
            <v>199.38</v>
          </cell>
          <cell r="E20358">
            <v>225.81778800000001</v>
          </cell>
        </row>
        <row r="20359">
          <cell r="A20359" t="str">
            <v>M080328121</v>
          </cell>
          <cell r="B20359" t="str">
            <v>C45 DOBRADA PEAD TF CL. 10,0 kgf/cm? DE 280</v>
          </cell>
          <cell r="C20359" t="str">
            <v>PC</v>
          </cell>
          <cell r="D20359">
            <v>255.34</v>
          </cell>
          <cell r="E20359">
            <v>289.19808399999999</v>
          </cell>
        </row>
        <row r="20360">
          <cell r="A20360" t="str">
            <v>M080328125</v>
          </cell>
          <cell r="B20360" t="str">
            <v>C45 DOBRADA PEAD TF CL. 10,0 kgf/cm? DE 315</v>
          </cell>
          <cell r="C20360" t="str">
            <v>PC</v>
          </cell>
          <cell r="D20360">
            <v>362.37</v>
          </cell>
          <cell r="E20360">
            <v>410.42026200000004</v>
          </cell>
        </row>
        <row r="20361">
          <cell r="A20361" t="str">
            <v>M080328129</v>
          </cell>
          <cell r="B20361" t="str">
            <v>C45 DOBRADA PEAD TF CL. 10,0 kgf/cm? DE 355</v>
          </cell>
          <cell r="C20361" t="str">
            <v>PC</v>
          </cell>
          <cell r="D20361">
            <v>519.53</v>
          </cell>
          <cell r="E20361">
            <v>588.41967799999998</v>
          </cell>
        </row>
        <row r="20362">
          <cell r="A20362" t="str">
            <v>M080328133</v>
          </cell>
          <cell r="B20362" t="str">
            <v>C45 DOBRADA PEAD TF CL. 10,0 kgf/cm? DE 400</v>
          </cell>
          <cell r="C20362" t="str">
            <v>PC</v>
          </cell>
          <cell r="D20362">
            <v>678.17</v>
          </cell>
          <cell r="E20362">
            <v>768.09534199999996</v>
          </cell>
        </row>
        <row r="20363">
          <cell r="A20363" t="str">
            <v>M080328137</v>
          </cell>
          <cell r="B20363" t="str">
            <v>C45 DOBRADA PEAD TF CL. 10,0 kgf/cm? DE 450</v>
          </cell>
          <cell r="C20363" t="str">
            <v>PC</v>
          </cell>
          <cell r="D20363">
            <v>862.95</v>
          </cell>
          <cell r="E20363">
            <v>977.37717000000009</v>
          </cell>
        </row>
        <row r="20364">
          <cell r="A20364" t="str">
            <v>M080328141</v>
          </cell>
          <cell r="B20364" t="str">
            <v>C45 DOBRADA PEAD TF CL. 10,0 kgf/cm? DE 500</v>
          </cell>
          <cell r="C20364" t="str">
            <v>PC</v>
          </cell>
          <cell r="D20364">
            <v>1078.73</v>
          </cell>
          <cell r="E20364">
            <v>1221.7695980000001</v>
          </cell>
        </row>
        <row r="20365">
          <cell r="A20365" t="str">
            <v>M080328145</v>
          </cell>
          <cell r="B20365" t="str">
            <v>C45 DOBRADA PEAD TF CL. 10,0 kgf/cm? DE 560</v>
          </cell>
          <cell r="C20365" t="str">
            <v>PC</v>
          </cell>
          <cell r="D20365">
            <v>1401.2</v>
          </cell>
          <cell r="E20365">
            <v>1586.9991200000002</v>
          </cell>
        </row>
        <row r="20366">
          <cell r="A20366" t="str">
            <v>M080328149</v>
          </cell>
          <cell r="B20366" t="str">
            <v>C45 DOBRADA PEAD TF CL. 10,0 kgf/cm? DE 630</v>
          </cell>
          <cell r="C20366" t="str">
            <v>PC</v>
          </cell>
          <cell r="D20366">
            <v>1811.17</v>
          </cell>
          <cell r="E20366">
            <v>2051.331142</v>
          </cell>
        </row>
        <row r="20367">
          <cell r="A20367" t="str">
            <v>M080329000</v>
          </cell>
          <cell r="B20367" t="str">
            <v>CURVA DOBRADA 45? PEAD TF CL. 12,00 / 14,0 kgf/cm?</v>
          </cell>
        </row>
        <row r="20368">
          <cell r="A20368" t="str">
            <v>M080329001</v>
          </cell>
          <cell r="B20368" t="str">
            <v>C45 DOBRADA PEAD TF CL. 12,00 kgf/cm? DE 63</v>
          </cell>
          <cell r="C20368" t="str">
            <v>PC</v>
          </cell>
          <cell r="D20368">
            <v>43.11</v>
          </cell>
          <cell r="E20368">
            <v>48.826385999999999</v>
          </cell>
        </row>
        <row r="20369">
          <cell r="A20369" t="str">
            <v>M080329005</v>
          </cell>
          <cell r="B20369" t="str">
            <v>C45 DOBRADA PEAD TF CL. 12,00 kgf/cm? DE 75</v>
          </cell>
          <cell r="C20369" t="str">
            <v>PC</v>
          </cell>
          <cell r="D20369">
            <v>44.21</v>
          </cell>
          <cell r="E20369">
            <v>50.072246</v>
          </cell>
        </row>
        <row r="20370">
          <cell r="A20370" t="str">
            <v>M080329009</v>
          </cell>
          <cell r="B20370" t="str">
            <v>C45 DOBRADA PEAD TF CL. 12,00 kgf/cm? DE 90</v>
          </cell>
          <cell r="C20370" t="str">
            <v>PC</v>
          </cell>
          <cell r="D20370">
            <v>72.41</v>
          </cell>
          <cell r="E20370">
            <v>82.011566000000002</v>
          </cell>
        </row>
        <row r="20371">
          <cell r="A20371" t="str">
            <v>M080329013</v>
          </cell>
          <cell r="B20371" t="str">
            <v>C45 DOBRADA PEAD TF CL. 12,00 kgf/cm? DE 110</v>
          </cell>
          <cell r="C20371" t="str">
            <v>PC</v>
          </cell>
          <cell r="D20371">
            <v>76.099999999999994</v>
          </cell>
          <cell r="E20371">
            <v>86.190860000000001</v>
          </cell>
        </row>
        <row r="20372">
          <cell r="A20372" t="str">
            <v>M080329017</v>
          </cell>
          <cell r="B20372" t="str">
            <v>C45 DOBRADA PEAD TF CL. 12,00 kgf/cm? DE 125</v>
          </cell>
          <cell r="C20372" t="str">
            <v>PC</v>
          </cell>
          <cell r="D20372">
            <v>83.4</v>
          </cell>
          <cell r="E20372">
            <v>94.458840000000009</v>
          </cell>
        </row>
        <row r="20373">
          <cell r="A20373" t="str">
            <v>M080329021</v>
          </cell>
          <cell r="B20373" t="str">
            <v>C45 DOBRADA PEAD TF CL. 12,00 kgf/cm? DE 140</v>
          </cell>
          <cell r="C20373" t="str">
            <v>PC</v>
          </cell>
          <cell r="D20373">
            <v>85.76</v>
          </cell>
          <cell r="E20373">
            <v>97.131776000000016</v>
          </cell>
        </row>
        <row r="20374">
          <cell r="A20374" t="str">
            <v>M080329025</v>
          </cell>
          <cell r="B20374" t="str">
            <v>C45 DOBRADA PEAD TF CL. 12,00 kgf/cm? DE 160</v>
          </cell>
          <cell r="C20374" t="str">
            <v>PC</v>
          </cell>
          <cell r="D20374">
            <v>100.86</v>
          </cell>
          <cell r="E20374">
            <v>114.234036</v>
          </cell>
        </row>
        <row r="20375">
          <cell r="A20375" t="str">
            <v>M080329029</v>
          </cell>
          <cell r="B20375" t="str">
            <v>C45 DOBRADA PEAD TF CL. 12,00 kgf/cm? DE 180</v>
          </cell>
          <cell r="C20375" t="str">
            <v>PC</v>
          </cell>
          <cell r="D20375">
            <v>133.72</v>
          </cell>
          <cell r="E20375">
            <v>151.45127200000002</v>
          </cell>
        </row>
        <row r="20376">
          <cell r="A20376" t="str">
            <v>M080329033</v>
          </cell>
          <cell r="B20376" t="str">
            <v>C45 DOBRADA PEAD TF CL. 12,00 kgf/cm? DE 200</v>
          </cell>
          <cell r="C20376" t="str">
            <v>PC</v>
          </cell>
          <cell r="D20376">
            <v>157.62</v>
          </cell>
          <cell r="E20376">
            <v>178.52041200000002</v>
          </cell>
        </row>
        <row r="20377">
          <cell r="A20377" t="str">
            <v>M080329037</v>
          </cell>
          <cell r="B20377" t="str">
            <v>C45 DOBRADA PEAD TF CL. 12,00 kgf/cm? DE 225</v>
          </cell>
          <cell r="C20377" t="str">
            <v>PC</v>
          </cell>
          <cell r="D20377">
            <v>190.86</v>
          </cell>
          <cell r="E20377">
            <v>216.16803600000003</v>
          </cell>
        </row>
        <row r="20378">
          <cell r="A20378" t="str">
            <v>M080329041</v>
          </cell>
          <cell r="B20378" t="str">
            <v>C45 DOBRADA PEAD TF CL. 12,00 kgf/cm? DE 250</v>
          </cell>
          <cell r="C20378" t="str">
            <v>PC</v>
          </cell>
          <cell r="D20378">
            <v>237.27</v>
          </cell>
          <cell r="E20378">
            <v>268.73200200000002</v>
          </cell>
        </row>
        <row r="20379">
          <cell r="A20379" t="str">
            <v>M080329045</v>
          </cell>
          <cell r="B20379" t="str">
            <v>C45 DOBRADA PEAD TF CL. 12,00 kgf/cm? DE 280</v>
          </cell>
          <cell r="C20379" t="str">
            <v>PC</v>
          </cell>
          <cell r="D20379">
            <v>304.04000000000002</v>
          </cell>
          <cell r="E20379">
            <v>344.35570400000006</v>
          </cell>
        </row>
        <row r="20380">
          <cell r="A20380" t="str">
            <v>M080329049</v>
          </cell>
          <cell r="B20380" t="str">
            <v>C45 DOBRADA PEAD TF CL. 12,00 kgf/cm? DE 315</v>
          </cell>
          <cell r="C20380" t="str">
            <v>PC</v>
          </cell>
          <cell r="D20380">
            <v>430.86</v>
          </cell>
          <cell r="E20380">
            <v>487.99203600000004</v>
          </cell>
        </row>
        <row r="20381">
          <cell r="A20381" t="str">
            <v>M080329053</v>
          </cell>
          <cell r="B20381" t="str">
            <v>C45 DOBRADA PEAD TF CL. 12,00 kgf/cm? DE 355</v>
          </cell>
          <cell r="C20381" t="str">
            <v>PC</v>
          </cell>
          <cell r="D20381">
            <v>620.47</v>
          </cell>
          <cell r="E20381">
            <v>702.74432200000001</v>
          </cell>
        </row>
        <row r="20382">
          <cell r="A20382" t="str">
            <v>M080329057</v>
          </cell>
          <cell r="B20382" t="str">
            <v>C45 DOBRADA PEAD TF CL. 12,00 kgf/cm? DE 400</v>
          </cell>
          <cell r="C20382" t="str">
            <v>PC</v>
          </cell>
          <cell r="D20382">
            <v>809.82</v>
          </cell>
          <cell r="E20382">
            <v>917.20213200000012</v>
          </cell>
        </row>
        <row r="20383">
          <cell r="A20383" t="str">
            <v>M080329061</v>
          </cell>
          <cell r="B20383" t="str">
            <v>C45 DOBRADA PEAD TF CL. 12,00 kgf/cm? DE 450</v>
          </cell>
          <cell r="C20383" t="str">
            <v>PC</v>
          </cell>
          <cell r="D20383">
            <v>1032.67</v>
          </cell>
          <cell r="E20383">
            <v>1169.6020420000002</v>
          </cell>
        </row>
        <row r="20384">
          <cell r="A20384" t="str">
            <v>M080329065</v>
          </cell>
          <cell r="B20384" t="str">
            <v>C45 DOBRADA PEAD TF CL. 14,00 kgf/cm? DE 63</v>
          </cell>
          <cell r="C20384" t="str">
            <v>PC</v>
          </cell>
          <cell r="D20384">
            <v>45.28</v>
          </cell>
          <cell r="E20384">
            <v>51.284128000000003</v>
          </cell>
        </row>
        <row r="20385">
          <cell r="A20385" t="str">
            <v>M080329069</v>
          </cell>
          <cell r="B20385" t="str">
            <v>C45 DOBRADA PEAD TF CL. 14,00 kgf/cm? DE 75</v>
          </cell>
          <cell r="C20385" t="str">
            <v>PC</v>
          </cell>
          <cell r="D20385">
            <v>46.43</v>
          </cell>
          <cell r="E20385">
            <v>52.586618000000001</v>
          </cell>
        </row>
        <row r="20386">
          <cell r="A20386" t="str">
            <v>M080329073</v>
          </cell>
          <cell r="B20386" t="str">
            <v>C45 DOBRADA PEAD TF CL. 14,00 kgf/cm? DE 90</v>
          </cell>
          <cell r="C20386" t="str">
            <v>PC</v>
          </cell>
          <cell r="D20386">
            <v>76.02</v>
          </cell>
          <cell r="E20386">
            <v>86.100251999999998</v>
          </cell>
        </row>
        <row r="20387">
          <cell r="A20387" t="str">
            <v>M080329077</v>
          </cell>
          <cell r="B20387" t="str">
            <v>C45 DOBRADA PEAD TF CL. 14,00 kgf/cm? DE 110</v>
          </cell>
          <cell r="C20387" t="str">
            <v>PC</v>
          </cell>
          <cell r="D20387">
            <v>79.900000000000006</v>
          </cell>
          <cell r="E20387">
            <v>90.494740000000007</v>
          </cell>
        </row>
        <row r="20388">
          <cell r="A20388" t="str">
            <v>M080329081</v>
          </cell>
          <cell r="B20388" t="str">
            <v>C45 DOBRADA PEAD TF CL. 14,00 kgf/cm? DE 125</v>
          </cell>
          <cell r="C20388" t="str">
            <v>PC</v>
          </cell>
          <cell r="D20388">
            <v>87.56</v>
          </cell>
          <cell r="E20388">
            <v>99.170456000000001</v>
          </cell>
        </row>
        <row r="20389">
          <cell r="A20389" t="str">
            <v>M080329085</v>
          </cell>
          <cell r="B20389" t="str">
            <v>C45 DOBRADA PEAD TF CL. 14,00 kgf/cm? DE 140</v>
          </cell>
          <cell r="C20389" t="str">
            <v>PC</v>
          </cell>
          <cell r="D20389">
            <v>90.06</v>
          </cell>
          <cell r="E20389">
            <v>102.00195600000001</v>
          </cell>
        </row>
        <row r="20390">
          <cell r="A20390" t="str">
            <v>M080329089</v>
          </cell>
          <cell r="B20390" t="str">
            <v>C45 DOBRADA PEAD TF CL. 14,00 kgf/cm? DE 160</v>
          </cell>
          <cell r="C20390" t="str">
            <v>PC</v>
          </cell>
          <cell r="D20390">
            <v>105.9</v>
          </cell>
          <cell r="E20390">
            <v>119.94234000000002</v>
          </cell>
        </row>
        <row r="20391">
          <cell r="A20391" t="str">
            <v>M080329093</v>
          </cell>
          <cell r="B20391" t="str">
            <v>C45 DOBRADA PEAD TF CL. 14,00 kgf/cm? DE 180</v>
          </cell>
          <cell r="C20391" t="str">
            <v>PC</v>
          </cell>
          <cell r="D20391">
            <v>140.41</v>
          </cell>
          <cell r="E20391">
            <v>159.02836600000001</v>
          </cell>
        </row>
        <row r="20392">
          <cell r="A20392" t="str">
            <v>M080329097</v>
          </cell>
          <cell r="B20392" t="str">
            <v>C45 DOBRADA PEAD TF CL. 14,00 kgf/cm? DE 200</v>
          </cell>
          <cell r="C20392" t="str">
            <v>PC</v>
          </cell>
          <cell r="D20392">
            <v>165.5</v>
          </cell>
          <cell r="E20392">
            <v>187.4453</v>
          </cell>
        </row>
        <row r="20393">
          <cell r="A20393" t="str">
            <v>M080329101</v>
          </cell>
          <cell r="B20393" t="str">
            <v>C45 DOBRADA PEAD TF CL. 14,00 kgf/cm? DE 225</v>
          </cell>
          <cell r="C20393" t="str">
            <v>PC</v>
          </cell>
          <cell r="D20393">
            <v>200.4</v>
          </cell>
          <cell r="E20393">
            <v>226.97304000000003</v>
          </cell>
        </row>
        <row r="20394">
          <cell r="A20394" t="str">
            <v>M080329105</v>
          </cell>
          <cell r="B20394" t="str">
            <v>C45 DOBRADA PEAD TF CL. 14,00 kgf/cm? DE 250</v>
          </cell>
          <cell r="C20394" t="str">
            <v>PC</v>
          </cell>
          <cell r="D20394">
            <v>249.13</v>
          </cell>
          <cell r="E20394">
            <v>282.16463800000002</v>
          </cell>
        </row>
        <row r="20395">
          <cell r="A20395" t="str">
            <v>M080329109</v>
          </cell>
          <cell r="B20395" t="str">
            <v>C45 DOBRADA PEAD TF CL. 14,00 kgf/cm? DE 280</v>
          </cell>
          <cell r="C20395" t="str">
            <v>PC</v>
          </cell>
          <cell r="D20395">
            <v>319.23</v>
          </cell>
          <cell r="E20395">
            <v>361.55989800000003</v>
          </cell>
        </row>
        <row r="20396">
          <cell r="A20396" t="str">
            <v>M080329113</v>
          </cell>
          <cell r="B20396" t="str">
            <v>C45 DOBRADA PEAD TF CL. 14,00 kgf/cm? DE 315</v>
          </cell>
          <cell r="C20396" t="str">
            <v>PC</v>
          </cell>
          <cell r="D20396">
            <v>452.39</v>
          </cell>
          <cell r="E20396">
            <v>512.37691400000006</v>
          </cell>
        </row>
        <row r="20397">
          <cell r="A20397" t="str">
            <v>M080329117</v>
          </cell>
          <cell r="B20397" t="str">
            <v>C45 DOBRADA PEAD TF CL. 14,00 kgf/cm? DE 355</v>
          </cell>
          <cell r="C20397" t="str">
            <v>PC</v>
          </cell>
          <cell r="D20397">
            <v>651.49</v>
          </cell>
          <cell r="E20397">
            <v>737.8775740000001</v>
          </cell>
        </row>
        <row r="20398">
          <cell r="A20398" t="str">
            <v>M080329121</v>
          </cell>
          <cell r="B20398" t="str">
            <v>C45 DOBRADA PEAD TF CL. 14,00 kgf/cm? DE 400</v>
          </cell>
          <cell r="C20398" t="str">
            <v>PC</v>
          </cell>
          <cell r="D20398">
            <v>850.31</v>
          </cell>
          <cell r="E20398">
            <v>963.061106</v>
          </cell>
        </row>
        <row r="20399">
          <cell r="A20399" t="str">
            <v>M080330000</v>
          </cell>
          <cell r="B20399" t="str">
            <v>CURVA DOBRADA 45? PEAD TF CL. 16,00 kgf/cm?</v>
          </cell>
        </row>
        <row r="20400">
          <cell r="A20400" t="str">
            <v>M080330001</v>
          </cell>
          <cell r="B20400" t="str">
            <v>C45 DOBRADA PEAD TF CL. 16,00 kgf/cm? DE 63</v>
          </cell>
          <cell r="C20400" t="str">
            <v>PC</v>
          </cell>
          <cell r="D20400">
            <v>43.45</v>
          </cell>
          <cell r="E20400">
            <v>49.211470000000006</v>
          </cell>
        </row>
        <row r="20401">
          <cell r="A20401" t="str">
            <v>M080330005</v>
          </cell>
          <cell r="B20401" t="str">
            <v>C45 DOBRADA PEAD TF CL. 16,00 kgf/cm? DE 75</v>
          </cell>
          <cell r="C20401" t="str">
            <v>PC</v>
          </cell>
          <cell r="D20401">
            <v>44.78</v>
          </cell>
          <cell r="E20401">
            <v>50.717828000000004</v>
          </cell>
        </row>
        <row r="20402">
          <cell r="A20402" t="str">
            <v>M080330009</v>
          </cell>
          <cell r="B20402" t="str">
            <v>C45 DOBRADA PEAD TF CL. 16,00 kgf/cm? DE 90</v>
          </cell>
          <cell r="C20402" t="str">
            <v>PC</v>
          </cell>
          <cell r="D20402">
            <v>73.41</v>
          </cell>
          <cell r="E20402">
            <v>83.144165999999998</v>
          </cell>
        </row>
        <row r="20403">
          <cell r="A20403" t="str">
            <v>M080330013</v>
          </cell>
          <cell r="B20403" t="str">
            <v>C45 DOBRADA PEAD TF CL. 16,00 kgf/cm? DE 110</v>
          </cell>
          <cell r="C20403" t="str">
            <v>PC</v>
          </cell>
          <cell r="D20403">
            <v>77.930000000000007</v>
          </cell>
          <cell r="E20403">
            <v>88.263518000000005</v>
          </cell>
        </row>
        <row r="20404">
          <cell r="A20404" t="str">
            <v>M080330017</v>
          </cell>
          <cell r="B20404" t="str">
            <v>C45 DOBRADA PEAD TF CL. 16,00 kgf/cm? DE 125</v>
          </cell>
          <cell r="C20404" t="str">
            <v>PC</v>
          </cell>
          <cell r="D20404">
            <v>86.45</v>
          </cell>
          <cell r="E20404">
            <v>97.913270000000011</v>
          </cell>
        </row>
        <row r="20405">
          <cell r="A20405" t="str">
            <v>M080330021</v>
          </cell>
          <cell r="B20405" t="str">
            <v>C45 DOBRADA PEAD TF CL. 16,00 kgf/cm? DE 140</v>
          </cell>
          <cell r="C20405" t="str">
            <v>PC</v>
          </cell>
          <cell r="D20405">
            <v>98.15</v>
          </cell>
          <cell r="E20405">
            <v>111.16469000000001</v>
          </cell>
        </row>
        <row r="20406">
          <cell r="A20406" t="str">
            <v>M080330025</v>
          </cell>
          <cell r="B20406" t="str">
            <v>C45 DOBRADA PEAD TF CL. 16,00 kgf/cm? DE 160</v>
          </cell>
          <cell r="C20406" t="str">
            <v>PC</v>
          </cell>
          <cell r="D20406">
            <v>116.97</v>
          </cell>
          <cell r="E20406">
            <v>132.480222</v>
          </cell>
        </row>
        <row r="20407">
          <cell r="A20407" t="str">
            <v>M080330029</v>
          </cell>
          <cell r="B20407" t="str">
            <v>C45 DOBRADA PEAD TF CL. 16,00 kgf/cm? DE 180</v>
          </cell>
          <cell r="C20407" t="str">
            <v>PC</v>
          </cell>
          <cell r="D20407">
            <v>154.63</v>
          </cell>
          <cell r="E20407">
            <v>175.133938</v>
          </cell>
        </row>
        <row r="20408">
          <cell r="A20408" t="str">
            <v>M080330033</v>
          </cell>
          <cell r="B20408" t="str">
            <v>C45 DOBRADA PEAD TF CL. 16,00 kgf/cm? DE 200</v>
          </cell>
          <cell r="C20408" t="str">
            <v>PC</v>
          </cell>
          <cell r="D20408">
            <v>183.14</v>
          </cell>
          <cell r="E20408">
            <v>207.424364</v>
          </cell>
        </row>
        <row r="20409">
          <cell r="A20409" t="str">
            <v>M080330037</v>
          </cell>
          <cell r="B20409" t="str">
            <v>C45 DOBRADA PEAD TF CL. 16,00 kgf/cm? DE 225</v>
          </cell>
          <cell r="C20409" t="str">
            <v>PC</v>
          </cell>
          <cell r="D20409">
            <v>226.92</v>
          </cell>
          <cell r="E20409">
            <v>257.009592</v>
          </cell>
        </row>
        <row r="20410">
          <cell r="A20410" t="str">
            <v>M080330041</v>
          </cell>
          <cell r="B20410" t="str">
            <v>C45 DOBRADA PEAD TF CL. 16,00 kgf/cm? DE 250</v>
          </cell>
          <cell r="C20410" t="str">
            <v>PC</v>
          </cell>
          <cell r="D20410">
            <v>276.02</v>
          </cell>
          <cell r="E20410">
            <v>312.62025199999999</v>
          </cell>
        </row>
        <row r="20411">
          <cell r="A20411" t="str">
            <v>M080330045</v>
          </cell>
          <cell r="B20411" t="str">
            <v>C45 DOBRADA PEAD TF CL. 16,00 kgf/cm? DE 280</v>
          </cell>
          <cell r="C20411" t="str">
            <v>PC</v>
          </cell>
          <cell r="D20411">
            <v>355.49</v>
          </cell>
          <cell r="E20411">
            <v>402.62797400000005</v>
          </cell>
        </row>
        <row r="20412">
          <cell r="A20412" t="str">
            <v>M080330049</v>
          </cell>
          <cell r="B20412" t="str">
            <v>C45 DOBRADA PEAD TF CL. 16,00 kgf/cm? DE 315</v>
          </cell>
          <cell r="C20412" t="str">
            <v>PC</v>
          </cell>
          <cell r="D20412">
            <v>506.14</v>
          </cell>
          <cell r="E20412">
            <v>573.25416400000006</v>
          </cell>
        </row>
        <row r="20413">
          <cell r="A20413" t="str">
            <v>M080330053</v>
          </cell>
          <cell r="B20413" t="str">
            <v>C45 DOBRADA PEAD TF CL. 16,00 kgf/cm? DE 355</v>
          </cell>
          <cell r="C20413" t="str">
            <v>PC</v>
          </cell>
          <cell r="D20413">
            <v>744.3</v>
          </cell>
          <cell r="E20413">
            <v>842.99418000000003</v>
          </cell>
        </row>
        <row r="20414">
          <cell r="A20414" t="str">
            <v>M080330057</v>
          </cell>
          <cell r="B20414" t="str">
            <v>C45 DOBRADA PEAD TF CL. 16,00 kgf/cm? DE 400</v>
          </cell>
          <cell r="C20414" t="str">
            <v>PC</v>
          </cell>
          <cell r="D20414">
            <v>956.36</v>
          </cell>
          <cell r="E20414">
            <v>1083.1733360000001</v>
          </cell>
        </row>
        <row r="20415">
          <cell r="A20415" t="str">
            <v>M080332000</v>
          </cell>
          <cell r="B20415" t="str">
            <v>CURVA DOBRADA 90? PEAD TF CL. 4,0 / 6,0 kgf/cm?</v>
          </cell>
        </row>
        <row r="20416">
          <cell r="A20416" t="str">
            <v>M080332001</v>
          </cell>
          <cell r="B20416" t="str">
            <v>C90 DOBRADA PEAD TF CL. 4,0 kgf/cm? DE 63</v>
          </cell>
          <cell r="C20416" t="str">
            <v>PC</v>
          </cell>
          <cell r="D20416">
            <v>70.2</v>
          </cell>
          <cell r="E20416">
            <v>79.508520000000004</v>
          </cell>
        </row>
        <row r="20417">
          <cell r="A20417" t="str">
            <v>M080332005</v>
          </cell>
          <cell r="B20417" t="str">
            <v>C90 DOBRADA PEAD TF CL. 4,0 kgf/cm? DE 75</v>
          </cell>
          <cell r="C20417" t="str">
            <v>PC</v>
          </cell>
          <cell r="D20417">
            <v>77.930000000000007</v>
          </cell>
          <cell r="E20417">
            <v>88.263518000000005</v>
          </cell>
        </row>
        <row r="20418">
          <cell r="A20418" t="str">
            <v>M080332009</v>
          </cell>
          <cell r="B20418" t="str">
            <v>C90 DOBRADA PEAD TF CL. 4,0 kgf/cm? DE 90</v>
          </cell>
          <cell r="C20418" t="str">
            <v>PC</v>
          </cell>
          <cell r="D20418">
            <v>86.5</v>
          </cell>
          <cell r="E20418">
            <v>97.96990000000001</v>
          </cell>
        </row>
        <row r="20419">
          <cell r="A20419" t="str">
            <v>M080332013</v>
          </cell>
          <cell r="B20419" t="str">
            <v>C90 DOBRADA PEAD TF CL. 4,0 kgf/cm? DE 110</v>
          </cell>
          <cell r="C20419" t="str">
            <v>PC</v>
          </cell>
          <cell r="D20419">
            <v>140.97</v>
          </cell>
          <cell r="E20419">
            <v>159.662622</v>
          </cell>
        </row>
        <row r="20420">
          <cell r="A20420" t="str">
            <v>M080332017</v>
          </cell>
          <cell r="B20420" t="str">
            <v>C90 DOBRADA PEAD TF CL. 4,0 kgf/cm? DE 125</v>
          </cell>
          <cell r="C20420" t="str">
            <v>PC</v>
          </cell>
          <cell r="D20420">
            <v>146.19</v>
          </cell>
          <cell r="E20420">
            <v>165.574794</v>
          </cell>
        </row>
        <row r="20421">
          <cell r="A20421" t="str">
            <v>M080332021</v>
          </cell>
          <cell r="B20421" t="str">
            <v>C90 DOBRADA PEAD TF CL. 4,0 kgf/cm? DE 140</v>
          </cell>
          <cell r="C20421" t="str">
            <v>PC</v>
          </cell>
          <cell r="D20421">
            <v>96.8</v>
          </cell>
          <cell r="E20421">
            <v>109.63568000000001</v>
          </cell>
        </row>
        <row r="20422">
          <cell r="A20422" t="str">
            <v>M080332025</v>
          </cell>
          <cell r="B20422" t="str">
            <v>C90 DOBRADA PEAD TF CL. 4,0 kgf/cm? DE 160</v>
          </cell>
          <cell r="C20422" t="str">
            <v>PC</v>
          </cell>
          <cell r="D20422">
            <v>103.21</v>
          </cell>
          <cell r="E20422">
            <v>116.895646</v>
          </cell>
        </row>
        <row r="20423">
          <cell r="A20423" t="str">
            <v>M080332029</v>
          </cell>
          <cell r="B20423" t="str">
            <v>C90 DOBRADA PEAD TF CL. 4,0 kgf/cm? DE 180</v>
          </cell>
          <cell r="C20423" t="str">
            <v>PC</v>
          </cell>
          <cell r="D20423">
            <v>122.13</v>
          </cell>
          <cell r="E20423">
            <v>138.32443800000001</v>
          </cell>
        </row>
        <row r="20424">
          <cell r="A20424" t="str">
            <v>M080332033</v>
          </cell>
          <cell r="B20424" t="str">
            <v>C90 DOBRADA PEAD TF CL. 4,0 kgf/cm? DE 200</v>
          </cell>
          <cell r="C20424" t="str">
            <v>PC</v>
          </cell>
          <cell r="D20424">
            <v>157.11000000000001</v>
          </cell>
          <cell r="E20424">
            <v>177.94278600000001</v>
          </cell>
        </row>
        <row r="20425">
          <cell r="A20425" t="str">
            <v>M080332037</v>
          </cell>
          <cell r="B20425" t="str">
            <v>C90 DOBRADA PEAD TF CL. 4,0 kgf/cm? DE 225</v>
          </cell>
          <cell r="C20425" t="str">
            <v>PC</v>
          </cell>
          <cell r="D20425">
            <v>175.31</v>
          </cell>
          <cell r="E20425">
            <v>198.556106</v>
          </cell>
        </row>
        <row r="20426">
          <cell r="A20426" t="str">
            <v>M080332041</v>
          </cell>
          <cell r="B20426" t="str">
            <v>C90 DOBRADA PEAD TF CL. 4,0 kgf/cm? DE 250</v>
          </cell>
          <cell r="C20426" t="str">
            <v>PC</v>
          </cell>
          <cell r="D20426">
            <v>228.51</v>
          </cell>
          <cell r="E20426">
            <v>258.81042600000001</v>
          </cell>
        </row>
        <row r="20427">
          <cell r="A20427" t="str">
            <v>M080332045</v>
          </cell>
          <cell r="B20427" t="str">
            <v>C90 DOBRADA PEAD TF CL. 4,0 kgf/cm? DE 280</v>
          </cell>
          <cell r="C20427" t="str">
            <v>PC</v>
          </cell>
          <cell r="D20427">
            <v>270.47000000000003</v>
          </cell>
          <cell r="E20427">
            <v>306.33432200000004</v>
          </cell>
        </row>
        <row r="20428">
          <cell r="A20428" t="str">
            <v>M080332049</v>
          </cell>
          <cell r="B20428" t="str">
            <v>C90 DOBRADA PEAD TF CL. 4,0 kgf/cm? DE 315</v>
          </cell>
          <cell r="C20428" t="str">
            <v>PC</v>
          </cell>
          <cell r="D20428">
            <v>388.6</v>
          </cell>
          <cell r="E20428">
            <v>440.12836000000004</v>
          </cell>
        </row>
        <row r="20429">
          <cell r="A20429" t="str">
            <v>M080332053</v>
          </cell>
          <cell r="B20429" t="str">
            <v>C90 DOBRADA PEAD TF CL. 4,0 kgf/cm? DE 355</v>
          </cell>
          <cell r="C20429" t="str">
            <v>PC</v>
          </cell>
          <cell r="D20429">
            <v>521.66</v>
          </cell>
          <cell r="E20429">
            <v>590.83211600000004</v>
          </cell>
        </row>
        <row r="20430">
          <cell r="A20430" t="str">
            <v>M080332057</v>
          </cell>
          <cell r="B20430" t="str">
            <v>C90 DOBRADA PEAD TF CL. 4,0 kgf/cm? DE 400</v>
          </cell>
          <cell r="C20430" t="str">
            <v>PC</v>
          </cell>
          <cell r="D20430">
            <v>693.8</v>
          </cell>
          <cell r="E20430">
            <v>785.79787999999996</v>
          </cell>
        </row>
        <row r="20431">
          <cell r="A20431" t="str">
            <v>M080332061</v>
          </cell>
          <cell r="B20431" t="str">
            <v>C90 DOBRADA PEAD TF CL. 4,0 kgf/cm? DE 450</v>
          </cell>
          <cell r="C20431" t="str">
            <v>PC</v>
          </cell>
          <cell r="D20431">
            <v>845.35</v>
          </cell>
          <cell r="E20431">
            <v>957.44341000000009</v>
          </cell>
        </row>
        <row r="20432">
          <cell r="A20432" t="str">
            <v>M080332065</v>
          </cell>
          <cell r="B20432" t="str">
            <v>C90 DOBRADA PEAD TF CL. 4,0 kgf/cm? DE 500</v>
          </cell>
          <cell r="C20432" t="str">
            <v>PC</v>
          </cell>
          <cell r="D20432">
            <v>1022.02</v>
          </cell>
          <cell r="E20432">
            <v>1157.5398520000001</v>
          </cell>
        </row>
        <row r="20433">
          <cell r="A20433" t="str">
            <v>M080332069</v>
          </cell>
          <cell r="B20433" t="str">
            <v>C90 DOBRADA PEAD TF CL. 4,0 kgf/cm? DE 560</v>
          </cell>
          <cell r="C20433" t="str">
            <v>PC</v>
          </cell>
          <cell r="D20433">
            <v>1352.15</v>
          </cell>
          <cell r="E20433">
            <v>1531.4450900000002</v>
          </cell>
        </row>
        <row r="20434">
          <cell r="A20434" t="str">
            <v>M080332073</v>
          </cell>
          <cell r="B20434" t="str">
            <v>C90 DOBRADA PEAD TF CL. 4,0 kgf/cm? DE 630</v>
          </cell>
          <cell r="C20434" t="str">
            <v>PC</v>
          </cell>
          <cell r="D20434">
            <v>1697.32</v>
          </cell>
          <cell r="E20434">
            <v>1922.384632</v>
          </cell>
        </row>
        <row r="20435">
          <cell r="A20435" t="str">
            <v>M080332077</v>
          </cell>
          <cell r="B20435" t="str">
            <v>C90 DOBRADA PEAD TF CL. 4,0 kgf/cm? DE 680</v>
          </cell>
          <cell r="C20435" t="str">
            <v>PC</v>
          </cell>
          <cell r="D20435">
            <v>1884.03</v>
          </cell>
          <cell r="E20435">
            <v>2133.852378</v>
          </cell>
        </row>
        <row r="20436">
          <cell r="A20436" t="str">
            <v>M080332081</v>
          </cell>
          <cell r="B20436" t="str">
            <v>C90 DOBRADA PEAD TF CL. 4,0 kgf/cm? DE 730</v>
          </cell>
          <cell r="C20436" t="str">
            <v>PC</v>
          </cell>
          <cell r="D20436">
            <v>2091.27</v>
          </cell>
          <cell r="E20436">
            <v>2368.5724020000002</v>
          </cell>
        </row>
        <row r="20437">
          <cell r="A20437" t="str">
            <v>M080332085</v>
          </cell>
          <cell r="B20437" t="str">
            <v>C90 DOBRADA PEAD TF CL. 4,0 kgf/cm? DE 800</v>
          </cell>
          <cell r="C20437" t="str">
            <v>PC</v>
          </cell>
          <cell r="D20437">
            <v>2321.3200000000002</v>
          </cell>
          <cell r="E20437">
            <v>2629.1270320000003</v>
          </cell>
        </row>
        <row r="20438">
          <cell r="A20438" t="str">
            <v>M080332089</v>
          </cell>
          <cell r="B20438" t="str">
            <v>C90 DOBRADA PEAD TF CL. 4,0 kgf/cm? DE 900</v>
          </cell>
          <cell r="C20438" t="str">
            <v>PC</v>
          </cell>
          <cell r="D20438">
            <v>2576.65</v>
          </cell>
          <cell r="E20438">
            <v>2918.3137900000002</v>
          </cell>
        </row>
        <row r="20439">
          <cell r="A20439" t="str">
            <v>M080332093</v>
          </cell>
          <cell r="B20439" t="str">
            <v>C90 DOBRADA PEAD TF CL. 4,0 kgf/cm? DE 1000</v>
          </cell>
          <cell r="C20439" t="str">
            <v>PC</v>
          </cell>
          <cell r="D20439">
            <v>2860.09</v>
          </cell>
          <cell r="E20439">
            <v>3239.3379340000001</v>
          </cell>
        </row>
        <row r="20440">
          <cell r="A20440" t="str">
            <v>M080332097</v>
          </cell>
          <cell r="B20440" t="str">
            <v>C90 DOBRADA PEAD TF CL. 4,0 kgf/cm? DE 1200</v>
          </cell>
          <cell r="C20440" t="str">
            <v>PC</v>
          </cell>
          <cell r="D20440">
            <v>3174.7</v>
          </cell>
          <cell r="E20440">
            <v>3595.6652199999999</v>
          </cell>
        </row>
        <row r="20441">
          <cell r="A20441" t="str">
            <v>M080332101</v>
          </cell>
          <cell r="B20441" t="str">
            <v>C90 DOBRADA PEAD TF CL. 6,0 kgf/cm? DE 63</v>
          </cell>
          <cell r="C20441" t="str">
            <v>PC</v>
          </cell>
          <cell r="D20441">
            <v>71.849999999999994</v>
          </cell>
          <cell r="E20441">
            <v>81.377309999999994</v>
          </cell>
        </row>
        <row r="20442">
          <cell r="A20442" t="str">
            <v>M080332105</v>
          </cell>
          <cell r="B20442" t="str">
            <v>C90 DOBRADA PEAD TF CL. 6,0 kgf/cm? DE 75</v>
          </cell>
          <cell r="C20442" t="str">
            <v>PC</v>
          </cell>
          <cell r="D20442">
            <v>79.75</v>
          </cell>
          <cell r="E20442">
            <v>90.324849999999998</v>
          </cell>
        </row>
        <row r="20443">
          <cell r="A20443" t="str">
            <v>M080332109</v>
          </cell>
          <cell r="B20443" t="str">
            <v>C90 DOBRADA PEAD TF CL. 6,0 kgf/cm? DE 90</v>
          </cell>
          <cell r="C20443" t="str">
            <v>PC</v>
          </cell>
          <cell r="D20443">
            <v>88.52</v>
          </cell>
          <cell r="E20443">
            <v>100.257752</v>
          </cell>
        </row>
        <row r="20444">
          <cell r="A20444" t="str">
            <v>M080332113</v>
          </cell>
          <cell r="B20444" t="str">
            <v>C90 DOBRADA PEAD TF CL. 6,0 kgf/cm? DE 110</v>
          </cell>
          <cell r="C20444" t="str">
            <v>PC</v>
          </cell>
          <cell r="D20444">
            <v>144.26</v>
          </cell>
          <cell r="E20444">
            <v>163.38887600000001</v>
          </cell>
        </row>
        <row r="20445">
          <cell r="A20445" t="str">
            <v>M080332117</v>
          </cell>
          <cell r="B20445" t="str">
            <v>C90 DOBRADA PEAD TF CL. 6,0 kgf/cm? DE 125</v>
          </cell>
          <cell r="C20445" t="str">
            <v>PC</v>
          </cell>
          <cell r="D20445">
            <v>152.22999999999999</v>
          </cell>
          <cell r="E20445">
            <v>172.41569799999999</v>
          </cell>
        </row>
        <row r="20446">
          <cell r="A20446" t="str">
            <v>M080332121</v>
          </cell>
          <cell r="B20446" t="str">
            <v>C90 DOBRADA PEAD TF CL. 6,0 kgf/cm? DE 140</v>
          </cell>
          <cell r="C20446" t="str">
            <v>PC</v>
          </cell>
          <cell r="D20446">
            <v>110.81</v>
          </cell>
          <cell r="E20446">
            <v>125.50340600000001</v>
          </cell>
        </row>
        <row r="20447">
          <cell r="A20447" t="str">
            <v>M080332125</v>
          </cell>
          <cell r="B20447" t="str">
            <v>C90 DOBRADA PEAD TF CL. 6,0 kgf/cm? DE 160</v>
          </cell>
          <cell r="C20447" t="str">
            <v>PC</v>
          </cell>
          <cell r="D20447">
            <v>125.01</v>
          </cell>
          <cell r="E20447">
            <v>141.58632600000001</v>
          </cell>
        </row>
        <row r="20448">
          <cell r="A20448" t="str">
            <v>M080332129</v>
          </cell>
          <cell r="B20448" t="str">
            <v>C90 DOBRADA PEAD TF CL. 6,0 kgf/cm? DE 180</v>
          </cell>
          <cell r="C20448" t="str">
            <v>PC</v>
          </cell>
          <cell r="D20448">
            <v>157.32</v>
          </cell>
          <cell r="E20448">
            <v>178.180632</v>
          </cell>
        </row>
        <row r="20449">
          <cell r="A20449" t="str">
            <v>M080332133</v>
          </cell>
          <cell r="B20449" t="str">
            <v>C90 DOBRADA PEAD TF CL. 6,0 kgf/cm? DE 200</v>
          </cell>
          <cell r="C20449" t="str">
            <v>PC</v>
          </cell>
          <cell r="D20449">
            <v>192.66</v>
          </cell>
          <cell r="E20449">
            <v>218.206716</v>
          </cell>
        </row>
        <row r="20450">
          <cell r="A20450" t="str">
            <v>M080332137</v>
          </cell>
          <cell r="B20450" t="str">
            <v>C90 DOBRADA PEAD TF CL. 6,0 kgf/cm? DE 225</v>
          </cell>
          <cell r="C20450" t="str">
            <v>PC</v>
          </cell>
          <cell r="D20450">
            <v>226.46</v>
          </cell>
          <cell r="E20450">
            <v>256.48859600000003</v>
          </cell>
        </row>
        <row r="20451">
          <cell r="A20451" t="str">
            <v>M080332141</v>
          </cell>
          <cell r="B20451" t="str">
            <v>C90 DOBRADA PEAD TF CL. 6,0 kgf/cm? DE 250</v>
          </cell>
          <cell r="C20451" t="str">
            <v>PC</v>
          </cell>
          <cell r="D20451">
            <v>285.2</v>
          </cell>
          <cell r="E20451">
            <v>323.01751999999999</v>
          </cell>
        </row>
        <row r="20452">
          <cell r="A20452" t="str">
            <v>M080332145</v>
          </cell>
          <cell r="B20452" t="str">
            <v>C90 DOBRADA PEAD TF CL. 6,0 kgf/cm? DE 280</v>
          </cell>
          <cell r="C20452" t="str">
            <v>PC</v>
          </cell>
          <cell r="D20452">
            <v>354.12</v>
          </cell>
          <cell r="E20452">
            <v>401.07631200000003</v>
          </cell>
        </row>
        <row r="20453">
          <cell r="A20453" t="str">
            <v>M080332149</v>
          </cell>
          <cell r="B20453" t="str">
            <v>C90 DOBRADA PEAD TF CL. 6,0 kgf/cm? DE 315</v>
          </cell>
          <cell r="C20453" t="str">
            <v>PC</v>
          </cell>
          <cell r="D20453">
            <v>507.94</v>
          </cell>
          <cell r="E20453">
            <v>575.29284400000006</v>
          </cell>
        </row>
        <row r="20454">
          <cell r="A20454" t="str">
            <v>M080332153</v>
          </cell>
          <cell r="B20454" t="str">
            <v>C90 DOBRADA PEAD TF CL. 6,0 kgf/cm? DE 355</v>
          </cell>
          <cell r="C20454" t="str">
            <v>PC</v>
          </cell>
          <cell r="D20454">
            <v>709.47</v>
          </cell>
          <cell r="E20454">
            <v>803.54572200000007</v>
          </cell>
        </row>
        <row r="20455">
          <cell r="A20455" t="str">
            <v>M080332157</v>
          </cell>
          <cell r="B20455" t="str">
            <v>C90 DOBRADA PEAD TF CL. 6,0 kgf/cm? DE 400</v>
          </cell>
          <cell r="C20455" t="str">
            <v>PC</v>
          </cell>
          <cell r="D20455">
            <v>941.41</v>
          </cell>
          <cell r="E20455">
            <v>1066.2409660000001</v>
          </cell>
        </row>
        <row r="20456">
          <cell r="A20456" t="str">
            <v>M080332161</v>
          </cell>
          <cell r="B20456" t="str">
            <v>C90 DOBRADA PEAD TF CL. 6,0 kgf/cm? DE 450</v>
          </cell>
          <cell r="C20456" t="str">
            <v>PC</v>
          </cell>
          <cell r="D20456">
            <v>1178.94</v>
          </cell>
          <cell r="E20456">
            <v>1335.2674440000001</v>
          </cell>
        </row>
        <row r="20457">
          <cell r="A20457" t="str">
            <v>M080332165</v>
          </cell>
          <cell r="B20457" t="str">
            <v>C90 DOBRADA PEAD TF CL. 6,0 kgf/cm? DE 500</v>
          </cell>
          <cell r="C20457" t="str">
            <v>PC</v>
          </cell>
          <cell r="D20457">
            <v>1457.39</v>
          </cell>
          <cell r="E20457">
            <v>1650.6399140000001</v>
          </cell>
        </row>
        <row r="20458">
          <cell r="A20458" t="str">
            <v>M080332169</v>
          </cell>
          <cell r="B20458" t="str">
            <v>C90 DOBRADA PEAD TF CL. 6,0 kgf/cm? DE 560</v>
          </cell>
          <cell r="C20458" t="str">
            <v>PC</v>
          </cell>
          <cell r="D20458">
            <v>1904.92</v>
          </cell>
          <cell r="E20458">
            <v>2157.5123920000001</v>
          </cell>
        </row>
        <row r="20459">
          <cell r="A20459" t="str">
            <v>M080332173</v>
          </cell>
          <cell r="B20459" t="str">
            <v>C90 DOBRADA PEAD TF CL. 6,0 kgf/cm? DE 630</v>
          </cell>
          <cell r="C20459" t="str">
            <v>PC</v>
          </cell>
          <cell r="D20459">
            <v>2433.66</v>
          </cell>
          <cell r="E20459">
            <v>2756.3633159999999</v>
          </cell>
        </row>
        <row r="20460">
          <cell r="A20460" t="str">
            <v>M080332177</v>
          </cell>
          <cell r="B20460" t="str">
            <v>C90 DOBRADA PEAD TF CL. 6,0 kgf/cm? DE 680</v>
          </cell>
          <cell r="C20460" t="str">
            <v>PC</v>
          </cell>
          <cell r="D20460">
            <v>2701.36</v>
          </cell>
          <cell r="E20460">
            <v>3059.5603360000005</v>
          </cell>
        </row>
        <row r="20461">
          <cell r="A20461" t="str">
            <v>M080332181</v>
          </cell>
          <cell r="B20461" t="str">
            <v>C90 DOBRADA PEAD TF CL. 6,0 kgf/cm? DE 730</v>
          </cell>
          <cell r="C20461" t="str">
            <v>PC</v>
          </cell>
          <cell r="D20461">
            <v>2998.52</v>
          </cell>
          <cell r="E20461">
            <v>3396.123752</v>
          </cell>
        </row>
        <row r="20462">
          <cell r="A20462" t="str">
            <v>M080332185</v>
          </cell>
          <cell r="B20462" t="str">
            <v>C90 DOBRADA PEAD TF CL. 6,0 kgf/cm? DE 800</v>
          </cell>
          <cell r="C20462" t="str">
            <v>PC</v>
          </cell>
          <cell r="D20462">
            <v>3328.35</v>
          </cell>
          <cell r="E20462">
            <v>3769.68921</v>
          </cell>
        </row>
        <row r="20463">
          <cell r="A20463" t="str">
            <v>M080332189</v>
          </cell>
          <cell r="B20463" t="str">
            <v>C90 DOBRADA PEAD TF CL. 6,0 kgf/cm? DE 900</v>
          </cell>
          <cell r="C20463" t="str">
            <v>PC</v>
          </cell>
          <cell r="D20463">
            <v>3694.47</v>
          </cell>
          <cell r="E20463">
            <v>4184.3567219999995</v>
          </cell>
        </row>
        <row r="20464">
          <cell r="A20464" t="str">
            <v>M080332193</v>
          </cell>
          <cell r="B20464" t="str">
            <v>C90 DOBRADA PEAD TF CL. 6,0 kgf/cm? DE 1000</v>
          </cell>
          <cell r="C20464" t="str">
            <v>PC</v>
          </cell>
          <cell r="D20464">
            <v>4100.8599999999997</v>
          </cell>
          <cell r="E20464">
            <v>4644.6340359999995</v>
          </cell>
        </row>
        <row r="20465">
          <cell r="A20465" t="str">
            <v>M080333000</v>
          </cell>
          <cell r="B20465" t="str">
            <v>CURVA DOBRADA 90? PEAD TF CL. 8,0 / 10,0 kgf/cm?</v>
          </cell>
        </row>
        <row r="20466">
          <cell r="A20466" t="str">
            <v>M080333001</v>
          </cell>
          <cell r="B20466" t="str">
            <v>C90 DOBRADA PEAD TF CL. 8,0 kgf/cm? DE 63</v>
          </cell>
          <cell r="C20466" t="str">
            <v>PC</v>
          </cell>
          <cell r="D20466">
            <v>64.45</v>
          </cell>
          <cell r="E20466">
            <v>72.996070000000003</v>
          </cell>
        </row>
        <row r="20467">
          <cell r="A20467" t="str">
            <v>M080333005</v>
          </cell>
          <cell r="B20467" t="str">
            <v>C90 DOBRADA PEAD TF CL. 8,0 kgf/cm? DE 75</v>
          </cell>
          <cell r="C20467" t="str">
            <v>PC</v>
          </cell>
          <cell r="D20467">
            <v>86.54</v>
          </cell>
          <cell r="E20467">
            <v>98.015204000000011</v>
          </cell>
        </row>
        <row r="20468">
          <cell r="A20468" t="str">
            <v>M080333009</v>
          </cell>
          <cell r="B20468" t="str">
            <v>C90 DOBRADA PEAD TF CL. 8,0 kgf/cm? DE 90</v>
          </cell>
          <cell r="C20468" t="str">
            <v>PC</v>
          </cell>
          <cell r="D20468">
            <v>89.9</v>
          </cell>
          <cell r="E20468">
            <v>101.82074000000001</v>
          </cell>
        </row>
        <row r="20469">
          <cell r="A20469" t="str">
            <v>M080333013</v>
          </cell>
          <cell r="B20469" t="str">
            <v>C90 DOBRADA PEAD TF CL. 8,0 kgf/cm? DE 110</v>
          </cell>
          <cell r="C20469" t="str">
            <v>PC</v>
          </cell>
          <cell r="D20469">
            <v>146.53</v>
          </cell>
          <cell r="E20469">
            <v>165.959878</v>
          </cell>
        </row>
        <row r="20470">
          <cell r="A20470" t="str">
            <v>M080333017</v>
          </cell>
          <cell r="B20470" t="str">
            <v>C90 DOBRADA PEAD TF CL. 8,0 kgf/cm? DE 125</v>
          </cell>
          <cell r="C20470" t="str">
            <v>PC</v>
          </cell>
          <cell r="D20470">
            <v>156.47</v>
          </cell>
          <cell r="E20470">
            <v>177.21792200000002</v>
          </cell>
        </row>
        <row r="20471">
          <cell r="A20471" t="str">
            <v>M080333021</v>
          </cell>
          <cell r="B20471" t="str">
            <v>C90 DOBRADA PEAD TF CL. 8,0 kgf/cm? DE 140</v>
          </cell>
          <cell r="C20471" t="str">
            <v>PC</v>
          </cell>
          <cell r="D20471">
            <v>120.33</v>
          </cell>
          <cell r="E20471">
            <v>136.28575800000002</v>
          </cell>
        </row>
        <row r="20472">
          <cell r="A20472" t="str">
            <v>M080333025</v>
          </cell>
          <cell r="B20472" t="str">
            <v>C90 DOBRADA PEAD TF CL. 8,0 kgf/cm? DE 160</v>
          </cell>
          <cell r="C20472" t="str">
            <v>PC</v>
          </cell>
          <cell r="D20472">
            <v>140.66</v>
          </cell>
          <cell r="E20472">
            <v>159.31151600000001</v>
          </cell>
        </row>
        <row r="20473">
          <cell r="A20473" t="str">
            <v>M080333029</v>
          </cell>
          <cell r="B20473" t="str">
            <v>C90 DOBRADA PEAD TF CL. 8,0 kgf/cm? DE 180</v>
          </cell>
          <cell r="C20473" t="str">
            <v>PC</v>
          </cell>
          <cell r="D20473">
            <v>183.7</v>
          </cell>
          <cell r="E20473">
            <v>208.05861999999999</v>
          </cell>
        </row>
        <row r="20474">
          <cell r="A20474" t="str">
            <v>M080333033</v>
          </cell>
          <cell r="B20474" t="str">
            <v>C90 DOBRADA PEAD TF CL. 8,0 kgf/cm? DE 200</v>
          </cell>
          <cell r="C20474" t="str">
            <v>PC</v>
          </cell>
          <cell r="D20474">
            <v>220.84</v>
          </cell>
          <cell r="E20474">
            <v>250.12338400000002</v>
          </cell>
        </row>
        <row r="20475">
          <cell r="A20475" t="str">
            <v>M080333037</v>
          </cell>
          <cell r="B20475" t="str">
            <v>C90 DOBRADA PEAD TF CL. 8,0 kgf/cm? DE 225</v>
          </cell>
          <cell r="C20475" t="str">
            <v>PC</v>
          </cell>
          <cell r="D20475">
            <v>265.33</v>
          </cell>
          <cell r="E20475">
            <v>300.51275800000002</v>
          </cell>
        </row>
        <row r="20476">
          <cell r="A20476" t="str">
            <v>M080333041</v>
          </cell>
          <cell r="B20476" t="str">
            <v>C90 DOBRADA PEAD TF CL. 8,0 kgf/cm? DE 250</v>
          </cell>
          <cell r="C20476" t="str">
            <v>PC</v>
          </cell>
          <cell r="D20476">
            <v>328.42</v>
          </cell>
          <cell r="E20476">
            <v>371.96849200000003</v>
          </cell>
        </row>
        <row r="20477">
          <cell r="A20477" t="str">
            <v>M080333045</v>
          </cell>
          <cell r="B20477" t="str">
            <v>C90 DOBRADA PEAD TF CL. 8,0 kgf/cm? DE 280</v>
          </cell>
          <cell r="C20477" t="str">
            <v>PC</v>
          </cell>
          <cell r="D20477">
            <v>417.96</v>
          </cell>
          <cell r="E20477">
            <v>473.38149599999997</v>
          </cell>
        </row>
        <row r="20478">
          <cell r="A20478" t="str">
            <v>M080333049</v>
          </cell>
          <cell r="B20478" t="str">
            <v>C90 DOBRADA PEAD TF CL. 8,0 kgf/cm? DE 315</v>
          </cell>
          <cell r="C20478" t="str">
            <v>PC</v>
          </cell>
          <cell r="D20478">
            <v>593.09</v>
          </cell>
          <cell r="E20478">
            <v>671.73373400000003</v>
          </cell>
        </row>
        <row r="20479">
          <cell r="A20479" t="str">
            <v>M080333053</v>
          </cell>
          <cell r="B20479" t="str">
            <v>C90 DOBRADA PEAD TF CL. 8,0 kgf/cm? DE 355</v>
          </cell>
          <cell r="C20479" t="str">
            <v>PC</v>
          </cell>
          <cell r="D20479">
            <v>849.38</v>
          </cell>
          <cell r="E20479">
            <v>962.00778800000001</v>
          </cell>
        </row>
        <row r="20480">
          <cell r="A20480" t="str">
            <v>M080333057</v>
          </cell>
          <cell r="B20480" t="str">
            <v>C90 DOBRADA PEAD TF CL. 8,0 kgf/cm? DE 400</v>
          </cell>
          <cell r="C20480" t="str">
            <v>PC</v>
          </cell>
          <cell r="D20480">
            <v>1111.32</v>
          </cell>
          <cell r="E20480">
            <v>1258.681032</v>
          </cell>
        </row>
        <row r="20481">
          <cell r="A20481" t="str">
            <v>M080333061</v>
          </cell>
          <cell r="B20481" t="str">
            <v>C90 DOBRADA PEAD TF CL. 8,0 kgf/cm? DE 450</v>
          </cell>
          <cell r="C20481" t="str">
            <v>PC</v>
          </cell>
          <cell r="D20481">
            <v>1408.45</v>
          </cell>
          <cell r="E20481">
            <v>1595.2104700000002</v>
          </cell>
        </row>
        <row r="20482">
          <cell r="A20482" t="str">
            <v>M080333065</v>
          </cell>
          <cell r="B20482" t="str">
            <v>C90 DOBRADA PEAD TF CL. 8,0 kgf/cm? DE 500</v>
          </cell>
          <cell r="C20482" t="str">
            <v>PC</v>
          </cell>
          <cell r="D20482">
            <v>1759.57</v>
          </cell>
          <cell r="E20482">
            <v>1992.8889819999999</v>
          </cell>
        </row>
        <row r="20483">
          <cell r="A20483" t="str">
            <v>M080333069</v>
          </cell>
          <cell r="B20483" t="str">
            <v>C90 DOBRADA PEAD TF CL. 8,0 kgf/cm? DE 560</v>
          </cell>
          <cell r="C20483" t="str">
            <v>PC</v>
          </cell>
          <cell r="D20483">
            <v>2289.96</v>
          </cell>
          <cell r="E20483">
            <v>2593.6086960000002</v>
          </cell>
        </row>
        <row r="20484">
          <cell r="A20484" t="str">
            <v>M080333073</v>
          </cell>
          <cell r="B20484" t="str">
            <v>C90 DOBRADA PEAD TF CL. 8,0 kgf/cm? DE 630</v>
          </cell>
          <cell r="C20484" t="str">
            <v>PC</v>
          </cell>
          <cell r="D20484">
            <v>2958.87</v>
          </cell>
          <cell r="E20484">
            <v>3351.2161620000002</v>
          </cell>
        </row>
        <row r="20485">
          <cell r="A20485" t="str">
            <v>M080333077</v>
          </cell>
          <cell r="B20485" t="str">
            <v>C90 DOBRADA PEAD TF CL. 10,0 kgf/cm? DE 63</v>
          </cell>
          <cell r="C20485" t="str">
            <v>PC</v>
          </cell>
          <cell r="D20485">
            <v>65.010000000000005</v>
          </cell>
          <cell r="E20485">
            <v>73.630326000000011</v>
          </cell>
        </row>
        <row r="20486">
          <cell r="A20486" t="str">
            <v>M080333081</v>
          </cell>
          <cell r="B20486" t="str">
            <v>C90 DOBRADA PEAD TF CL. 10,0 kgf/cm? DE 75</v>
          </cell>
          <cell r="C20486" t="str">
            <v>PC</v>
          </cell>
          <cell r="D20486">
            <v>87.43</v>
          </cell>
          <cell r="E20486">
            <v>99.023218000000014</v>
          </cell>
        </row>
        <row r="20487">
          <cell r="A20487" t="str">
            <v>M080333085</v>
          </cell>
          <cell r="B20487" t="str">
            <v>C90 DOBRADA PEAD TF CL. 10,0 kgf/cm? DE 90</v>
          </cell>
          <cell r="C20487" t="str">
            <v>PC</v>
          </cell>
          <cell r="D20487">
            <v>143.03</v>
          </cell>
          <cell r="E20487">
            <v>161.995778</v>
          </cell>
        </row>
        <row r="20488">
          <cell r="A20488" t="str">
            <v>M080333089</v>
          </cell>
          <cell r="B20488" t="str">
            <v>C90 DOBRADA PEAD TF CL. 10,0 kgf/cm? DE 110</v>
          </cell>
          <cell r="C20488" t="str">
            <v>PC</v>
          </cell>
          <cell r="D20488">
            <v>149.30000000000001</v>
          </cell>
          <cell r="E20488">
            <v>169.09718000000001</v>
          </cell>
        </row>
        <row r="20489">
          <cell r="A20489" t="str">
            <v>M080333093</v>
          </cell>
          <cell r="B20489" t="str">
            <v>C90 DOBRADA PEAD TF CL. 10,0 kgf/cm? DE 125</v>
          </cell>
          <cell r="C20489" t="str">
            <v>PC</v>
          </cell>
          <cell r="D20489">
            <v>161.34</v>
          </cell>
          <cell r="E20489">
            <v>182.73368400000001</v>
          </cell>
        </row>
        <row r="20490">
          <cell r="A20490" t="str">
            <v>M080333097</v>
          </cell>
          <cell r="B20490" t="str">
            <v>C90 DOBRADA PEAD TF CL. 10,0 kgf/cm? DE 140</v>
          </cell>
          <cell r="C20490" t="str">
            <v>PC</v>
          </cell>
          <cell r="D20490">
            <v>143.57</v>
          </cell>
          <cell r="E20490">
            <v>162.607382</v>
          </cell>
        </row>
        <row r="20491">
          <cell r="A20491" t="str">
            <v>M080333101</v>
          </cell>
          <cell r="B20491" t="str">
            <v>C90 DOBRADA PEAD TF CL. 10,0 kgf/cm? DE 160</v>
          </cell>
          <cell r="C20491" t="str">
            <v>PC</v>
          </cell>
          <cell r="D20491">
            <v>172.79</v>
          </cell>
          <cell r="E20491">
            <v>195.701954</v>
          </cell>
        </row>
        <row r="20492">
          <cell r="A20492" t="str">
            <v>M080333105</v>
          </cell>
          <cell r="B20492" t="str">
            <v>C90 DOBRADA PEAD TF CL. 10,0 kgf/cm? DE 180</v>
          </cell>
          <cell r="C20492" t="str">
            <v>PC</v>
          </cell>
          <cell r="D20492">
            <v>226.06</v>
          </cell>
          <cell r="E20492">
            <v>256.03555600000004</v>
          </cell>
        </row>
        <row r="20493">
          <cell r="A20493" t="str">
            <v>M080333109</v>
          </cell>
          <cell r="B20493" t="str">
            <v>C90 DOBRADA PEAD TF CL. 10,0 kgf/cm? DE 200</v>
          </cell>
          <cell r="C20493" t="str">
            <v>PC</v>
          </cell>
          <cell r="D20493">
            <v>268.27999999999997</v>
          </cell>
          <cell r="E20493">
            <v>303.853928</v>
          </cell>
        </row>
        <row r="20494">
          <cell r="A20494" t="str">
            <v>M080333113</v>
          </cell>
          <cell r="B20494" t="str">
            <v>C90 DOBRADA PEAD TF CL. 10,0 kgf/cm? DE 225</v>
          </cell>
          <cell r="C20494" t="str">
            <v>PC</v>
          </cell>
          <cell r="D20494">
            <v>321.8</v>
          </cell>
          <cell r="E20494">
            <v>364.47068000000002</v>
          </cell>
        </row>
        <row r="20495">
          <cell r="A20495" t="str">
            <v>M080333117</v>
          </cell>
          <cell r="B20495" t="str">
            <v>C90 DOBRADA PEAD TF CL. 10,0 kgf/cm? DE 250</v>
          </cell>
          <cell r="C20495" t="str">
            <v>PC</v>
          </cell>
          <cell r="D20495">
            <v>398.75</v>
          </cell>
          <cell r="E20495">
            <v>451.62425000000002</v>
          </cell>
        </row>
        <row r="20496">
          <cell r="A20496" t="str">
            <v>M080333121</v>
          </cell>
          <cell r="B20496" t="str">
            <v>C90 DOBRADA PEAD TF CL. 10,0 kgf/cm? DE 280</v>
          </cell>
          <cell r="C20496" t="str">
            <v>PC</v>
          </cell>
          <cell r="D20496">
            <v>510.69</v>
          </cell>
          <cell r="E20496">
            <v>578.40749400000004</v>
          </cell>
        </row>
        <row r="20497">
          <cell r="A20497" t="str">
            <v>M080333125</v>
          </cell>
          <cell r="B20497" t="str">
            <v>C90 DOBRADA PEAD TF CL. 10,0 kgf/cm? DE 315</v>
          </cell>
          <cell r="C20497" t="str">
            <v>PC</v>
          </cell>
          <cell r="D20497">
            <v>724.75</v>
          </cell>
          <cell r="E20497">
            <v>820.85185000000001</v>
          </cell>
        </row>
        <row r="20498">
          <cell r="A20498" t="str">
            <v>M080333129</v>
          </cell>
          <cell r="B20498" t="str">
            <v>C90 DOBRADA PEAD TF CL. 10,0 kgf/cm? DE 355</v>
          </cell>
          <cell r="C20498" t="str">
            <v>PC</v>
          </cell>
          <cell r="D20498">
            <v>1039.07</v>
          </cell>
          <cell r="E20498">
            <v>1176.850682</v>
          </cell>
        </row>
        <row r="20499">
          <cell r="A20499" t="str">
            <v>M080333133</v>
          </cell>
          <cell r="B20499" t="str">
            <v>C90 DOBRADA PEAD TF CL. 10,0 kgf/cm? DE 400</v>
          </cell>
          <cell r="C20499" t="str">
            <v>PC</v>
          </cell>
          <cell r="D20499">
            <v>1356.35</v>
          </cell>
          <cell r="E20499">
            <v>1536.20201</v>
          </cell>
        </row>
        <row r="20500">
          <cell r="A20500" t="str">
            <v>M080333137</v>
          </cell>
          <cell r="B20500" t="str">
            <v>C90 DOBRADA PEAD TF CL. 10,0 kgf/cm? DE 450</v>
          </cell>
          <cell r="C20500" t="str">
            <v>PC</v>
          </cell>
          <cell r="D20500">
            <v>1725.89</v>
          </cell>
          <cell r="E20500">
            <v>1954.7430140000001</v>
          </cell>
        </row>
        <row r="20501">
          <cell r="A20501" t="str">
            <v>M080333141</v>
          </cell>
          <cell r="B20501" t="str">
            <v>C90 DOBRADA PEAD TF CL. 10,0 kgf/cm? DE 500</v>
          </cell>
          <cell r="C20501" t="str">
            <v>PC</v>
          </cell>
          <cell r="D20501">
            <v>2157.4499999999998</v>
          </cell>
          <cell r="E20501">
            <v>2443.5278699999999</v>
          </cell>
        </row>
        <row r="20502">
          <cell r="A20502" t="str">
            <v>M080333145</v>
          </cell>
          <cell r="B20502" t="str">
            <v>C90 DOBRADA PEAD TF CL. 10,0 kgf/cm? DE 560</v>
          </cell>
          <cell r="C20502" t="str">
            <v>PC</v>
          </cell>
          <cell r="D20502">
            <v>2802.39</v>
          </cell>
          <cell r="E20502">
            <v>3173.9869140000001</v>
          </cell>
        </row>
        <row r="20503">
          <cell r="A20503" t="str">
            <v>M080333149</v>
          </cell>
          <cell r="B20503" t="str">
            <v>C90 DOBRADA PEAD TF CL. 10,0 kgf/cm? DE 630</v>
          </cell>
          <cell r="C20503" t="str">
            <v>PC</v>
          </cell>
          <cell r="D20503">
            <v>3622.34</v>
          </cell>
          <cell r="E20503">
            <v>4102.662284</v>
          </cell>
        </row>
        <row r="20504">
          <cell r="A20504" t="str">
            <v>M080334000</v>
          </cell>
          <cell r="B20504" t="str">
            <v>CURVA DOBRADA 90? PEAD TF CL. 12,00 / 14,0 kgf/cm?</v>
          </cell>
        </row>
        <row r="20505">
          <cell r="A20505" t="str">
            <v>M080334001</v>
          </cell>
          <cell r="B20505" t="str">
            <v>C90 DOBRADA PEAD TF CL. 12,00 kgf/cm? DE 63</v>
          </cell>
          <cell r="C20505" t="str">
            <v>PC</v>
          </cell>
          <cell r="D20505">
            <v>86.24</v>
          </cell>
          <cell r="E20505">
            <v>97.675423999999992</v>
          </cell>
        </row>
        <row r="20506">
          <cell r="A20506" t="str">
            <v>M080334005</v>
          </cell>
          <cell r="B20506" t="str">
            <v>C90 DOBRADA PEAD TF CL. 12,00 kgf/cm? DE 75</v>
          </cell>
          <cell r="C20506" t="str">
            <v>PC</v>
          </cell>
          <cell r="D20506">
            <v>88.43</v>
          </cell>
          <cell r="E20506">
            <v>100.15581800000001</v>
          </cell>
        </row>
        <row r="20507">
          <cell r="A20507" t="str">
            <v>M080334009</v>
          </cell>
          <cell r="B20507" t="str">
            <v>C90 DOBRADA PEAD TF CL. 12,00 kgf/cm? DE 90</v>
          </cell>
          <cell r="C20507" t="str">
            <v>PC</v>
          </cell>
          <cell r="D20507">
            <v>144.83000000000001</v>
          </cell>
          <cell r="E20507">
            <v>164.03445800000003</v>
          </cell>
        </row>
        <row r="20508">
          <cell r="A20508" t="str">
            <v>M080334013</v>
          </cell>
          <cell r="B20508" t="str">
            <v>C90 DOBRADA PEAD TF CL. 12,00 kgf/cm? DE 110</v>
          </cell>
          <cell r="C20508" t="str">
            <v>PC</v>
          </cell>
          <cell r="D20508">
            <v>152.18</v>
          </cell>
          <cell r="E20508">
            <v>172.35906800000001</v>
          </cell>
        </row>
        <row r="20509">
          <cell r="A20509" t="str">
            <v>M080334017</v>
          </cell>
          <cell r="B20509" t="str">
            <v>C90 DOBRADA PEAD TF CL. 12,00 kgf/cm? DE 125</v>
          </cell>
          <cell r="C20509" t="str">
            <v>PC</v>
          </cell>
          <cell r="D20509">
            <v>166.78</v>
          </cell>
          <cell r="E20509">
            <v>188.895028</v>
          </cell>
        </row>
        <row r="20510">
          <cell r="A20510" t="str">
            <v>M080334021</v>
          </cell>
          <cell r="B20510" t="str">
            <v>C90 DOBRADA PEAD TF CL. 12,00 kgf/cm? DE 140</v>
          </cell>
          <cell r="C20510" t="str">
            <v>PC</v>
          </cell>
          <cell r="D20510">
            <v>171.53</v>
          </cell>
          <cell r="E20510">
            <v>194.274878</v>
          </cell>
        </row>
        <row r="20511">
          <cell r="A20511" t="str">
            <v>M080334025</v>
          </cell>
          <cell r="B20511" t="str">
            <v>C90 DOBRADA PEAD TF CL. 12,00 kgf/cm? DE 160</v>
          </cell>
          <cell r="C20511" t="str">
            <v>PC</v>
          </cell>
          <cell r="D20511">
            <v>201.73</v>
          </cell>
          <cell r="E20511">
            <v>228.479398</v>
          </cell>
        </row>
        <row r="20512">
          <cell r="A20512" t="str">
            <v>M080334029</v>
          </cell>
          <cell r="B20512" t="str">
            <v>C90 DOBRADA PEAD TF CL. 12,00 kgf/cm? DE 180</v>
          </cell>
          <cell r="C20512" t="str">
            <v>PC</v>
          </cell>
          <cell r="D20512">
            <v>267.42</v>
          </cell>
          <cell r="E20512">
            <v>302.87989200000004</v>
          </cell>
        </row>
        <row r="20513">
          <cell r="A20513" t="str">
            <v>M080334033</v>
          </cell>
          <cell r="B20513" t="str">
            <v>C90 DOBRADA PEAD TF CL. 12,00 kgf/cm? DE 200</v>
          </cell>
          <cell r="C20513" t="str">
            <v>PC</v>
          </cell>
          <cell r="D20513">
            <v>315.23</v>
          </cell>
          <cell r="E20513">
            <v>357.02949800000005</v>
          </cell>
        </row>
        <row r="20514">
          <cell r="A20514" t="str">
            <v>M080334037</v>
          </cell>
          <cell r="B20514" t="str">
            <v>C90 DOBRADA PEAD TF CL. 12,00 kgf/cm? DE 225</v>
          </cell>
          <cell r="C20514" t="str">
            <v>PC</v>
          </cell>
          <cell r="D20514">
            <v>381.72</v>
          </cell>
          <cell r="E20514">
            <v>432.33607200000006</v>
          </cell>
        </row>
        <row r="20515">
          <cell r="A20515" t="str">
            <v>M080334041</v>
          </cell>
          <cell r="B20515" t="str">
            <v>C90 DOBRADA PEAD TF CL. 12,00 kgf/cm? DE 250</v>
          </cell>
          <cell r="C20515" t="str">
            <v>PC</v>
          </cell>
          <cell r="D20515">
            <v>474.54</v>
          </cell>
          <cell r="E20515">
            <v>537.46400400000005</v>
          </cell>
        </row>
        <row r="20516">
          <cell r="A20516" t="str">
            <v>M080334045</v>
          </cell>
          <cell r="B20516" t="str">
            <v>C90 DOBRADA PEAD TF CL. 12,00 kgf/cm? DE 280</v>
          </cell>
          <cell r="C20516" t="str">
            <v>PC</v>
          </cell>
          <cell r="D20516">
            <v>608.07000000000005</v>
          </cell>
          <cell r="E20516">
            <v>688.70008200000007</v>
          </cell>
        </row>
        <row r="20517">
          <cell r="A20517" t="str">
            <v>M080334049</v>
          </cell>
          <cell r="B20517" t="str">
            <v>C90 DOBRADA PEAD TF CL. 12,00 kgf/cm? DE 315</v>
          </cell>
          <cell r="C20517" t="str">
            <v>PC</v>
          </cell>
          <cell r="D20517">
            <v>861.7</v>
          </cell>
          <cell r="E20517">
            <v>975.96142000000009</v>
          </cell>
        </row>
        <row r="20518">
          <cell r="A20518" t="str">
            <v>M080334053</v>
          </cell>
          <cell r="B20518" t="str">
            <v>C90 DOBRADA PEAD TF CL. 12,00 kgf/cm? DE 355</v>
          </cell>
          <cell r="C20518" t="str">
            <v>PC</v>
          </cell>
          <cell r="D20518">
            <v>1240.93</v>
          </cell>
          <cell r="E20518">
            <v>1405.4773180000002</v>
          </cell>
        </row>
        <row r="20519">
          <cell r="A20519" t="str">
            <v>M080334057</v>
          </cell>
          <cell r="B20519" t="str">
            <v>C90 DOBRADA PEAD TF CL. 12,00 kgf/cm? DE 400</v>
          </cell>
          <cell r="C20519" t="str">
            <v>PC</v>
          </cell>
          <cell r="D20519">
            <v>1619.65</v>
          </cell>
          <cell r="E20519">
            <v>1834.4155900000003</v>
          </cell>
        </row>
        <row r="20520">
          <cell r="A20520" t="str">
            <v>M080334061</v>
          </cell>
          <cell r="B20520" t="str">
            <v>C90 DOBRADA PEAD TF CL. 12,00 kgf/cm? DE 450</v>
          </cell>
          <cell r="C20520" t="str">
            <v>PC</v>
          </cell>
          <cell r="D20520">
            <v>2065.34</v>
          </cell>
          <cell r="E20520">
            <v>2339.2040840000004</v>
          </cell>
        </row>
        <row r="20521">
          <cell r="A20521" t="str">
            <v>M080334065</v>
          </cell>
          <cell r="B20521" t="str">
            <v>C90 DOBRADA PEAD TF CL. 14,00 kgf/cm? DE 63</v>
          </cell>
          <cell r="C20521" t="str">
            <v>PC</v>
          </cell>
          <cell r="D20521">
            <v>90.55</v>
          </cell>
          <cell r="E20521">
            <v>102.55693000000001</v>
          </cell>
        </row>
        <row r="20522">
          <cell r="A20522" t="str">
            <v>M080334069</v>
          </cell>
          <cell r="B20522" t="str">
            <v>C90 DOBRADA PEAD TF CL. 14,00 kgf/cm? DE 75</v>
          </cell>
          <cell r="C20522" t="str">
            <v>PC</v>
          </cell>
          <cell r="D20522">
            <v>92.85</v>
          </cell>
          <cell r="E20522">
            <v>105.16190999999999</v>
          </cell>
        </row>
        <row r="20523">
          <cell r="A20523" t="str">
            <v>M080334073</v>
          </cell>
          <cell r="B20523" t="str">
            <v>C90 DOBRADA PEAD TF CL. 14,00 kgf/cm? DE 90</v>
          </cell>
          <cell r="C20523" t="str">
            <v>PC</v>
          </cell>
          <cell r="D20523">
            <v>152.07</v>
          </cell>
          <cell r="E20523">
            <v>172.23448200000001</v>
          </cell>
        </row>
        <row r="20524">
          <cell r="A20524" t="str">
            <v>M080334077</v>
          </cell>
          <cell r="B20524" t="str">
            <v>C90 DOBRADA PEAD TF CL. 14,00 kgf/cm? DE 110</v>
          </cell>
          <cell r="C20524" t="str">
            <v>PC</v>
          </cell>
          <cell r="D20524">
            <v>159.79</v>
          </cell>
          <cell r="E20524">
            <v>180.97815399999999</v>
          </cell>
        </row>
        <row r="20525">
          <cell r="A20525" t="str">
            <v>M080334081</v>
          </cell>
          <cell r="B20525" t="str">
            <v>C90 DOBRADA PEAD TF CL. 14,00 kgf/cm? DE 125</v>
          </cell>
          <cell r="C20525" t="str">
            <v>PC</v>
          </cell>
          <cell r="D20525">
            <v>175.11</v>
          </cell>
          <cell r="E20525">
            <v>198.32958600000003</v>
          </cell>
        </row>
        <row r="20526">
          <cell r="A20526" t="str">
            <v>M080334085</v>
          </cell>
          <cell r="B20526" t="str">
            <v>C90 DOBRADA PEAD TF CL. 14,00 kgf/cm? DE 140</v>
          </cell>
          <cell r="C20526" t="str">
            <v>PC</v>
          </cell>
          <cell r="D20526">
            <v>180.11</v>
          </cell>
          <cell r="E20526">
            <v>203.99258600000002</v>
          </cell>
        </row>
        <row r="20527">
          <cell r="A20527" t="str">
            <v>M080334089</v>
          </cell>
          <cell r="B20527" t="str">
            <v>C90 DOBRADA PEAD TF CL. 14,00 kgf/cm? DE 160</v>
          </cell>
          <cell r="C20527" t="str">
            <v>PC</v>
          </cell>
          <cell r="D20527">
            <v>211.81</v>
          </cell>
          <cell r="E20527">
            <v>239.896006</v>
          </cell>
        </row>
        <row r="20528">
          <cell r="A20528" t="str">
            <v>M080334093</v>
          </cell>
          <cell r="B20528" t="str">
            <v>C90 DOBRADA PEAD TF CL. 14,00 kgf/cm? DE 180</v>
          </cell>
          <cell r="C20528" t="str">
            <v>PC</v>
          </cell>
          <cell r="D20528">
            <v>280.8</v>
          </cell>
          <cell r="E20528">
            <v>318.03408000000002</v>
          </cell>
        </row>
        <row r="20529">
          <cell r="A20529" t="str">
            <v>M080334097</v>
          </cell>
          <cell r="B20529" t="str">
            <v>C90 DOBRADA PEAD TF CL. 14,00 kgf/cm? DE 200</v>
          </cell>
          <cell r="C20529" t="str">
            <v>PC</v>
          </cell>
          <cell r="D20529">
            <v>330.98</v>
          </cell>
          <cell r="E20529">
            <v>374.86794800000001</v>
          </cell>
        </row>
        <row r="20530">
          <cell r="A20530" t="str">
            <v>M080334101</v>
          </cell>
          <cell r="B20530" t="str">
            <v>C90 DOBRADA PEAD TF CL. 14,00 kgf/cm? DE 225</v>
          </cell>
          <cell r="C20530" t="str">
            <v>PC</v>
          </cell>
          <cell r="D20530">
            <v>400.81</v>
          </cell>
          <cell r="E20530">
            <v>453.95740600000005</v>
          </cell>
        </row>
        <row r="20531">
          <cell r="A20531" t="str">
            <v>M080334105</v>
          </cell>
          <cell r="B20531" t="str">
            <v>C90 DOBRADA PEAD TF CL. 14,00 kgf/cm? DE 250</v>
          </cell>
          <cell r="C20531" t="str">
            <v>PC</v>
          </cell>
          <cell r="D20531">
            <v>498.27</v>
          </cell>
          <cell r="E20531">
            <v>564.34060199999999</v>
          </cell>
        </row>
        <row r="20532">
          <cell r="A20532" t="str">
            <v>M080334109</v>
          </cell>
          <cell r="B20532" t="str">
            <v>C90 DOBRADA PEAD TF CL. 14,00 kgf/cm? DE 280</v>
          </cell>
          <cell r="C20532" t="str">
            <v>PC</v>
          </cell>
          <cell r="D20532">
            <v>638.48</v>
          </cell>
          <cell r="E20532">
            <v>723.14244800000006</v>
          </cell>
        </row>
        <row r="20533">
          <cell r="A20533" t="str">
            <v>M080334113</v>
          </cell>
          <cell r="B20533" t="str">
            <v>C90 DOBRADA PEAD TF CL. 14,00 kgf/cm? DE 315</v>
          </cell>
          <cell r="C20533" t="str">
            <v>PC</v>
          </cell>
          <cell r="D20533">
            <v>904.8</v>
          </cell>
          <cell r="E20533">
            <v>1024.77648</v>
          </cell>
        </row>
        <row r="20534">
          <cell r="A20534" t="str">
            <v>M080334117</v>
          </cell>
          <cell r="B20534" t="str">
            <v>C90 DOBRADA PEAD TF CL. 14,00 kgf/cm? DE 355</v>
          </cell>
          <cell r="C20534" t="str">
            <v>PC</v>
          </cell>
          <cell r="D20534">
            <v>1302.98</v>
          </cell>
          <cell r="E20534">
            <v>1475.7551480000002</v>
          </cell>
        </row>
        <row r="20535">
          <cell r="A20535" t="str">
            <v>M080334121</v>
          </cell>
          <cell r="B20535" t="str">
            <v>C90 DOBRADA PEAD TF CL. 14,00 kgf/cm? DE 400</v>
          </cell>
          <cell r="C20535" t="str">
            <v>PC</v>
          </cell>
          <cell r="D20535">
            <v>1700.64</v>
          </cell>
          <cell r="E20535">
            <v>1926.1448640000001</v>
          </cell>
        </row>
        <row r="20536">
          <cell r="A20536" t="str">
            <v>M080335000</v>
          </cell>
          <cell r="B20536" t="str">
            <v>CURVA DOBRADA 90? PEAD TF CL. 16,00 kgf/cm?</v>
          </cell>
        </row>
        <row r="20537">
          <cell r="A20537" t="str">
            <v>M080335001</v>
          </cell>
          <cell r="B20537" t="str">
            <v>C90 DOBRADA PEAD TF CL. 16,00 kgf/cm? DE 63</v>
          </cell>
          <cell r="C20537" t="str">
            <v>PC</v>
          </cell>
          <cell r="D20537">
            <v>86.9</v>
          </cell>
          <cell r="E20537">
            <v>98.422940000000011</v>
          </cell>
        </row>
        <row r="20538">
          <cell r="A20538" t="str">
            <v>M080335005</v>
          </cell>
          <cell r="B20538" t="str">
            <v>C90 DOBRADA PEAD TF CL. 16,00 kgf/cm? DE 75</v>
          </cell>
          <cell r="C20538" t="str">
            <v>PC</v>
          </cell>
          <cell r="D20538">
            <v>89.55</v>
          </cell>
          <cell r="E20538">
            <v>101.42433</v>
          </cell>
        </row>
        <row r="20539">
          <cell r="A20539" t="str">
            <v>M080335009</v>
          </cell>
          <cell r="B20539" t="str">
            <v>C90 DOBRADA PEAD TF CL. 16,00 kgf/cm? DE 90</v>
          </cell>
          <cell r="C20539" t="str">
            <v>PC</v>
          </cell>
          <cell r="D20539">
            <v>146.81</v>
          </cell>
          <cell r="E20539">
            <v>166.277006</v>
          </cell>
        </row>
        <row r="20540">
          <cell r="A20540" t="str">
            <v>M080335013</v>
          </cell>
          <cell r="B20540" t="str">
            <v>C90 DOBRADA PEAD TF CL. 16,00 kgf/cm? DE 110</v>
          </cell>
          <cell r="C20540" t="str">
            <v>PC</v>
          </cell>
          <cell r="D20540">
            <v>155.86000000000001</v>
          </cell>
          <cell r="E20540">
            <v>176.52703600000001</v>
          </cell>
        </row>
        <row r="20541">
          <cell r="A20541" t="str">
            <v>M080335017</v>
          </cell>
          <cell r="B20541" t="str">
            <v>C90 DOBRADA PEAD TF CL. 16,00 kgf/cm? DE 125</v>
          </cell>
          <cell r="C20541" t="str">
            <v>PC</v>
          </cell>
          <cell r="D20541">
            <v>172.91</v>
          </cell>
          <cell r="E20541">
            <v>195.83786599999999</v>
          </cell>
        </row>
        <row r="20542">
          <cell r="A20542" t="str">
            <v>M080335021</v>
          </cell>
          <cell r="B20542" t="str">
            <v>C90 DOBRADA PEAD TF CL. 16,00 kgf/cm? DE 140</v>
          </cell>
          <cell r="C20542" t="str">
            <v>PC</v>
          </cell>
          <cell r="D20542">
            <v>196.31</v>
          </cell>
          <cell r="E20542">
            <v>222.34070600000001</v>
          </cell>
        </row>
        <row r="20543">
          <cell r="A20543" t="str">
            <v>M080335025</v>
          </cell>
          <cell r="B20543" t="str">
            <v>C90 DOBRADA PEAD TF CL. 16,00 kgf/cm? DE 160</v>
          </cell>
          <cell r="C20543" t="str">
            <v>PC</v>
          </cell>
          <cell r="D20543">
            <v>233.95</v>
          </cell>
          <cell r="E20543">
            <v>264.97176999999999</v>
          </cell>
        </row>
        <row r="20544">
          <cell r="A20544" t="str">
            <v>M080335029</v>
          </cell>
          <cell r="B20544" t="str">
            <v>C90 DOBRADA PEAD TF CL. 16,00 kgf/cm? DE 180</v>
          </cell>
          <cell r="C20544" t="str">
            <v>PC</v>
          </cell>
          <cell r="D20544">
            <v>309.26</v>
          </cell>
          <cell r="E20544">
            <v>350.267876</v>
          </cell>
        </row>
        <row r="20545">
          <cell r="A20545" t="str">
            <v>M080335033</v>
          </cell>
          <cell r="B20545" t="str">
            <v>C90 DOBRADA PEAD TF CL. 16,00 kgf/cm? DE 200</v>
          </cell>
          <cell r="C20545" t="str">
            <v>PC</v>
          </cell>
          <cell r="D20545">
            <v>366.29</v>
          </cell>
          <cell r="E20545">
            <v>414.86005400000005</v>
          </cell>
        </row>
        <row r="20546">
          <cell r="A20546" t="str">
            <v>M080335037</v>
          </cell>
          <cell r="B20546" t="str">
            <v>C90 DOBRADA PEAD TF CL. 16,00 kgf/cm? DE 225</v>
          </cell>
          <cell r="C20546" t="str">
            <v>PC</v>
          </cell>
          <cell r="D20546">
            <v>453.85</v>
          </cell>
          <cell r="E20546">
            <v>514.03051000000005</v>
          </cell>
        </row>
        <row r="20547">
          <cell r="A20547" t="str">
            <v>M080335041</v>
          </cell>
          <cell r="B20547" t="str">
            <v>C90 DOBRADA PEAD TF CL. 16,00 kgf/cm? DE 250</v>
          </cell>
          <cell r="C20547" t="str">
            <v>PC</v>
          </cell>
          <cell r="D20547">
            <v>552.04999999999995</v>
          </cell>
          <cell r="E20547">
            <v>625.25182999999993</v>
          </cell>
        </row>
        <row r="20548">
          <cell r="A20548" t="str">
            <v>M080335045</v>
          </cell>
          <cell r="B20548" t="str">
            <v>C90 DOBRADA PEAD TF CL. 16,00 kgf/cm? DE 280</v>
          </cell>
          <cell r="C20548" t="str">
            <v>PC</v>
          </cell>
          <cell r="D20548">
            <v>710.97</v>
          </cell>
          <cell r="E20548">
            <v>805.24462200000005</v>
          </cell>
        </row>
        <row r="20549">
          <cell r="A20549" t="str">
            <v>M080335049</v>
          </cell>
          <cell r="B20549" t="str">
            <v>C90 DOBRADA PEAD TF CL. 16,00 kgf/cm? DE 315</v>
          </cell>
          <cell r="C20549" t="str">
            <v>PC</v>
          </cell>
          <cell r="D20549">
            <v>1012.27</v>
          </cell>
          <cell r="E20549">
            <v>1146.4970020000001</v>
          </cell>
        </row>
        <row r="20550">
          <cell r="A20550" t="str">
            <v>M080335053</v>
          </cell>
          <cell r="B20550" t="str">
            <v>C90 DOBRADA PEAD TF CL. 16,00 kgf/cm? DE 355</v>
          </cell>
          <cell r="C20550" t="str">
            <v>PC</v>
          </cell>
          <cell r="D20550">
            <v>1488.61</v>
          </cell>
          <cell r="E20550">
            <v>1685.9996859999999</v>
          </cell>
        </row>
        <row r="20551">
          <cell r="A20551" t="str">
            <v>M080335057</v>
          </cell>
          <cell r="B20551" t="str">
            <v>C90 DOBRADA PEAD TF CL. 16,00 kgf/cm? DE 400</v>
          </cell>
          <cell r="C20551" t="str">
            <v>PC</v>
          </cell>
          <cell r="D20551">
            <v>1912.73</v>
          </cell>
          <cell r="E20551">
            <v>2166.357998</v>
          </cell>
        </row>
        <row r="20552">
          <cell r="A20552" t="str">
            <v>M080337000</v>
          </cell>
          <cell r="B20552" t="str">
            <v>REDUCAO CONCENTRICA CURTA PEAD TF CL. 4,0 / 6,0 kgf/cm?</v>
          </cell>
        </row>
        <row r="20553">
          <cell r="A20553" t="str">
            <v>M080337001</v>
          </cell>
          <cell r="B20553" t="str">
            <v>RD CON CT PEAD TF CL. 4,0 kgf/cm? DE 63</v>
          </cell>
          <cell r="C20553" t="str">
            <v>PC</v>
          </cell>
          <cell r="D20553">
            <v>81.42</v>
          </cell>
          <cell r="E20553">
            <v>92.21629200000001</v>
          </cell>
        </row>
        <row r="20554">
          <cell r="A20554" t="str">
            <v>M080337005</v>
          </cell>
          <cell r="B20554" t="str">
            <v>RD CON CT PEAD TF CL. 4,0 kgf/cm? DE 75</v>
          </cell>
          <cell r="C20554" t="str">
            <v>PC</v>
          </cell>
          <cell r="D20554">
            <v>90.39</v>
          </cell>
          <cell r="E20554">
            <v>102.375714</v>
          </cell>
        </row>
        <row r="20555">
          <cell r="A20555" t="str">
            <v>M080337009</v>
          </cell>
          <cell r="B20555" t="str">
            <v>RD CON CT PEAD TF CL. 4,0 kgf/cm? DE 90</v>
          </cell>
          <cell r="C20555" t="str">
            <v>PC</v>
          </cell>
          <cell r="D20555">
            <v>100.33</v>
          </cell>
          <cell r="E20555">
            <v>113.633758</v>
          </cell>
        </row>
        <row r="20556">
          <cell r="A20556" t="str">
            <v>M080337013</v>
          </cell>
          <cell r="B20556" t="str">
            <v>RD CON CT PEAD TF CL. 4,0 kgf/cm? DE 110</v>
          </cell>
          <cell r="C20556" t="str">
            <v>PC</v>
          </cell>
          <cell r="D20556">
            <v>118.03</v>
          </cell>
          <cell r="E20556">
            <v>133.680778</v>
          </cell>
        </row>
        <row r="20557">
          <cell r="A20557" t="str">
            <v>M080337017</v>
          </cell>
          <cell r="B20557" t="str">
            <v>RD CON CT PEAD TF CL. 4,0 kgf/cm? DE 125</v>
          </cell>
          <cell r="C20557" t="str">
            <v>PC</v>
          </cell>
          <cell r="D20557">
            <v>136.81</v>
          </cell>
          <cell r="E20557">
            <v>154.95100600000001</v>
          </cell>
        </row>
        <row r="20558">
          <cell r="A20558" t="str">
            <v>M080337021</v>
          </cell>
          <cell r="B20558" t="str">
            <v>RD CON CT PEAD TF CL. 4,0 kgf/cm? DE 140</v>
          </cell>
          <cell r="C20558" t="str">
            <v>PC</v>
          </cell>
          <cell r="D20558">
            <v>163.46</v>
          </cell>
          <cell r="E20558">
            <v>185.13479600000002</v>
          </cell>
        </row>
        <row r="20559">
          <cell r="A20559" t="str">
            <v>M080337025</v>
          </cell>
          <cell r="B20559" t="str">
            <v>RD CON CT PEAD TF CL. 4,0 kgf/cm? DE 160</v>
          </cell>
          <cell r="C20559" t="str">
            <v>PC</v>
          </cell>
          <cell r="D20559">
            <v>191.99</v>
          </cell>
          <cell r="E20559">
            <v>217.44787400000001</v>
          </cell>
        </row>
        <row r="20560">
          <cell r="A20560" t="str">
            <v>M080337029</v>
          </cell>
          <cell r="B20560" t="str">
            <v>RD CON CT PEAD TF CL. 4,0 kgf/cm? DE 180</v>
          </cell>
          <cell r="C20560" t="str">
            <v>PC</v>
          </cell>
          <cell r="D20560">
            <v>222.31</v>
          </cell>
          <cell r="E20560">
            <v>251.78830600000001</v>
          </cell>
        </row>
        <row r="20561">
          <cell r="A20561" t="str">
            <v>M080337033</v>
          </cell>
          <cell r="B20561" t="str">
            <v>RD CON CT PEAD TF CL. 4,0 kgf/cm? DE 200</v>
          </cell>
          <cell r="C20561" t="str">
            <v>PC</v>
          </cell>
          <cell r="D20561">
            <v>262.73</v>
          </cell>
          <cell r="E20561">
            <v>297.56799800000005</v>
          </cell>
        </row>
        <row r="20562">
          <cell r="A20562" t="str">
            <v>M080337037</v>
          </cell>
          <cell r="B20562" t="str">
            <v>RD CON CT PEAD TF CL. 4,0 kgf/cm? DE 225</v>
          </cell>
          <cell r="C20562" t="str">
            <v>PC</v>
          </cell>
          <cell r="D20562">
            <v>305.93</v>
          </cell>
          <cell r="E20562">
            <v>346.49631800000003</v>
          </cell>
        </row>
        <row r="20563">
          <cell r="A20563" t="str">
            <v>M080337041</v>
          </cell>
          <cell r="B20563" t="str">
            <v>RD CON CT PEAD TF CL. 4,0 kgf/cm? DE 250</v>
          </cell>
          <cell r="C20563" t="str">
            <v>PC</v>
          </cell>
          <cell r="D20563">
            <v>361.37</v>
          </cell>
          <cell r="E20563">
            <v>409.28766200000001</v>
          </cell>
        </row>
        <row r="20564">
          <cell r="A20564" t="str">
            <v>M080337045</v>
          </cell>
          <cell r="B20564" t="str">
            <v>RD CON CT PEAD TF CL. 4,0 kgf/cm? DE 280</v>
          </cell>
          <cell r="C20564" t="str">
            <v>PC</v>
          </cell>
          <cell r="D20564">
            <v>430.98</v>
          </cell>
          <cell r="E20564">
            <v>488.12794800000006</v>
          </cell>
        </row>
        <row r="20565">
          <cell r="A20565" t="str">
            <v>M080337049</v>
          </cell>
          <cell r="B20565" t="str">
            <v>RD CON CT PEAD TF CL. 4,0 kgf/cm? DE 315</v>
          </cell>
          <cell r="C20565" t="str">
            <v>PC</v>
          </cell>
          <cell r="D20565">
            <v>516.99</v>
          </cell>
          <cell r="E20565">
            <v>585.54287399999998</v>
          </cell>
        </row>
        <row r="20566">
          <cell r="A20566" t="str">
            <v>M080337053</v>
          </cell>
          <cell r="B20566" t="str">
            <v>RD CON CT PEAD TF CL. 4,0 kgf/cm? DE 355</v>
          </cell>
          <cell r="C20566" t="str">
            <v>PC</v>
          </cell>
          <cell r="D20566">
            <v>621.96</v>
          </cell>
          <cell r="E20566">
            <v>704.43189600000005</v>
          </cell>
        </row>
        <row r="20567">
          <cell r="A20567" t="str">
            <v>M080337057</v>
          </cell>
          <cell r="B20567" t="str">
            <v>RD CON CT PEAD TF CL. 4,0 kgf/cm? DE 400</v>
          </cell>
          <cell r="C20567" t="str">
            <v>PC</v>
          </cell>
          <cell r="D20567">
            <v>748.6</v>
          </cell>
          <cell r="E20567">
            <v>847.86436000000003</v>
          </cell>
        </row>
        <row r="20568">
          <cell r="A20568" t="str">
            <v>M080337061</v>
          </cell>
          <cell r="B20568" t="str">
            <v>RD CON CT PEAD TF CL. 4,0 kgf/cm? DE 450</v>
          </cell>
          <cell r="C20568" t="str">
            <v>PC</v>
          </cell>
          <cell r="D20568">
            <v>885.81</v>
          </cell>
          <cell r="E20568">
            <v>1003.268406</v>
          </cell>
        </row>
        <row r="20569">
          <cell r="A20569" t="str">
            <v>M080337065</v>
          </cell>
          <cell r="B20569" t="str">
            <v>RD CON CT PEAD TF CL. 4,0 kgf/cm? DE 500</v>
          </cell>
          <cell r="C20569" t="str">
            <v>PC</v>
          </cell>
          <cell r="D20569">
            <v>1064.24</v>
          </cell>
          <cell r="E20569">
            <v>1205.3582240000001</v>
          </cell>
        </row>
        <row r="20570">
          <cell r="A20570" t="str">
            <v>M080337069</v>
          </cell>
          <cell r="B20570" t="str">
            <v>RD CON CT PEAD TF CL. 4,0 kgf/cm? DE 560</v>
          </cell>
          <cell r="C20570" t="str">
            <v>PC</v>
          </cell>
          <cell r="D20570">
            <v>1291.3499999999999</v>
          </cell>
          <cell r="E20570">
            <v>1462.5830100000001</v>
          </cell>
        </row>
        <row r="20571">
          <cell r="A20571" t="str">
            <v>M080337073</v>
          </cell>
          <cell r="B20571" t="str">
            <v>RD CON CT PEAD TF CL. 4,0 kgf/cm? DE 630</v>
          </cell>
          <cell r="C20571" t="str">
            <v>PC</v>
          </cell>
          <cell r="D20571">
            <v>1433.4</v>
          </cell>
          <cell r="E20571">
            <v>1623.4688400000002</v>
          </cell>
        </row>
        <row r="20572">
          <cell r="A20572" t="str">
            <v>M080337077</v>
          </cell>
          <cell r="B20572" t="str">
            <v>RD CON CT PEAD TF CL. 4,0 kgf/cm? DE 680</v>
          </cell>
          <cell r="C20572" t="str">
            <v>PC</v>
          </cell>
          <cell r="D20572">
            <v>1591.07</v>
          </cell>
          <cell r="E20572">
            <v>1802.0458820000001</v>
          </cell>
        </row>
        <row r="20573">
          <cell r="A20573" t="str">
            <v>M080337081</v>
          </cell>
          <cell r="B20573" t="str">
            <v>RD CON CT PEAD TF CL. 4,0 kgf/cm? DE 730</v>
          </cell>
          <cell r="C20573" t="str">
            <v>PC</v>
          </cell>
          <cell r="D20573">
            <v>1766.09</v>
          </cell>
          <cell r="E20573">
            <v>2000.2735339999999</v>
          </cell>
        </row>
        <row r="20574">
          <cell r="A20574" t="str">
            <v>M080337085</v>
          </cell>
          <cell r="B20574" t="str">
            <v>RD CON CT PEAD TF CL. 4,0 kgf/cm? DE 800</v>
          </cell>
          <cell r="C20574" t="str">
            <v>PC</v>
          </cell>
          <cell r="D20574">
            <v>1960.36</v>
          </cell>
          <cell r="E20574">
            <v>2220.3037359999998</v>
          </cell>
        </row>
        <row r="20575">
          <cell r="A20575" t="str">
            <v>M080337089</v>
          </cell>
          <cell r="B20575" t="str">
            <v>RD CON CT PEAD TF CL. 4,0 kgf/cm? DE 900</v>
          </cell>
          <cell r="C20575" t="str">
            <v>PC</v>
          </cell>
          <cell r="D20575">
            <v>2176</v>
          </cell>
          <cell r="E20575">
            <v>2464.5376000000001</v>
          </cell>
        </row>
        <row r="20576">
          <cell r="A20576" t="str">
            <v>M080337093</v>
          </cell>
          <cell r="B20576" t="str">
            <v>RD CON CT PEAD TF CL. 4,0 kgf/cm? DE 1000</v>
          </cell>
          <cell r="C20576" t="str">
            <v>PC</v>
          </cell>
          <cell r="D20576">
            <v>2415.35</v>
          </cell>
          <cell r="E20576">
            <v>2735.6254100000001</v>
          </cell>
        </row>
        <row r="20577">
          <cell r="A20577" t="str">
            <v>M080337097</v>
          </cell>
          <cell r="B20577" t="str">
            <v>RD CON CT PEAD TF CL. 4,0 kgf/cm? DE 1200</v>
          </cell>
          <cell r="C20577" t="str">
            <v>PC</v>
          </cell>
          <cell r="D20577">
            <v>2681.04</v>
          </cell>
          <cell r="E20577">
            <v>3036.5459040000001</v>
          </cell>
        </row>
        <row r="20578">
          <cell r="A20578" t="str">
            <v>M080337101</v>
          </cell>
          <cell r="B20578" t="str">
            <v>RD CON CT PEAD TF CL. 6,0 kgf/cm? DE 63</v>
          </cell>
          <cell r="C20578" t="str">
            <v>PC</v>
          </cell>
          <cell r="D20578">
            <v>63.3</v>
          </cell>
          <cell r="E20578">
            <v>71.693579999999997</v>
          </cell>
        </row>
        <row r="20579">
          <cell r="A20579" t="str">
            <v>M080337105</v>
          </cell>
          <cell r="B20579" t="str">
            <v>RD CON CT PEAD TF CL. 6,0 kgf/cm? DE 75</v>
          </cell>
          <cell r="C20579" t="str">
            <v>PC</v>
          </cell>
          <cell r="D20579">
            <v>78.430000000000007</v>
          </cell>
          <cell r="E20579">
            <v>88.829818000000017</v>
          </cell>
        </row>
        <row r="20580">
          <cell r="A20580" t="str">
            <v>M080337109</v>
          </cell>
          <cell r="B20580" t="str">
            <v>RD CON CT PEAD TF CL. 6,0 kgf/cm? DE 90</v>
          </cell>
          <cell r="C20580" t="str">
            <v>PC</v>
          </cell>
          <cell r="D20580">
            <v>100.33</v>
          </cell>
          <cell r="E20580">
            <v>113.633758</v>
          </cell>
        </row>
        <row r="20581">
          <cell r="A20581" t="str">
            <v>M080337113</v>
          </cell>
          <cell r="B20581" t="str">
            <v>RD CON CT PEAD TF CL. 6,0 kgf/cm? DE 110</v>
          </cell>
          <cell r="C20581" t="str">
            <v>PC</v>
          </cell>
          <cell r="D20581">
            <v>118.03</v>
          </cell>
          <cell r="E20581">
            <v>133.680778</v>
          </cell>
        </row>
        <row r="20582">
          <cell r="A20582" t="str">
            <v>M080337117</v>
          </cell>
          <cell r="B20582" t="str">
            <v>RD CON CT PEAD TF CL. 6,0 kgf/cm? DE 125</v>
          </cell>
          <cell r="C20582" t="str">
            <v>PC</v>
          </cell>
          <cell r="D20582">
            <v>136.81</v>
          </cell>
          <cell r="E20582">
            <v>154.95100600000001</v>
          </cell>
        </row>
        <row r="20583">
          <cell r="A20583" t="str">
            <v>M080337121</v>
          </cell>
          <cell r="B20583" t="str">
            <v>RD CON CT PEAD TF CL. 6,0 kgf/cm? DE 140</v>
          </cell>
          <cell r="C20583" t="str">
            <v>PC</v>
          </cell>
          <cell r="D20583">
            <v>163.46</v>
          </cell>
          <cell r="E20583">
            <v>185.13479600000002</v>
          </cell>
        </row>
        <row r="20584">
          <cell r="A20584" t="str">
            <v>M080337125</v>
          </cell>
          <cell r="B20584" t="str">
            <v>RD CON CT PEAD TF CL. 6,0 kgf/cm? DE 160</v>
          </cell>
          <cell r="C20584" t="str">
            <v>PC</v>
          </cell>
          <cell r="D20584">
            <v>191.99</v>
          </cell>
          <cell r="E20584">
            <v>217.44787400000001</v>
          </cell>
        </row>
        <row r="20585">
          <cell r="A20585" t="str">
            <v>M080337129</v>
          </cell>
          <cell r="B20585" t="str">
            <v>RD CON CT PEAD TF CL. 6,0 kgf/cm? DE 180</v>
          </cell>
          <cell r="C20585" t="str">
            <v>PC</v>
          </cell>
          <cell r="D20585">
            <v>222.31</v>
          </cell>
          <cell r="E20585">
            <v>251.78830600000001</v>
          </cell>
        </row>
        <row r="20586">
          <cell r="A20586" t="str">
            <v>M080337133</v>
          </cell>
          <cell r="B20586" t="str">
            <v>RD CON CT PEAD TF CL. 6,0 kgf/cm? DE 200</v>
          </cell>
          <cell r="C20586" t="str">
            <v>PC</v>
          </cell>
          <cell r="D20586">
            <v>262.73</v>
          </cell>
          <cell r="E20586">
            <v>297.56799800000005</v>
          </cell>
        </row>
        <row r="20587">
          <cell r="A20587" t="str">
            <v>M080337137</v>
          </cell>
          <cell r="B20587" t="str">
            <v>RD CON CT PEAD TF CL. 6,0 kgf/cm? DE 225</v>
          </cell>
          <cell r="C20587" t="str">
            <v>PC</v>
          </cell>
          <cell r="D20587">
            <v>305.93</v>
          </cell>
          <cell r="E20587">
            <v>346.49631800000003</v>
          </cell>
        </row>
        <row r="20588">
          <cell r="A20588" t="str">
            <v>M080337141</v>
          </cell>
          <cell r="B20588" t="str">
            <v>RD CON CT PEAD TF CL. 6,0 kgf/cm? DE 250</v>
          </cell>
          <cell r="C20588" t="str">
            <v>PC</v>
          </cell>
          <cell r="D20588">
            <v>361.37</v>
          </cell>
          <cell r="E20588">
            <v>409.28766200000001</v>
          </cell>
        </row>
        <row r="20589">
          <cell r="A20589" t="str">
            <v>M080337145</v>
          </cell>
          <cell r="B20589" t="str">
            <v>RD CON CT PEAD TF CL. 6,0 kgf/cm? DE 280</v>
          </cell>
          <cell r="C20589" t="str">
            <v>PC</v>
          </cell>
          <cell r="D20589">
            <v>430.98</v>
          </cell>
          <cell r="E20589">
            <v>488.12794800000006</v>
          </cell>
        </row>
        <row r="20590">
          <cell r="A20590" t="str">
            <v>M080337149</v>
          </cell>
          <cell r="B20590" t="str">
            <v>RD CON CT PEAD TF CL. 6,0 kgf/cm? DE 315</v>
          </cell>
          <cell r="C20590" t="str">
            <v>PC</v>
          </cell>
          <cell r="D20590">
            <v>516.99</v>
          </cell>
          <cell r="E20590">
            <v>585.54287399999998</v>
          </cell>
        </row>
        <row r="20591">
          <cell r="A20591" t="str">
            <v>M080337153</v>
          </cell>
          <cell r="B20591" t="str">
            <v>RD CON CT PEAD TF CL. 6,0 kgf/cm? DE 355</v>
          </cell>
          <cell r="C20591" t="str">
            <v>PC</v>
          </cell>
          <cell r="D20591">
            <v>621.96</v>
          </cell>
          <cell r="E20591">
            <v>704.43189600000005</v>
          </cell>
        </row>
        <row r="20592">
          <cell r="A20592" t="str">
            <v>M080337157</v>
          </cell>
          <cell r="B20592" t="str">
            <v>RD CON CT PEAD TF CL. 6,0 kgf/cm? DE 400</v>
          </cell>
          <cell r="C20592" t="str">
            <v>PC</v>
          </cell>
          <cell r="D20592">
            <v>748.6</v>
          </cell>
          <cell r="E20592">
            <v>847.86436000000003</v>
          </cell>
        </row>
        <row r="20593">
          <cell r="A20593" t="str">
            <v>M080337161</v>
          </cell>
          <cell r="B20593" t="str">
            <v>RD CON CT PEAD TF CL. 6,0 kgf/cm? DE 450</v>
          </cell>
          <cell r="C20593" t="str">
            <v>PC</v>
          </cell>
          <cell r="D20593">
            <v>885.81</v>
          </cell>
          <cell r="E20593">
            <v>1003.268406</v>
          </cell>
        </row>
        <row r="20594">
          <cell r="A20594" t="str">
            <v>M080337165</v>
          </cell>
          <cell r="B20594" t="str">
            <v>RD CON CT PEAD TF CL. 6,0 kgf/cm? DE 500</v>
          </cell>
          <cell r="C20594" t="str">
            <v>PC</v>
          </cell>
          <cell r="D20594">
            <v>983.25</v>
          </cell>
          <cell r="E20594">
            <v>1113.62895</v>
          </cell>
        </row>
        <row r="20595">
          <cell r="A20595" t="str">
            <v>M080337169</v>
          </cell>
          <cell r="B20595" t="str">
            <v>RD CON CT PEAD TF CL. 6,0 kgf/cm? DE 560</v>
          </cell>
          <cell r="C20595" t="str">
            <v>PC</v>
          </cell>
          <cell r="D20595">
            <v>1091.4000000000001</v>
          </cell>
          <cell r="E20595">
            <v>1236.1196400000001</v>
          </cell>
        </row>
        <row r="20596">
          <cell r="A20596" t="str">
            <v>M080337173</v>
          </cell>
          <cell r="B20596" t="str">
            <v>RD CON CT PEAD TF CL. 6,0 kgf/cm? DE 630</v>
          </cell>
          <cell r="C20596" t="str">
            <v>PC</v>
          </cell>
          <cell r="D20596">
            <v>1211.46</v>
          </cell>
          <cell r="E20596">
            <v>1372.099596</v>
          </cell>
        </row>
        <row r="20597">
          <cell r="A20597" t="str">
            <v>M080337177</v>
          </cell>
          <cell r="B20597" t="str">
            <v>RD CON CT PEAD TF CL. 6,0 kgf/cm? DE 680</v>
          </cell>
          <cell r="C20597" t="str">
            <v>PC</v>
          </cell>
          <cell r="D20597">
            <v>1344.71</v>
          </cell>
          <cell r="E20597">
            <v>1523.018546</v>
          </cell>
        </row>
        <row r="20598">
          <cell r="A20598" t="str">
            <v>M080337181</v>
          </cell>
          <cell r="B20598" t="str">
            <v>RD CON CT PEAD TF CL. 6,0 kgf/cm? DE 730</v>
          </cell>
          <cell r="C20598" t="str">
            <v>PC</v>
          </cell>
          <cell r="D20598">
            <v>1492.64</v>
          </cell>
          <cell r="E20598">
            <v>1690.5640640000001</v>
          </cell>
        </row>
        <row r="20599">
          <cell r="A20599" t="str">
            <v>M080337185</v>
          </cell>
          <cell r="B20599" t="str">
            <v>RD CON CT PEAD TF CL. 6,0 kgf/cm? DE 800</v>
          </cell>
          <cell r="C20599" t="str">
            <v>PC</v>
          </cell>
          <cell r="D20599">
            <v>1656.84</v>
          </cell>
          <cell r="E20599">
            <v>1876.5369840000001</v>
          </cell>
        </row>
        <row r="20600">
          <cell r="A20600" t="str">
            <v>M080337189</v>
          </cell>
          <cell r="B20600" t="str">
            <v>RD CON CT PEAD TF CL. 6,0 kgf/cm? DE 900</v>
          </cell>
          <cell r="C20600" t="str">
            <v>PC</v>
          </cell>
          <cell r="D20600">
            <v>1839.08</v>
          </cell>
          <cell r="E20600">
            <v>2082.942008</v>
          </cell>
        </row>
        <row r="20601">
          <cell r="A20601" t="str">
            <v>M080337193</v>
          </cell>
          <cell r="B20601" t="str">
            <v>RD CON CT PEAD TF CL. 6,0 kgf/cm? DE 1000</v>
          </cell>
          <cell r="C20601" t="str">
            <v>PC</v>
          </cell>
          <cell r="D20601">
            <v>2041.38</v>
          </cell>
          <cell r="E20601">
            <v>2312.066988</v>
          </cell>
        </row>
        <row r="20602">
          <cell r="A20602" t="str">
            <v>M080338000</v>
          </cell>
          <cell r="B20602" t="str">
            <v>REDUCAO CONCENTRICA CURTA PEAD TF CL. 8,0 / 10,0 kgf/cm?</v>
          </cell>
        </row>
        <row r="20603">
          <cell r="A20603" t="str">
            <v>M080338001</v>
          </cell>
          <cell r="B20603" t="str">
            <v>RD CON CT PEAD TF CL. 8,0 kgf/cm? DE 63</v>
          </cell>
          <cell r="C20603" t="str">
            <v>PC</v>
          </cell>
          <cell r="D20603">
            <v>63.3</v>
          </cell>
          <cell r="E20603">
            <v>71.693579999999997</v>
          </cell>
        </row>
        <row r="20604">
          <cell r="A20604" t="str">
            <v>M080338005</v>
          </cell>
          <cell r="B20604" t="str">
            <v>RD CON CT PEAD TF CL. 8,0 kgf/cm? DE 75</v>
          </cell>
          <cell r="C20604" t="str">
            <v>PC</v>
          </cell>
          <cell r="D20604">
            <v>78.430000000000007</v>
          </cell>
          <cell r="E20604">
            <v>88.829818000000017</v>
          </cell>
        </row>
        <row r="20605">
          <cell r="A20605" t="str">
            <v>M080338009</v>
          </cell>
          <cell r="B20605" t="str">
            <v>RD CON CT PEAD TF CL. 8,0 kgf/cm? DE 90</v>
          </cell>
          <cell r="C20605" t="str">
            <v>PC</v>
          </cell>
          <cell r="D20605">
            <v>100.33</v>
          </cell>
          <cell r="E20605">
            <v>113.633758</v>
          </cell>
        </row>
        <row r="20606">
          <cell r="A20606" t="str">
            <v>M080338013</v>
          </cell>
          <cell r="B20606" t="str">
            <v>RD CON CT PEAD TF CL. 8,0 kgf/cm? DE 110</v>
          </cell>
          <cell r="C20606" t="str">
            <v>PC</v>
          </cell>
          <cell r="D20606">
            <v>118.03</v>
          </cell>
          <cell r="E20606">
            <v>133.680778</v>
          </cell>
        </row>
        <row r="20607">
          <cell r="A20607" t="str">
            <v>M080338017</v>
          </cell>
          <cell r="B20607" t="str">
            <v>RD CON CT PEAD TF CL. 8,0 kgf/cm? DE 125</v>
          </cell>
          <cell r="C20607" t="str">
            <v>PC</v>
          </cell>
          <cell r="D20607">
            <v>136.81</v>
          </cell>
          <cell r="E20607">
            <v>154.95100600000001</v>
          </cell>
        </row>
        <row r="20608">
          <cell r="A20608" t="str">
            <v>M080338021</v>
          </cell>
          <cell r="B20608" t="str">
            <v>RD CON CT PEAD TF CL. 8,0 kgf/cm? DE 140</v>
          </cell>
          <cell r="C20608" t="str">
            <v>PC</v>
          </cell>
          <cell r="D20608">
            <v>163.46</v>
          </cell>
          <cell r="E20608">
            <v>185.13479600000002</v>
          </cell>
        </row>
        <row r="20609">
          <cell r="A20609" t="str">
            <v>M080338025</v>
          </cell>
          <cell r="B20609" t="str">
            <v>RD CON CT PEAD TF CL. 8,0 kgf/cm? DE 160</v>
          </cell>
          <cell r="C20609" t="str">
            <v>PC</v>
          </cell>
          <cell r="D20609">
            <v>191.99</v>
          </cell>
          <cell r="E20609">
            <v>217.44787400000001</v>
          </cell>
        </row>
        <row r="20610">
          <cell r="A20610" t="str">
            <v>M080338029</v>
          </cell>
          <cell r="B20610" t="str">
            <v>RD CON CT PEAD TF CL. 8,0 kgf/cm? DE 180</v>
          </cell>
          <cell r="C20610" t="str">
            <v>PC</v>
          </cell>
          <cell r="D20610">
            <v>222.31</v>
          </cell>
          <cell r="E20610">
            <v>251.78830600000001</v>
          </cell>
        </row>
        <row r="20611">
          <cell r="A20611" t="str">
            <v>M080338033</v>
          </cell>
          <cell r="B20611" t="str">
            <v>RD CON CT PEAD TF CL. 8,0 kgf/cm? DE 200</v>
          </cell>
          <cell r="C20611" t="str">
            <v>PC</v>
          </cell>
          <cell r="D20611">
            <v>262.73</v>
          </cell>
          <cell r="E20611">
            <v>297.56799800000005</v>
          </cell>
        </row>
        <row r="20612">
          <cell r="A20612" t="str">
            <v>M080338037</v>
          </cell>
          <cell r="B20612" t="str">
            <v>RD CON CT PEAD TF CL. 8,0 kgf/cm? DE 225</v>
          </cell>
          <cell r="C20612" t="str">
            <v>PC</v>
          </cell>
          <cell r="D20612">
            <v>305.93</v>
          </cell>
          <cell r="E20612">
            <v>346.49631800000003</v>
          </cell>
        </row>
        <row r="20613">
          <cell r="A20613" t="str">
            <v>M080338041</v>
          </cell>
          <cell r="B20613" t="str">
            <v>RD CON CT PEAD TF CL. 8,0 kgf/cm? DE 250</v>
          </cell>
          <cell r="C20613" t="str">
            <v>PC</v>
          </cell>
          <cell r="D20613">
            <v>361.37</v>
          </cell>
          <cell r="E20613">
            <v>409.28766200000001</v>
          </cell>
        </row>
        <row r="20614">
          <cell r="A20614" t="str">
            <v>M080338045</v>
          </cell>
          <cell r="B20614" t="str">
            <v>RD CON CT PEAD TF CL. 8,0 kgf/cm? DE 280</v>
          </cell>
          <cell r="C20614" t="str">
            <v>PC</v>
          </cell>
          <cell r="D20614">
            <v>430.98</v>
          </cell>
          <cell r="E20614">
            <v>488.12794800000006</v>
          </cell>
        </row>
        <row r="20615">
          <cell r="A20615" t="str">
            <v>M080338049</v>
          </cell>
          <cell r="B20615" t="str">
            <v>RD CON CT PEAD TF CL. 8,0 kgf/cm? DE 315</v>
          </cell>
          <cell r="C20615" t="str">
            <v>PC</v>
          </cell>
          <cell r="D20615">
            <v>516.99</v>
          </cell>
          <cell r="E20615">
            <v>585.54287399999998</v>
          </cell>
        </row>
        <row r="20616">
          <cell r="A20616" t="str">
            <v>M080338053</v>
          </cell>
          <cell r="B20616" t="str">
            <v>RD CON CT PEAD TF CL. 8,0 kgf/cm? DE 355</v>
          </cell>
          <cell r="C20616" t="str">
            <v>PC</v>
          </cell>
          <cell r="D20616">
            <v>621.96</v>
          </cell>
          <cell r="E20616">
            <v>704.43189600000005</v>
          </cell>
        </row>
        <row r="20617">
          <cell r="A20617" t="str">
            <v>M080338057</v>
          </cell>
          <cell r="B20617" t="str">
            <v>RD CON CT PEAD TF CL. 8,0 kgf/cm? DE 400</v>
          </cell>
          <cell r="C20617" t="str">
            <v>PC</v>
          </cell>
          <cell r="D20617">
            <v>748.6</v>
          </cell>
          <cell r="E20617">
            <v>847.86436000000003</v>
          </cell>
        </row>
        <row r="20618">
          <cell r="A20618" t="str">
            <v>M080338061</v>
          </cell>
          <cell r="B20618" t="str">
            <v>RD CON CT PEAD TF CL. 8,0 kgf/cm? DE 450</v>
          </cell>
          <cell r="C20618" t="str">
            <v>PC</v>
          </cell>
          <cell r="D20618">
            <v>885.81</v>
          </cell>
          <cell r="E20618">
            <v>1003.268406</v>
          </cell>
        </row>
        <row r="20619">
          <cell r="A20619" t="str">
            <v>M080338065</v>
          </cell>
          <cell r="B20619" t="str">
            <v>RD CON CT PEAD TF CL. 8,0 kgf/cm? DE 500</v>
          </cell>
          <cell r="C20619" t="str">
            <v>PC</v>
          </cell>
          <cell r="D20619">
            <v>1064.24</v>
          </cell>
          <cell r="E20619">
            <v>1205.3582240000001</v>
          </cell>
        </row>
        <row r="20620">
          <cell r="A20620" t="str">
            <v>M080338069</v>
          </cell>
          <cell r="B20620" t="str">
            <v>RD CON CT PEAD TF CL. 8,0 kgf/cm? DE 560</v>
          </cell>
          <cell r="C20620" t="str">
            <v>PC</v>
          </cell>
          <cell r="D20620">
            <v>1291.3499999999999</v>
          </cell>
          <cell r="E20620">
            <v>1462.5830100000001</v>
          </cell>
        </row>
        <row r="20621">
          <cell r="A20621" t="str">
            <v>M080338073</v>
          </cell>
          <cell r="B20621" t="str">
            <v>RD CON CT PEAD TF CL. 8,0 kgf/cm? DE 630</v>
          </cell>
          <cell r="C20621" t="str">
            <v>PC</v>
          </cell>
          <cell r="D20621">
            <v>1433.4</v>
          </cell>
          <cell r="E20621">
            <v>1623.4688400000002</v>
          </cell>
        </row>
        <row r="20622">
          <cell r="A20622" t="str">
            <v>M080338077</v>
          </cell>
          <cell r="B20622" t="str">
            <v>RD CON CT PEAD TF CL. 10,0 kgf/cm? DE 63</v>
          </cell>
          <cell r="C20622" t="str">
            <v>PC</v>
          </cell>
          <cell r="D20622">
            <v>63.3</v>
          </cell>
          <cell r="E20622">
            <v>71.693579999999997</v>
          </cell>
        </row>
        <row r="20623">
          <cell r="A20623" t="str">
            <v>M080338081</v>
          </cell>
          <cell r="B20623" t="str">
            <v>RD CON CT PEAD TF CL. 10,0 kgf/cm? DE 75</v>
          </cell>
          <cell r="C20623" t="str">
            <v>PC</v>
          </cell>
          <cell r="D20623">
            <v>78.430000000000007</v>
          </cell>
          <cell r="E20623">
            <v>88.829818000000017</v>
          </cell>
        </row>
        <row r="20624">
          <cell r="A20624" t="str">
            <v>M080338085</v>
          </cell>
          <cell r="B20624" t="str">
            <v>RD CON CT PEAD TF CL. 10,0 kgf/cm? DE 90</v>
          </cell>
          <cell r="C20624" t="str">
            <v>PC</v>
          </cell>
          <cell r="D20624">
            <v>100.33</v>
          </cell>
          <cell r="E20624">
            <v>113.633758</v>
          </cell>
        </row>
        <row r="20625">
          <cell r="A20625" t="str">
            <v>M080338089</v>
          </cell>
          <cell r="B20625" t="str">
            <v>RD CON CT PEAD TF CL. 10,0 kgf/cm? DE 110</v>
          </cell>
          <cell r="C20625" t="str">
            <v>PC</v>
          </cell>
          <cell r="D20625">
            <v>118.03</v>
          </cell>
          <cell r="E20625">
            <v>133.680778</v>
          </cell>
        </row>
        <row r="20626">
          <cell r="A20626" t="str">
            <v>M080338093</v>
          </cell>
          <cell r="B20626" t="str">
            <v>RD CON CT PEAD TF CL. 10,0 kgf/cm? DE 125</v>
          </cell>
          <cell r="C20626" t="str">
            <v>PC</v>
          </cell>
          <cell r="D20626">
            <v>136.81</v>
          </cell>
          <cell r="E20626">
            <v>154.95100600000001</v>
          </cell>
        </row>
        <row r="20627">
          <cell r="A20627" t="str">
            <v>M080338097</v>
          </cell>
          <cell r="B20627" t="str">
            <v>RD CON CT PEAD TF CL. 10,0 kgf/cm? DE 140</v>
          </cell>
          <cell r="C20627" t="str">
            <v>PC</v>
          </cell>
          <cell r="D20627">
            <v>163.46</v>
          </cell>
          <cell r="E20627">
            <v>185.13479600000002</v>
          </cell>
        </row>
        <row r="20628">
          <cell r="A20628" t="str">
            <v>M080338101</v>
          </cell>
          <cell r="B20628" t="str">
            <v>RD CON CT PEAD TF CL. 10,0 kgf/cm? DE 160</v>
          </cell>
          <cell r="C20628" t="str">
            <v>PC</v>
          </cell>
          <cell r="D20628">
            <v>191.99</v>
          </cell>
          <cell r="E20628">
            <v>217.44787400000001</v>
          </cell>
        </row>
        <row r="20629">
          <cell r="A20629" t="str">
            <v>M080338105</v>
          </cell>
          <cell r="B20629" t="str">
            <v>RD CON CT PEAD TF CL. 10,0 kgf/cm? DE 180</v>
          </cell>
          <cell r="C20629" t="str">
            <v>PC</v>
          </cell>
          <cell r="D20629">
            <v>222.31</v>
          </cell>
          <cell r="E20629">
            <v>251.78830600000001</v>
          </cell>
        </row>
        <row r="20630">
          <cell r="A20630" t="str">
            <v>M080338109</v>
          </cell>
          <cell r="B20630" t="str">
            <v>RD CON CT PEAD TF CL. 10,0 kgf/cm? DE 200</v>
          </cell>
          <cell r="C20630" t="str">
            <v>PC</v>
          </cell>
          <cell r="D20630">
            <v>262.73</v>
          </cell>
          <cell r="E20630">
            <v>297.56799800000005</v>
          </cell>
        </row>
        <row r="20631">
          <cell r="A20631" t="str">
            <v>M080338113</v>
          </cell>
          <cell r="B20631" t="str">
            <v>RD CON CT PEAD TF CL. 10,0 kgf/cm? DE 225</v>
          </cell>
          <cell r="C20631" t="str">
            <v>PC</v>
          </cell>
          <cell r="D20631">
            <v>305.93</v>
          </cell>
          <cell r="E20631">
            <v>346.49631800000003</v>
          </cell>
        </row>
        <row r="20632">
          <cell r="A20632" t="str">
            <v>M080338117</v>
          </cell>
          <cell r="B20632" t="str">
            <v>RD CON CT PEAD TF CL. 10,0 kgf/cm? DE 250</v>
          </cell>
          <cell r="C20632" t="str">
            <v>PC</v>
          </cell>
          <cell r="D20632">
            <v>361.37</v>
          </cell>
          <cell r="E20632">
            <v>409.28766200000001</v>
          </cell>
        </row>
        <row r="20633">
          <cell r="A20633" t="str">
            <v>M080338121</v>
          </cell>
          <cell r="B20633" t="str">
            <v>RD CON CT PEAD TF CL. 10,0 kgf/cm? DE 280</v>
          </cell>
          <cell r="C20633" t="str">
            <v>PC</v>
          </cell>
          <cell r="D20633">
            <v>430.98</v>
          </cell>
          <cell r="E20633">
            <v>488.12794800000006</v>
          </cell>
        </row>
        <row r="20634">
          <cell r="A20634" t="str">
            <v>M080338125</v>
          </cell>
          <cell r="B20634" t="str">
            <v>RD CON CT PEAD TF CL. 10,0 kgf/cm? DE 315</v>
          </cell>
          <cell r="C20634" t="str">
            <v>PC</v>
          </cell>
          <cell r="D20634">
            <v>516.99</v>
          </cell>
          <cell r="E20634">
            <v>585.54287399999998</v>
          </cell>
        </row>
        <row r="20635">
          <cell r="A20635" t="str">
            <v>M080338129</v>
          </cell>
          <cell r="B20635" t="str">
            <v>RD CON CT PEAD TF CL. 10,0 kgf/cm? DE 355</v>
          </cell>
          <cell r="C20635" t="str">
            <v>PC</v>
          </cell>
          <cell r="D20635">
            <v>621.96</v>
          </cell>
          <cell r="E20635">
            <v>704.43189600000005</v>
          </cell>
        </row>
        <row r="20636">
          <cell r="A20636" t="str">
            <v>M080338133</v>
          </cell>
          <cell r="B20636" t="str">
            <v>RD CON CT PEAD TF CL. 10,0 kgf/cm? DE 400</v>
          </cell>
          <cell r="C20636" t="str">
            <v>PC</v>
          </cell>
          <cell r="D20636">
            <v>748.6</v>
          </cell>
          <cell r="E20636">
            <v>847.86436000000003</v>
          </cell>
        </row>
        <row r="20637">
          <cell r="A20637" t="str">
            <v>M080338137</v>
          </cell>
          <cell r="B20637" t="str">
            <v>RD CON CT PEAD TF CL. 10,0 kgf/cm? DE 450</v>
          </cell>
          <cell r="C20637" t="str">
            <v>PC</v>
          </cell>
          <cell r="D20637">
            <v>885.81</v>
          </cell>
          <cell r="E20637">
            <v>1003.268406</v>
          </cell>
        </row>
        <row r="20638">
          <cell r="A20638" t="str">
            <v>M080338141</v>
          </cell>
          <cell r="B20638" t="str">
            <v>RD CON CT PEAD TF CL. 10,0 kgf/cm? DE 500</v>
          </cell>
          <cell r="C20638" t="str">
            <v>PC</v>
          </cell>
          <cell r="D20638">
            <v>1064.24</v>
          </cell>
          <cell r="E20638">
            <v>1205.3582240000001</v>
          </cell>
        </row>
        <row r="20639">
          <cell r="A20639" t="str">
            <v>M080338145</v>
          </cell>
          <cell r="B20639" t="str">
            <v>RD CON CT PEAD TF CL. 10,0 kgf/cm? DE 560</v>
          </cell>
          <cell r="C20639" t="str">
            <v>PC</v>
          </cell>
          <cell r="D20639">
            <v>1291.3499999999999</v>
          </cell>
          <cell r="E20639">
            <v>1462.5830100000001</v>
          </cell>
        </row>
        <row r="20640">
          <cell r="A20640" t="str">
            <v>M080338149</v>
          </cell>
          <cell r="B20640" t="str">
            <v>RD CON CT PEAD TF CL. 10,0 kgf/cm? DE 630</v>
          </cell>
          <cell r="C20640" t="str">
            <v>PC</v>
          </cell>
          <cell r="D20640">
            <v>1433.4</v>
          </cell>
          <cell r="E20640">
            <v>1623.4688400000002</v>
          </cell>
        </row>
        <row r="20641">
          <cell r="A20641" t="str">
            <v>M080339000</v>
          </cell>
          <cell r="B20641" t="str">
            <v>REDUCAO    CONCENTRICA   CURTA   PEAD TF    CL.  12,0  / 14,0kgf/cm?</v>
          </cell>
        </row>
        <row r="20642">
          <cell r="A20642" t="str">
            <v>M080339001</v>
          </cell>
          <cell r="B20642" t="str">
            <v>RD CON CT PEAD TF CL. 12,00 kgf/cm? DE 63</v>
          </cell>
          <cell r="C20642" t="str">
            <v>PC</v>
          </cell>
          <cell r="D20642">
            <v>70.66</v>
          </cell>
          <cell r="E20642">
            <v>80.029516000000001</v>
          </cell>
        </row>
        <row r="20643">
          <cell r="A20643" t="str">
            <v>M080339005</v>
          </cell>
          <cell r="B20643" t="str">
            <v>RD CON CT PEAD TF CL. 12,00 kgf/cm? DE 75</v>
          </cell>
          <cell r="C20643" t="str">
            <v>PC</v>
          </cell>
          <cell r="D20643">
            <v>78.430000000000007</v>
          </cell>
          <cell r="E20643">
            <v>88.829818000000017</v>
          </cell>
        </row>
        <row r="20644">
          <cell r="A20644" t="str">
            <v>M080339009</v>
          </cell>
          <cell r="B20644" t="str">
            <v>RD CON CT PEAD TF CL. 12,00 kgf/cm? DE 90</v>
          </cell>
          <cell r="C20644" t="str">
            <v>PC</v>
          </cell>
          <cell r="D20644">
            <v>100.33</v>
          </cell>
          <cell r="E20644">
            <v>113.633758</v>
          </cell>
        </row>
        <row r="20645">
          <cell r="A20645" t="str">
            <v>M080339013</v>
          </cell>
          <cell r="B20645" t="str">
            <v>RD CON CT PEAD TF CL. 12,00 kgf/cm? DE 110</v>
          </cell>
          <cell r="C20645" t="str">
            <v>PC</v>
          </cell>
          <cell r="D20645">
            <v>118.03</v>
          </cell>
          <cell r="E20645">
            <v>133.680778</v>
          </cell>
        </row>
        <row r="20646">
          <cell r="A20646" t="str">
            <v>M080339017</v>
          </cell>
          <cell r="B20646" t="str">
            <v>RD CON CT PEAD TF CL. 12,00 kgf/cm? DE 125</v>
          </cell>
          <cell r="C20646" t="str">
            <v>PC</v>
          </cell>
          <cell r="D20646">
            <v>136.81</v>
          </cell>
          <cell r="E20646">
            <v>154.95100600000001</v>
          </cell>
        </row>
        <row r="20647">
          <cell r="A20647" t="str">
            <v>M080339021</v>
          </cell>
          <cell r="B20647" t="str">
            <v>RD CON CT PEAD TF CL. 12,00 kgf/cm? DE 140</v>
          </cell>
          <cell r="C20647" t="str">
            <v>PC</v>
          </cell>
          <cell r="D20647">
            <v>163.46</v>
          </cell>
          <cell r="E20647">
            <v>185.13479600000002</v>
          </cell>
        </row>
        <row r="20648">
          <cell r="A20648" t="str">
            <v>M080339025</v>
          </cell>
          <cell r="B20648" t="str">
            <v>RD CON CT PEAD TF CL. 12,00 kgf/cm? DE 160</v>
          </cell>
          <cell r="C20648" t="str">
            <v>PC</v>
          </cell>
          <cell r="D20648">
            <v>191.99</v>
          </cell>
          <cell r="E20648">
            <v>217.44787400000001</v>
          </cell>
        </row>
        <row r="20649">
          <cell r="A20649" t="str">
            <v>M080339029</v>
          </cell>
          <cell r="B20649" t="str">
            <v>RD CON CT PEAD TF CL. 12,00 kgf/cm? DE 180</v>
          </cell>
          <cell r="C20649" t="str">
            <v>PC</v>
          </cell>
          <cell r="D20649">
            <v>222.31</v>
          </cell>
          <cell r="E20649">
            <v>251.78830600000001</v>
          </cell>
        </row>
        <row r="20650">
          <cell r="A20650" t="str">
            <v>M080339033</v>
          </cell>
          <cell r="B20650" t="str">
            <v>RD CON CT PEAD TF CL. 12,00 kgf/cm? DE 200</v>
          </cell>
          <cell r="C20650" t="str">
            <v>PC</v>
          </cell>
          <cell r="D20650">
            <v>262.73</v>
          </cell>
          <cell r="E20650">
            <v>297.56799800000005</v>
          </cell>
        </row>
        <row r="20651">
          <cell r="A20651" t="str">
            <v>M080339037</v>
          </cell>
          <cell r="B20651" t="str">
            <v>RD CON CT PEAD TF CL. 12,00 kgf/cm? DE 225</v>
          </cell>
          <cell r="C20651" t="str">
            <v>PC</v>
          </cell>
          <cell r="D20651">
            <v>305.93</v>
          </cell>
          <cell r="E20651">
            <v>346.49631800000003</v>
          </cell>
        </row>
        <row r="20652">
          <cell r="A20652" t="str">
            <v>M080339041</v>
          </cell>
          <cell r="B20652" t="str">
            <v>RD CON CT PEAD TF CL. 12,00 kgf/cm? DE 250</v>
          </cell>
          <cell r="C20652" t="str">
            <v>PC</v>
          </cell>
          <cell r="D20652">
            <v>361.37</v>
          </cell>
          <cell r="E20652">
            <v>409.28766200000001</v>
          </cell>
        </row>
        <row r="20653">
          <cell r="A20653" t="str">
            <v>M080339045</v>
          </cell>
          <cell r="B20653" t="str">
            <v>RD CON CT PEAD TF CL. 12,00 kgf/cm? DE 280</v>
          </cell>
          <cell r="C20653" t="str">
            <v>PC</v>
          </cell>
          <cell r="D20653">
            <v>430.98</v>
          </cell>
          <cell r="E20653">
            <v>488.12794800000006</v>
          </cell>
        </row>
        <row r="20654">
          <cell r="A20654" t="str">
            <v>M080339049</v>
          </cell>
          <cell r="B20654" t="str">
            <v>RD CON CT PEAD TF CL. 12,00 kgf/cm? DE 315</v>
          </cell>
          <cell r="C20654" t="str">
            <v>PC</v>
          </cell>
          <cell r="D20654">
            <v>516.99</v>
          </cell>
          <cell r="E20654">
            <v>585.54287399999998</v>
          </cell>
        </row>
        <row r="20655">
          <cell r="A20655" t="str">
            <v>M080339053</v>
          </cell>
          <cell r="B20655" t="str">
            <v>RD CON CT PEAD TF CL. 12,00 kgf/cm? DE 355</v>
          </cell>
          <cell r="C20655" t="str">
            <v>PC</v>
          </cell>
          <cell r="D20655">
            <v>621.96</v>
          </cell>
          <cell r="E20655">
            <v>704.43189600000005</v>
          </cell>
        </row>
        <row r="20656">
          <cell r="A20656" t="str">
            <v>M080339057</v>
          </cell>
          <cell r="B20656" t="str">
            <v>RD CON CT PEAD TF CL. 12,00 kgf/cm? DE 400</v>
          </cell>
          <cell r="C20656" t="str">
            <v>PC</v>
          </cell>
          <cell r="D20656">
            <v>748.6</v>
          </cell>
          <cell r="E20656">
            <v>847.86436000000003</v>
          </cell>
        </row>
        <row r="20657">
          <cell r="A20657" t="str">
            <v>M080339061</v>
          </cell>
          <cell r="B20657" t="str">
            <v>RD CON CT PEAD TF CL. 12,00 kgf/cm? DE 450</v>
          </cell>
          <cell r="C20657" t="str">
            <v>PC</v>
          </cell>
          <cell r="D20657">
            <v>885.81</v>
          </cell>
          <cell r="E20657">
            <v>1003.268406</v>
          </cell>
        </row>
        <row r="20658">
          <cell r="A20658" t="str">
            <v>M080339065</v>
          </cell>
          <cell r="B20658" t="str">
            <v>RD CON CT PEAD TF CL. 14,00 kgf/cm? DE 63</v>
          </cell>
          <cell r="C20658" t="str">
            <v>PC</v>
          </cell>
          <cell r="D20658">
            <v>74.19</v>
          </cell>
          <cell r="E20658">
            <v>84.027594000000008</v>
          </cell>
        </row>
        <row r="20659">
          <cell r="A20659" t="str">
            <v>M080339069</v>
          </cell>
          <cell r="B20659" t="str">
            <v>RD CON CT PEAD TF CL. 14,00 kgf/cm? DE 75</v>
          </cell>
          <cell r="C20659" t="str">
            <v>PC</v>
          </cell>
          <cell r="D20659">
            <v>82.35</v>
          </cell>
          <cell r="E20659">
            <v>93.26961</v>
          </cell>
        </row>
        <row r="20660">
          <cell r="A20660" t="str">
            <v>M080339073</v>
          </cell>
          <cell r="B20660" t="str">
            <v>RD CON CT PEAD TF CL. 14,00 kgf/cm? DE 90</v>
          </cell>
          <cell r="C20660" t="str">
            <v>PC</v>
          </cell>
          <cell r="D20660">
            <v>105.33</v>
          </cell>
          <cell r="E20660">
            <v>119.296758</v>
          </cell>
        </row>
        <row r="20661">
          <cell r="A20661" t="str">
            <v>M080339077</v>
          </cell>
          <cell r="B20661" t="str">
            <v>RD CON CT PEAD TF CL. 14,00 kgf/cm? DE 110</v>
          </cell>
          <cell r="C20661" t="str">
            <v>PC</v>
          </cell>
          <cell r="D20661">
            <v>123.94</v>
          </cell>
          <cell r="E20661">
            <v>140.37444400000001</v>
          </cell>
        </row>
        <row r="20662">
          <cell r="A20662" t="str">
            <v>M080339081</v>
          </cell>
          <cell r="B20662" t="str">
            <v>RD CON CT PEAD TF CL. 14,00 kgf/cm? DE 125</v>
          </cell>
          <cell r="C20662" t="str">
            <v>PC</v>
          </cell>
          <cell r="D20662">
            <v>143.65</v>
          </cell>
          <cell r="E20662">
            <v>162.69799</v>
          </cell>
        </row>
        <row r="20663">
          <cell r="A20663" t="str">
            <v>M080339085</v>
          </cell>
          <cell r="B20663" t="str">
            <v>RD CON CT PEAD TF CL. 14,00 kgf/cm? DE 140</v>
          </cell>
          <cell r="C20663" t="str">
            <v>PC</v>
          </cell>
          <cell r="D20663">
            <v>171.65</v>
          </cell>
          <cell r="E20663">
            <v>194.41079000000002</v>
          </cell>
        </row>
        <row r="20664">
          <cell r="A20664" t="str">
            <v>M080339089</v>
          </cell>
          <cell r="B20664" t="str">
            <v>RD CON CT PEAD TF CL. 14,00 kgf/cm? DE 160</v>
          </cell>
          <cell r="C20664" t="str">
            <v>PC</v>
          </cell>
          <cell r="D20664">
            <v>201.6</v>
          </cell>
          <cell r="E20664">
            <v>228.33216000000002</v>
          </cell>
        </row>
        <row r="20665">
          <cell r="A20665" t="str">
            <v>M080339093</v>
          </cell>
          <cell r="B20665" t="str">
            <v>RD CON CT PEAD TF CL. 14,00 kgf/cm? DE 180</v>
          </cell>
          <cell r="C20665" t="str">
            <v>PC</v>
          </cell>
          <cell r="D20665">
            <v>233.43</v>
          </cell>
          <cell r="E20665">
            <v>264.38281800000004</v>
          </cell>
        </row>
        <row r="20666">
          <cell r="A20666" t="str">
            <v>M080339097</v>
          </cell>
          <cell r="B20666" t="str">
            <v>RD CON CT PEAD TF CL. 14,00 kgf/cm? DE 200</v>
          </cell>
          <cell r="C20666" t="str">
            <v>PC</v>
          </cell>
          <cell r="D20666">
            <v>275.87</v>
          </cell>
          <cell r="E20666">
            <v>312.45036200000004</v>
          </cell>
        </row>
        <row r="20667">
          <cell r="A20667" t="str">
            <v>M080339101</v>
          </cell>
          <cell r="B20667" t="str">
            <v>RD CON CT PEAD TF CL. 14,00 kgf/cm? DE 225</v>
          </cell>
          <cell r="C20667" t="str">
            <v>PC</v>
          </cell>
          <cell r="D20667">
            <v>321.22000000000003</v>
          </cell>
          <cell r="E20667">
            <v>363.81377200000003</v>
          </cell>
        </row>
        <row r="20668">
          <cell r="A20668" t="str">
            <v>M080339105</v>
          </cell>
          <cell r="B20668" t="str">
            <v>RD CON CT PEAD TF CL. 14,00 kgf/cm? DE 250</v>
          </cell>
          <cell r="C20668" t="str">
            <v>PC</v>
          </cell>
          <cell r="D20668">
            <v>379.43</v>
          </cell>
          <cell r="E20668">
            <v>429.74241800000004</v>
          </cell>
        </row>
        <row r="20669">
          <cell r="A20669" t="str">
            <v>M080339109</v>
          </cell>
          <cell r="B20669" t="str">
            <v>RD CON CT PEAD TF CL. 14,00 kgf/cm? DE 280</v>
          </cell>
          <cell r="C20669" t="str">
            <v>PC</v>
          </cell>
          <cell r="D20669">
            <v>452.54</v>
          </cell>
          <cell r="E20669">
            <v>512.54680400000007</v>
          </cell>
        </row>
        <row r="20670">
          <cell r="A20670" t="str">
            <v>M080339113</v>
          </cell>
          <cell r="B20670" t="str">
            <v>RD CON CT PEAD TF CL. 14,00 kgf/cm? DE 315</v>
          </cell>
          <cell r="C20670" t="str">
            <v>PC</v>
          </cell>
          <cell r="D20670">
            <v>542.84</v>
          </cell>
          <cell r="E20670">
            <v>614.82058400000005</v>
          </cell>
        </row>
        <row r="20671">
          <cell r="A20671" t="str">
            <v>M080339117</v>
          </cell>
          <cell r="B20671" t="str">
            <v>RD CON CT PEAD TF CL. 14,00 kgf/cm? DE 355</v>
          </cell>
          <cell r="C20671" t="str">
            <v>PC</v>
          </cell>
          <cell r="D20671">
            <v>653.05999999999995</v>
          </cell>
          <cell r="E20671">
            <v>739.655756</v>
          </cell>
        </row>
        <row r="20672">
          <cell r="A20672" t="str">
            <v>M080339121</v>
          </cell>
          <cell r="B20672" t="str">
            <v>RD CON CT PEAD TF CL. 14,00 kgf/cm? DE 400</v>
          </cell>
          <cell r="C20672" t="str">
            <v>PC</v>
          </cell>
          <cell r="D20672">
            <v>786.03</v>
          </cell>
          <cell r="E20672">
            <v>890.25757799999997</v>
          </cell>
        </row>
        <row r="20673">
          <cell r="A20673" t="str">
            <v>M080340000</v>
          </cell>
          <cell r="B20673" t="str">
            <v>REDUCAO CONCENTRICA CURTA PEAD TF CL. 16,00 kgf/cm?</v>
          </cell>
        </row>
        <row r="20674">
          <cell r="A20674" t="str">
            <v>M080340001</v>
          </cell>
          <cell r="B20674" t="str">
            <v>RD CON CT PEAD TF CL. 16,00 kgf/cm? DE 63</v>
          </cell>
          <cell r="C20674" t="str">
            <v>PC</v>
          </cell>
          <cell r="D20674">
            <v>1.91</v>
          </cell>
          <cell r="E20674">
            <v>2.1632660000000001</v>
          </cell>
        </row>
        <row r="20675">
          <cell r="A20675" t="str">
            <v>M080340005</v>
          </cell>
          <cell r="B20675" t="str">
            <v>RD CON CT PEAD TF CL. 16,00 kgf/cm? DE 75</v>
          </cell>
          <cell r="C20675" t="str">
            <v>PC</v>
          </cell>
          <cell r="D20675">
            <v>1.91</v>
          </cell>
          <cell r="E20675">
            <v>2.1632660000000001</v>
          </cell>
        </row>
        <row r="20676">
          <cell r="A20676" t="str">
            <v>M080340009</v>
          </cell>
          <cell r="B20676" t="str">
            <v>RD CON CT PEAD TF CL. 16,00 kgf/cm? DE 90</v>
          </cell>
          <cell r="C20676" t="str">
            <v>PC</v>
          </cell>
          <cell r="D20676">
            <v>100.33</v>
          </cell>
          <cell r="E20676">
            <v>113.633758</v>
          </cell>
        </row>
        <row r="20677">
          <cell r="A20677" t="str">
            <v>M080340013</v>
          </cell>
          <cell r="B20677" t="str">
            <v>RD CON CT PEAD TF CL. 16,00 kgf/cm? DE 110</v>
          </cell>
          <cell r="C20677" t="str">
            <v>PC</v>
          </cell>
          <cell r="D20677">
            <v>118.03</v>
          </cell>
          <cell r="E20677">
            <v>133.680778</v>
          </cell>
        </row>
        <row r="20678">
          <cell r="A20678" t="str">
            <v>M080340017</v>
          </cell>
          <cell r="B20678" t="str">
            <v>RD CON CT PEAD TF CL. 16,00 kgf/cm? DE 125</v>
          </cell>
          <cell r="C20678" t="str">
            <v>PC</v>
          </cell>
          <cell r="D20678">
            <v>136.81</v>
          </cell>
          <cell r="E20678">
            <v>154.95100600000001</v>
          </cell>
        </row>
        <row r="20679">
          <cell r="A20679" t="str">
            <v>M080340021</v>
          </cell>
          <cell r="B20679" t="str">
            <v>RD CON CT PEAD TF CL. 16,00 kgf/cm? DE 140</v>
          </cell>
          <cell r="C20679" t="str">
            <v>PC</v>
          </cell>
          <cell r="D20679">
            <v>163.46</v>
          </cell>
          <cell r="E20679">
            <v>185.13479600000002</v>
          </cell>
        </row>
        <row r="20680">
          <cell r="A20680" t="str">
            <v>M080340025</v>
          </cell>
          <cell r="B20680" t="str">
            <v>RD CON CT PEAD TF CL. 16,00 kgf/cm? DE 160</v>
          </cell>
          <cell r="C20680" t="str">
            <v>PC</v>
          </cell>
          <cell r="D20680">
            <v>191.99</v>
          </cell>
          <cell r="E20680">
            <v>217.44787400000001</v>
          </cell>
        </row>
        <row r="20681">
          <cell r="A20681" t="str">
            <v>M080340029</v>
          </cell>
          <cell r="B20681" t="str">
            <v>RD CON CT PEAD TF CL. 16,00 kgf/cm? DE 180</v>
          </cell>
          <cell r="C20681" t="str">
            <v>PC</v>
          </cell>
          <cell r="D20681">
            <v>222.31</v>
          </cell>
          <cell r="E20681">
            <v>251.78830600000001</v>
          </cell>
        </row>
        <row r="20682">
          <cell r="A20682" t="str">
            <v>M080340033</v>
          </cell>
          <cell r="B20682" t="str">
            <v>RD CON CT PEAD TF CL. 16,00 kgf/cm? DE 200</v>
          </cell>
          <cell r="C20682" t="str">
            <v>PC</v>
          </cell>
          <cell r="D20682">
            <v>262.73</v>
          </cell>
          <cell r="E20682">
            <v>297.56799800000005</v>
          </cell>
        </row>
        <row r="20683">
          <cell r="A20683" t="str">
            <v>M080340037</v>
          </cell>
          <cell r="B20683" t="str">
            <v>RD CON CT PEAD TF CL. 16,00 kgf/cm? DE 225</v>
          </cell>
          <cell r="C20683" t="str">
            <v>PC</v>
          </cell>
          <cell r="D20683">
            <v>305.93</v>
          </cell>
          <cell r="E20683">
            <v>346.49631800000003</v>
          </cell>
        </row>
        <row r="20684">
          <cell r="A20684" t="str">
            <v>M080340041</v>
          </cell>
          <cell r="B20684" t="str">
            <v>RD CON CT PEAD TF CL. 16,00 kgf/cm? DE 250</v>
          </cell>
          <cell r="C20684" t="str">
            <v>PC</v>
          </cell>
          <cell r="D20684">
            <v>361.37</v>
          </cell>
          <cell r="E20684">
            <v>409.28766200000001</v>
          </cell>
        </row>
        <row r="20685">
          <cell r="A20685" t="str">
            <v>M080340045</v>
          </cell>
          <cell r="B20685" t="str">
            <v>RD CON CT PEAD TF CL. 16,00 kgf/cm? DE 280</v>
          </cell>
          <cell r="C20685" t="str">
            <v>PC</v>
          </cell>
          <cell r="D20685">
            <v>430.98</v>
          </cell>
          <cell r="E20685">
            <v>488.12794800000006</v>
          </cell>
        </row>
        <row r="20686">
          <cell r="A20686" t="str">
            <v>M080340049</v>
          </cell>
          <cell r="B20686" t="str">
            <v>RD CON CT PEAD TF CL. 16,00 kgf/cm? DE 315</v>
          </cell>
          <cell r="C20686" t="str">
            <v>PC</v>
          </cell>
          <cell r="D20686">
            <v>516.99</v>
          </cell>
          <cell r="E20686">
            <v>585.54287399999998</v>
          </cell>
        </row>
        <row r="20687">
          <cell r="A20687" t="str">
            <v>M080340053</v>
          </cell>
          <cell r="B20687" t="str">
            <v>RD CON CT PEAD TF CL. 16,00 kgf/cm? DE 355</v>
          </cell>
          <cell r="C20687" t="str">
            <v>PC</v>
          </cell>
          <cell r="D20687">
            <v>621.96</v>
          </cell>
          <cell r="E20687">
            <v>704.43189600000005</v>
          </cell>
        </row>
        <row r="20688">
          <cell r="A20688" t="str">
            <v>M080340057</v>
          </cell>
          <cell r="B20688" t="str">
            <v>RD CON CT PEAD TF CL. 16,00 kgf/cm? DE 400</v>
          </cell>
          <cell r="C20688" t="str">
            <v>PC</v>
          </cell>
          <cell r="D20688">
            <v>748.6</v>
          </cell>
          <cell r="E20688">
            <v>847.86436000000003</v>
          </cell>
        </row>
        <row r="20689">
          <cell r="A20689" t="str">
            <v>M080342000</v>
          </cell>
          <cell r="B20689" t="str">
            <v>REDUCAO CONCENTRICA LONGA PEAD TF CL. 4,0 / 6,0 kgf/cm?</v>
          </cell>
        </row>
        <row r="20690">
          <cell r="A20690" t="str">
            <v>M080342001</v>
          </cell>
          <cell r="B20690" t="str">
            <v>RD CON LG PEAD TF CL. 4,0 kgf/cm? DE 63</v>
          </cell>
          <cell r="C20690" t="str">
            <v>PC</v>
          </cell>
          <cell r="D20690">
            <v>63.3</v>
          </cell>
          <cell r="E20690">
            <v>71.693579999999997</v>
          </cell>
        </row>
        <row r="20691">
          <cell r="A20691" t="str">
            <v>M080342005</v>
          </cell>
          <cell r="B20691" t="str">
            <v>RD CON LG PEAD TF CL. 4,0 kgf/cm? DE 75</v>
          </cell>
          <cell r="C20691" t="str">
            <v>PC</v>
          </cell>
          <cell r="D20691">
            <v>78.430000000000007</v>
          </cell>
          <cell r="E20691">
            <v>88.829818000000017</v>
          </cell>
        </row>
        <row r="20692">
          <cell r="A20692" t="str">
            <v>M080342009</v>
          </cell>
          <cell r="B20692" t="str">
            <v>RD CON LG PEAD TF CL. 4,0 kgf/cm? DE 90</v>
          </cell>
          <cell r="C20692" t="str">
            <v>PC</v>
          </cell>
          <cell r="D20692">
            <v>100.33</v>
          </cell>
          <cell r="E20692">
            <v>113.633758</v>
          </cell>
        </row>
        <row r="20693">
          <cell r="A20693" t="str">
            <v>M080342013</v>
          </cell>
          <cell r="B20693" t="str">
            <v>RD CON LG PEAD TF CL. 4,0 kgf/cm? DE 110</v>
          </cell>
          <cell r="C20693" t="str">
            <v>PC</v>
          </cell>
          <cell r="D20693">
            <v>118.03</v>
          </cell>
          <cell r="E20693">
            <v>133.680778</v>
          </cell>
        </row>
        <row r="20694">
          <cell r="A20694" t="str">
            <v>M080342017</v>
          </cell>
          <cell r="B20694" t="str">
            <v>RD CON LG PEAD TF CL. 4,0 kgf/cm? DE 125</v>
          </cell>
          <cell r="C20694" t="str">
            <v>PC</v>
          </cell>
          <cell r="D20694">
            <v>136.81</v>
          </cell>
          <cell r="E20694">
            <v>154.95100600000001</v>
          </cell>
        </row>
        <row r="20695">
          <cell r="A20695" t="str">
            <v>M080342021</v>
          </cell>
          <cell r="B20695" t="str">
            <v>RD CON LG PEAD TF CL. 4,0 kgf/cm? DE 140</v>
          </cell>
          <cell r="C20695" t="str">
            <v>PC</v>
          </cell>
          <cell r="D20695">
            <v>163.46</v>
          </cell>
          <cell r="E20695">
            <v>185.13479600000002</v>
          </cell>
        </row>
        <row r="20696">
          <cell r="A20696" t="str">
            <v>M080342025</v>
          </cell>
          <cell r="B20696" t="str">
            <v>RD CON LG PEAD TF CL. 4,0 kgf/cm? DE 160</v>
          </cell>
          <cell r="C20696" t="str">
            <v>PC</v>
          </cell>
          <cell r="D20696">
            <v>191.99</v>
          </cell>
          <cell r="E20696">
            <v>217.44787400000001</v>
          </cell>
        </row>
        <row r="20697">
          <cell r="A20697" t="str">
            <v>M080342029</v>
          </cell>
          <cell r="B20697" t="str">
            <v>RD CON LG PEAD TF CL. 4,0 kgf/cm? DE 180</v>
          </cell>
          <cell r="C20697" t="str">
            <v>PC</v>
          </cell>
          <cell r="D20697">
            <v>222.31</v>
          </cell>
          <cell r="E20697">
            <v>251.78830600000001</v>
          </cell>
        </row>
        <row r="20698">
          <cell r="A20698" t="str">
            <v>M080342033</v>
          </cell>
          <cell r="B20698" t="str">
            <v>RD CON LG PEAD TF CL. 4,0 kgf/cm? DE 200</v>
          </cell>
          <cell r="C20698" t="str">
            <v>PC</v>
          </cell>
          <cell r="D20698">
            <v>262.73</v>
          </cell>
          <cell r="E20698">
            <v>297.56799800000005</v>
          </cell>
        </row>
        <row r="20699">
          <cell r="A20699" t="str">
            <v>M080342037</v>
          </cell>
          <cell r="B20699" t="str">
            <v>RD CON LG PEAD TF CL. 4,0 kgf/cm? DE 225</v>
          </cell>
          <cell r="C20699" t="str">
            <v>PC</v>
          </cell>
          <cell r="D20699">
            <v>305.93</v>
          </cell>
          <cell r="E20699">
            <v>346.49631800000003</v>
          </cell>
        </row>
        <row r="20700">
          <cell r="A20700" t="str">
            <v>M080342041</v>
          </cell>
          <cell r="B20700" t="str">
            <v>RD CON LG PEAD TF CL. 4,0 kgf/cm? DE 250</v>
          </cell>
          <cell r="C20700" t="str">
            <v>PC</v>
          </cell>
          <cell r="D20700">
            <v>361.37</v>
          </cell>
          <cell r="E20700">
            <v>409.28766200000001</v>
          </cell>
        </row>
        <row r="20701">
          <cell r="A20701" t="str">
            <v>M080342045</v>
          </cell>
          <cell r="B20701" t="str">
            <v>RD CON LG PEAD TF CL. 4,0 kgf/cm? DE 280</v>
          </cell>
          <cell r="C20701" t="str">
            <v>PC</v>
          </cell>
          <cell r="D20701">
            <v>430.98</v>
          </cell>
          <cell r="E20701">
            <v>488.12794800000006</v>
          </cell>
        </row>
        <row r="20702">
          <cell r="A20702" t="str">
            <v>M080342049</v>
          </cell>
          <cell r="B20702" t="str">
            <v>RD CON LG PEAD TF CL. 4,0 kgf/cm? DE 315</v>
          </cell>
          <cell r="C20702" t="str">
            <v>PC</v>
          </cell>
          <cell r="D20702">
            <v>516.99</v>
          </cell>
          <cell r="E20702">
            <v>585.54287399999998</v>
          </cell>
        </row>
        <row r="20703">
          <cell r="A20703" t="str">
            <v>M080342053</v>
          </cell>
          <cell r="B20703" t="str">
            <v>RD CON LG PEAD TF CL. 4,0 kgf/cm? DE 355</v>
          </cell>
          <cell r="C20703" t="str">
            <v>PC</v>
          </cell>
          <cell r="D20703">
            <v>573.86</v>
          </cell>
          <cell r="E20703">
            <v>649.95383600000002</v>
          </cell>
        </row>
        <row r="20704">
          <cell r="A20704" t="str">
            <v>M080342057</v>
          </cell>
          <cell r="B20704" t="str">
            <v>RD CON LG PEAD TF CL. 4,0 kgf/cm? DE 400</v>
          </cell>
          <cell r="C20704" t="str">
            <v>PC</v>
          </cell>
          <cell r="D20704">
            <v>636.98</v>
          </cell>
          <cell r="E20704">
            <v>721.44354800000008</v>
          </cell>
        </row>
        <row r="20705">
          <cell r="A20705" t="str">
            <v>M080342061</v>
          </cell>
          <cell r="B20705" t="str">
            <v>RD CON LG PEAD TF CL. 4,0 kgf/cm? DE 450</v>
          </cell>
          <cell r="C20705" t="str">
            <v>PC</v>
          </cell>
          <cell r="D20705">
            <v>707.06</v>
          </cell>
          <cell r="E20705">
            <v>800.81615599999998</v>
          </cell>
        </row>
        <row r="20706">
          <cell r="A20706" t="str">
            <v>M080342065</v>
          </cell>
          <cell r="B20706" t="str">
            <v>RD CON LG PEAD TF CL. 4,0 kgf/cm? DE 500</v>
          </cell>
          <cell r="C20706" t="str">
            <v>PC</v>
          </cell>
          <cell r="D20706">
            <v>784.83</v>
          </cell>
          <cell r="E20706">
            <v>888.89845800000012</v>
          </cell>
        </row>
        <row r="20707">
          <cell r="A20707" t="str">
            <v>M080342069</v>
          </cell>
          <cell r="B20707" t="str">
            <v>RD CON LG PEAD TF CL. 4,0 kgf/cm? DE 560</v>
          </cell>
          <cell r="C20707" t="str">
            <v>PC</v>
          </cell>
          <cell r="D20707">
            <v>871.17</v>
          </cell>
          <cell r="E20707">
            <v>986.68714199999999</v>
          </cell>
        </row>
        <row r="20708">
          <cell r="A20708" t="str">
            <v>M080342073</v>
          </cell>
          <cell r="B20708" t="str">
            <v>RD CON LG PEAD TF CL. 4,0 kgf/cm? DE 630</v>
          </cell>
          <cell r="C20708" t="str">
            <v>PC</v>
          </cell>
          <cell r="D20708">
            <v>966.99</v>
          </cell>
          <cell r="E20708">
            <v>1095.2128740000001</v>
          </cell>
        </row>
        <row r="20709">
          <cell r="A20709" t="str">
            <v>M080342077</v>
          </cell>
          <cell r="B20709" t="str">
            <v>RD CON LG PEAD TF CL. 4,0 kgf/cm? DE 680</v>
          </cell>
          <cell r="C20709" t="str">
            <v>PC</v>
          </cell>
          <cell r="D20709">
            <v>1073.3599999999999</v>
          </cell>
          <cell r="E20709">
            <v>1215.6875359999999</v>
          </cell>
        </row>
        <row r="20710">
          <cell r="A20710" t="str">
            <v>M080342081</v>
          </cell>
          <cell r="B20710" t="str">
            <v>RD CON LG PEAD TF CL. 4,0 kgf/cm? DE 730</v>
          </cell>
          <cell r="C20710" t="str">
            <v>PC</v>
          </cell>
          <cell r="D20710">
            <v>1191.43</v>
          </cell>
          <cell r="E20710">
            <v>1349.413618</v>
          </cell>
        </row>
        <row r="20711">
          <cell r="A20711" t="str">
            <v>M080342085</v>
          </cell>
          <cell r="B20711" t="str">
            <v>RD CON LG PEAD TF CL. 4,0 kgf/cm? DE 800</v>
          </cell>
          <cell r="C20711" t="str">
            <v>PC</v>
          </cell>
          <cell r="D20711">
            <v>1322.48</v>
          </cell>
          <cell r="E20711">
            <v>1497.8408480000001</v>
          </cell>
        </row>
        <row r="20712">
          <cell r="A20712" t="str">
            <v>M080342089</v>
          </cell>
          <cell r="B20712" t="str">
            <v>RD CON LG PEAD TF CL. 4,0 kgf/cm? DE 900</v>
          </cell>
          <cell r="C20712" t="str">
            <v>PC</v>
          </cell>
          <cell r="D20712">
            <v>1467.97</v>
          </cell>
          <cell r="E20712">
            <v>1662.622822</v>
          </cell>
        </row>
        <row r="20713">
          <cell r="A20713" t="str">
            <v>M080342093</v>
          </cell>
          <cell r="B20713" t="str">
            <v>RD CON LG PEAD TF CL. 4,0 kgf/cm? DE 1000</v>
          </cell>
          <cell r="C20713" t="str">
            <v>PC</v>
          </cell>
          <cell r="D20713">
            <v>1629.44</v>
          </cell>
          <cell r="E20713">
            <v>1845.5037440000001</v>
          </cell>
        </row>
        <row r="20714">
          <cell r="A20714" t="str">
            <v>M080342097</v>
          </cell>
          <cell r="B20714" t="str">
            <v>RD CON LG PEAD TF CL. 4,0 kgf/cm? DE 1200</v>
          </cell>
          <cell r="C20714" t="str">
            <v>PC</v>
          </cell>
          <cell r="D20714">
            <v>1808.67</v>
          </cell>
          <cell r="E20714">
            <v>2048.4996420000002</v>
          </cell>
        </row>
        <row r="20715">
          <cell r="A20715" t="str">
            <v>M080342101</v>
          </cell>
          <cell r="B20715" t="str">
            <v>RD CON LG PEAD TF CL. 6,0 kgf/cm? DE 63</v>
          </cell>
          <cell r="C20715" t="str">
            <v>PC</v>
          </cell>
          <cell r="D20715">
            <v>63.3</v>
          </cell>
          <cell r="E20715">
            <v>71.693579999999997</v>
          </cell>
        </row>
        <row r="20716">
          <cell r="A20716" t="str">
            <v>M080342105</v>
          </cell>
          <cell r="B20716" t="str">
            <v>RD CON LG PEAD TF CL. 6,0 kgf/cm? DE 75</v>
          </cell>
          <cell r="C20716" t="str">
            <v>PC</v>
          </cell>
          <cell r="D20716">
            <v>78.430000000000007</v>
          </cell>
          <cell r="E20716">
            <v>88.829818000000017</v>
          </cell>
        </row>
        <row r="20717">
          <cell r="A20717" t="str">
            <v>M080342109</v>
          </cell>
          <cell r="B20717" t="str">
            <v>RD CON LG PEAD TF CL. 6,0 kgf/cm? DE 90</v>
          </cell>
          <cell r="C20717" t="str">
            <v>PC</v>
          </cell>
          <cell r="D20717">
            <v>100.33</v>
          </cell>
          <cell r="E20717">
            <v>113.633758</v>
          </cell>
        </row>
        <row r="20718">
          <cell r="A20718" t="str">
            <v>M080342113</v>
          </cell>
          <cell r="B20718" t="str">
            <v>RD CON LG PEAD TF CL. 6,0 kgf/cm? DE 110</v>
          </cell>
          <cell r="C20718" t="str">
            <v>PC</v>
          </cell>
          <cell r="D20718">
            <v>118.03</v>
          </cell>
          <cell r="E20718">
            <v>133.680778</v>
          </cell>
        </row>
        <row r="20719">
          <cell r="A20719" t="str">
            <v>M080342117</v>
          </cell>
          <cell r="B20719" t="str">
            <v>RD CON LG PEAD TF CL. 6,0 kgf/cm? DE 125</v>
          </cell>
          <cell r="C20719" t="str">
            <v>PC</v>
          </cell>
          <cell r="D20719">
            <v>136.81</v>
          </cell>
          <cell r="E20719">
            <v>154.95100600000001</v>
          </cell>
        </row>
        <row r="20720">
          <cell r="A20720" t="str">
            <v>M080342121</v>
          </cell>
          <cell r="B20720" t="str">
            <v>RD CON LG PEAD TF CL. 6,0 kgf/cm? DE 140</v>
          </cell>
          <cell r="C20720" t="str">
            <v>PC</v>
          </cell>
          <cell r="D20720">
            <v>163.46</v>
          </cell>
          <cell r="E20720">
            <v>185.13479600000002</v>
          </cell>
        </row>
        <row r="20721">
          <cell r="A20721" t="str">
            <v>M080342125</v>
          </cell>
          <cell r="B20721" t="str">
            <v>RD CON LG PEAD TF CL. 6,0 kgf/cm? DE 160</v>
          </cell>
          <cell r="C20721" t="str">
            <v>PC</v>
          </cell>
          <cell r="D20721">
            <v>191.99</v>
          </cell>
          <cell r="E20721">
            <v>217.44787400000001</v>
          </cell>
        </row>
        <row r="20722">
          <cell r="A20722" t="str">
            <v>M080342129</v>
          </cell>
          <cell r="B20722" t="str">
            <v>RD CON LG PEAD TF CL. 6,0 kgf/cm? DE 180</v>
          </cell>
          <cell r="C20722" t="str">
            <v>PC</v>
          </cell>
          <cell r="D20722">
            <v>222.31</v>
          </cell>
          <cell r="E20722">
            <v>251.78830600000001</v>
          </cell>
        </row>
        <row r="20723">
          <cell r="A20723" t="str">
            <v>M080342133</v>
          </cell>
          <cell r="B20723" t="str">
            <v>RD CON LG PEAD TF CL. 6,0 kgf/cm? DE 200</v>
          </cell>
          <cell r="C20723" t="str">
            <v>PC</v>
          </cell>
          <cell r="D20723">
            <v>262.73</v>
          </cell>
          <cell r="E20723">
            <v>297.56799800000005</v>
          </cell>
        </row>
        <row r="20724">
          <cell r="A20724" t="str">
            <v>M080342137</v>
          </cell>
          <cell r="B20724" t="str">
            <v>RD CON LG PEAD TF CL. 6,0 kgf/cm? DE 225</v>
          </cell>
          <cell r="C20724" t="str">
            <v>PC</v>
          </cell>
          <cell r="D20724">
            <v>305.93</v>
          </cell>
          <cell r="E20724">
            <v>346.49631800000003</v>
          </cell>
        </row>
        <row r="20725">
          <cell r="A20725" t="str">
            <v>M080342141</v>
          </cell>
          <cell r="B20725" t="str">
            <v>RD CON LG PEAD TF CL. 6,0 kgf/cm? DE 250</v>
          </cell>
          <cell r="C20725" t="str">
            <v>PC</v>
          </cell>
          <cell r="D20725">
            <v>361.37</v>
          </cell>
          <cell r="E20725">
            <v>409.28766200000001</v>
          </cell>
        </row>
        <row r="20726">
          <cell r="A20726" t="str">
            <v>M080342145</v>
          </cell>
          <cell r="B20726" t="str">
            <v>RD CON LG PEAD TF CL. 6,0 kgf/cm? DE 280</v>
          </cell>
          <cell r="C20726" t="str">
            <v>PC</v>
          </cell>
          <cell r="D20726">
            <v>430.98</v>
          </cell>
          <cell r="E20726">
            <v>488.12794800000006</v>
          </cell>
        </row>
        <row r="20727">
          <cell r="A20727" t="str">
            <v>M080342149</v>
          </cell>
          <cell r="B20727" t="str">
            <v>RD CON LG PEAD TF CL. 6,0 kgf/cm? DE 315</v>
          </cell>
          <cell r="C20727" t="str">
            <v>PC</v>
          </cell>
          <cell r="D20727">
            <v>516.99</v>
          </cell>
          <cell r="E20727">
            <v>585.54287399999998</v>
          </cell>
        </row>
        <row r="20728">
          <cell r="A20728" t="str">
            <v>M080342153</v>
          </cell>
          <cell r="B20728" t="str">
            <v>RD CON LG PEAD TF CL. 6,0 kgf/cm? DE 355</v>
          </cell>
          <cell r="C20728" t="str">
            <v>PC</v>
          </cell>
          <cell r="D20728">
            <v>621.96</v>
          </cell>
          <cell r="E20728">
            <v>704.43189600000005</v>
          </cell>
        </row>
        <row r="20729">
          <cell r="A20729" t="str">
            <v>M080342157</v>
          </cell>
          <cell r="B20729" t="str">
            <v>RD CON LG PEAD TF CL. 6,0 kgf/cm? DE 400</v>
          </cell>
          <cell r="C20729" t="str">
            <v>PC</v>
          </cell>
          <cell r="D20729">
            <v>748.6</v>
          </cell>
          <cell r="E20729">
            <v>847.86436000000003</v>
          </cell>
        </row>
        <row r="20730">
          <cell r="A20730" t="str">
            <v>M080342161</v>
          </cell>
          <cell r="B20730" t="str">
            <v>RD CON LG PEAD TF CL. 6,0 kgf/cm? DE 450</v>
          </cell>
          <cell r="C20730" t="str">
            <v>PC</v>
          </cell>
          <cell r="D20730">
            <v>885.81</v>
          </cell>
          <cell r="E20730">
            <v>1003.268406</v>
          </cell>
        </row>
        <row r="20731">
          <cell r="A20731" t="str">
            <v>M080342165</v>
          </cell>
          <cell r="B20731" t="str">
            <v>RD CON LG PEAD TF CL. 6,0 kgf/cm? DE 500</v>
          </cell>
          <cell r="C20731" t="str">
            <v>PC</v>
          </cell>
          <cell r="D20731">
            <v>1064.24</v>
          </cell>
          <cell r="E20731">
            <v>1205.3582240000001</v>
          </cell>
        </row>
        <row r="20732">
          <cell r="A20732" t="str">
            <v>M080342169</v>
          </cell>
          <cell r="B20732" t="str">
            <v>RD CON LG PEAD TF CL. 6,0 kgf/cm? DE 560</v>
          </cell>
          <cell r="C20732" t="str">
            <v>PC</v>
          </cell>
          <cell r="D20732">
            <v>1291.3499999999999</v>
          </cell>
          <cell r="E20732">
            <v>1462.5830100000001</v>
          </cell>
        </row>
        <row r="20733">
          <cell r="A20733" t="str">
            <v>M080342173</v>
          </cell>
          <cell r="B20733" t="str">
            <v>RD CON LG PEAD TF CL. 6,0 kgf/cm? DE 630</v>
          </cell>
          <cell r="C20733" t="str">
            <v>PC</v>
          </cell>
          <cell r="D20733">
            <v>1433.4</v>
          </cell>
          <cell r="E20733">
            <v>1623.4688400000002</v>
          </cell>
        </row>
        <row r="20734">
          <cell r="A20734" t="str">
            <v>M080342177</v>
          </cell>
          <cell r="B20734" t="str">
            <v>RD CON LG PEAD TF CL. 6,0 kgf/cm? DE 680</v>
          </cell>
          <cell r="C20734" t="str">
            <v>PC</v>
          </cell>
          <cell r="D20734">
            <v>1591.07</v>
          </cell>
          <cell r="E20734">
            <v>1802.0458820000001</v>
          </cell>
        </row>
        <row r="20735">
          <cell r="A20735" t="str">
            <v>M080342181</v>
          </cell>
          <cell r="B20735" t="str">
            <v>RD CON LG PEAD TF CL. 6,0 kgf/cm? DE 730</v>
          </cell>
          <cell r="C20735" t="str">
            <v>PC</v>
          </cell>
          <cell r="D20735">
            <v>1766.09</v>
          </cell>
          <cell r="E20735">
            <v>2000.2735339999999</v>
          </cell>
        </row>
        <row r="20736">
          <cell r="A20736" t="str">
            <v>M080342185</v>
          </cell>
          <cell r="B20736" t="str">
            <v>RD CON LG PEAD TF CL. 6,0 kgf/cm? DE 800</v>
          </cell>
          <cell r="C20736" t="str">
            <v>PC</v>
          </cell>
          <cell r="D20736">
            <v>1960.36</v>
          </cell>
          <cell r="E20736">
            <v>2220.3037359999998</v>
          </cell>
        </row>
        <row r="20737">
          <cell r="A20737" t="str">
            <v>M080342189</v>
          </cell>
          <cell r="B20737" t="str">
            <v>RD CON LG PEAD TF CL. 6,0 kgf/cm? DE 900</v>
          </cell>
          <cell r="C20737" t="str">
            <v>PC</v>
          </cell>
          <cell r="D20737">
            <v>2176</v>
          </cell>
          <cell r="E20737">
            <v>2464.5376000000001</v>
          </cell>
        </row>
        <row r="20738">
          <cell r="A20738" t="str">
            <v>M080342193</v>
          </cell>
          <cell r="B20738" t="str">
            <v>RD CON LG PEAD TF CL. 6,0 kgf/cm? DE 1000</v>
          </cell>
          <cell r="C20738" t="str">
            <v>PC</v>
          </cell>
          <cell r="D20738">
            <v>2415.35</v>
          </cell>
          <cell r="E20738">
            <v>2735.6254100000001</v>
          </cell>
        </row>
        <row r="20739">
          <cell r="A20739" t="str">
            <v>M080343000</v>
          </cell>
          <cell r="B20739" t="str">
            <v>REDUCAO CONCENTRICA LONGA PEAD TF CL. 8,0 / 10,0 kgf/cm?</v>
          </cell>
        </row>
        <row r="20740">
          <cell r="A20740" t="str">
            <v>M080343001</v>
          </cell>
          <cell r="B20740" t="str">
            <v>RD CON LG PEAD TF CL. 8,0 kgf/cm? DE 63</v>
          </cell>
          <cell r="C20740" t="str">
            <v>PC</v>
          </cell>
          <cell r="D20740">
            <v>63.3</v>
          </cell>
          <cell r="E20740">
            <v>71.693579999999997</v>
          </cell>
        </row>
        <row r="20741">
          <cell r="A20741" t="str">
            <v>M080343005</v>
          </cell>
          <cell r="B20741" t="str">
            <v>RD CON LG PEAD TF CL. 8,0 kgf/cm? DE 75</v>
          </cell>
          <cell r="C20741" t="str">
            <v>PC</v>
          </cell>
          <cell r="D20741">
            <v>78.430000000000007</v>
          </cell>
          <cell r="E20741">
            <v>88.829818000000017</v>
          </cell>
        </row>
        <row r="20742">
          <cell r="A20742" t="str">
            <v>M080343009</v>
          </cell>
          <cell r="B20742" t="str">
            <v>RD CON LG PEAD TF CL. 8,0 kgf/cm? DE 90</v>
          </cell>
          <cell r="C20742" t="str">
            <v>PC</v>
          </cell>
          <cell r="D20742">
            <v>100.33</v>
          </cell>
          <cell r="E20742">
            <v>113.633758</v>
          </cell>
        </row>
        <row r="20743">
          <cell r="A20743" t="str">
            <v>M080343013</v>
          </cell>
          <cell r="B20743" t="str">
            <v>RD CON LG PEAD TF CL. 8,0 kgf/cm? DE 110</v>
          </cell>
          <cell r="C20743" t="str">
            <v>PC</v>
          </cell>
          <cell r="D20743">
            <v>118.03</v>
          </cell>
          <cell r="E20743">
            <v>133.680778</v>
          </cell>
        </row>
        <row r="20744">
          <cell r="A20744" t="str">
            <v>M080343017</v>
          </cell>
          <cell r="B20744" t="str">
            <v>RD CON LG PEAD TF CL. 8,0 kgf/cm? DE 125</v>
          </cell>
          <cell r="C20744" t="str">
            <v>PC</v>
          </cell>
          <cell r="D20744">
            <v>136.81</v>
          </cell>
          <cell r="E20744">
            <v>154.95100600000001</v>
          </cell>
        </row>
        <row r="20745">
          <cell r="A20745" t="str">
            <v>M080343021</v>
          </cell>
          <cell r="B20745" t="str">
            <v>RD CON LG PEAD TF CL. 8,0 kgf/cm? DE 140</v>
          </cell>
          <cell r="C20745" t="str">
            <v>PC</v>
          </cell>
          <cell r="D20745">
            <v>163.46</v>
          </cell>
          <cell r="E20745">
            <v>185.13479600000002</v>
          </cell>
        </row>
        <row r="20746">
          <cell r="A20746" t="str">
            <v>M080343025</v>
          </cell>
          <cell r="B20746" t="str">
            <v>RD CON LG PEAD TF CL. 8,0 kgf/cm? DE 160</v>
          </cell>
          <cell r="C20746" t="str">
            <v>PC</v>
          </cell>
          <cell r="D20746">
            <v>191.99</v>
          </cell>
          <cell r="E20746">
            <v>217.44787400000001</v>
          </cell>
        </row>
        <row r="20747">
          <cell r="A20747" t="str">
            <v>M080343029</v>
          </cell>
          <cell r="B20747" t="str">
            <v>RD CON LG PEAD TF CL. 8,0 kgf/cm? DE 180</v>
          </cell>
          <cell r="C20747" t="str">
            <v>PC</v>
          </cell>
          <cell r="D20747">
            <v>222.31</v>
          </cell>
          <cell r="E20747">
            <v>251.78830600000001</v>
          </cell>
        </row>
        <row r="20748">
          <cell r="A20748" t="str">
            <v>M080343033</v>
          </cell>
          <cell r="B20748" t="str">
            <v>RD CON LG PEAD TF CL. 8,0 kgf/cm? DE 200</v>
          </cell>
          <cell r="C20748" t="str">
            <v>PC</v>
          </cell>
          <cell r="D20748">
            <v>262.73</v>
          </cell>
          <cell r="E20748">
            <v>297.56799800000005</v>
          </cell>
        </row>
        <row r="20749">
          <cell r="A20749" t="str">
            <v>M080343037</v>
          </cell>
          <cell r="B20749" t="str">
            <v>RD CON LG PEAD TF CL. 8,0 kgf/cm? DE 225</v>
          </cell>
          <cell r="C20749" t="str">
            <v>PC</v>
          </cell>
          <cell r="D20749">
            <v>305.93</v>
          </cell>
          <cell r="E20749">
            <v>346.49631800000003</v>
          </cell>
        </row>
        <row r="20750">
          <cell r="A20750" t="str">
            <v>M080343041</v>
          </cell>
          <cell r="B20750" t="str">
            <v>RD CON LG PEAD TF CL. 8,0 kgf/cm? DE 250</v>
          </cell>
          <cell r="C20750" t="str">
            <v>PC</v>
          </cell>
          <cell r="D20750">
            <v>361.37</v>
          </cell>
          <cell r="E20750">
            <v>409.28766200000001</v>
          </cell>
        </row>
        <row r="20751">
          <cell r="A20751" t="str">
            <v>M080343045</v>
          </cell>
          <cell r="B20751" t="str">
            <v>RD CON LG PEAD TF CL. 8,0 kgf/cm? DE 280</v>
          </cell>
          <cell r="C20751" t="str">
            <v>PC</v>
          </cell>
          <cell r="D20751">
            <v>430.98</v>
          </cell>
          <cell r="E20751">
            <v>488.12794800000006</v>
          </cell>
        </row>
        <row r="20752">
          <cell r="A20752" t="str">
            <v>M080343049</v>
          </cell>
          <cell r="B20752" t="str">
            <v>RD CON LG PEAD TF CL. 8,0 kgf/cm? DE 315</v>
          </cell>
          <cell r="C20752" t="str">
            <v>PC</v>
          </cell>
          <cell r="D20752">
            <v>516.99</v>
          </cell>
          <cell r="E20752">
            <v>585.54287399999998</v>
          </cell>
        </row>
        <row r="20753">
          <cell r="A20753" t="str">
            <v>M080343053</v>
          </cell>
          <cell r="B20753" t="str">
            <v>RD CON LG PEAD TF CL. 8,0 kgf/cm? DE 355</v>
          </cell>
          <cell r="C20753" t="str">
            <v>PC</v>
          </cell>
          <cell r="D20753">
            <v>621.96</v>
          </cell>
          <cell r="E20753">
            <v>704.43189600000005</v>
          </cell>
        </row>
        <row r="20754">
          <cell r="A20754" t="str">
            <v>M080343057</v>
          </cell>
          <cell r="B20754" t="str">
            <v>RD CON LG PEAD TF CL. 8,0 kgf/cm? DE 400</v>
          </cell>
          <cell r="C20754" t="str">
            <v>PC</v>
          </cell>
          <cell r="D20754">
            <v>748.6</v>
          </cell>
          <cell r="E20754">
            <v>847.86436000000003</v>
          </cell>
        </row>
        <row r="20755">
          <cell r="A20755" t="str">
            <v>M080343061</v>
          </cell>
          <cell r="B20755" t="str">
            <v>RD CON LG PEAD TF CL. 8,0 kgf/cm? DE 450</v>
          </cell>
          <cell r="C20755" t="str">
            <v>PC</v>
          </cell>
          <cell r="D20755">
            <v>885.81</v>
          </cell>
          <cell r="E20755">
            <v>1003.268406</v>
          </cell>
        </row>
        <row r="20756">
          <cell r="A20756" t="str">
            <v>M080343065</v>
          </cell>
          <cell r="B20756" t="str">
            <v>RD CON LG PEAD TF CL. 8,0 kgf/cm? DE 500</v>
          </cell>
          <cell r="C20756" t="str">
            <v>PC</v>
          </cell>
          <cell r="D20756">
            <v>1064.24</v>
          </cell>
          <cell r="E20756">
            <v>1205.3582240000001</v>
          </cell>
        </row>
        <row r="20757">
          <cell r="A20757" t="str">
            <v>M080343069</v>
          </cell>
          <cell r="B20757" t="str">
            <v>RD CON LG PEAD TF CL. 8,0 kgf/cm? DE 560</v>
          </cell>
          <cell r="C20757" t="str">
            <v>PC</v>
          </cell>
          <cell r="D20757">
            <v>1291.3499999999999</v>
          </cell>
          <cell r="E20757">
            <v>1462.5830100000001</v>
          </cell>
        </row>
        <row r="20758">
          <cell r="A20758" t="str">
            <v>M080343073</v>
          </cell>
          <cell r="B20758" t="str">
            <v>RD CON LG PEAD TF CL. 8,0 kgf/cm? DE 630</v>
          </cell>
          <cell r="C20758" t="str">
            <v>PC</v>
          </cell>
          <cell r="D20758">
            <v>1433.4</v>
          </cell>
          <cell r="E20758">
            <v>1623.4688400000002</v>
          </cell>
        </row>
        <row r="20759">
          <cell r="A20759" t="str">
            <v>M080343077</v>
          </cell>
          <cell r="B20759" t="str">
            <v>RD CON LG PEAD TF CL. 10,0 kgf/cm? DE 63</v>
          </cell>
          <cell r="C20759" t="str">
            <v>PC</v>
          </cell>
          <cell r="D20759">
            <v>63.3</v>
          </cell>
          <cell r="E20759">
            <v>71.693579999999997</v>
          </cell>
        </row>
        <row r="20760">
          <cell r="A20760" t="str">
            <v>M080343081</v>
          </cell>
          <cell r="B20760" t="str">
            <v>RD CON LG PEAD TF CL. 10,0 kgf/cm? DE 75</v>
          </cell>
          <cell r="C20760" t="str">
            <v>PC</v>
          </cell>
          <cell r="D20760">
            <v>78.430000000000007</v>
          </cell>
          <cell r="E20760">
            <v>88.829818000000017</v>
          </cell>
        </row>
        <row r="20761">
          <cell r="A20761" t="str">
            <v>M080343085</v>
          </cell>
          <cell r="B20761" t="str">
            <v>RD CON LG PEAD TF CL. 10,0 kgf/cm? DE 90</v>
          </cell>
          <cell r="C20761" t="str">
            <v>PC</v>
          </cell>
          <cell r="D20761">
            <v>100.33</v>
          </cell>
          <cell r="E20761">
            <v>113.633758</v>
          </cell>
        </row>
        <row r="20762">
          <cell r="A20762" t="str">
            <v>M080343089</v>
          </cell>
          <cell r="B20762" t="str">
            <v>RD CON LG PEAD TF CL. 10,0 kgf/cm? DE 110</v>
          </cell>
          <cell r="C20762" t="str">
            <v>PC</v>
          </cell>
          <cell r="D20762">
            <v>118.03</v>
          </cell>
          <cell r="E20762">
            <v>133.680778</v>
          </cell>
        </row>
        <row r="20763">
          <cell r="A20763" t="str">
            <v>M080343093</v>
          </cell>
          <cell r="B20763" t="str">
            <v>RD CON LG PEAD TF CL. 10,0 kgf/cm? DE 125</v>
          </cell>
          <cell r="C20763" t="str">
            <v>PC</v>
          </cell>
          <cell r="D20763">
            <v>136.81</v>
          </cell>
          <cell r="E20763">
            <v>154.95100600000001</v>
          </cell>
        </row>
        <row r="20764">
          <cell r="A20764" t="str">
            <v>M080343097</v>
          </cell>
          <cell r="B20764" t="str">
            <v>RD CON LG PEAD TF CL. 10,0 kgf/cm? DE 140</v>
          </cell>
          <cell r="C20764" t="str">
            <v>PC</v>
          </cell>
          <cell r="D20764">
            <v>163.46</v>
          </cell>
          <cell r="E20764">
            <v>185.13479600000002</v>
          </cell>
        </row>
        <row r="20765">
          <cell r="A20765" t="str">
            <v>M080343101</v>
          </cell>
          <cell r="B20765" t="str">
            <v>RD CON LG PEAD TF CL. 10,0 kgf/cm? DE 160</v>
          </cell>
          <cell r="C20765" t="str">
            <v>PC</v>
          </cell>
          <cell r="D20765">
            <v>191.99</v>
          </cell>
          <cell r="E20765">
            <v>217.44787400000001</v>
          </cell>
        </row>
        <row r="20766">
          <cell r="A20766" t="str">
            <v>M080343105</v>
          </cell>
          <cell r="B20766" t="str">
            <v>RD CON LG PEAD TF CL. 10,0 kgf/cm? DE 180</v>
          </cell>
          <cell r="C20766" t="str">
            <v>PC</v>
          </cell>
          <cell r="D20766">
            <v>222.31</v>
          </cell>
          <cell r="E20766">
            <v>251.78830600000001</v>
          </cell>
        </row>
        <row r="20767">
          <cell r="A20767" t="str">
            <v>M080343109</v>
          </cell>
          <cell r="B20767" t="str">
            <v>RD CON LG PEAD TF CL. 10,0 kgf/cm? DE 200</v>
          </cell>
          <cell r="C20767" t="str">
            <v>PC</v>
          </cell>
          <cell r="D20767">
            <v>262.73</v>
          </cell>
          <cell r="E20767">
            <v>297.56799800000005</v>
          </cell>
        </row>
        <row r="20768">
          <cell r="A20768" t="str">
            <v>M080343113</v>
          </cell>
          <cell r="B20768" t="str">
            <v>RD CON LG PEAD TF CL. 10,0 kgf/cm? DE 225</v>
          </cell>
          <cell r="C20768" t="str">
            <v>PC</v>
          </cell>
          <cell r="D20768">
            <v>305.93</v>
          </cell>
          <cell r="E20768">
            <v>346.49631800000003</v>
          </cell>
        </row>
        <row r="20769">
          <cell r="A20769" t="str">
            <v>M080343117</v>
          </cell>
          <cell r="B20769" t="str">
            <v>RD CON LG PEAD TF CL. 10,0 kgf/cm? DE 250</v>
          </cell>
          <cell r="C20769" t="str">
            <v>PC</v>
          </cell>
          <cell r="D20769">
            <v>361.37</v>
          </cell>
          <cell r="E20769">
            <v>409.28766200000001</v>
          </cell>
        </row>
        <row r="20770">
          <cell r="A20770" t="str">
            <v>M080343121</v>
          </cell>
          <cell r="B20770" t="str">
            <v>RD CON LG PEAD TF CL. 10,0 kgf/cm? DE 280</v>
          </cell>
          <cell r="C20770" t="str">
            <v>PC</v>
          </cell>
          <cell r="D20770">
            <v>430.98</v>
          </cell>
          <cell r="E20770">
            <v>488.12794800000006</v>
          </cell>
        </row>
        <row r="20771">
          <cell r="A20771" t="str">
            <v>M080343125</v>
          </cell>
          <cell r="B20771" t="str">
            <v>RD CON LG PEAD TF CL. 10,0 kgf/cm? DE 315</v>
          </cell>
          <cell r="C20771" t="str">
            <v>PC</v>
          </cell>
          <cell r="D20771">
            <v>516.99</v>
          </cell>
          <cell r="E20771">
            <v>585.54287399999998</v>
          </cell>
        </row>
        <row r="20772">
          <cell r="A20772" t="str">
            <v>M080343129</v>
          </cell>
          <cell r="B20772" t="str">
            <v>RD CON LG PEAD TF CL. 10,0 kgf/cm? DE 355</v>
          </cell>
          <cell r="C20772" t="str">
            <v>PC</v>
          </cell>
          <cell r="D20772">
            <v>621.96</v>
          </cell>
          <cell r="E20772">
            <v>704.43189600000005</v>
          </cell>
        </row>
        <row r="20773">
          <cell r="A20773" t="str">
            <v>M080343133</v>
          </cell>
          <cell r="B20773" t="str">
            <v>RD CON LG PEAD TF CL. 10,0 kgf/cm? DE 400</v>
          </cell>
          <cell r="C20773" t="str">
            <v>PC</v>
          </cell>
          <cell r="D20773">
            <v>748.6</v>
          </cell>
          <cell r="E20773">
            <v>847.86436000000003</v>
          </cell>
        </row>
        <row r="20774">
          <cell r="A20774" t="str">
            <v>M080343137</v>
          </cell>
          <cell r="B20774" t="str">
            <v>RD CON LG PEAD TF CL. 10,0 kgf/cm? DE 450</v>
          </cell>
          <cell r="C20774" t="str">
            <v>PC</v>
          </cell>
          <cell r="D20774">
            <v>885.81</v>
          </cell>
          <cell r="E20774">
            <v>1003.268406</v>
          </cell>
        </row>
        <row r="20775">
          <cell r="A20775" t="str">
            <v>M080343141</v>
          </cell>
          <cell r="B20775" t="str">
            <v>RD CON LG PEAD TF CL. 10,0 kgf/cm? DE 500</v>
          </cell>
          <cell r="C20775" t="str">
            <v>PC</v>
          </cell>
          <cell r="D20775">
            <v>1064.24</v>
          </cell>
          <cell r="E20775">
            <v>1205.3582240000001</v>
          </cell>
        </row>
        <row r="20776">
          <cell r="A20776" t="str">
            <v>M080343145</v>
          </cell>
          <cell r="B20776" t="str">
            <v>RD CON LG PEAD TF CL. 10,0 kgf/cm? DE 560</v>
          </cell>
          <cell r="C20776" t="str">
            <v>PC</v>
          </cell>
          <cell r="D20776">
            <v>1291.3499999999999</v>
          </cell>
          <cell r="E20776">
            <v>1462.5830100000001</v>
          </cell>
        </row>
        <row r="20777">
          <cell r="A20777" t="str">
            <v>M080343149</v>
          </cell>
          <cell r="B20777" t="str">
            <v>RD CON LG PEAD TF CL. 10,0 kgf/cm? DE 630</v>
          </cell>
          <cell r="C20777" t="str">
            <v>PC</v>
          </cell>
          <cell r="D20777">
            <v>1433.4</v>
          </cell>
          <cell r="E20777">
            <v>1623.4688400000002</v>
          </cell>
        </row>
        <row r="20778">
          <cell r="A20778" t="str">
            <v>M080344000</v>
          </cell>
          <cell r="B20778" t="str">
            <v>REDUCAO    CONCENTRICA   LONGA   PEAD TF    CL.  12,00  / 14,0kgf/cm?</v>
          </cell>
        </row>
        <row r="20779">
          <cell r="A20779" t="str">
            <v>M080344001</v>
          </cell>
          <cell r="B20779" t="str">
            <v>RD CON LG PEAD TF CL. 12,00 kgf/cm? DE 63</v>
          </cell>
          <cell r="C20779" t="str">
            <v>PC</v>
          </cell>
          <cell r="D20779">
            <v>63.3</v>
          </cell>
          <cell r="E20779">
            <v>71.693579999999997</v>
          </cell>
        </row>
        <row r="20780">
          <cell r="A20780" t="str">
            <v>M080344005</v>
          </cell>
          <cell r="B20780" t="str">
            <v>RD CON LG PEAD TF CL. 12,00 kgf/cm? DE 75</v>
          </cell>
          <cell r="C20780" t="str">
            <v>PC</v>
          </cell>
          <cell r="D20780">
            <v>78.430000000000007</v>
          </cell>
          <cell r="E20780">
            <v>88.829818000000017</v>
          </cell>
        </row>
        <row r="20781">
          <cell r="A20781" t="str">
            <v>M080344009</v>
          </cell>
          <cell r="B20781" t="str">
            <v>RD CON LG PEAD TF CL. 12,00 kgf/cm? DE 90</v>
          </cell>
          <cell r="C20781" t="str">
            <v>PC</v>
          </cell>
          <cell r="D20781">
            <v>100.33</v>
          </cell>
          <cell r="E20781">
            <v>113.633758</v>
          </cell>
        </row>
        <row r="20782">
          <cell r="A20782" t="str">
            <v>M080344013</v>
          </cell>
          <cell r="B20782" t="str">
            <v>RD CON LG PEAD TF CL. 12,00 kgf/cm? DE 110</v>
          </cell>
          <cell r="C20782" t="str">
            <v>PC</v>
          </cell>
          <cell r="D20782">
            <v>118.03</v>
          </cell>
          <cell r="E20782">
            <v>133.680778</v>
          </cell>
        </row>
        <row r="20783">
          <cell r="A20783" t="str">
            <v>M080344017</v>
          </cell>
          <cell r="B20783" t="str">
            <v>RD CON LG PEAD TF CL. 12,00 kgf/cm? DE 125</v>
          </cell>
          <cell r="C20783" t="str">
            <v>PC</v>
          </cell>
          <cell r="D20783">
            <v>136.81</v>
          </cell>
          <cell r="E20783">
            <v>154.95100600000001</v>
          </cell>
        </row>
        <row r="20784">
          <cell r="A20784" t="str">
            <v>M080344021</v>
          </cell>
          <cell r="B20784" t="str">
            <v>RD CON LG PEAD TF CL. 12,00 kgf/cm? DE 140</v>
          </cell>
          <cell r="C20784" t="str">
            <v>PC</v>
          </cell>
          <cell r="D20784">
            <v>163.46</v>
          </cell>
          <cell r="E20784">
            <v>185.13479600000002</v>
          </cell>
        </row>
        <row r="20785">
          <cell r="A20785" t="str">
            <v>M080344025</v>
          </cell>
          <cell r="B20785" t="str">
            <v>RD CON LG PEAD TF CL. 12,00 kgf/cm? DE 160</v>
          </cell>
          <cell r="C20785" t="str">
            <v>PC</v>
          </cell>
          <cell r="D20785">
            <v>191.99</v>
          </cell>
          <cell r="E20785">
            <v>217.44787400000001</v>
          </cell>
        </row>
        <row r="20786">
          <cell r="A20786" t="str">
            <v>M080344029</v>
          </cell>
          <cell r="B20786" t="str">
            <v>RD CON LG PEAD TF CL. 12,00 kgf/cm? DE 180</v>
          </cell>
          <cell r="C20786" t="str">
            <v>PC</v>
          </cell>
          <cell r="D20786">
            <v>222.31</v>
          </cell>
          <cell r="E20786">
            <v>251.78830600000001</v>
          </cell>
        </row>
        <row r="20787">
          <cell r="A20787" t="str">
            <v>M080344033</v>
          </cell>
          <cell r="B20787" t="str">
            <v>RD CON LG PEAD TF CL. 12,00 kgf/cm? DE 200</v>
          </cell>
          <cell r="C20787" t="str">
            <v>PC</v>
          </cell>
          <cell r="D20787">
            <v>262.73</v>
          </cell>
          <cell r="E20787">
            <v>297.56799800000005</v>
          </cell>
        </row>
        <row r="20788">
          <cell r="A20788" t="str">
            <v>M080344037</v>
          </cell>
          <cell r="B20788" t="str">
            <v>RD CON LG PEAD TF CL. 12,00 kgf/cm? DE 225</v>
          </cell>
          <cell r="C20788" t="str">
            <v>PC</v>
          </cell>
          <cell r="D20788">
            <v>305.93</v>
          </cell>
          <cell r="E20788">
            <v>346.49631800000003</v>
          </cell>
        </row>
        <row r="20789">
          <cell r="A20789" t="str">
            <v>M080344041</v>
          </cell>
          <cell r="B20789" t="str">
            <v>RD CON LG PEAD TF CL. 12,00 kgf/cm? DE 250</v>
          </cell>
          <cell r="C20789" t="str">
            <v>PC</v>
          </cell>
          <cell r="D20789">
            <v>361.37</v>
          </cell>
          <cell r="E20789">
            <v>409.28766200000001</v>
          </cell>
        </row>
        <row r="20790">
          <cell r="A20790" t="str">
            <v>M080344045</v>
          </cell>
          <cell r="B20790" t="str">
            <v>RD CON LG PEAD TF CL. 12,00 kgf/cm? DE 280</v>
          </cell>
          <cell r="C20790" t="str">
            <v>PC</v>
          </cell>
          <cell r="D20790">
            <v>430.98</v>
          </cell>
          <cell r="E20790">
            <v>488.12794800000006</v>
          </cell>
        </row>
        <row r="20791">
          <cell r="A20791" t="str">
            <v>M080344049</v>
          </cell>
          <cell r="B20791" t="str">
            <v>RD CON LG PEAD TF CL. 12,00 kgf/cm? DE 315</v>
          </cell>
          <cell r="C20791" t="str">
            <v>PC</v>
          </cell>
          <cell r="D20791">
            <v>516.99</v>
          </cell>
          <cell r="E20791">
            <v>585.54287399999998</v>
          </cell>
        </row>
        <row r="20792">
          <cell r="A20792" t="str">
            <v>M080344053</v>
          </cell>
          <cell r="B20792" t="str">
            <v>RD CON LG PEAD TF CL. 12,00 kgf/cm? DE 355</v>
          </cell>
          <cell r="C20792" t="str">
            <v>PC</v>
          </cell>
          <cell r="D20792">
            <v>621.96</v>
          </cell>
          <cell r="E20792">
            <v>704.43189600000005</v>
          </cell>
        </row>
        <row r="20793">
          <cell r="A20793" t="str">
            <v>M080344057</v>
          </cell>
          <cell r="B20793" t="str">
            <v>RD CON LG PEAD TF CL. 12,00 kgf/cm? DE 400</v>
          </cell>
          <cell r="C20793" t="str">
            <v>PC</v>
          </cell>
          <cell r="D20793">
            <v>748.6</v>
          </cell>
          <cell r="E20793">
            <v>847.86436000000003</v>
          </cell>
        </row>
        <row r="20794">
          <cell r="A20794" t="str">
            <v>M080344061</v>
          </cell>
          <cell r="B20794" t="str">
            <v>RD CON LG PEAD TF CL. 12,00 kgf/cm? DE 450</v>
          </cell>
          <cell r="C20794" t="str">
            <v>PC</v>
          </cell>
          <cell r="D20794">
            <v>885.81</v>
          </cell>
          <cell r="E20794">
            <v>1003.268406</v>
          </cell>
        </row>
        <row r="20795">
          <cell r="A20795" t="str">
            <v>M080344065</v>
          </cell>
          <cell r="B20795" t="str">
            <v>RD CON LG PEAD TF CL. 14,00 kgf/cm? DE 63</v>
          </cell>
          <cell r="C20795" t="str">
            <v>PC</v>
          </cell>
          <cell r="D20795">
            <v>66.45</v>
          </cell>
          <cell r="E20795">
            <v>75.26127000000001</v>
          </cell>
        </row>
        <row r="20796">
          <cell r="A20796" t="str">
            <v>M080344069</v>
          </cell>
          <cell r="B20796" t="str">
            <v>RD CON LG PEAD TF CL. 14,00 kgf/cm? DE 75</v>
          </cell>
          <cell r="C20796" t="str">
            <v>PC</v>
          </cell>
          <cell r="D20796">
            <v>82.35</v>
          </cell>
          <cell r="E20796">
            <v>93.26961</v>
          </cell>
        </row>
        <row r="20797">
          <cell r="A20797" t="str">
            <v>M080344073</v>
          </cell>
          <cell r="B20797" t="str">
            <v>RD CON LG PEAD TF CL. 14,00 kgf/cm? DE 90</v>
          </cell>
          <cell r="C20797" t="str">
            <v>PC</v>
          </cell>
          <cell r="D20797">
            <v>105.33</v>
          </cell>
          <cell r="E20797">
            <v>119.296758</v>
          </cell>
        </row>
        <row r="20798">
          <cell r="A20798" t="str">
            <v>M080344077</v>
          </cell>
          <cell r="B20798" t="str">
            <v>RD CON LG PEAD TF CL. 14,00 kgf/cm? DE 110</v>
          </cell>
          <cell r="C20798" t="str">
            <v>PC</v>
          </cell>
          <cell r="D20798">
            <v>123.94</v>
          </cell>
          <cell r="E20798">
            <v>140.37444400000001</v>
          </cell>
        </row>
        <row r="20799">
          <cell r="A20799" t="str">
            <v>M080344081</v>
          </cell>
          <cell r="B20799" t="str">
            <v>RD CON LG PEAD TF CL. 14,00 kgf/cm? DE 125</v>
          </cell>
          <cell r="C20799" t="str">
            <v>PC</v>
          </cell>
          <cell r="D20799">
            <v>143.65</v>
          </cell>
          <cell r="E20799">
            <v>162.69799</v>
          </cell>
        </row>
        <row r="20800">
          <cell r="A20800" t="str">
            <v>M080344085</v>
          </cell>
          <cell r="B20800" t="str">
            <v>RD CON LG PEAD TF CL. 14,00 kgf/cm? DE 140</v>
          </cell>
          <cell r="C20800" t="str">
            <v>PC</v>
          </cell>
          <cell r="D20800">
            <v>171.65</v>
          </cell>
          <cell r="E20800">
            <v>194.41079000000002</v>
          </cell>
        </row>
        <row r="20801">
          <cell r="A20801" t="str">
            <v>M080344089</v>
          </cell>
          <cell r="B20801" t="str">
            <v>RD CON LG PEAD TF CL. 14,00 kgf/cm? DE 160</v>
          </cell>
          <cell r="C20801" t="str">
            <v>PC</v>
          </cell>
          <cell r="D20801">
            <v>201.6</v>
          </cell>
          <cell r="E20801">
            <v>228.33216000000002</v>
          </cell>
        </row>
        <row r="20802">
          <cell r="A20802" t="str">
            <v>M080344093</v>
          </cell>
          <cell r="B20802" t="str">
            <v>RD CON LG PEAD TF CL. 14,00 kgf/cm? DE 180</v>
          </cell>
          <cell r="C20802" t="str">
            <v>PC</v>
          </cell>
          <cell r="D20802">
            <v>233.43</v>
          </cell>
          <cell r="E20802">
            <v>264.38281800000004</v>
          </cell>
        </row>
        <row r="20803">
          <cell r="A20803" t="str">
            <v>M080344097</v>
          </cell>
          <cell r="B20803" t="str">
            <v>RD CON LG PEAD TF CL. 14,00 kgf/cm? DE 200</v>
          </cell>
          <cell r="C20803" t="str">
            <v>PC</v>
          </cell>
          <cell r="D20803">
            <v>275.87</v>
          </cell>
          <cell r="E20803">
            <v>312.45036200000004</v>
          </cell>
        </row>
        <row r="20804">
          <cell r="A20804" t="str">
            <v>M080344101</v>
          </cell>
          <cell r="B20804" t="str">
            <v>RD CON LG PEAD TF CL. 14,00 kgf/cm? DE 225</v>
          </cell>
          <cell r="C20804" t="str">
            <v>PC</v>
          </cell>
          <cell r="D20804">
            <v>321.22000000000003</v>
          </cell>
          <cell r="E20804">
            <v>363.81377200000003</v>
          </cell>
        </row>
        <row r="20805">
          <cell r="A20805" t="str">
            <v>M080344105</v>
          </cell>
          <cell r="B20805" t="str">
            <v>RD CON LG PEAD TF CL. 14,00 kgf/cm? DE 250</v>
          </cell>
          <cell r="C20805" t="str">
            <v>PC</v>
          </cell>
          <cell r="D20805">
            <v>379.43</v>
          </cell>
          <cell r="E20805">
            <v>429.74241800000004</v>
          </cell>
        </row>
        <row r="20806">
          <cell r="A20806" t="str">
            <v>M080344109</v>
          </cell>
          <cell r="B20806" t="str">
            <v>RD CON LG PEAD TF CL. 14,00 kgf/cm? DE 280</v>
          </cell>
          <cell r="C20806" t="str">
            <v>PC</v>
          </cell>
          <cell r="D20806">
            <v>452.54</v>
          </cell>
          <cell r="E20806">
            <v>512.54680400000007</v>
          </cell>
        </row>
        <row r="20807">
          <cell r="A20807" t="str">
            <v>M080344113</v>
          </cell>
          <cell r="B20807" t="str">
            <v>RD CON LG PEAD TF CL. 14,00 kgf/cm? DE 315</v>
          </cell>
          <cell r="C20807" t="str">
            <v>PC</v>
          </cell>
          <cell r="D20807">
            <v>542.84</v>
          </cell>
          <cell r="E20807">
            <v>614.82058400000005</v>
          </cell>
        </row>
        <row r="20808">
          <cell r="A20808" t="str">
            <v>M080344117</v>
          </cell>
          <cell r="B20808" t="str">
            <v>RD CON LG PEAD TF CL. 14,00 kgf/cm? DE 355</v>
          </cell>
          <cell r="C20808" t="str">
            <v>PC</v>
          </cell>
          <cell r="D20808">
            <v>653.05999999999995</v>
          </cell>
          <cell r="E20808">
            <v>739.655756</v>
          </cell>
        </row>
        <row r="20809">
          <cell r="A20809" t="str">
            <v>M080344121</v>
          </cell>
          <cell r="B20809" t="str">
            <v>RD CON LG PEAD TF CL. 14,00 kgf/cm? DE 400</v>
          </cell>
          <cell r="C20809" t="str">
            <v>PC</v>
          </cell>
          <cell r="D20809">
            <v>786.03</v>
          </cell>
          <cell r="E20809">
            <v>890.25757799999997</v>
          </cell>
        </row>
        <row r="20810">
          <cell r="A20810" t="str">
            <v>M080345000</v>
          </cell>
          <cell r="B20810" t="str">
            <v>REDUCAO CONCENTRICA LONGA PEAD TF CL. 16,00 kgf/cm?</v>
          </cell>
        </row>
        <row r="20811">
          <cell r="A20811" t="str">
            <v>M080345001</v>
          </cell>
          <cell r="B20811" t="str">
            <v>RD CON LG PEAD TF CL. 16,00 kgf/cm? DE 63</v>
          </cell>
          <cell r="C20811" t="str">
            <v>PC</v>
          </cell>
          <cell r="D20811">
            <v>63.3</v>
          </cell>
          <cell r="E20811">
            <v>71.693579999999997</v>
          </cell>
        </row>
        <row r="20812">
          <cell r="A20812" t="str">
            <v>M080345005</v>
          </cell>
          <cell r="B20812" t="str">
            <v>RD CON LG PEAD TF CL. 16,00 kgf/cm? DE 75</v>
          </cell>
          <cell r="C20812" t="str">
            <v>PC</v>
          </cell>
          <cell r="D20812">
            <v>78.430000000000007</v>
          </cell>
          <cell r="E20812">
            <v>88.829818000000017</v>
          </cell>
        </row>
        <row r="20813">
          <cell r="A20813" t="str">
            <v>M080345009</v>
          </cell>
          <cell r="B20813" t="str">
            <v>RD CON LG PEAD TF CL. 16,00 kgf/cm? DE 90</v>
          </cell>
          <cell r="C20813" t="str">
            <v>PC</v>
          </cell>
          <cell r="D20813">
            <v>100.33</v>
          </cell>
          <cell r="E20813">
            <v>113.633758</v>
          </cell>
        </row>
        <row r="20814">
          <cell r="A20814" t="str">
            <v>M080345013</v>
          </cell>
          <cell r="B20814" t="str">
            <v>RD CON LG PEAD TF CL. 16,00 kgf/cm? DE 110</v>
          </cell>
          <cell r="C20814" t="str">
            <v>PC</v>
          </cell>
          <cell r="D20814">
            <v>118.03</v>
          </cell>
          <cell r="E20814">
            <v>133.680778</v>
          </cell>
        </row>
        <row r="20815">
          <cell r="A20815" t="str">
            <v>M080345017</v>
          </cell>
          <cell r="B20815" t="str">
            <v>RD CON LG PEAD TF CL. 16,00 kgf/cm? DE 125</v>
          </cell>
          <cell r="C20815" t="str">
            <v>PC</v>
          </cell>
          <cell r="D20815">
            <v>136.81</v>
          </cell>
          <cell r="E20815">
            <v>154.95100600000001</v>
          </cell>
        </row>
        <row r="20816">
          <cell r="A20816" t="str">
            <v>M080345021</v>
          </cell>
          <cell r="B20816" t="str">
            <v>RD CON LG PEAD TF CL. 16,00 kgf/cm? DE 140</v>
          </cell>
          <cell r="C20816" t="str">
            <v>PC</v>
          </cell>
          <cell r="D20816">
            <v>163.46</v>
          </cell>
          <cell r="E20816">
            <v>185.13479600000002</v>
          </cell>
        </row>
        <row r="20817">
          <cell r="A20817" t="str">
            <v>M080345025</v>
          </cell>
          <cell r="B20817" t="str">
            <v>RD CON LG PEAD TF CL. 16,00 kgf/cm? DE 160</v>
          </cell>
          <cell r="C20817" t="str">
            <v>PC</v>
          </cell>
          <cell r="D20817">
            <v>191.99</v>
          </cell>
          <cell r="E20817">
            <v>217.44787400000001</v>
          </cell>
        </row>
        <row r="20818">
          <cell r="A20818" t="str">
            <v>M080345029</v>
          </cell>
          <cell r="B20818" t="str">
            <v>RD CON LG PEAD TF CL. 16,00 kgf/cm? DE 180</v>
          </cell>
          <cell r="C20818" t="str">
            <v>PC</v>
          </cell>
          <cell r="D20818">
            <v>222.31</v>
          </cell>
          <cell r="E20818">
            <v>251.78830600000001</v>
          </cell>
        </row>
        <row r="20819">
          <cell r="A20819" t="str">
            <v>M080345033</v>
          </cell>
          <cell r="B20819" t="str">
            <v>RD CON LG PEAD TF CL. 16,00 kgf/cm? DE 200</v>
          </cell>
          <cell r="C20819" t="str">
            <v>PC</v>
          </cell>
          <cell r="D20819">
            <v>262.73</v>
          </cell>
          <cell r="E20819">
            <v>297.56799800000005</v>
          </cell>
        </row>
        <row r="20820">
          <cell r="A20820" t="str">
            <v>M080345037</v>
          </cell>
          <cell r="B20820" t="str">
            <v>RD CON LG PEAD TF CL. 16,00 kgf/cm? DE 225</v>
          </cell>
          <cell r="C20820" t="str">
            <v>PC</v>
          </cell>
          <cell r="D20820">
            <v>305.93</v>
          </cell>
          <cell r="E20820">
            <v>346.49631800000003</v>
          </cell>
        </row>
        <row r="20821">
          <cell r="A20821" t="str">
            <v>M080345041</v>
          </cell>
          <cell r="B20821" t="str">
            <v>RD CON LG PEAD TF CL. 16,00 kgf/cm? DE 250</v>
          </cell>
          <cell r="C20821" t="str">
            <v>PC</v>
          </cell>
          <cell r="D20821">
            <v>361.37</v>
          </cell>
          <cell r="E20821">
            <v>409.28766200000001</v>
          </cell>
        </row>
        <row r="20822">
          <cell r="A20822" t="str">
            <v>M080345045</v>
          </cell>
          <cell r="B20822" t="str">
            <v>RD CON LG PEAD TF CL. 16,00 kgf/cm? DE 280</v>
          </cell>
          <cell r="C20822" t="str">
            <v>PC</v>
          </cell>
          <cell r="D20822">
            <v>430.98</v>
          </cell>
          <cell r="E20822">
            <v>488.12794800000006</v>
          </cell>
        </row>
        <row r="20823">
          <cell r="A20823" t="str">
            <v>M080345049</v>
          </cell>
          <cell r="B20823" t="str">
            <v>RD CON LG PEAD TF CL. 16,00 kgf/cm? DE 315</v>
          </cell>
          <cell r="C20823" t="str">
            <v>PC</v>
          </cell>
          <cell r="D20823">
            <v>516.99</v>
          </cell>
          <cell r="E20823">
            <v>585.54287399999998</v>
          </cell>
        </row>
        <row r="20824">
          <cell r="A20824" t="str">
            <v>M080345053</v>
          </cell>
          <cell r="B20824" t="str">
            <v>RD CON LG PEAD TF CL. 16,00 kgf/cm? DE 355</v>
          </cell>
          <cell r="C20824" t="str">
            <v>PC</v>
          </cell>
          <cell r="D20824">
            <v>621.96</v>
          </cell>
          <cell r="E20824">
            <v>704.43189600000005</v>
          </cell>
        </row>
        <row r="20825">
          <cell r="A20825" t="str">
            <v>M080345057</v>
          </cell>
          <cell r="B20825" t="str">
            <v>RD CON LG PEAD TF CL. 16,00 kgf/cm? DE 400</v>
          </cell>
          <cell r="C20825" t="str">
            <v>PC</v>
          </cell>
          <cell r="D20825">
            <v>748.6</v>
          </cell>
          <cell r="E20825">
            <v>847.86436000000003</v>
          </cell>
        </row>
        <row r="20826">
          <cell r="A20826" t="str">
            <v>M080347000</v>
          </cell>
          <cell r="B20826" t="str">
            <v>REDUCAO EXCENTRICA PEAD TF CL. 4,0 / 6,0 kgf/cm?</v>
          </cell>
        </row>
        <row r="20827">
          <cell r="A20827" t="str">
            <v>M080347001</v>
          </cell>
          <cell r="B20827" t="str">
            <v>RD EXC PEAD TF CL. 4,0 kgf/cm? DE 63</v>
          </cell>
          <cell r="C20827" t="str">
            <v>PC</v>
          </cell>
          <cell r="D20827">
            <v>66.45</v>
          </cell>
          <cell r="E20827">
            <v>75.26127000000001</v>
          </cell>
        </row>
        <row r="20828">
          <cell r="A20828" t="str">
            <v>M080347005</v>
          </cell>
          <cell r="B20828" t="str">
            <v>RD EXC PEAD TF CL. 4,0 kgf/cm? DE 75</v>
          </cell>
          <cell r="C20828" t="str">
            <v>PC</v>
          </cell>
          <cell r="D20828">
            <v>82.35</v>
          </cell>
          <cell r="E20828">
            <v>93.26961</v>
          </cell>
        </row>
        <row r="20829">
          <cell r="A20829" t="str">
            <v>M080347009</v>
          </cell>
          <cell r="B20829" t="str">
            <v>RD EXC PEAD TF CL. 4,0 kgf/cm? DE 90</v>
          </cell>
          <cell r="C20829" t="str">
            <v>PC</v>
          </cell>
          <cell r="D20829">
            <v>105.33</v>
          </cell>
          <cell r="E20829">
            <v>119.296758</v>
          </cell>
        </row>
        <row r="20830">
          <cell r="A20830" t="str">
            <v>M080347013</v>
          </cell>
          <cell r="B20830" t="str">
            <v>RD EXC PEAD TF CL. 4,0 kgf/cm? DE 110</v>
          </cell>
          <cell r="C20830" t="str">
            <v>PC</v>
          </cell>
          <cell r="D20830">
            <v>123.94</v>
          </cell>
          <cell r="E20830">
            <v>140.37444400000001</v>
          </cell>
        </row>
        <row r="20831">
          <cell r="A20831" t="str">
            <v>M080347017</v>
          </cell>
          <cell r="B20831" t="str">
            <v>RD EXC PEAD TF CL. 4,0 kgf/cm? DE 125</v>
          </cell>
          <cell r="C20831" t="str">
            <v>PC</v>
          </cell>
          <cell r="D20831">
            <v>143.65</v>
          </cell>
          <cell r="E20831">
            <v>162.69799</v>
          </cell>
        </row>
        <row r="20832">
          <cell r="A20832" t="str">
            <v>M080347021</v>
          </cell>
          <cell r="B20832" t="str">
            <v>RD EXC PEAD TF CL. 4,0 kgf/cm? DE 140</v>
          </cell>
          <cell r="C20832" t="str">
            <v>PC</v>
          </cell>
          <cell r="D20832">
            <v>171.65</v>
          </cell>
          <cell r="E20832">
            <v>194.41079000000002</v>
          </cell>
        </row>
        <row r="20833">
          <cell r="A20833" t="str">
            <v>M080347025</v>
          </cell>
          <cell r="B20833" t="str">
            <v>RD EXC PEAD TF CL. 4,0 kgf/cm? DE 160</v>
          </cell>
          <cell r="C20833" t="str">
            <v>PC</v>
          </cell>
          <cell r="D20833">
            <v>201.6</v>
          </cell>
          <cell r="E20833">
            <v>228.33216000000002</v>
          </cell>
        </row>
        <row r="20834">
          <cell r="A20834" t="str">
            <v>M080347029</v>
          </cell>
          <cell r="B20834" t="str">
            <v>RD EXC PEAD TF CL. 4,0 kgf/cm? DE 180</v>
          </cell>
          <cell r="C20834" t="str">
            <v>PC</v>
          </cell>
          <cell r="D20834">
            <v>233.43</v>
          </cell>
          <cell r="E20834">
            <v>264.38281800000004</v>
          </cell>
        </row>
        <row r="20835">
          <cell r="A20835" t="str">
            <v>M080347033</v>
          </cell>
          <cell r="B20835" t="str">
            <v>RD EXC PEAD TF CL. 4,0 kgf/cm? DE 200</v>
          </cell>
          <cell r="C20835" t="str">
            <v>PC</v>
          </cell>
          <cell r="D20835">
            <v>275.87</v>
          </cell>
          <cell r="E20835">
            <v>312.45036200000004</v>
          </cell>
        </row>
        <row r="20836">
          <cell r="A20836" t="str">
            <v>M080347037</v>
          </cell>
          <cell r="B20836" t="str">
            <v>RD EXC PEAD TF CL. 4,0 kgf/cm? DE 225</v>
          </cell>
          <cell r="C20836" t="str">
            <v>PC</v>
          </cell>
          <cell r="D20836">
            <v>321.22000000000003</v>
          </cell>
          <cell r="E20836">
            <v>363.81377200000003</v>
          </cell>
        </row>
        <row r="20837">
          <cell r="A20837" t="str">
            <v>M080347041</v>
          </cell>
          <cell r="B20837" t="str">
            <v>RD EXC PEAD TF CL. 4,0 kgf/cm? DE 250</v>
          </cell>
          <cell r="C20837" t="str">
            <v>PC</v>
          </cell>
          <cell r="D20837">
            <v>379.43</v>
          </cell>
          <cell r="E20837">
            <v>429.74241800000004</v>
          </cell>
        </row>
        <row r="20838">
          <cell r="A20838" t="str">
            <v>M080347045</v>
          </cell>
          <cell r="B20838" t="str">
            <v>RD EXC PEAD TF CL. 4,0 kgf/cm? DE 280</v>
          </cell>
          <cell r="C20838" t="str">
            <v>PC</v>
          </cell>
          <cell r="D20838">
            <v>452.54</v>
          </cell>
          <cell r="E20838">
            <v>512.54680400000007</v>
          </cell>
        </row>
        <row r="20839">
          <cell r="A20839" t="str">
            <v>M080347049</v>
          </cell>
          <cell r="B20839" t="str">
            <v>RD EXC PEAD TF CL. 4,0 kgf/cm? DE 315</v>
          </cell>
          <cell r="C20839" t="str">
            <v>PC</v>
          </cell>
          <cell r="D20839">
            <v>542.84</v>
          </cell>
          <cell r="E20839">
            <v>614.82058400000005</v>
          </cell>
        </row>
        <row r="20840">
          <cell r="A20840" t="str">
            <v>M080347053</v>
          </cell>
          <cell r="B20840" t="str">
            <v>RD EXC PEAD TF CL. 4,0 kgf/cm? DE 355</v>
          </cell>
          <cell r="C20840" t="str">
            <v>PC</v>
          </cell>
          <cell r="D20840">
            <v>602.54999999999995</v>
          </cell>
          <cell r="E20840">
            <v>682.44812999999999</v>
          </cell>
        </row>
        <row r="20841">
          <cell r="A20841" t="str">
            <v>M080347057</v>
          </cell>
          <cell r="B20841" t="str">
            <v>RD EXC PEAD TF CL. 4,0 kgf/cm? DE 400</v>
          </cell>
          <cell r="C20841" t="str">
            <v>PC</v>
          </cell>
          <cell r="D20841">
            <v>668.83</v>
          </cell>
          <cell r="E20841">
            <v>757.51685800000007</v>
          </cell>
        </row>
        <row r="20842">
          <cell r="A20842" t="str">
            <v>M080347061</v>
          </cell>
          <cell r="B20842" t="str">
            <v>RD EXC PEAD TF CL. 4,0 kgf/cm? DE 450</v>
          </cell>
          <cell r="C20842" t="str">
            <v>PC</v>
          </cell>
          <cell r="D20842">
            <v>742.41</v>
          </cell>
          <cell r="E20842">
            <v>840.853566</v>
          </cell>
        </row>
        <row r="20843">
          <cell r="A20843" t="str">
            <v>M080347065</v>
          </cell>
          <cell r="B20843" t="str">
            <v>RD EXC PEAD TF CL. 4,0 kgf/cm? DE 500</v>
          </cell>
          <cell r="C20843" t="str">
            <v>PC</v>
          </cell>
          <cell r="D20843">
            <v>824.07</v>
          </cell>
          <cell r="E20843">
            <v>933.34168200000011</v>
          </cell>
        </row>
        <row r="20844">
          <cell r="A20844" t="str">
            <v>M080347069</v>
          </cell>
          <cell r="B20844" t="str">
            <v>RD EXC PEAD TF CL. 4,0 kgf/cm? DE 560</v>
          </cell>
          <cell r="C20844" t="str">
            <v>PC</v>
          </cell>
          <cell r="D20844">
            <v>914.72</v>
          </cell>
          <cell r="E20844">
            <v>1036.011872</v>
          </cell>
        </row>
        <row r="20845">
          <cell r="A20845" t="str">
            <v>M080347073</v>
          </cell>
          <cell r="B20845" t="str">
            <v>RD EXC PEAD TF CL. 4,0 kgf/cm? DE 630</v>
          </cell>
          <cell r="C20845" t="str">
            <v>PC</v>
          </cell>
          <cell r="D20845">
            <v>1015.35</v>
          </cell>
          <cell r="E20845">
            <v>1149.98541</v>
          </cell>
        </row>
        <row r="20846">
          <cell r="A20846" t="str">
            <v>M080347077</v>
          </cell>
          <cell r="B20846" t="str">
            <v>RD EXC PEAD TF CL. 4,0 kgf/cm? DE 680</v>
          </cell>
          <cell r="C20846" t="str">
            <v>PC</v>
          </cell>
          <cell r="D20846">
            <v>1127.03</v>
          </cell>
          <cell r="E20846">
            <v>1276.4741779999999</v>
          </cell>
        </row>
        <row r="20847">
          <cell r="A20847" t="str">
            <v>M080347081</v>
          </cell>
          <cell r="B20847" t="str">
            <v>RD EXC PEAD TF CL. 4,0 kgf/cm? DE 730</v>
          </cell>
          <cell r="C20847" t="str">
            <v>PC</v>
          </cell>
          <cell r="D20847">
            <v>1251.01</v>
          </cell>
          <cell r="E20847">
            <v>1416.893926</v>
          </cell>
        </row>
        <row r="20848">
          <cell r="A20848" t="str">
            <v>M080347085</v>
          </cell>
          <cell r="B20848" t="str">
            <v>RD EXC PEAD TF CL. 4,0 kgf/cm? DE 800</v>
          </cell>
          <cell r="C20848" t="str">
            <v>PC</v>
          </cell>
          <cell r="D20848">
            <v>1388.62</v>
          </cell>
          <cell r="E20848">
            <v>1572.7510119999999</v>
          </cell>
        </row>
        <row r="20849">
          <cell r="A20849" t="str">
            <v>M080347089</v>
          </cell>
          <cell r="B20849" t="str">
            <v>RD EXC PEAD TF CL. 4,0 kgf/cm? DE 900</v>
          </cell>
          <cell r="C20849" t="str">
            <v>PC</v>
          </cell>
          <cell r="D20849">
            <v>1541.36</v>
          </cell>
          <cell r="E20849">
            <v>1745.744336</v>
          </cell>
        </row>
        <row r="20850">
          <cell r="A20850" t="str">
            <v>M080347093</v>
          </cell>
          <cell r="B20850" t="str">
            <v>RD EXC PEAD TF CL. 4,0 kgf/cm? DE 1000</v>
          </cell>
          <cell r="C20850" t="str">
            <v>PC</v>
          </cell>
          <cell r="D20850">
            <v>1710.92</v>
          </cell>
          <cell r="E20850">
            <v>1937.7879920000003</v>
          </cell>
        </row>
        <row r="20851">
          <cell r="A20851" t="str">
            <v>M080347097</v>
          </cell>
          <cell r="B20851" t="str">
            <v>RD EXC PEAD TF CL. 4,0 kgf/cm? DE 1200</v>
          </cell>
          <cell r="C20851" t="str">
            <v>PC</v>
          </cell>
          <cell r="D20851">
            <v>1899.11</v>
          </cell>
          <cell r="E20851">
            <v>2150.9319860000001</v>
          </cell>
        </row>
        <row r="20852">
          <cell r="A20852" t="str">
            <v>M080347101</v>
          </cell>
          <cell r="B20852" t="str">
            <v>RD EXC PEAD TF CL. 6,0 kgf/cm? DE 63</v>
          </cell>
          <cell r="C20852" t="str">
            <v>PC</v>
          </cell>
          <cell r="D20852">
            <v>66.45</v>
          </cell>
          <cell r="E20852">
            <v>75.26127000000001</v>
          </cell>
        </row>
        <row r="20853">
          <cell r="A20853" t="str">
            <v>M080347105</v>
          </cell>
          <cell r="B20853" t="str">
            <v>RD EXC PEAD TF CL. 6,0 kgf/cm? DE 75</v>
          </cell>
          <cell r="C20853" t="str">
            <v>PC</v>
          </cell>
          <cell r="D20853">
            <v>82.35</v>
          </cell>
          <cell r="E20853">
            <v>93.26961</v>
          </cell>
        </row>
        <row r="20854">
          <cell r="A20854" t="str">
            <v>M080347109</v>
          </cell>
          <cell r="B20854" t="str">
            <v>RD EXC PEAD TF CL. 6,0 kgf/cm? DE 90</v>
          </cell>
          <cell r="C20854" t="str">
            <v>PC</v>
          </cell>
          <cell r="D20854">
            <v>105.33</v>
          </cell>
          <cell r="E20854">
            <v>119.296758</v>
          </cell>
        </row>
        <row r="20855">
          <cell r="A20855" t="str">
            <v>M080347113</v>
          </cell>
          <cell r="B20855" t="str">
            <v>RD EXC PEAD TF CL. 6,0 kgf/cm? DE 110</v>
          </cell>
          <cell r="C20855" t="str">
            <v>PC</v>
          </cell>
          <cell r="D20855">
            <v>123.94</v>
          </cell>
          <cell r="E20855">
            <v>140.37444400000001</v>
          </cell>
        </row>
        <row r="20856">
          <cell r="A20856" t="str">
            <v>M080347117</v>
          </cell>
          <cell r="B20856" t="str">
            <v>RD EXC PEAD TF CL. 6,0 kgf/cm? DE 125</v>
          </cell>
          <cell r="C20856" t="str">
            <v>PC</v>
          </cell>
          <cell r="D20856">
            <v>143.65</v>
          </cell>
          <cell r="E20856">
            <v>162.69799</v>
          </cell>
        </row>
        <row r="20857">
          <cell r="A20857" t="str">
            <v>M080347121</v>
          </cell>
          <cell r="B20857" t="str">
            <v>RD EXC PEAD TF CL. 6,0 kgf/cm? DE 140</v>
          </cell>
          <cell r="C20857" t="str">
            <v>PC</v>
          </cell>
          <cell r="D20857">
            <v>171.65</v>
          </cell>
          <cell r="E20857">
            <v>194.41079000000002</v>
          </cell>
        </row>
        <row r="20858">
          <cell r="A20858" t="str">
            <v>M080347125</v>
          </cell>
          <cell r="B20858" t="str">
            <v>RD EXC PEAD TF CL. 6,0 kgf/cm? DE 160</v>
          </cell>
          <cell r="C20858" t="str">
            <v>PC</v>
          </cell>
          <cell r="D20858">
            <v>201.6</v>
          </cell>
          <cell r="E20858">
            <v>228.33216000000002</v>
          </cell>
        </row>
        <row r="20859">
          <cell r="A20859" t="str">
            <v>M080347129</v>
          </cell>
          <cell r="B20859" t="str">
            <v>RD EXC PEAD TF CL. 6,0 kgf/cm? DE 180</v>
          </cell>
          <cell r="C20859" t="str">
            <v>PC</v>
          </cell>
          <cell r="D20859">
            <v>233.43</v>
          </cell>
          <cell r="E20859">
            <v>264.38281800000004</v>
          </cell>
        </row>
        <row r="20860">
          <cell r="A20860" t="str">
            <v>M080347133</v>
          </cell>
          <cell r="B20860" t="str">
            <v>RD EXC PEAD TF CL. 6,0 kgf/cm? DE 200</v>
          </cell>
          <cell r="C20860" t="str">
            <v>PC</v>
          </cell>
          <cell r="D20860">
            <v>275.87</v>
          </cell>
          <cell r="E20860">
            <v>312.45036200000004</v>
          </cell>
        </row>
        <row r="20861">
          <cell r="A20861" t="str">
            <v>M080347137</v>
          </cell>
          <cell r="B20861" t="str">
            <v>RD EXC PEAD TF CL. 6,0 kgf/cm? DE 225</v>
          </cell>
          <cell r="C20861" t="str">
            <v>PC</v>
          </cell>
          <cell r="D20861">
            <v>321.22000000000003</v>
          </cell>
          <cell r="E20861">
            <v>363.81377200000003</v>
          </cell>
        </row>
        <row r="20862">
          <cell r="A20862" t="str">
            <v>M080347141</v>
          </cell>
          <cell r="B20862" t="str">
            <v>RD EXC PEAD TF CL. 6,0 kgf/cm? DE 250</v>
          </cell>
          <cell r="C20862" t="str">
            <v>PC</v>
          </cell>
          <cell r="D20862">
            <v>379.43</v>
          </cell>
          <cell r="E20862">
            <v>429.74241800000004</v>
          </cell>
        </row>
        <row r="20863">
          <cell r="A20863" t="str">
            <v>M080347145</v>
          </cell>
          <cell r="B20863" t="str">
            <v>RD EXC PEAD TF CL. 6,0 kgf/cm? DE 280</v>
          </cell>
          <cell r="C20863" t="str">
            <v>PC</v>
          </cell>
          <cell r="D20863">
            <v>452.54</v>
          </cell>
          <cell r="E20863">
            <v>512.54680400000007</v>
          </cell>
        </row>
        <row r="20864">
          <cell r="A20864" t="str">
            <v>M080347149</v>
          </cell>
          <cell r="B20864" t="str">
            <v>RD EXC PEAD TF CL. 6,0 kgf/cm? DE 315</v>
          </cell>
          <cell r="C20864" t="str">
            <v>PC</v>
          </cell>
          <cell r="D20864">
            <v>542.84</v>
          </cell>
          <cell r="E20864">
            <v>614.82058400000005</v>
          </cell>
        </row>
        <row r="20865">
          <cell r="A20865" t="str">
            <v>M080347153</v>
          </cell>
          <cell r="B20865" t="str">
            <v>RD EXC PEAD TF CL. 6,0 kgf/cm? DE 355</v>
          </cell>
          <cell r="C20865" t="str">
            <v>PC</v>
          </cell>
          <cell r="D20865">
            <v>653.05999999999995</v>
          </cell>
          <cell r="E20865">
            <v>739.655756</v>
          </cell>
        </row>
        <row r="20866">
          <cell r="A20866" t="str">
            <v>M080347157</v>
          </cell>
          <cell r="B20866" t="str">
            <v>RD EXC PEAD TF CL. 6,0 kgf/cm? DE 400</v>
          </cell>
          <cell r="C20866" t="str">
            <v>PC</v>
          </cell>
          <cell r="D20866">
            <v>786.03</v>
          </cell>
          <cell r="E20866">
            <v>890.25757799999997</v>
          </cell>
        </row>
        <row r="20867">
          <cell r="A20867" t="str">
            <v>M080347161</v>
          </cell>
          <cell r="B20867" t="str">
            <v>RD EXC PEAD TF CL. 6,0 kgf/cm? DE 450</v>
          </cell>
          <cell r="C20867" t="str">
            <v>PC</v>
          </cell>
          <cell r="D20867">
            <v>930.1</v>
          </cell>
          <cell r="E20867">
            <v>1053.4312600000001</v>
          </cell>
        </row>
        <row r="20868">
          <cell r="A20868" t="str">
            <v>M080347165</v>
          </cell>
          <cell r="B20868" t="str">
            <v>RD EXC PEAD TF CL. 6,0 kgf/cm? DE 500</v>
          </cell>
          <cell r="C20868" t="str">
            <v>PC</v>
          </cell>
          <cell r="D20868">
            <v>1117.45</v>
          </cell>
          <cell r="E20868">
            <v>1265.6238700000001</v>
          </cell>
        </row>
        <row r="20869">
          <cell r="A20869" t="str">
            <v>M080347169</v>
          </cell>
          <cell r="B20869" t="str">
            <v>RD EXC PEAD TF CL. 6,0 kgf/cm? DE 560</v>
          </cell>
          <cell r="C20869" t="str">
            <v>PC</v>
          </cell>
          <cell r="D20869">
            <v>1355.91</v>
          </cell>
          <cell r="E20869">
            <v>1535.7036660000001</v>
          </cell>
        </row>
        <row r="20870">
          <cell r="A20870" t="str">
            <v>M080347173</v>
          </cell>
          <cell r="B20870" t="str">
            <v>RD EXC PEAD TF CL. 6,0 kgf/cm? DE 630</v>
          </cell>
          <cell r="C20870" t="str">
            <v>PC</v>
          </cell>
          <cell r="D20870">
            <v>1505.06</v>
          </cell>
          <cell r="E20870">
            <v>1704.630956</v>
          </cell>
        </row>
        <row r="20871">
          <cell r="A20871" t="str">
            <v>M080347177</v>
          </cell>
          <cell r="B20871" t="str">
            <v>RD EXC PEAD TF CL. 6,0 kgf/cm? DE 680</v>
          </cell>
          <cell r="C20871" t="str">
            <v>PC</v>
          </cell>
          <cell r="D20871">
            <v>1670.62</v>
          </cell>
          <cell r="E20871">
            <v>1892.1442119999999</v>
          </cell>
        </row>
        <row r="20872">
          <cell r="A20872" t="str">
            <v>M080347181</v>
          </cell>
          <cell r="B20872" t="str">
            <v>RD EXC PEAD TF CL. 6,0 kgf/cm? DE 730</v>
          </cell>
          <cell r="C20872" t="str">
            <v>PC</v>
          </cell>
          <cell r="D20872">
            <v>1854.39</v>
          </cell>
          <cell r="E20872">
            <v>2100.2821140000001</v>
          </cell>
        </row>
        <row r="20873">
          <cell r="A20873" t="str">
            <v>M080347185</v>
          </cell>
          <cell r="B20873" t="str">
            <v>RD EXC PEAD TF CL. 6,0 kgf/cm? DE 800</v>
          </cell>
          <cell r="C20873" t="str">
            <v>PC</v>
          </cell>
          <cell r="D20873">
            <v>2058.37</v>
          </cell>
          <cell r="E20873">
            <v>2331.3098620000001</v>
          </cell>
        </row>
        <row r="20874">
          <cell r="A20874" t="str">
            <v>M080347189</v>
          </cell>
          <cell r="B20874" t="str">
            <v>RD EXC PEAD TF CL. 6,0 kgf/cm? DE 900</v>
          </cell>
          <cell r="C20874" t="str">
            <v>PC</v>
          </cell>
          <cell r="D20874">
            <v>2284.8000000000002</v>
          </cell>
          <cell r="E20874">
            <v>2587.7644800000003</v>
          </cell>
        </row>
        <row r="20875">
          <cell r="A20875" t="str">
            <v>M080347193</v>
          </cell>
          <cell r="B20875" t="str">
            <v>RD EXC PEAD TF CL. 6,0 kgf/cm? DE 1000</v>
          </cell>
          <cell r="C20875" t="str">
            <v>PC</v>
          </cell>
          <cell r="D20875">
            <v>2536.12</v>
          </cell>
          <cell r="E20875">
            <v>2872.4095120000002</v>
          </cell>
        </row>
        <row r="20876">
          <cell r="A20876" t="str">
            <v>M080348000</v>
          </cell>
          <cell r="B20876" t="str">
            <v>REDUCAO EXCENTRICA PEAD TF CL. 8,0 / 10,0 kgf/cm?</v>
          </cell>
        </row>
        <row r="20877">
          <cell r="A20877" t="str">
            <v>M080348001</v>
          </cell>
          <cell r="B20877" t="str">
            <v>RD EXC PEAD TF CL. 8,0 kgf/cm? DE 63</v>
          </cell>
          <cell r="C20877" t="str">
            <v>PC</v>
          </cell>
          <cell r="D20877">
            <v>66.45</v>
          </cell>
          <cell r="E20877">
            <v>75.26127000000001</v>
          </cell>
        </row>
        <row r="20878">
          <cell r="A20878" t="str">
            <v>M080348005</v>
          </cell>
          <cell r="B20878" t="str">
            <v>RD EXC PEAD TF CL. 8,0 kgf/cm? DE 75</v>
          </cell>
          <cell r="C20878" t="str">
            <v>PC</v>
          </cell>
          <cell r="D20878">
            <v>82.35</v>
          </cell>
          <cell r="E20878">
            <v>93.26961</v>
          </cell>
        </row>
        <row r="20879">
          <cell r="A20879" t="str">
            <v>M080348009</v>
          </cell>
          <cell r="B20879" t="str">
            <v>RD EXC PEAD TF CL. 8,0 kgf/cm? DE 90</v>
          </cell>
          <cell r="C20879" t="str">
            <v>PC</v>
          </cell>
          <cell r="D20879">
            <v>105.33</v>
          </cell>
          <cell r="E20879">
            <v>119.296758</v>
          </cell>
        </row>
        <row r="20880">
          <cell r="A20880" t="str">
            <v>M080348013</v>
          </cell>
          <cell r="B20880" t="str">
            <v>RD EXC PEAD TF CL. 8,0 kgf/cm? DE 110</v>
          </cell>
          <cell r="C20880" t="str">
            <v>PC</v>
          </cell>
          <cell r="D20880">
            <v>123.94</v>
          </cell>
          <cell r="E20880">
            <v>140.37444400000001</v>
          </cell>
        </row>
        <row r="20881">
          <cell r="A20881" t="str">
            <v>M080348017</v>
          </cell>
          <cell r="B20881" t="str">
            <v>RD EXC PEAD TF CL. 8,0 kgf/cm? DE 125</v>
          </cell>
          <cell r="C20881" t="str">
            <v>PC</v>
          </cell>
          <cell r="D20881">
            <v>143.65</v>
          </cell>
          <cell r="E20881">
            <v>162.69799</v>
          </cell>
        </row>
        <row r="20882">
          <cell r="A20882" t="str">
            <v>M080348021</v>
          </cell>
          <cell r="B20882" t="str">
            <v>RD EXC PEAD TF CL. 8,0 kgf/cm? DE 140</v>
          </cell>
          <cell r="C20882" t="str">
            <v>PC</v>
          </cell>
          <cell r="D20882">
            <v>171.65</v>
          </cell>
          <cell r="E20882">
            <v>194.41079000000002</v>
          </cell>
        </row>
        <row r="20883">
          <cell r="A20883" t="str">
            <v>M080348025</v>
          </cell>
          <cell r="B20883" t="str">
            <v>RD EXC PEAD TF CL. 8,0 kgf/cm? DE 160</v>
          </cell>
          <cell r="C20883" t="str">
            <v>PC</v>
          </cell>
          <cell r="D20883">
            <v>201.6</v>
          </cell>
          <cell r="E20883">
            <v>228.33216000000002</v>
          </cell>
        </row>
        <row r="20884">
          <cell r="A20884" t="str">
            <v>M080348029</v>
          </cell>
          <cell r="B20884" t="str">
            <v>RD EXC PEAD TF CL. 8,0 kgf/cm? DE 180</v>
          </cell>
          <cell r="C20884" t="str">
            <v>PC</v>
          </cell>
          <cell r="D20884">
            <v>233.43</v>
          </cell>
          <cell r="E20884">
            <v>264.38281800000004</v>
          </cell>
        </row>
        <row r="20885">
          <cell r="A20885" t="str">
            <v>M080348033</v>
          </cell>
          <cell r="B20885" t="str">
            <v>RD EXC PEAD TF CL. 8,0 kgf/cm? DE 200</v>
          </cell>
          <cell r="C20885" t="str">
            <v>PC</v>
          </cell>
          <cell r="D20885">
            <v>275.87</v>
          </cell>
          <cell r="E20885">
            <v>312.45036200000004</v>
          </cell>
        </row>
        <row r="20886">
          <cell r="A20886" t="str">
            <v>M080348037</v>
          </cell>
          <cell r="B20886" t="str">
            <v>RD EXC PEAD TF CL. 8,0 kgf/cm? DE 225</v>
          </cell>
          <cell r="C20886" t="str">
            <v>PC</v>
          </cell>
          <cell r="D20886">
            <v>321.22000000000003</v>
          </cell>
          <cell r="E20886">
            <v>363.81377200000003</v>
          </cell>
        </row>
        <row r="20887">
          <cell r="A20887" t="str">
            <v>M080348041</v>
          </cell>
          <cell r="B20887" t="str">
            <v>RD EXC PEAD TF CL. 8,0 kgf/cm? DE 250</v>
          </cell>
          <cell r="C20887" t="str">
            <v>PC</v>
          </cell>
          <cell r="D20887">
            <v>379.43</v>
          </cell>
          <cell r="E20887">
            <v>429.74241800000004</v>
          </cell>
        </row>
        <row r="20888">
          <cell r="A20888" t="str">
            <v>M080348045</v>
          </cell>
          <cell r="B20888" t="str">
            <v>RD EXC PEAD TF CL. 8,0 kgf/cm? DE 280</v>
          </cell>
          <cell r="C20888" t="str">
            <v>PC</v>
          </cell>
          <cell r="D20888">
            <v>452.54</v>
          </cell>
          <cell r="E20888">
            <v>512.54680400000007</v>
          </cell>
        </row>
        <row r="20889">
          <cell r="A20889" t="str">
            <v>M080348049</v>
          </cell>
          <cell r="B20889" t="str">
            <v>RD EXC PEAD TF CL. 8,0 kgf/cm? DE 315</v>
          </cell>
          <cell r="C20889" t="str">
            <v>PC</v>
          </cell>
          <cell r="D20889">
            <v>542.84</v>
          </cell>
          <cell r="E20889">
            <v>614.82058400000005</v>
          </cell>
        </row>
        <row r="20890">
          <cell r="A20890" t="str">
            <v>M080348053</v>
          </cell>
          <cell r="B20890" t="str">
            <v>RD EXC PEAD TF CL. 8,0 kgf/cm? DE 355</v>
          </cell>
          <cell r="C20890" t="str">
            <v>PC</v>
          </cell>
          <cell r="D20890">
            <v>653.05999999999995</v>
          </cell>
          <cell r="E20890">
            <v>739.655756</v>
          </cell>
        </row>
        <row r="20891">
          <cell r="A20891" t="str">
            <v>M080348057</v>
          </cell>
          <cell r="B20891" t="str">
            <v>RD EXC PEAD TF CL. 8,0 kgf/cm? DE 400</v>
          </cell>
          <cell r="C20891" t="str">
            <v>PC</v>
          </cell>
          <cell r="D20891">
            <v>786.03</v>
          </cell>
          <cell r="E20891">
            <v>890.25757799999997</v>
          </cell>
        </row>
        <row r="20892">
          <cell r="A20892" t="str">
            <v>M080348061</v>
          </cell>
          <cell r="B20892" t="str">
            <v>RD EXC PEAD TF CL. 8,0 kgf/cm? DE 450</v>
          </cell>
          <cell r="C20892" t="str">
            <v>PC</v>
          </cell>
          <cell r="D20892">
            <v>930.1</v>
          </cell>
          <cell r="E20892">
            <v>1053.4312600000001</v>
          </cell>
        </row>
        <row r="20893">
          <cell r="A20893" t="str">
            <v>M080348065</v>
          </cell>
          <cell r="B20893" t="str">
            <v>RD EXC PEAD TF CL. 8,0 kgf/cm? DE 500</v>
          </cell>
          <cell r="C20893" t="str">
            <v>PC</v>
          </cell>
          <cell r="D20893">
            <v>1117.45</v>
          </cell>
          <cell r="E20893">
            <v>1265.6238700000001</v>
          </cell>
        </row>
        <row r="20894">
          <cell r="A20894" t="str">
            <v>M080348069</v>
          </cell>
          <cell r="B20894" t="str">
            <v>RD EXC PEAD TF CL. 8,0 kgf/cm? DE 560</v>
          </cell>
          <cell r="C20894" t="str">
            <v>PC</v>
          </cell>
          <cell r="D20894">
            <v>1355.91</v>
          </cell>
          <cell r="E20894">
            <v>1535.7036660000001</v>
          </cell>
        </row>
        <row r="20895">
          <cell r="A20895" t="str">
            <v>M080348073</v>
          </cell>
          <cell r="B20895" t="str">
            <v>RD EXC PEAD TF CL. 8,0 kgf/cm? DE 630</v>
          </cell>
          <cell r="C20895" t="str">
            <v>PC</v>
          </cell>
          <cell r="D20895">
            <v>1505.06</v>
          </cell>
          <cell r="E20895">
            <v>1704.630956</v>
          </cell>
        </row>
        <row r="20896">
          <cell r="A20896" t="str">
            <v>M080348077</v>
          </cell>
          <cell r="B20896" t="str">
            <v>RD EXC PEAD TF CL. 10,0 kgf/cm? DE 63</v>
          </cell>
          <cell r="C20896" t="str">
            <v>PC</v>
          </cell>
          <cell r="D20896">
            <v>66.45</v>
          </cell>
          <cell r="E20896">
            <v>75.26127000000001</v>
          </cell>
        </row>
        <row r="20897">
          <cell r="A20897" t="str">
            <v>M080348081</v>
          </cell>
          <cell r="B20897" t="str">
            <v>RD EXC PEAD TF CL. 10,0 kgf/cm? DE 75</v>
          </cell>
          <cell r="C20897" t="str">
            <v>PC</v>
          </cell>
          <cell r="D20897">
            <v>82.35</v>
          </cell>
          <cell r="E20897">
            <v>93.26961</v>
          </cell>
        </row>
        <row r="20898">
          <cell r="A20898" t="str">
            <v>M080348085</v>
          </cell>
          <cell r="B20898" t="str">
            <v>RD EXC PEAD TF CL. 10,0 kgf/cm? DE 90</v>
          </cell>
          <cell r="C20898" t="str">
            <v>PC</v>
          </cell>
          <cell r="D20898">
            <v>105.33</v>
          </cell>
          <cell r="E20898">
            <v>119.296758</v>
          </cell>
        </row>
        <row r="20899">
          <cell r="A20899" t="str">
            <v>M080348089</v>
          </cell>
          <cell r="B20899" t="str">
            <v>RD EXC PEAD TF CL. 10,0 kgf/cm? DE 110</v>
          </cell>
          <cell r="C20899" t="str">
            <v>PC</v>
          </cell>
          <cell r="D20899">
            <v>123.94</v>
          </cell>
          <cell r="E20899">
            <v>140.37444400000001</v>
          </cell>
        </row>
        <row r="20900">
          <cell r="A20900" t="str">
            <v>M080348093</v>
          </cell>
          <cell r="B20900" t="str">
            <v>RD EXC PEAD TF CL. 10,0 kgf/cm? DE 125</v>
          </cell>
          <cell r="C20900" t="str">
            <v>PC</v>
          </cell>
          <cell r="D20900">
            <v>143.65</v>
          </cell>
          <cell r="E20900">
            <v>162.69799</v>
          </cell>
        </row>
        <row r="20901">
          <cell r="A20901" t="str">
            <v>M080348097</v>
          </cell>
          <cell r="B20901" t="str">
            <v>RD EXC PEAD TF CL. 10,0 kgf/cm? DE 140</v>
          </cell>
          <cell r="C20901" t="str">
            <v>PC</v>
          </cell>
          <cell r="D20901">
            <v>171.65</v>
          </cell>
          <cell r="E20901">
            <v>194.41079000000002</v>
          </cell>
        </row>
        <row r="20902">
          <cell r="A20902" t="str">
            <v>M080348101</v>
          </cell>
          <cell r="B20902" t="str">
            <v>RD EXC PEAD TF CL. 10,0 kgf/cm? DE 160</v>
          </cell>
          <cell r="C20902" t="str">
            <v>PC</v>
          </cell>
          <cell r="D20902">
            <v>201.6</v>
          </cell>
          <cell r="E20902">
            <v>228.33216000000002</v>
          </cell>
        </row>
        <row r="20903">
          <cell r="A20903" t="str">
            <v>M080348105</v>
          </cell>
          <cell r="B20903" t="str">
            <v>RD EXC PEAD TF CL. 10,0 kgf/cm? DE 180</v>
          </cell>
          <cell r="C20903" t="str">
            <v>PC</v>
          </cell>
          <cell r="D20903">
            <v>233.43</v>
          </cell>
          <cell r="E20903">
            <v>264.38281800000004</v>
          </cell>
        </row>
        <row r="20904">
          <cell r="A20904" t="str">
            <v>M080348109</v>
          </cell>
          <cell r="B20904" t="str">
            <v>RD EXC PEAD TF CL. 10,0 kgf/cm? DE 200</v>
          </cell>
          <cell r="C20904" t="str">
            <v>PC</v>
          </cell>
          <cell r="D20904">
            <v>275.87</v>
          </cell>
          <cell r="E20904">
            <v>312.45036200000004</v>
          </cell>
        </row>
        <row r="20905">
          <cell r="A20905" t="str">
            <v>M080348113</v>
          </cell>
          <cell r="B20905" t="str">
            <v>RD EXC PEAD TF CL. 10,0 kgf/cm? DE 225</v>
          </cell>
          <cell r="C20905" t="str">
            <v>PC</v>
          </cell>
          <cell r="D20905">
            <v>321.22000000000003</v>
          </cell>
          <cell r="E20905">
            <v>363.81377200000003</v>
          </cell>
        </row>
        <row r="20906">
          <cell r="A20906" t="str">
            <v>M080348117</v>
          </cell>
          <cell r="B20906" t="str">
            <v>RD EXC PEAD TF CL. 10,0 kgf/cm? DE 250</v>
          </cell>
          <cell r="C20906" t="str">
            <v>PC</v>
          </cell>
          <cell r="D20906">
            <v>379.43</v>
          </cell>
          <cell r="E20906">
            <v>429.74241800000004</v>
          </cell>
        </row>
        <row r="20907">
          <cell r="A20907" t="str">
            <v>M080348121</v>
          </cell>
          <cell r="B20907" t="str">
            <v>RD EXC PEAD TF CL. 10,0 kgf/cm? DE 280</v>
          </cell>
          <cell r="C20907" t="str">
            <v>PC</v>
          </cell>
          <cell r="D20907">
            <v>452.54</v>
          </cell>
          <cell r="E20907">
            <v>512.54680400000007</v>
          </cell>
        </row>
        <row r="20908">
          <cell r="A20908" t="str">
            <v>M080348125</v>
          </cell>
          <cell r="B20908" t="str">
            <v>RD EXC PEAD TF CL. 10,0 kgf/cm? DE 315</v>
          </cell>
          <cell r="C20908" t="str">
            <v>PC</v>
          </cell>
          <cell r="D20908">
            <v>542.84</v>
          </cell>
          <cell r="E20908">
            <v>614.82058400000005</v>
          </cell>
        </row>
        <row r="20909">
          <cell r="A20909" t="str">
            <v>M080348129</v>
          </cell>
          <cell r="B20909" t="str">
            <v>RD EXC PEAD TF CL. 10,0 kgf/cm? DE 355</v>
          </cell>
          <cell r="C20909" t="str">
            <v>PC</v>
          </cell>
          <cell r="D20909">
            <v>653.05999999999995</v>
          </cell>
          <cell r="E20909">
            <v>739.655756</v>
          </cell>
        </row>
        <row r="20910">
          <cell r="A20910" t="str">
            <v>M080348133</v>
          </cell>
          <cell r="B20910" t="str">
            <v>RD EXC PEAD TF CL. 10,0 kgf/cm? DE 400</v>
          </cell>
          <cell r="C20910" t="str">
            <v>PC</v>
          </cell>
          <cell r="D20910">
            <v>786.03</v>
          </cell>
          <cell r="E20910">
            <v>890.25757799999997</v>
          </cell>
        </row>
        <row r="20911">
          <cell r="A20911" t="str">
            <v>M080348137</v>
          </cell>
          <cell r="B20911" t="str">
            <v>RD EXC PEAD TF CL. 10,0 kgf/cm? DE 450</v>
          </cell>
          <cell r="C20911" t="str">
            <v>PC</v>
          </cell>
          <cell r="D20911">
            <v>930.1</v>
          </cell>
          <cell r="E20911">
            <v>1053.4312600000001</v>
          </cell>
        </row>
        <row r="20912">
          <cell r="A20912" t="str">
            <v>M080348141</v>
          </cell>
          <cell r="B20912" t="str">
            <v>RD EXC PEAD TF CL. 10,0 kgf/cm? DE 500</v>
          </cell>
          <cell r="C20912" t="str">
            <v>PC</v>
          </cell>
          <cell r="D20912">
            <v>1117.45</v>
          </cell>
          <cell r="E20912">
            <v>1265.6238700000001</v>
          </cell>
        </row>
        <row r="20913">
          <cell r="A20913" t="str">
            <v>M080348145</v>
          </cell>
          <cell r="B20913" t="str">
            <v>RD EXC PEAD TF CL. 10,0 kgf/cm? DE 560</v>
          </cell>
          <cell r="C20913" t="str">
            <v>PC</v>
          </cell>
          <cell r="D20913">
            <v>1355.91</v>
          </cell>
          <cell r="E20913">
            <v>1535.7036660000001</v>
          </cell>
        </row>
        <row r="20914">
          <cell r="A20914" t="str">
            <v>M080348149</v>
          </cell>
          <cell r="B20914" t="str">
            <v>RD EXC PEAD TF CL. 10,0 kgf/cm? DE 630</v>
          </cell>
          <cell r="C20914" t="str">
            <v>PC</v>
          </cell>
          <cell r="D20914">
            <v>1505.06</v>
          </cell>
          <cell r="E20914">
            <v>1704.630956</v>
          </cell>
        </row>
        <row r="20915">
          <cell r="A20915" t="str">
            <v>M080349000</v>
          </cell>
          <cell r="B20915" t="str">
            <v>REDUCAO EXCENTRICA PEAD TF CL. 12,00 / 14,0 kgf/cm?</v>
          </cell>
        </row>
        <row r="20916">
          <cell r="A20916" t="str">
            <v>M080349001</v>
          </cell>
          <cell r="B20916" t="str">
            <v>RD EXC PEAD TF CL. 12,00 kgf/cm? DE 63</v>
          </cell>
          <cell r="C20916" t="str">
            <v>PC</v>
          </cell>
          <cell r="D20916">
            <v>66.45</v>
          </cell>
          <cell r="E20916">
            <v>75.26127000000001</v>
          </cell>
        </row>
        <row r="20917">
          <cell r="A20917" t="str">
            <v>M080349005</v>
          </cell>
          <cell r="B20917" t="str">
            <v>RD EXC PEAD TF CL. 12,00 kgf/cm? DE 75</v>
          </cell>
          <cell r="C20917" t="str">
            <v>PC</v>
          </cell>
          <cell r="D20917">
            <v>82.35</v>
          </cell>
          <cell r="E20917">
            <v>93.26961</v>
          </cell>
        </row>
        <row r="20918">
          <cell r="A20918" t="str">
            <v>M080349009</v>
          </cell>
          <cell r="B20918" t="str">
            <v>RD EXC PEAD TF CL. 12,00 kgf/cm? DE 90</v>
          </cell>
          <cell r="C20918" t="str">
            <v>PC</v>
          </cell>
          <cell r="D20918">
            <v>105.33</v>
          </cell>
          <cell r="E20918">
            <v>119.296758</v>
          </cell>
        </row>
        <row r="20919">
          <cell r="A20919" t="str">
            <v>M080349013</v>
          </cell>
          <cell r="B20919" t="str">
            <v>RD EXC PEAD TF CL. 12,00 kgf/cm? DE 110</v>
          </cell>
          <cell r="C20919" t="str">
            <v>PC</v>
          </cell>
          <cell r="D20919">
            <v>123.94</v>
          </cell>
          <cell r="E20919">
            <v>140.37444400000001</v>
          </cell>
        </row>
        <row r="20920">
          <cell r="A20920" t="str">
            <v>M080349017</v>
          </cell>
          <cell r="B20920" t="str">
            <v>RD EXC PEAD TF CL. 12,00 kgf/cm? DE 125</v>
          </cell>
          <cell r="C20920" t="str">
            <v>PC</v>
          </cell>
          <cell r="D20920">
            <v>143.65</v>
          </cell>
          <cell r="E20920">
            <v>162.69799</v>
          </cell>
        </row>
        <row r="20921">
          <cell r="A20921" t="str">
            <v>M080349021</v>
          </cell>
          <cell r="B20921" t="str">
            <v>RD EXC PEAD TF CL. 12,00 kgf/cm? DE 140</v>
          </cell>
          <cell r="C20921" t="str">
            <v>PC</v>
          </cell>
          <cell r="D20921">
            <v>171.65</v>
          </cell>
          <cell r="E20921">
            <v>194.41079000000002</v>
          </cell>
        </row>
        <row r="20922">
          <cell r="A20922" t="str">
            <v>M080349025</v>
          </cell>
          <cell r="B20922" t="str">
            <v>RD EXC PEAD TF CL. 12,00 kgf/cm? DE 160</v>
          </cell>
          <cell r="C20922" t="str">
            <v>PC</v>
          </cell>
          <cell r="D20922">
            <v>201.6</v>
          </cell>
          <cell r="E20922">
            <v>228.33216000000002</v>
          </cell>
        </row>
        <row r="20923">
          <cell r="A20923" t="str">
            <v>M080349029</v>
          </cell>
          <cell r="B20923" t="str">
            <v>RD EXC PEAD TF CL. 12,00 kgf/cm? DE 180</v>
          </cell>
          <cell r="C20923" t="str">
            <v>PC</v>
          </cell>
          <cell r="D20923">
            <v>233.43</v>
          </cell>
          <cell r="E20923">
            <v>264.38281800000004</v>
          </cell>
        </row>
        <row r="20924">
          <cell r="A20924" t="str">
            <v>M080349033</v>
          </cell>
          <cell r="B20924" t="str">
            <v>RD EXC PEAD TF CL. 12,00 kgf/cm? DE 200</v>
          </cell>
          <cell r="C20924" t="str">
            <v>PC</v>
          </cell>
          <cell r="D20924">
            <v>275.87</v>
          </cell>
          <cell r="E20924">
            <v>312.45036200000004</v>
          </cell>
        </row>
        <row r="20925">
          <cell r="A20925" t="str">
            <v>M080349037</v>
          </cell>
          <cell r="B20925" t="str">
            <v>RD EXC PEAD TF CL. 12,00 kgf/cm? DE 225</v>
          </cell>
          <cell r="C20925" t="str">
            <v>PC</v>
          </cell>
          <cell r="D20925">
            <v>321.22000000000003</v>
          </cell>
          <cell r="E20925">
            <v>363.81377200000003</v>
          </cell>
        </row>
        <row r="20926">
          <cell r="A20926" t="str">
            <v>M080349041</v>
          </cell>
          <cell r="B20926" t="str">
            <v>RD EXC PEAD TF CL. 12,00 kgf/cm? DE 250</v>
          </cell>
          <cell r="C20926" t="str">
            <v>PC</v>
          </cell>
          <cell r="D20926">
            <v>379.43</v>
          </cell>
          <cell r="E20926">
            <v>429.74241800000004</v>
          </cell>
        </row>
        <row r="20927">
          <cell r="A20927" t="str">
            <v>M080349045</v>
          </cell>
          <cell r="B20927" t="str">
            <v>RD EXC PEAD TF CL. 12,00 kgf/cm? DE 280</v>
          </cell>
          <cell r="C20927" t="str">
            <v>PC</v>
          </cell>
          <cell r="D20927">
            <v>452.54</v>
          </cell>
          <cell r="E20927">
            <v>512.54680400000007</v>
          </cell>
        </row>
        <row r="20928">
          <cell r="A20928" t="str">
            <v>M080349049</v>
          </cell>
          <cell r="B20928" t="str">
            <v>RD EXC PEAD TF CL. 12,00 kgf/cm? DE 315</v>
          </cell>
          <cell r="C20928" t="str">
            <v>PC</v>
          </cell>
          <cell r="D20928">
            <v>542.84</v>
          </cell>
          <cell r="E20928">
            <v>614.82058400000005</v>
          </cell>
        </row>
        <row r="20929">
          <cell r="A20929" t="str">
            <v>M080349053</v>
          </cell>
          <cell r="B20929" t="str">
            <v>RD EXC PEAD TF CL. 12,00 kgf/cm? DE 355</v>
          </cell>
          <cell r="C20929" t="str">
            <v>PC</v>
          </cell>
          <cell r="D20929">
            <v>653.05999999999995</v>
          </cell>
          <cell r="E20929">
            <v>739.655756</v>
          </cell>
        </row>
        <row r="20930">
          <cell r="A20930" t="str">
            <v>M080349057</v>
          </cell>
          <cell r="B20930" t="str">
            <v>RD EXC PEAD TF CL. 12,00 kgf/cm? DE 400</v>
          </cell>
          <cell r="C20930" t="str">
            <v>PC</v>
          </cell>
          <cell r="D20930">
            <v>786.03</v>
          </cell>
          <cell r="E20930">
            <v>890.25757799999997</v>
          </cell>
        </row>
        <row r="20931">
          <cell r="A20931" t="str">
            <v>M080349061</v>
          </cell>
          <cell r="B20931" t="str">
            <v>RD EXC PEAD TF CL. 12,00 kgf/cm? DE 450</v>
          </cell>
          <cell r="C20931" t="str">
            <v>PC</v>
          </cell>
          <cell r="D20931">
            <v>930.1</v>
          </cell>
          <cell r="E20931">
            <v>1053.4312600000001</v>
          </cell>
        </row>
        <row r="20932">
          <cell r="A20932" t="str">
            <v>M080349065</v>
          </cell>
          <cell r="B20932" t="str">
            <v>RD EXC PEAD TF CL. 14,00 kgf/cm? DE 63</v>
          </cell>
          <cell r="C20932" t="str">
            <v>PC</v>
          </cell>
          <cell r="D20932">
            <v>69.78</v>
          </cell>
          <cell r="E20932">
            <v>79.032828000000009</v>
          </cell>
        </row>
        <row r="20933">
          <cell r="A20933" t="str">
            <v>M080349069</v>
          </cell>
          <cell r="B20933" t="str">
            <v>RD EXC PEAD TF CL. 14,00 kgf/cm? DE 75</v>
          </cell>
          <cell r="C20933" t="str">
            <v>PC</v>
          </cell>
          <cell r="D20933">
            <v>86.46</v>
          </cell>
          <cell r="E20933">
            <v>97.924595999999994</v>
          </cell>
        </row>
        <row r="20934">
          <cell r="A20934" t="str">
            <v>M080349073</v>
          </cell>
          <cell r="B20934" t="str">
            <v>RD EXC PEAD TF CL. 14,00 kgf/cm? DE 90</v>
          </cell>
          <cell r="C20934" t="str">
            <v>PC</v>
          </cell>
          <cell r="D20934">
            <v>110.61</v>
          </cell>
          <cell r="E20934">
            <v>125.276886</v>
          </cell>
        </row>
        <row r="20935">
          <cell r="A20935" t="str">
            <v>M080349077</v>
          </cell>
          <cell r="B20935" t="str">
            <v>RD EXC PEAD TF CL. 14,00 kgf/cm? DE 110</v>
          </cell>
          <cell r="C20935" t="str">
            <v>PC</v>
          </cell>
          <cell r="D20935">
            <v>130.12</v>
          </cell>
          <cell r="E20935">
            <v>147.37391200000002</v>
          </cell>
        </row>
        <row r="20936">
          <cell r="A20936" t="str">
            <v>M080349081</v>
          </cell>
          <cell r="B20936" t="str">
            <v>RD EXC PEAD TF CL. 14,00 kgf/cm? DE 125</v>
          </cell>
          <cell r="C20936" t="str">
            <v>PC</v>
          </cell>
          <cell r="D20936">
            <v>150.83000000000001</v>
          </cell>
          <cell r="E20936">
            <v>170.83005800000001</v>
          </cell>
        </row>
        <row r="20937">
          <cell r="A20937" t="str">
            <v>M080349085</v>
          </cell>
          <cell r="B20937" t="str">
            <v>RD EXC PEAD TF CL. 14,00 kgf/cm? DE 140</v>
          </cell>
          <cell r="C20937" t="str">
            <v>PC</v>
          </cell>
          <cell r="D20937">
            <v>180.23</v>
          </cell>
          <cell r="E20937">
            <v>204.12849800000001</v>
          </cell>
        </row>
        <row r="20938">
          <cell r="A20938" t="str">
            <v>M080349089</v>
          </cell>
          <cell r="B20938" t="str">
            <v>RD EXC PEAD TF CL. 14,00 kgf/cm? DE 160</v>
          </cell>
          <cell r="C20938" t="str">
            <v>PC</v>
          </cell>
          <cell r="D20938">
            <v>211.67</v>
          </cell>
          <cell r="E20938">
            <v>239.73744199999999</v>
          </cell>
        </row>
        <row r="20939">
          <cell r="A20939" t="str">
            <v>M080349093</v>
          </cell>
          <cell r="B20939" t="str">
            <v>RD EXC PEAD TF CL. 14,00 kgf/cm? DE 180</v>
          </cell>
          <cell r="C20939" t="str">
            <v>PC</v>
          </cell>
          <cell r="D20939">
            <v>245.1</v>
          </cell>
          <cell r="E20939">
            <v>277.60025999999999</v>
          </cell>
        </row>
        <row r="20940">
          <cell r="A20940" t="str">
            <v>M080349097</v>
          </cell>
          <cell r="B20940" t="str">
            <v>RD EXC PEAD TF CL. 14,00 kgf/cm? DE 200</v>
          </cell>
          <cell r="C20940" t="str">
            <v>PC</v>
          </cell>
          <cell r="D20940">
            <v>289.67</v>
          </cell>
          <cell r="E20940">
            <v>328.08024200000006</v>
          </cell>
        </row>
        <row r="20941">
          <cell r="A20941" t="str">
            <v>M080349101</v>
          </cell>
          <cell r="B20941" t="str">
            <v>RD EXC PEAD TF CL. 14,00 kgf/cm? DE 225</v>
          </cell>
          <cell r="C20941" t="str">
            <v>PC</v>
          </cell>
          <cell r="D20941">
            <v>337.29</v>
          </cell>
          <cell r="E20941">
            <v>382.01465400000006</v>
          </cell>
        </row>
        <row r="20942">
          <cell r="A20942" t="str">
            <v>M080349105</v>
          </cell>
          <cell r="B20942" t="str">
            <v>RD EXC PEAD TF CL. 14,00 kgf/cm? DE 250</v>
          </cell>
          <cell r="C20942" t="str">
            <v>PC</v>
          </cell>
          <cell r="D20942">
            <v>398.4</v>
          </cell>
          <cell r="E20942">
            <v>451.22784000000001</v>
          </cell>
        </row>
        <row r="20943">
          <cell r="A20943" t="str">
            <v>M080349109</v>
          </cell>
          <cell r="B20943" t="str">
            <v>RD EXC PEAD TF CL. 14,00 kgf/cm? DE 280</v>
          </cell>
          <cell r="C20943" t="str">
            <v>PC</v>
          </cell>
          <cell r="D20943">
            <v>475.17</v>
          </cell>
          <cell r="E20943">
            <v>538.17754200000002</v>
          </cell>
        </row>
        <row r="20944">
          <cell r="A20944" t="str">
            <v>M080349113</v>
          </cell>
          <cell r="B20944" t="str">
            <v>RD EXC PEAD TF CL. 14,00 kgf/cm? DE 315</v>
          </cell>
          <cell r="C20944" t="str">
            <v>PC</v>
          </cell>
          <cell r="D20944">
            <v>569.99</v>
          </cell>
          <cell r="E20944">
            <v>645.57067400000005</v>
          </cell>
        </row>
        <row r="20945">
          <cell r="A20945" t="str">
            <v>M080349117</v>
          </cell>
          <cell r="B20945" t="str">
            <v>RD EXC PEAD TF CL. 14,00 kgf/cm? DE 355</v>
          </cell>
          <cell r="C20945" t="str">
            <v>PC</v>
          </cell>
          <cell r="D20945">
            <v>685.71</v>
          </cell>
          <cell r="E20945">
            <v>776.63514600000008</v>
          </cell>
        </row>
        <row r="20946">
          <cell r="A20946" t="str">
            <v>M080349121</v>
          </cell>
          <cell r="B20946" t="str">
            <v>RD EXC PEAD TF CL. 14,00 kgf/cm? DE 400</v>
          </cell>
          <cell r="C20946" t="str">
            <v>PC</v>
          </cell>
          <cell r="D20946">
            <v>825.33</v>
          </cell>
          <cell r="E20946">
            <v>934.76875800000005</v>
          </cell>
        </row>
        <row r="20947">
          <cell r="A20947" t="str">
            <v>M080350000</v>
          </cell>
          <cell r="B20947" t="str">
            <v>REDUCAO EXCENTRICA PEAD TF CL. 16,00 kgf/cm?</v>
          </cell>
        </row>
        <row r="20948">
          <cell r="A20948" t="str">
            <v>M080350001</v>
          </cell>
          <cell r="B20948" t="str">
            <v>RD EXC PEAD TF CL. 16,00 kgf/cm? DE 63</v>
          </cell>
          <cell r="C20948" t="str">
            <v>PC</v>
          </cell>
          <cell r="D20948">
            <v>66.45</v>
          </cell>
          <cell r="E20948">
            <v>75.26127000000001</v>
          </cell>
        </row>
        <row r="20949">
          <cell r="A20949" t="str">
            <v>M080350005</v>
          </cell>
          <cell r="B20949" t="str">
            <v>RD EXC PEAD TF CL. 16,00 kgf/cm? DE 75</v>
          </cell>
          <cell r="C20949" t="str">
            <v>PC</v>
          </cell>
          <cell r="D20949">
            <v>82.35</v>
          </cell>
          <cell r="E20949">
            <v>93.26961</v>
          </cell>
        </row>
        <row r="20950">
          <cell r="A20950" t="str">
            <v>M080350009</v>
          </cell>
          <cell r="B20950" t="str">
            <v>RD EXC PEAD TF CL. 16,00 kgf/cm? DE 90</v>
          </cell>
          <cell r="C20950" t="str">
            <v>PC</v>
          </cell>
          <cell r="D20950">
            <v>105.33</v>
          </cell>
          <cell r="E20950">
            <v>119.296758</v>
          </cell>
        </row>
        <row r="20951">
          <cell r="A20951" t="str">
            <v>M080350013</v>
          </cell>
          <cell r="B20951" t="str">
            <v>RD EXC PEAD TF CL. 16,00 kgf/cm? DE 110</v>
          </cell>
          <cell r="C20951" t="str">
            <v>PC</v>
          </cell>
          <cell r="D20951">
            <v>123.94</v>
          </cell>
          <cell r="E20951">
            <v>140.37444400000001</v>
          </cell>
        </row>
        <row r="20952">
          <cell r="A20952" t="str">
            <v>M080350017</v>
          </cell>
          <cell r="B20952" t="str">
            <v>RD EXC PEAD TF CL. 16,00 kgf/cm? DE 125</v>
          </cell>
          <cell r="C20952" t="str">
            <v>PC</v>
          </cell>
          <cell r="D20952">
            <v>143.65</v>
          </cell>
          <cell r="E20952">
            <v>162.69799</v>
          </cell>
        </row>
        <row r="20953">
          <cell r="A20953" t="str">
            <v>M080350021</v>
          </cell>
          <cell r="B20953" t="str">
            <v>RD EXC PEAD TF CL. 16,00 kgf/cm? DE 140</v>
          </cell>
          <cell r="C20953" t="str">
            <v>PC</v>
          </cell>
          <cell r="D20953">
            <v>171.65</v>
          </cell>
          <cell r="E20953">
            <v>194.41079000000002</v>
          </cell>
        </row>
        <row r="20954">
          <cell r="A20954" t="str">
            <v>M080350025</v>
          </cell>
          <cell r="B20954" t="str">
            <v>RD EXC PEAD TF CL. 16,00 kgf/cm? DE 160</v>
          </cell>
          <cell r="C20954" t="str">
            <v>PC</v>
          </cell>
          <cell r="D20954">
            <v>201.6</v>
          </cell>
          <cell r="E20954">
            <v>228.33216000000002</v>
          </cell>
        </row>
        <row r="20955">
          <cell r="A20955" t="str">
            <v>M080350029</v>
          </cell>
          <cell r="B20955" t="str">
            <v>RD EXC PEAD TF CL. 16,00 kgf/cm? DE 180</v>
          </cell>
          <cell r="C20955" t="str">
            <v>PC</v>
          </cell>
          <cell r="D20955">
            <v>233.43</v>
          </cell>
          <cell r="E20955">
            <v>264.38281800000004</v>
          </cell>
        </row>
        <row r="20956">
          <cell r="A20956" t="str">
            <v>M080350033</v>
          </cell>
          <cell r="B20956" t="str">
            <v>RD EXC PEAD TF CL. 16,00 kgf/cm? DE 200</v>
          </cell>
          <cell r="C20956" t="str">
            <v>PC</v>
          </cell>
          <cell r="D20956">
            <v>275.87</v>
          </cell>
          <cell r="E20956">
            <v>312.45036200000004</v>
          </cell>
        </row>
        <row r="20957">
          <cell r="A20957" t="str">
            <v>M080350037</v>
          </cell>
          <cell r="B20957" t="str">
            <v>RD EXC PEAD TF CL. 16,00 kgf/cm? DE 225</v>
          </cell>
          <cell r="C20957" t="str">
            <v>PC</v>
          </cell>
          <cell r="D20957">
            <v>321.22000000000003</v>
          </cell>
          <cell r="E20957">
            <v>363.81377200000003</v>
          </cell>
        </row>
        <row r="20958">
          <cell r="A20958" t="str">
            <v>M080350041</v>
          </cell>
          <cell r="B20958" t="str">
            <v>RD EXC PEAD TF CL. 16,00 kgf/cm? DE 250</v>
          </cell>
          <cell r="C20958" t="str">
            <v>PC</v>
          </cell>
          <cell r="D20958">
            <v>379.43</v>
          </cell>
          <cell r="E20958">
            <v>429.74241800000004</v>
          </cell>
        </row>
        <row r="20959">
          <cell r="A20959" t="str">
            <v>M080350045</v>
          </cell>
          <cell r="B20959" t="str">
            <v>RD EXC PEAD TF CL. 16,00 kgf/cm? DE 280</v>
          </cell>
          <cell r="C20959" t="str">
            <v>PC</v>
          </cell>
          <cell r="D20959">
            <v>452.54</v>
          </cell>
          <cell r="E20959">
            <v>512.54680400000007</v>
          </cell>
        </row>
        <row r="20960">
          <cell r="A20960" t="str">
            <v>M080350049</v>
          </cell>
          <cell r="B20960" t="str">
            <v>RD EXC PEAD TF CL. 16,00 kgf/cm? DE 315</v>
          </cell>
          <cell r="C20960" t="str">
            <v>PC</v>
          </cell>
          <cell r="D20960">
            <v>542.84</v>
          </cell>
          <cell r="E20960">
            <v>614.82058400000005</v>
          </cell>
        </row>
        <row r="20961">
          <cell r="A20961" t="str">
            <v>M080350053</v>
          </cell>
          <cell r="B20961" t="str">
            <v>RD EXC PEAD TF CL. 16,00 kgf/cm? DE 355</v>
          </cell>
          <cell r="C20961" t="str">
            <v>PC</v>
          </cell>
          <cell r="D20961">
            <v>653.05999999999995</v>
          </cell>
          <cell r="E20961">
            <v>739.655756</v>
          </cell>
        </row>
        <row r="20962">
          <cell r="A20962" t="str">
            <v>M080350057</v>
          </cell>
          <cell r="B20962" t="str">
            <v>RD EXC PEAD TF CL. 16,00 kgf/cm? DE 400</v>
          </cell>
          <cell r="C20962" t="str">
            <v>PC</v>
          </cell>
          <cell r="D20962">
            <v>786.03</v>
          </cell>
          <cell r="E20962">
            <v>890.25757799999997</v>
          </cell>
        </row>
        <row r="20963">
          <cell r="A20963" t="str">
            <v>M080352000</v>
          </cell>
          <cell r="B20963" t="str">
            <v>TE 45? PEAD TF CL. 4,0 / 6,0 kgf/cm?</v>
          </cell>
        </row>
        <row r="20964">
          <cell r="A20964" t="str">
            <v>M080352001</v>
          </cell>
          <cell r="B20964" t="str">
            <v>TE 45 PEAD TF CL. 4,0 kgf/cm? DE 63</v>
          </cell>
          <cell r="C20964" t="str">
            <v>PC</v>
          </cell>
          <cell r="D20964">
            <v>1.91</v>
          </cell>
          <cell r="E20964">
            <v>2.1632660000000001</v>
          </cell>
        </row>
        <row r="20965">
          <cell r="A20965" t="str">
            <v>M080352005</v>
          </cell>
          <cell r="B20965" t="str">
            <v>TE 45 PEAD TF CL. 4,0 kgf/cm? DE 75</v>
          </cell>
          <cell r="C20965" t="str">
            <v>PC</v>
          </cell>
          <cell r="D20965">
            <v>1.91</v>
          </cell>
          <cell r="E20965">
            <v>2.1632660000000001</v>
          </cell>
        </row>
        <row r="20966">
          <cell r="A20966" t="str">
            <v>M080352009</v>
          </cell>
          <cell r="B20966" t="str">
            <v>TE 45 PEAD TF CL. 4,0 kgf/cm? DE 90</v>
          </cell>
          <cell r="C20966" t="str">
            <v>PC</v>
          </cell>
          <cell r="D20966">
            <v>1.91</v>
          </cell>
          <cell r="E20966">
            <v>2.1632660000000001</v>
          </cell>
        </row>
        <row r="20967">
          <cell r="A20967" t="str">
            <v>M080352013</v>
          </cell>
          <cell r="B20967" t="str">
            <v>TE 45 PEAD TF CL. 4,0 kgf/cm? DE 110</v>
          </cell>
          <cell r="C20967" t="str">
            <v>PC</v>
          </cell>
          <cell r="D20967">
            <v>232.27</v>
          </cell>
          <cell r="E20967">
            <v>263.06900200000001</v>
          </cell>
        </row>
        <row r="20968">
          <cell r="A20968" t="str">
            <v>M080352017</v>
          </cell>
          <cell r="B20968" t="str">
            <v>TE 45 PEAD TF CL. 4,0 kgf/cm? DE 125</v>
          </cell>
          <cell r="C20968" t="str">
            <v>PC</v>
          </cell>
          <cell r="D20968">
            <v>260.41000000000003</v>
          </cell>
          <cell r="E20968">
            <v>294.94036600000004</v>
          </cell>
        </row>
        <row r="20969">
          <cell r="A20969" t="str">
            <v>M080352021</v>
          </cell>
          <cell r="B20969" t="str">
            <v>TE 45 PEAD TF CL. 4,0 kgf/cm? DE 140</v>
          </cell>
          <cell r="C20969" t="str">
            <v>PC</v>
          </cell>
          <cell r="D20969">
            <v>257.23</v>
          </cell>
          <cell r="E20969">
            <v>291.33869800000002</v>
          </cell>
        </row>
        <row r="20970">
          <cell r="A20970" t="str">
            <v>M080352025</v>
          </cell>
          <cell r="B20970" t="str">
            <v>TE 45 PEAD TF CL. 4,0 kgf/cm? DE 160</v>
          </cell>
          <cell r="C20970" t="str">
            <v>PC</v>
          </cell>
          <cell r="D20970">
            <v>303.68</v>
          </cell>
          <cell r="E20970">
            <v>343.947968</v>
          </cell>
        </row>
        <row r="20971">
          <cell r="A20971" t="str">
            <v>M080352029</v>
          </cell>
          <cell r="B20971" t="str">
            <v>TE 45 PEAD TF CL. 4,0 kgf/cm? DE 180</v>
          </cell>
          <cell r="C20971" t="str">
            <v>PC</v>
          </cell>
          <cell r="D20971">
            <v>360.85</v>
          </cell>
          <cell r="E20971">
            <v>408.69871000000006</v>
          </cell>
        </row>
        <row r="20972">
          <cell r="A20972" t="str">
            <v>M080352033</v>
          </cell>
          <cell r="B20972" t="str">
            <v>TE 45 PEAD TF CL. 4,0 kgf/cm? DE 200</v>
          </cell>
          <cell r="C20972" t="str">
            <v>PC</v>
          </cell>
          <cell r="D20972">
            <v>426.82</v>
          </cell>
          <cell r="E20972">
            <v>483.41633200000001</v>
          </cell>
        </row>
        <row r="20973">
          <cell r="A20973" t="str">
            <v>M080352037</v>
          </cell>
          <cell r="B20973" t="str">
            <v>TE 45 PEAD TF CL. 4,0 kgf/cm? DE 225</v>
          </cell>
          <cell r="C20973" t="str">
            <v>PC</v>
          </cell>
          <cell r="D20973">
            <v>495.14</v>
          </cell>
          <cell r="E20973">
            <v>560.79556400000001</v>
          </cell>
        </row>
        <row r="20974">
          <cell r="A20974" t="str">
            <v>M080352041</v>
          </cell>
          <cell r="B20974" t="str">
            <v>TE 45 PEAD TF CL. 4,0 kgf/cm? DE 250</v>
          </cell>
          <cell r="C20974" t="str">
            <v>PC</v>
          </cell>
          <cell r="D20974">
            <v>588.64</v>
          </cell>
          <cell r="E20974">
            <v>666.69366400000001</v>
          </cell>
        </row>
        <row r="20975">
          <cell r="A20975" t="str">
            <v>M080352045</v>
          </cell>
          <cell r="B20975" t="str">
            <v>TE 45 PEAD TF CL. 4,0 kgf/cm? DE 280</v>
          </cell>
          <cell r="C20975" t="str">
            <v>PC</v>
          </cell>
          <cell r="D20975">
            <v>722.19</v>
          </cell>
          <cell r="E20975">
            <v>817.95239400000014</v>
          </cell>
        </row>
        <row r="20976">
          <cell r="A20976" t="str">
            <v>M080352049</v>
          </cell>
          <cell r="B20976" t="str">
            <v>TE 45 PEAD TF CL. 4,0 kgf/cm? DE 315</v>
          </cell>
          <cell r="C20976" t="str">
            <v>PC</v>
          </cell>
          <cell r="D20976">
            <v>880.94</v>
          </cell>
          <cell r="E20976">
            <v>997.75264400000015</v>
          </cell>
        </row>
        <row r="20977">
          <cell r="A20977" t="str">
            <v>M080352053</v>
          </cell>
          <cell r="B20977" t="str">
            <v>TE 45 PEAD TF CL. 4,0 kgf/cm? DE 355</v>
          </cell>
          <cell r="C20977" t="str">
            <v>PC</v>
          </cell>
          <cell r="D20977">
            <v>1052.1600000000001</v>
          </cell>
          <cell r="E20977">
            <v>1191.6764160000002</v>
          </cell>
        </row>
        <row r="20978">
          <cell r="A20978" t="str">
            <v>M080352057</v>
          </cell>
          <cell r="B20978" t="str">
            <v>TE 45 PEAD TF CL. 4,0 kgf/cm? DE 400</v>
          </cell>
          <cell r="C20978" t="str">
            <v>PC</v>
          </cell>
          <cell r="D20978">
            <v>1295.7</v>
          </cell>
          <cell r="E20978">
            <v>1467.5098200000002</v>
          </cell>
        </row>
        <row r="20979">
          <cell r="A20979" t="str">
            <v>M080352061</v>
          </cell>
          <cell r="B20979" t="str">
            <v>TE 45 PEAD TF CL. 4,0 kgf/cm? DE 450</v>
          </cell>
          <cell r="C20979" t="str">
            <v>PC</v>
          </cell>
          <cell r="D20979">
            <v>2071.61</v>
          </cell>
          <cell r="E20979">
            <v>2346.3054860000002</v>
          </cell>
        </row>
        <row r="20980">
          <cell r="A20980" t="str">
            <v>M080352065</v>
          </cell>
          <cell r="B20980" t="str">
            <v>TE 45 PEAD TF CL. 4,0 kgf/cm? DE 500</v>
          </cell>
          <cell r="C20980" t="str">
            <v>PC</v>
          </cell>
          <cell r="D20980">
            <v>2482.3200000000002</v>
          </cell>
          <cell r="E20980">
            <v>2811.4756320000001</v>
          </cell>
        </row>
        <row r="20981">
          <cell r="A20981" t="str">
            <v>M080352069</v>
          </cell>
          <cell r="B20981" t="str">
            <v>TE 45 PEAD TF CL. 4,0 kgf/cm? DE 560</v>
          </cell>
          <cell r="C20981" t="str">
            <v>PC</v>
          </cell>
          <cell r="D20981">
            <v>3095.66</v>
          </cell>
          <cell r="E20981">
            <v>3506.1445159999998</v>
          </cell>
        </row>
        <row r="20982">
          <cell r="A20982" t="str">
            <v>M080352073</v>
          </cell>
          <cell r="B20982" t="str">
            <v>TE 45 PEAD TF CL. 4,0 kgf/cm? DE 630</v>
          </cell>
          <cell r="C20982" t="str">
            <v>PC</v>
          </cell>
          <cell r="D20982">
            <v>3838.03</v>
          </cell>
          <cell r="E20982">
            <v>4346.9527780000008</v>
          </cell>
        </row>
        <row r="20983">
          <cell r="A20983" t="str">
            <v>M080352077</v>
          </cell>
          <cell r="B20983" t="str">
            <v>TE 45 PEAD TF CL. 4,0 kgf/cm? DE 680</v>
          </cell>
          <cell r="C20983" t="str">
            <v>PC</v>
          </cell>
          <cell r="D20983">
            <v>4260.22</v>
          </cell>
          <cell r="E20983">
            <v>4825.1251720000009</v>
          </cell>
        </row>
        <row r="20984">
          <cell r="A20984" t="str">
            <v>M080352081</v>
          </cell>
          <cell r="B20984" t="str">
            <v>TE 45 PEAD TF CL. 4,0 kgf/cm? DE 730</v>
          </cell>
          <cell r="C20984" t="str">
            <v>PC</v>
          </cell>
          <cell r="D20984">
            <v>4728.84</v>
          </cell>
          <cell r="E20984">
            <v>5355.8841840000005</v>
          </cell>
        </row>
        <row r="20985">
          <cell r="A20985" t="str">
            <v>M080352085</v>
          </cell>
          <cell r="B20985" t="str">
            <v>TE 45 PEAD TF CL. 4,0 kgf/cm? DE 800</v>
          </cell>
          <cell r="C20985" t="str">
            <v>PC</v>
          </cell>
          <cell r="D20985">
            <v>5249.02</v>
          </cell>
          <cell r="E20985">
            <v>5945.0400520000012</v>
          </cell>
        </row>
        <row r="20986">
          <cell r="A20986" t="str">
            <v>M080352089</v>
          </cell>
          <cell r="B20986" t="str">
            <v>TE 45 PEAD TF CL. 4,0 kgf/cm? DE 900</v>
          </cell>
          <cell r="C20986" t="str">
            <v>PC</v>
          </cell>
          <cell r="D20986">
            <v>5826.41</v>
          </cell>
          <cell r="E20986">
            <v>6598.9919660000005</v>
          </cell>
        </row>
        <row r="20987">
          <cell r="A20987" t="str">
            <v>M080352093</v>
          </cell>
          <cell r="B20987" t="str">
            <v>TE 45 PEAD TF CL. 4,0 kgf/cm? DE 1000</v>
          </cell>
          <cell r="C20987" t="str">
            <v>PC</v>
          </cell>
          <cell r="D20987">
            <v>6467.32</v>
          </cell>
          <cell r="E20987">
            <v>7324.8866319999997</v>
          </cell>
        </row>
        <row r="20988">
          <cell r="A20988" t="str">
            <v>M080352097</v>
          </cell>
          <cell r="B20988" t="str">
            <v>TE 45 PEAD TF CL. 4,0 kgf/cm? DE 1200</v>
          </cell>
          <cell r="C20988" t="str">
            <v>PC</v>
          </cell>
          <cell r="D20988">
            <v>7178.72</v>
          </cell>
          <cell r="E20988">
            <v>8130.6182720000006</v>
          </cell>
        </row>
        <row r="20989">
          <cell r="A20989" t="str">
            <v>M080352101</v>
          </cell>
          <cell r="B20989" t="str">
            <v>TE 45 PEAD TF CL. 6,0 kgf/cm? DE 63</v>
          </cell>
          <cell r="C20989" t="str">
            <v>PC</v>
          </cell>
          <cell r="D20989">
            <v>7968.37</v>
          </cell>
          <cell r="E20989">
            <v>9024.9758620000011</v>
          </cell>
        </row>
        <row r="20990">
          <cell r="A20990" t="str">
            <v>M080352105</v>
          </cell>
          <cell r="B20990" t="str">
            <v>TE 45 PEAD TF CL. 6,0 kgf/cm? DE 75</v>
          </cell>
          <cell r="C20990" t="str">
            <v>PC</v>
          </cell>
          <cell r="D20990">
            <v>8844.9</v>
          </cell>
          <cell r="E20990">
            <v>10017.73374</v>
          </cell>
        </row>
        <row r="20991">
          <cell r="A20991" t="str">
            <v>M080352109</v>
          </cell>
          <cell r="B20991" t="str">
            <v>TE 45 PEAD TF CL. 6,0 kgf/cm? DE 90</v>
          </cell>
          <cell r="C20991" t="str">
            <v>PC</v>
          </cell>
          <cell r="D20991">
            <v>170.29</v>
          </cell>
          <cell r="E20991">
            <v>192.870454</v>
          </cell>
        </row>
        <row r="20992">
          <cell r="A20992" t="str">
            <v>M080352113</v>
          </cell>
          <cell r="B20992" t="str">
            <v>TE 45 PEAD TF CL. 6,0 kgf/cm? DE 110</v>
          </cell>
          <cell r="C20992" t="str">
            <v>PC</v>
          </cell>
          <cell r="D20992">
            <v>239.19</v>
          </cell>
          <cell r="E20992">
            <v>270.90659399999998</v>
          </cell>
        </row>
        <row r="20993">
          <cell r="A20993" t="str">
            <v>M080352117</v>
          </cell>
          <cell r="B20993" t="str">
            <v>TE 45 PEAD TF CL. 6,0 kgf/cm? DE 125</v>
          </cell>
          <cell r="C20993" t="str">
            <v>PC</v>
          </cell>
          <cell r="D20993">
            <v>270.94</v>
          </cell>
          <cell r="E20993">
            <v>306.86664400000001</v>
          </cell>
        </row>
        <row r="20994">
          <cell r="A20994" t="str">
            <v>M080352121</v>
          </cell>
          <cell r="B20994" t="str">
            <v>TE 45 PEAD TF CL. 6,0 kgf/cm? DE 140</v>
          </cell>
          <cell r="C20994" t="str">
            <v>PC</v>
          </cell>
          <cell r="D20994">
            <v>274.45</v>
          </cell>
          <cell r="E20994">
            <v>310.84206999999998</v>
          </cell>
        </row>
        <row r="20995">
          <cell r="A20995" t="str">
            <v>M080352125</v>
          </cell>
          <cell r="B20995" t="str">
            <v>TE 45 PEAD TF CL. 6,0 kgf/cm? DE 160</v>
          </cell>
          <cell r="C20995" t="str">
            <v>PC</v>
          </cell>
          <cell r="D20995">
            <v>332.59</v>
          </cell>
          <cell r="E20995">
            <v>376.69143400000002</v>
          </cell>
        </row>
        <row r="20996">
          <cell r="A20996" t="str">
            <v>M080352129</v>
          </cell>
          <cell r="B20996" t="str">
            <v>TE 45 PEAD TF CL. 6,0 kgf/cm? DE 180</v>
          </cell>
          <cell r="C20996" t="str">
            <v>PC</v>
          </cell>
          <cell r="D20996">
            <v>405.29</v>
          </cell>
          <cell r="E20996">
            <v>459.03145400000005</v>
          </cell>
        </row>
        <row r="20997">
          <cell r="A20997" t="str">
            <v>M080352133</v>
          </cell>
          <cell r="B20997" t="str">
            <v>TE 45 PEAD TF CL. 6,0 kgf/cm? DE 200</v>
          </cell>
          <cell r="C20997" t="str">
            <v>PC</v>
          </cell>
          <cell r="D20997">
            <v>479.15</v>
          </cell>
          <cell r="E20997">
            <v>542.68529000000001</v>
          </cell>
        </row>
        <row r="20998">
          <cell r="A20998" t="str">
            <v>M080352137</v>
          </cell>
          <cell r="B20998" t="str">
            <v>TE 45 PEAD TF CL. 6,0 kgf/cm? DE 225</v>
          </cell>
          <cell r="C20998" t="str">
            <v>PC</v>
          </cell>
          <cell r="D20998">
            <v>566.36</v>
          </cell>
          <cell r="E20998">
            <v>641.45933600000001</v>
          </cell>
        </row>
        <row r="20999">
          <cell r="A20999" t="str">
            <v>M080352141</v>
          </cell>
          <cell r="B20999" t="str">
            <v>TE 45 PEAD TF CL. 6,0 kgf/cm? DE 250</v>
          </cell>
          <cell r="C20999" t="str">
            <v>PC</v>
          </cell>
          <cell r="D20999">
            <v>672.5</v>
          </cell>
          <cell r="E20999">
            <v>761.67349999999999</v>
          </cell>
        </row>
        <row r="21000">
          <cell r="A21000" t="str">
            <v>M080352145</v>
          </cell>
          <cell r="B21000" t="str">
            <v>TE 45 PEAD TF CL. 6,0 kgf/cm? DE 280</v>
          </cell>
          <cell r="C21000" t="str">
            <v>PC</v>
          </cell>
          <cell r="D21000">
            <v>854.39</v>
          </cell>
          <cell r="E21000">
            <v>967.68211400000007</v>
          </cell>
        </row>
        <row r="21001">
          <cell r="A21001" t="str">
            <v>M080352149</v>
          </cell>
          <cell r="B21001" t="str">
            <v>TE 45 PEAD TF CL. 6,0 kgf/cm? DE 315</v>
          </cell>
          <cell r="C21001" t="str">
            <v>PC</v>
          </cell>
          <cell r="D21001">
            <v>1048.0899999999999</v>
          </cell>
          <cell r="E21001">
            <v>1187.066734</v>
          </cell>
        </row>
        <row r="21002">
          <cell r="A21002" t="str">
            <v>M080352153</v>
          </cell>
          <cell r="B21002" t="str">
            <v>TE 45 PEAD TF CL. 6,0 kgf/cm? DE 355</v>
          </cell>
          <cell r="C21002" t="str">
            <v>PC</v>
          </cell>
          <cell r="D21002">
            <v>1270.45</v>
          </cell>
          <cell r="E21002">
            <v>1438.9116700000002</v>
          </cell>
        </row>
        <row r="21003">
          <cell r="A21003" t="str">
            <v>M080352157</v>
          </cell>
          <cell r="B21003" t="str">
            <v>TE 45 PEAD TF CL. 6,0 kgf/cm? DE 400</v>
          </cell>
          <cell r="C21003" t="str">
            <v>PC</v>
          </cell>
          <cell r="D21003">
            <v>1587.27</v>
          </cell>
          <cell r="E21003">
            <v>1797.742002</v>
          </cell>
        </row>
        <row r="21004">
          <cell r="A21004" t="str">
            <v>M080352161</v>
          </cell>
          <cell r="B21004" t="str">
            <v>TE 45 PEAD TF CL. 6,0 kgf/cm? DE 450</v>
          </cell>
          <cell r="C21004" t="str">
            <v>PC</v>
          </cell>
          <cell r="D21004">
            <v>2717.31</v>
          </cell>
          <cell r="E21004">
            <v>3077.6253059999999</v>
          </cell>
        </row>
        <row r="21005">
          <cell r="A21005" t="str">
            <v>M080352165</v>
          </cell>
          <cell r="B21005" t="str">
            <v>TE 45 PEAD TF CL. 6,0 kgf/cm? DE 500</v>
          </cell>
          <cell r="C21005" t="str">
            <v>PC</v>
          </cell>
          <cell r="D21005">
            <v>3301.99</v>
          </cell>
          <cell r="E21005">
            <v>3739.8338739999999</v>
          </cell>
        </row>
        <row r="21006">
          <cell r="A21006" t="str">
            <v>M080352169</v>
          </cell>
          <cell r="B21006" t="str">
            <v>TE 45 PEAD TF CL. 6,0 kgf/cm? DE 560</v>
          </cell>
          <cell r="C21006" t="str">
            <v>PC</v>
          </cell>
          <cell r="D21006">
            <v>4134.03</v>
          </cell>
          <cell r="E21006">
            <v>4682.202378</v>
          </cell>
        </row>
        <row r="21007">
          <cell r="A21007" t="str">
            <v>M080352173</v>
          </cell>
          <cell r="B21007" t="str">
            <v>TE 45 PEAD TF CL. 6,0 kgf/cm? DE 630</v>
          </cell>
          <cell r="C21007" t="str">
            <v>PC</v>
          </cell>
          <cell r="D21007">
            <v>5186.57</v>
          </cell>
          <cell r="E21007">
            <v>5874.309182</v>
          </cell>
        </row>
        <row r="21008">
          <cell r="A21008" t="str">
            <v>M080352177</v>
          </cell>
          <cell r="B21008" t="str">
            <v>TE 45 PEAD TF CL. 6,0 kgf/cm? DE 680</v>
          </cell>
          <cell r="C21008" t="str">
            <v>PC</v>
          </cell>
          <cell r="D21008">
            <v>5757.1</v>
          </cell>
          <cell r="E21008">
            <v>6520.4914600000011</v>
          </cell>
        </row>
        <row r="21009">
          <cell r="A21009" t="str">
            <v>M080352181</v>
          </cell>
          <cell r="B21009" t="str">
            <v>TE 45 PEAD TF CL. 6,0 kgf/cm? DE 730</v>
          </cell>
          <cell r="C21009" t="str">
            <v>PC</v>
          </cell>
          <cell r="D21009">
            <v>6390.37</v>
          </cell>
          <cell r="E21009">
            <v>7237.7330620000002</v>
          </cell>
        </row>
        <row r="21010">
          <cell r="A21010" t="str">
            <v>M080352185</v>
          </cell>
          <cell r="B21010" t="str">
            <v>TE 45 PEAD TF CL. 6,0 kgf/cm? DE 800</v>
          </cell>
          <cell r="C21010" t="str">
            <v>PC</v>
          </cell>
          <cell r="D21010">
            <v>7093.32</v>
          </cell>
          <cell r="E21010">
            <v>8033.8942319999996</v>
          </cell>
        </row>
        <row r="21011">
          <cell r="A21011" t="str">
            <v>M080352189</v>
          </cell>
          <cell r="B21011" t="str">
            <v>TE 45 PEAD TF CL. 6,0 kgf/cm? DE 900</v>
          </cell>
          <cell r="C21011" t="str">
            <v>PC</v>
          </cell>
          <cell r="D21011">
            <v>7873.58</v>
          </cell>
          <cell r="E21011">
            <v>8917.6167079999996</v>
          </cell>
        </row>
        <row r="21012">
          <cell r="A21012" t="str">
            <v>M080352193</v>
          </cell>
          <cell r="B21012" t="str">
            <v>TE 45 PEAD TF CL. 6,0 kgf/cm? DE 1000</v>
          </cell>
          <cell r="C21012" t="str">
            <v>PC</v>
          </cell>
          <cell r="D21012">
            <v>8739.68</v>
          </cell>
          <cell r="E21012">
            <v>9898.561568000001</v>
          </cell>
        </row>
        <row r="21013">
          <cell r="A21013" t="str">
            <v>M080353000</v>
          </cell>
          <cell r="B21013" t="str">
            <v>TE 45? PEAD TF CL. 8,0 / 10,0 kgf/cm?</v>
          </cell>
        </row>
        <row r="21014">
          <cell r="A21014" t="str">
            <v>M080353001</v>
          </cell>
          <cell r="B21014" t="str">
            <v>TE 45 PEAD TF CL. 8,0 kgf/cm? DE 63</v>
          </cell>
          <cell r="C21014" t="str">
            <v>PC</v>
          </cell>
          <cell r="D21014">
            <v>116.14</v>
          </cell>
          <cell r="E21014">
            <v>131.540164</v>
          </cell>
        </row>
        <row r="21015">
          <cell r="A21015" t="str">
            <v>M080353005</v>
          </cell>
          <cell r="B21015" t="str">
            <v>TE 45 PEAD TF CL. 8,0 kgf/cm? DE 75</v>
          </cell>
          <cell r="C21015" t="str">
            <v>PC</v>
          </cell>
          <cell r="D21015">
            <v>147.44</v>
          </cell>
          <cell r="E21015">
            <v>166.990544</v>
          </cell>
        </row>
        <row r="21016">
          <cell r="A21016" t="str">
            <v>M080353009</v>
          </cell>
          <cell r="B21016" t="str">
            <v>TE 45 PEAD TF CL. 8,0 kgf/cm? DE 90</v>
          </cell>
          <cell r="C21016" t="str">
            <v>PC</v>
          </cell>
          <cell r="D21016">
            <v>172.96</v>
          </cell>
          <cell r="E21016">
            <v>195.894496</v>
          </cell>
        </row>
        <row r="21017">
          <cell r="A21017" t="str">
            <v>M080353013</v>
          </cell>
          <cell r="B21017" t="str">
            <v>TE 45 PEAD TF CL. 8,0 kgf/cm? DE 110</v>
          </cell>
          <cell r="C21017" t="str">
            <v>PC</v>
          </cell>
          <cell r="D21017">
            <v>243.9</v>
          </cell>
          <cell r="E21017">
            <v>276.24114000000003</v>
          </cell>
        </row>
        <row r="21018">
          <cell r="A21018" t="str">
            <v>M080353017</v>
          </cell>
          <cell r="B21018" t="str">
            <v>TE 45 PEAD TF CL. 8,0 kgf/cm? DE 125</v>
          </cell>
          <cell r="C21018" t="str">
            <v>PC</v>
          </cell>
          <cell r="D21018">
            <v>278.35000000000002</v>
          </cell>
          <cell r="E21018">
            <v>315.25921000000005</v>
          </cell>
        </row>
        <row r="21019">
          <cell r="A21019" t="str">
            <v>M080353021</v>
          </cell>
          <cell r="B21019" t="str">
            <v>TE 45 PEAD TF CL. 8,0 kgf/cm? DE 140</v>
          </cell>
          <cell r="C21019" t="str">
            <v>PC</v>
          </cell>
          <cell r="D21019">
            <v>286.19</v>
          </cell>
          <cell r="E21019">
            <v>324.13879400000002</v>
          </cell>
        </row>
        <row r="21020">
          <cell r="A21020" t="str">
            <v>M080353025</v>
          </cell>
          <cell r="B21020" t="str">
            <v>TE 45 PEAD TF CL. 8,0 kgf/cm? DE 160</v>
          </cell>
          <cell r="C21020" t="str">
            <v>PC</v>
          </cell>
          <cell r="D21020">
            <v>352.19</v>
          </cell>
          <cell r="E21020">
            <v>398.89039400000001</v>
          </cell>
        </row>
        <row r="21021">
          <cell r="A21021" t="str">
            <v>M080353029</v>
          </cell>
          <cell r="B21021" t="str">
            <v>TE 45 PEAD TF CL. 8,0 kgf/cm? DE 180</v>
          </cell>
          <cell r="C21021" t="str">
            <v>PC</v>
          </cell>
          <cell r="D21021">
            <v>436.9</v>
          </cell>
          <cell r="E21021">
            <v>494.83294000000001</v>
          </cell>
        </row>
        <row r="21022">
          <cell r="A21022" t="str">
            <v>M080353033</v>
          </cell>
          <cell r="B21022" t="str">
            <v>TE 45 PEAD TF CL. 8,0 kgf/cm? DE 200</v>
          </cell>
          <cell r="C21022" t="str">
            <v>PC</v>
          </cell>
          <cell r="D21022">
            <v>516.26</v>
          </cell>
          <cell r="E21022">
            <v>584.71607600000004</v>
          </cell>
        </row>
        <row r="21023">
          <cell r="A21023" t="str">
            <v>M080353037</v>
          </cell>
          <cell r="B21023" t="str">
            <v>TE 45 PEAD TF CL. 8,0 kgf/cm? DE 225</v>
          </cell>
          <cell r="C21023" t="str">
            <v>PC</v>
          </cell>
          <cell r="D21023">
            <v>616.62</v>
          </cell>
          <cell r="E21023">
            <v>698.38381200000003</v>
          </cell>
        </row>
        <row r="21024">
          <cell r="A21024" t="str">
            <v>M080353041</v>
          </cell>
          <cell r="B21024" t="str">
            <v>TE 45 PEAD TF CL. 8,0 kgf/cm? DE 250</v>
          </cell>
          <cell r="C21024" t="str">
            <v>PC</v>
          </cell>
          <cell r="D21024">
            <v>733.75</v>
          </cell>
          <cell r="E21024">
            <v>831.04525000000001</v>
          </cell>
        </row>
        <row r="21025">
          <cell r="A21025" t="str">
            <v>M080353045</v>
          </cell>
          <cell r="B21025" t="str">
            <v>TE 45 PEAD TF CL. 8,0 kgf/cm? DE 280</v>
          </cell>
          <cell r="C21025" t="str">
            <v>PC</v>
          </cell>
          <cell r="D21025">
            <v>946.43</v>
          </cell>
          <cell r="E21025">
            <v>1071.926618</v>
          </cell>
        </row>
        <row r="21026">
          <cell r="A21026" t="str">
            <v>M080353049</v>
          </cell>
          <cell r="B21026" t="str">
            <v>TE 45 PEAD TF CL. 8,0 kgf/cm? DE 315</v>
          </cell>
          <cell r="C21026" t="str">
            <v>PC</v>
          </cell>
          <cell r="D21026">
            <v>1165.3599999999999</v>
          </cell>
          <cell r="E21026">
            <v>1319.8867359999999</v>
          </cell>
        </row>
        <row r="21027">
          <cell r="A21027" t="str">
            <v>M080353053</v>
          </cell>
          <cell r="B21027" t="str">
            <v>TE 45 PEAD TF CL. 8,0 kgf/cm? DE 355</v>
          </cell>
          <cell r="C21027" t="str">
            <v>PC</v>
          </cell>
          <cell r="D21027">
            <v>1429.57</v>
          </cell>
          <cell r="E21027">
            <v>1619.1309819999999</v>
          </cell>
        </row>
        <row r="21028">
          <cell r="A21028" t="str">
            <v>M080353057</v>
          </cell>
          <cell r="B21028" t="str">
            <v>TE 45 PEAD TF CL. 8,0 kgf/cm? DE 400</v>
          </cell>
          <cell r="C21028" t="str">
            <v>PC</v>
          </cell>
          <cell r="D21028">
            <v>1785.34</v>
          </cell>
          <cell r="E21028">
            <v>2022.076084</v>
          </cell>
        </row>
        <row r="21029">
          <cell r="A21029" t="str">
            <v>M080353061</v>
          </cell>
          <cell r="B21029" t="str">
            <v>TE 45 PEAD TF CL. 8,0 kgf/cm? DE 450</v>
          </cell>
          <cell r="C21029" t="str">
            <v>PC</v>
          </cell>
          <cell r="D21029">
            <v>3152.34</v>
          </cell>
          <cell r="E21029">
            <v>3570.3402840000003</v>
          </cell>
        </row>
        <row r="21030">
          <cell r="A21030" t="str">
            <v>M080353065</v>
          </cell>
          <cell r="B21030" t="str">
            <v>TE 45 PEAD TF CL. 8,0 kgf/cm? DE 500</v>
          </cell>
          <cell r="C21030" t="str">
            <v>PC</v>
          </cell>
          <cell r="D21030">
            <v>3857.91</v>
          </cell>
          <cell r="E21030">
            <v>4369.4688660000002</v>
          </cell>
        </row>
        <row r="21031">
          <cell r="A21031" t="str">
            <v>M080353069</v>
          </cell>
          <cell r="B21031" t="str">
            <v>TE 45 PEAD TF CL. 8,0 kgf/cm? DE 560</v>
          </cell>
          <cell r="C21031" t="str">
            <v>PC</v>
          </cell>
          <cell r="D21031">
            <v>4845.57</v>
          </cell>
          <cell r="E21031">
            <v>5488.0925820000002</v>
          </cell>
        </row>
        <row r="21032">
          <cell r="A21032" t="str">
            <v>M080353073</v>
          </cell>
          <cell r="B21032" t="str">
            <v>TE 45 PEAD TF CL. 8,0 kgf/cm? DE 630</v>
          </cell>
          <cell r="C21032" t="str">
            <v>PC</v>
          </cell>
          <cell r="D21032">
            <v>6129.54</v>
          </cell>
          <cell r="E21032">
            <v>6942.3170040000005</v>
          </cell>
        </row>
        <row r="21033">
          <cell r="A21033" t="str">
            <v>M080353077</v>
          </cell>
          <cell r="B21033" t="str">
            <v>TE 45 PEAD TF CL. 10,0 kgf/cm? DE 63</v>
          </cell>
          <cell r="C21033" t="str">
            <v>PC</v>
          </cell>
          <cell r="D21033">
            <v>117.47</v>
          </cell>
          <cell r="E21033">
            <v>133.04652200000001</v>
          </cell>
        </row>
        <row r="21034">
          <cell r="A21034" t="str">
            <v>M080353081</v>
          </cell>
          <cell r="B21034" t="str">
            <v>TE 45 PEAD TF CL. 10,0 kgf/cm? DE 75</v>
          </cell>
          <cell r="C21034" t="str">
            <v>PC</v>
          </cell>
          <cell r="D21034">
            <v>149.47</v>
          </cell>
          <cell r="E21034">
            <v>169.28972200000001</v>
          </cell>
        </row>
        <row r="21035">
          <cell r="A21035" t="str">
            <v>M080353085</v>
          </cell>
          <cell r="B21035" t="str">
            <v>TE 45 PEAD TF CL. 10,0 kgf/cm? DE 90</v>
          </cell>
          <cell r="C21035" t="str">
            <v>PC</v>
          </cell>
          <cell r="D21035">
            <v>206.97</v>
          </cell>
          <cell r="E21035">
            <v>234.414222</v>
          </cell>
        </row>
        <row r="21036">
          <cell r="A21036" t="str">
            <v>M080353089</v>
          </cell>
          <cell r="B21036" t="str">
            <v>TE 45 PEAD TF CL. 10,0 kgf/cm? DE 110</v>
          </cell>
          <cell r="C21036" t="str">
            <v>PC</v>
          </cell>
          <cell r="D21036">
            <v>249.69</v>
          </cell>
          <cell r="E21036">
            <v>282.79889400000002</v>
          </cell>
        </row>
        <row r="21037">
          <cell r="A21037" t="str">
            <v>M080353093</v>
          </cell>
          <cell r="B21037" t="str">
            <v>TE 45 PEAD TF CL. 10,0 kgf/cm? DE 125</v>
          </cell>
          <cell r="C21037" t="str">
            <v>PC</v>
          </cell>
          <cell r="D21037">
            <v>286.85000000000002</v>
          </cell>
          <cell r="E21037">
            <v>324.88631000000004</v>
          </cell>
        </row>
        <row r="21038">
          <cell r="A21038" t="str">
            <v>M080353097</v>
          </cell>
          <cell r="B21038" t="str">
            <v>TE 45 PEAD TF CL. 10,0 kgf/cm? DE 140</v>
          </cell>
          <cell r="C21038" t="str">
            <v>PC</v>
          </cell>
          <cell r="D21038">
            <v>307.70999999999998</v>
          </cell>
          <cell r="E21038">
            <v>348.51234599999998</v>
          </cell>
        </row>
        <row r="21039">
          <cell r="A21039" t="str">
            <v>M080353101</v>
          </cell>
          <cell r="B21039" t="str">
            <v>TE 45 PEAD TF CL. 10,0 kgf/cm? DE 160</v>
          </cell>
          <cell r="C21039" t="str">
            <v>PC</v>
          </cell>
          <cell r="D21039">
            <v>384.5</v>
          </cell>
          <cell r="E21039">
            <v>435.48470000000003</v>
          </cell>
        </row>
        <row r="21040">
          <cell r="A21040" t="str">
            <v>M080353105</v>
          </cell>
          <cell r="B21040" t="str">
            <v>TE 45 PEAD TF CL. 10,0 kgf/cm? DE 180</v>
          </cell>
          <cell r="C21040" t="str">
            <v>PC</v>
          </cell>
          <cell r="D21040">
            <v>482.11</v>
          </cell>
          <cell r="E21040">
            <v>546.0377860000001</v>
          </cell>
        </row>
        <row r="21041">
          <cell r="A21041" t="str">
            <v>M080353109</v>
          </cell>
          <cell r="B21041" t="str">
            <v>TE 45 PEAD TF CL. 10,0 kgf/cm? DE 200</v>
          </cell>
          <cell r="C21041" t="str">
            <v>PC</v>
          </cell>
          <cell r="D21041">
            <v>570.49</v>
          </cell>
          <cell r="E21041">
            <v>646.13697400000001</v>
          </cell>
        </row>
        <row r="21042">
          <cell r="A21042" t="str">
            <v>M080353113</v>
          </cell>
          <cell r="B21042" t="str">
            <v>TE 45 PEAD TF CL. 10,0 kgf/cm? DE 225</v>
          </cell>
          <cell r="C21042" t="str">
            <v>PC</v>
          </cell>
          <cell r="D21042">
            <v>683.25</v>
          </cell>
          <cell r="E21042">
            <v>773.84895000000006</v>
          </cell>
        </row>
        <row r="21043">
          <cell r="A21043" t="str">
            <v>M080353117</v>
          </cell>
          <cell r="B21043" t="str">
            <v>TE 45 PEAD TF CL. 10,0 kgf/cm? DE 250</v>
          </cell>
          <cell r="C21043" t="str">
            <v>PC</v>
          </cell>
          <cell r="D21043">
            <v>818.36</v>
          </cell>
          <cell r="E21043">
            <v>926.87453600000003</v>
          </cell>
        </row>
        <row r="21044">
          <cell r="A21044" t="str">
            <v>M080353121</v>
          </cell>
          <cell r="B21044" t="str">
            <v>TE 45 PEAD TF CL. 10,0 kgf/cm? DE 280</v>
          </cell>
          <cell r="C21044" t="str">
            <v>PC</v>
          </cell>
          <cell r="D21044">
            <v>1070.4000000000001</v>
          </cell>
          <cell r="E21044">
            <v>1212.3350400000002</v>
          </cell>
        </row>
        <row r="21045">
          <cell r="A21045" t="str">
            <v>M080353125</v>
          </cell>
          <cell r="B21045" t="str">
            <v>TE 45 PEAD TF CL. 10,0 kgf/cm? DE 315</v>
          </cell>
          <cell r="C21045" t="str">
            <v>PC</v>
          </cell>
          <cell r="D21045">
            <v>1325.69</v>
          </cell>
          <cell r="E21045">
            <v>1501.4764940000002</v>
          </cell>
        </row>
        <row r="21046">
          <cell r="A21046" t="str">
            <v>M080353129</v>
          </cell>
          <cell r="B21046" t="str">
            <v>TE 45 PEAD TF CL. 10,0 kgf/cm? DE 355</v>
          </cell>
          <cell r="C21046" t="str">
            <v>PC</v>
          </cell>
          <cell r="D21046">
            <v>1632.58</v>
          </cell>
          <cell r="E21046">
            <v>1849.0601079999999</v>
          </cell>
        </row>
        <row r="21047">
          <cell r="A21047" t="str">
            <v>M080353133</v>
          </cell>
          <cell r="B21047" t="str">
            <v>TE 45 PEAD TF CL. 10,0 kgf/cm? DE 400</v>
          </cell>
          <cell r="C21047" t="str">
            <v>PC</v>
          </cell>
          <cell r="D21047">
            <v>2050.27</v>
          </cell>
          <cell r="E21047">
            <v>2322.1358020000002</v>
          </cell>
        </row>
        <row r="21048">
          <cell r="A21048" t="str">
            <v>M080353137</v>
          </cell>
          <cell r="B21048" t="str">
            <v>TE 45 PEAD TF CL. 10,0 kgf/cm? DE 450</v>
          </cell>
          <cell r="C21048" t="str">
            <v>PC</v>
          </cell>
          <cell r="D21048">
            <v>3715.49</v>
          </cell>
          <cell r="E21048">
            <v>4208.1639740000001</v>
          </cell>
        </row>
        <row r="21049">
          <cell r="A21049" t="str">
            <v>M080353141</v>
          </cell>
          <cell r="B21049" t="str">
            <v>TE 45 PEAD TF CL. 10,0 kgf/cm? DE 500</v>
          </cell>
          <cell r="C21049" t="str">
            <v>PC</v>
          </cell>
          <cell r="D21049">
            <v>4560.5200000000004</v>
          </cell>
          <cell r="E21049">
            <v>5165.2449520000009</v>
          </cell>
        </row>
        <row r="21050">
          <cell r="A21050" t="str">
            <v>M080353145</v>
          </cell>
          <cell r="B21050" t="str">
            <v>TE 45 PEAD TF CL. 10,0 kgf/cm? DE 560</v>
          </cell>
          <cell r="C21050" t="str">
            <v>PC</v>
          </cell>
          <cell r="D21050">
            <v>5744.13</v>
          </cell>
          <cell r="E21050">
            <v>6505.8016380000008</v>
          </cell>
        </row>
        <row r="21051">
          <cell r="A21051" t="str">
            <v>M080353149</v>
          </cell>
          <cell r="B21051" t="str">
            <v>TE 45 PEAD TF CL. 10,0 kgf/cm? DE 630</v>
          </cell>
          <cell r="C21051" t="str">
            <v>PC</v>
          </cell>
          <cell r="D21051">
            <v>7287.74</v>
          </cell>
          <cell r="E21051">
            <v>8254.0943239999997</v>
          </cell>
        </row>
        <row r="21052">
          <cell r="A21052" t="str">
            <v>M080354000</v>
          </cell>
          <cell r="B21052" t="str">
            <v>TE 45? PEAD TF CL. 12,00 / 14,0 kgf/cm?</v>
          </cell>
        </row>
        <row r="21053">
          <cell r="A21053" t="str">
            <v>M080354001</v>
          </cell>
          <cell r="B21053" t="str">
            <v>TE 45 PEAD TF CL. 12,00 kgf/cm? DE 63</v>
          </cell>
          <cell r="C21053" t="str">
            <v>PC</v>
          </cell>
          <cell r="D21053">
            <v>131.43</v>
          </cell>
          <cell r="E21053">
            <v>148.857618</v>
          </cell>
        </row>
        <row r="21054">
          <cell r="A21054" t="str">
            <v>M080354005</v>
          </cell>
          <cell r="B21054" t="str">
            <v>TE 45 PEAD TF CL. 12,00 kgf/cm? DE 75</v>
          </cell>
          <cell r="C21054" t="str">
            <v>PC</v>
          </cell>
          <cell r="D21054">
            <v>151.72999999999999</v>
          </cell>
          <cell r="E21054">
            <v>171.84939800000001</v>
          </cell>
        </row>
        <row r="21055">
          <cell r="A21055" t="str">
            <v>M080354009</v>
          </cell>
          <cell r="B21055" t="str">
            <v>TE 45 PEAD TF CL. 12,00 kgf/cm? DE 90</v>
          </cell>
          <cell r="C21055" t="str">
            <v>PC</v>
          </cell>
          <cell r="D21055">
            <v>210.4</v>
          </cell>
          <cell r="E21055">
            <v>238.29904000000002</v>
          </cell>
        </row>
        <row r="21056">
          <cell r="A21056" t="str">
            <v>M080354013</v>
          </cell>
          <cell r="B21056" t="str">
            <v>TE 45 PEAD TF CL. 12,00 kgf/cm? DE 110</v>
          </cell>
          <cell r="C21056" t="str">
            <v>PC</v>
          </cell>
          <cell r="D21056">
            <v>255.76</v>
          </cell>
          <cell r="E21056">
            <v>289.67377599999998</v>
          </cell>
        </row>
        <row r="21057">
          <cell r="A21057" t="str">
            <v>M080354017</v>
          </cell>
          <cell r="B21057" t="str">
            <v>TE 45 PEAD TF CL. 12,00 kgf/cm? DE 125</v>
          </cell>
          <cell r="C21057" t="str">
            <v>PC</v>
          </cell>
          <cell r="D21057">
            <v>296.27999999999997</v>
          </cell>
          <cell r="E21057">
            <v>335.56672800000001</v>
          </cell>
        </row>
        <row r="21058">
          <cell r="A21058" t="str">
            <v>M080354021</v>
          </cell>
          <cell r="B21058" t="str">
            <v>TE 45 PEAD TF CL. 12,00 kgf/cm? DE 140</v>
          </cell>
          <cell r="C21058" t="str">
            <v>PC</v>
          </cell>
          <cell r="D21058">
            <v>332.8</v>
          </cell>
          <cell r="E21058">
            <v>376.92928000000001</v>
          </cell>
        </row>
        <row r="21059">
          <cell r="A21059" t="str">
            <v>M080354025</v>
          </cell>
          <cell r="B21059" t="str">
            <v>TE 45 PEAD TF CL. 12,00 kgf/cm? DE 160</v>
          </cell>
          <cell r="C21059" t="str">
            <v>PC</v>
          </cell>
          <cell r="D21059">
            <v>416.11</v>
          </cell>
          <cell r="E21059">
            <v>471.28618600000004</v>
          </cell>
        </row>
        <row r="21060">
          <cell r="A21060" t="str">
            <v>M080354029</v>
          </cell>
          <cell r="B21060" t="str">
            <v>TE 45 PEAD TF CL. 12,00 kgf/cm? DE 180</v>
          </cell>
          <cell r="C21060" t="str">
            <v>PC</v>
          </cell>
          <cell r="D21060">
            <v>527.95000000000005</v>
          </cell>
          <cell r="E21060">
            <v>597.95617000000004</v>
          </cell>
        </row>
        <row r="21061">
          <cell r="A21061" t="str">
            <v>M080354033</v>
          </cell>
          <cell r="B21061" t="str">
            <v>TE 45 PEAD TF CL. 12,00 kgf/cm? DE 200</v>
          </cell>
          <cell r="C21061" t="str">
            <v>PC</v>
          </cell>
          <cell r="D21061">
            <v>626.17999999999995</v>
          </cell>
          <cell r="E21061">
            <v>709.21146799999997</v>
          </cell>
        </row>
        <row r="21062">
          <cell r="A21062" t="str">
            <v>M080354037</v>
          </cell>
          <cell r="B21062" t="str">
            <v>TE 45 PEAD TF CL. 12,00 kgf/cm? DE 225</v>
          </cell>
          <cell r="C21062" t="str">
            <v>PC</v>
          </cell>
          <cell r="D21062">
            <v>755.75</v>
          </cell>
          <cell r="E21062">
            <v>855.96244999999999</v>
          </cell>
        </row>
        <row r="21063">
          <cell r="A21063" t="str">
            <v>M080354041</v>
          </cell>
          <cell r="B21063" t="str">
            <v>TE 45 PEAD TF CL. 12,00 kgf/cm? DE 250</v>
          </cell>
          <cell r="C21063" t="str">
            <v>PC</v>
          </cell>
          <cell r="D21063">
            <v>909.75</v>
          </cell>
          <cell r="E21063">
            <v>1030.38285</v>
          </cell>
        </row>
        <row r="21064">
          <cell r="A21064" t="str">
            <v>M080354045</v>
          </cell>
          <cell r="B21064" t="str">
            <v>TE 45 PEAD TF CL. 12,00 kgf/cm? DE 280</v>
          </cell>
          <cell r="C21064" t="str">
            <v>PC</v>
          </cell>
          <cell r="D21064">
            <v>1202.76</v>
          </cell>
          <cell r="E21064">
            <v>1362.2459760000002</v>
          </cell>
        </row>
        <row r="21065">
          <cell r="A21065" t="str">
            <v>M080354049</v>
          </cell>
          <cell r="B21065" t="str">
            <v>TE 45 PEAD TF CL. 12,00 kgf/cm? DE 315</v>
          </cell>
          <cell r="C21065" t="str">
            <v>PC</v>
          </cell>
          <cell r="D21065">
            <v>1495.53</v>
          </cell>
          <cell r="E21065">
            <v>1693.837278</v>
          </cell>
        </row>
        <row r="21066">
          <cell r="A21066" t="str">
            <v>M080354053</v>
          </cell>
          <cell r="B21066" t="str">
            <v>TE 45 PEAD TF CL. 12,00 kgf/cm? DE 355</v>
          </cell>
          <cell r="C21066" t="str">
            <v>PC</v>
          </cell>
          <cell r="D21066">
            <v>1852.83</v>
          </cell>
          <cell r="E21066">
            <v>2098.5152579999999</v>
          </cell>
        </row>
        <row r="21067">
          <cell r="A21067" t="str">
            <v>M080354057</v>
          </cell>
          <cell r="B21067" t="str">
            <v>TE 45 PEAD TF CL. 12,00 kgf/cm? DE 400</v>
          </cell>
          <cell r="C21067" t="str">
            <v>PC</v>
          </cell>
          <cell r="D21067">
            <v>2337.1</v>
          </cell>
          <cell r="E21067">
            <v>2646.99946</v>
          </cell>
        </row>
        <row r="21068">
          <cell r="A21068" t="str">
            <v>M080354061</v>
          </cell>
          <cell r="B21068" t="str">
            <v>TE 45 PEAD TF CL. 12,00 kgf/cm? DE 450</v>
          </cell>
          <cell r="C21068" t="str">
            <v>PC</v>
          </cell>
          <cell r="D21068">
            <v>4323.1000000000004</v>
          </cell>
          <cell r="E21068">
            <v>4896.3430600000011</v>
          </cell>
        </row>
        <row r="21069">
          <cell r="A21069" t="str">
            <v>M080354065</v>
          </cell>
          <cell r="B21069" t="str">
            <v>TE 45 PEAD TF CL. 14,00 kgf/cm? DE 63</v>
          </cell>
          <cell r="C21069" t="str">
            <v>PC</v>
          </cell>
          <cell r="D21069">
            <v>138</v>
          </cell>
          <cell r="E21069">
            <v>156.2988</v>
          </cell>
        </row>
        <row r="21070">
          <cell r="A21070" t="str">
            <v>M080354069</v>
          </cell>
          <cell r="B21070" t="str">
            <v>TE 45 PEAD TF CL. 14,00 kgf/cm? DE 75</v>
          </cell>
          <cell r="C21070" t="str">
            <v>PC</v>
          </cell>
          <cell r="D21070">
            <v>159.31</v>
          </cell>
          <cell r="E21070">
            <v>180.434506</v>
          </cell>
        </row>
        <row r="21071">
          <cell r="A21071" t="str">
            <v>M080354073</v>
          </cell>
          <cell r="B21071" t="str">
            <v>TE 45 PEAD TF CL. 14,00 kgf/cm? DE 90</v>
          </cell>
          <cell r="C21071" t="str">
            <v>PC</v>
          </cell>
          <cell r="D21071">
            <v>220.92</v>
          </cell>
          <cell r="E21071">
            <v>250.21399199999999</v>
          </cell>
        </row>
        <row r="21072">
          <cell r="A21072" t="str">
            <v>M080354077</v>
          </cell>
          <cell r="B21072" t="str">
            <v>TE 45 PEAD TF CL. 14,00 kgf/cm? DE 110</v>
          </cell>
          <cell r="C21072" t="str">
            <v>PC</v>
          </cell>
          <cell r="D21072">
            <v>268.54000000000002</v>
          </cell>
          <cell r="E21072">
            <v>304.14840400000003</v>
          </cell>
        </row>
        <row r="21073">
          <cell r="A21073" t="str">
            <v>M080354081</v>
          </cell>
          <cell r="B21073" t="str">
            <v>TE 45 PEAD TF CL. 14,00 kgf/cm? DE 125</v>
          </cell>
          <cell r="C21073" t="str">
            <v>PC</v>
          </cell>
          <cell r="D21073">
            <v>311.10000000000002</v>
          </cell>
          <cell r="E21073">
            <v>352.35186000000004</v>
          </cell>
        </row>
        <row r="21074">
          <cell r="A21074" t="str">
            <v>M080354085</v>
          </cell>
          <cell r="B21074" t="str">
            <v>TE 45 PEAD TF CL. 14,00 kgf/cm? DE 140</v>
          </cell>
          <cell r="C21074" t="str">
            <v>PC</v>
          </cell>
          <cell r="D21074">
            <v>349.45</v>
          </cell>
          <cell r="E21074">
            <v>395.78707000000003</v>
          </cell>
        </row>
        <row r="21075">
          <cell r="A21075" t="str">
            <v>M080354089</v>
          </cell>
          <cell r="B21075" t="str">
            <v>TE 45 PEAD TF CL. 14,00 kgf/cm? DE 160</v>
          </cell>
          <cell r="C21075" t="str">
            <v>PC</v>
          </cell>
          <cell r="D21075">
            <v>436.93</v>
          </cell>
          <cell r="E21075">
            <v>494.86691800000006</v>
          </cell>
        </row>
        <row r="21076">
          <cell r="A21076" t="str">
            <v>M080354093</v>
          </cell>
          <cell r="B21076" t="str">
            <v>TE 45 PEAD TF CL. 14,00 kgf/cm? DE 180</v>
          </cell>
          <cell r="C21076" t="str">
            <v>PC</v>
          </cell>
          <cell r="D21076">
            <v>554.36</v>
          </cell>
          <cell r="E21076">
            <v>627.86813600000005</v>
          </cell>
        </row>
        <row r="21077">
          <cell r="A21077" t="str">
            <v>M080354097</v>
          </cell>
          <cell r="B21077" t="str">
            <v>TE 45 PEAD TF CL. 14,00 kgf/cm? DE 200</v>
          </cell>
          <cell r="C21077" t="str">
            <v>PC</v>
          </cell>
          <cell r="D21077">
            <v>657.48</v>
          </cell>
          <cell r="E21077">
            <v>744.66184800000008</v>
          </cell>
        </row>
        <row r="21078">
          <cell r="A21078" t="str">
            <v>M080354101</v>
          </cell>
          <cell r="B21078" t="str">
            <v>TE 45 PEAD TF CL. 14,00 kgf/cm? DE 225</v>
          </cell>
          <cell r="C21078" t="str">
            <v>PC</v>
          </cell>
          <cell r="D21078">
            <v>793.54</v>
          </cell>
          <cell r="E21078">
            <v>898.76340400000004</v>
          </cell>
        </row>
        <row r="21079">
          <cell r="A21079" t="str">
            <v>M080354105</v>
          </cell>
          <cell r="B21079" t="str">
            <v>TE 45 PEAD TF CL. 14,00 kgf/cm? DE 250</v>
          </cell>
          <cell r="C21079" t="str">
            <v>PC</v>
          </cell>
          <cell r="D21079">
            <v>955.25</v>
          </cell>
          <cell r="E21079">
            <v>1081.91615</v>
          </cell>
        </row>
        <row r="21080">
          <cell r="A21080" t="str">
            <v>M080354109</v>
          </cell>
          <cell r="B21080" t="str">
            <v>TE 45 PEAD TF CL. 14,00 kgf/cm? DE 280</v>
          </cell>
          <cell r="C21080" t="str">
            <v>PC</v>
          </cell>
          <cell r="D21080">
            <v>1262.8900000000001</v>
          </cell>
          <cell r="E21080">
            <v>1430.3492140000001</v>
          </cell>
        </row>
        <row r="21081">
          <cell r="A21081" t="str">
            <v>M080354113</v>
          </cell>
          <cell r="B21081" t="str">
            <v>TE 45 PEAD TF CL. 14,00 kgf/cm? DE 315</v>
          </cell>
          <cell r="C21081" t="str">
            <v>PC</v>
          </cell>
          <cell r="D21081">
            <v>1570.29</v>
          </cell>
          <cell r="E21081">
            <v>1778.510454</v>
          </cell>
        </row>
        <row r="21082">
          <cell r="A21082" t="str">
            <v>M080354117</v>
          </cell>
          <cell r="B21082" t="str">
            <v>TE 45 PEAD TF CL. 14,00 kgf/cm? DE 355</v>
          </cell>
          <cell r="C21082" t="str">
            <v>PC</v>
          </cell>
          <cell r="D21082">
            <v>1945.47</v>
          </cell>
          <cell r="E21082">
            <v>2203.4393220000002</v>
          </cell>
        </row>
        <row r="21083">
          <cell r="A21083" t="str">
            <v>M080354121</v>
          </cell>
          <cell r="B21083" t="str">
            <v>TE 45 PEAD TF CL. 14,00 kgf/cm? DE 400</v>
          </cell>
          <cell r="C21083" t="str">
            <v>PC</v>
          </cell>
          <cell r="D21083">
            <v>2453.94</v>
          </cell>
          <cell r="E21083">
            <v>2779.3324440000001</v>
          </cell>
        </row>
        <row r="21084">
          <cell r="A21084" t="str">
            <v>M080355000</v>
          </cell>
          <cell r="B21084" t="str">
            <v>TE 45? PEAD TF CL. 16,00 kgf/cm?</v>
          </cell>
        </row>
        <row r="21085">
          <cell r="A21085" t="str">
            <v>M080355001</v>
          </cell>
          <cell r="B21085" t="str">
            <v>TE 45 PEAD TF CL. 16,00 kgf/cm? DE 63</v>
          </cell>
          <cell r="C21085" t="str">
            <v>PC</v>
          </cell>
          <cell r="D21085">
            <v>133.02000000000001</v>
          </cell>
          <cell r="E21085">
            <v>150.65845200000001</v>
          </cell>
        </row>
        <row r="21086">
          <cell r="A21086" t="str">
            <v>M080355005</v>
          </cell>
          <cell r="B21086" t="str">
            <v>TE 45 PEAD TF CL. 16,00 kgf/cm? DE 75</v>
          </cell>
          <cell r="C21086" t="str">
            <v>PC</v>
          </cell>
          <cell r="D21086">
            <v>154.29</v>
          </cell>
          <cell r="E21086">
            <v>174.74885399999999</v>
          </cell>
        </row>
        <row r="21087">
          <cell r="A21087" t="str">
            <v>M080355009</v>
          </cell>
          <cell r="B21087" t="str">
            <v>TE 45 PEAD TF CL. 16,00 kgf/cm? DE 90</v>
          </cell>
          <cell r="C21087" t="str">
            <v>PC</v>
          </cell>
          <cell r="D21087">
            <v>214.24</v>
          </cell>
          <cell r="E21087">
            <v>242.64822400000003</v>
          </cell>
        </row>
        <row r="21088">
          <cell r="A21088" t="str">
            <v>M080355013</v>
          </cell>
          <cell r="B21088" t="str">
            <v>TE 45 PEAD TF CL. 16,00 kgf/cm? DE 110</v>
          </cell>
          <cell r="C21088" t="str">
            <v>PC</v>
          </cell>
          <cell r="D21088">
            <v>263.39</v>
          </cell>
          <cell r="E21088">
            <v>298.31551400000001</v>
          </cell>
        </row>
        <row r="21089">
          <cell r="A21089" t="str">
            <v>M080355017</v>
          </cell>
          <cell r="B21089" t="str">
            <v>TE 45 PEAD TF CL. 16,00 kgf/cm? DE 125</v>
          </cell>
          <cell r="C21089" t="str">
            <v>PC</v>
          </cell>
          <cell r="D21089">
            <v>306.95</v>
          </cell>
          <cell r="E21089">
            <v>347.65156999999999</v>
          </cell>
        </row>
        <row r="21090">
          <cell r="A21090" t="str">
            <v>M080355021</v>
          </cell>
          <cell r="B21090" t="str">
            <v>TE 45 PEAD TF CL. 16,00 kgf/cm? DE 140</v>
          </cell>
          <cell r="C21090" t="str">
            <v>PC</v>
          </cell>
          <cell r="D21090">
            <v>356.98</v>
          </cell>
          <cell r="E21090">
            <v>404.31554800000004</v>
          </cell>
        </row>
        <row r="21091">
          <cell r="A21091" t="str">
            <v>M080355025</v>
          </cell>
          <cell r="B21091" t="str">
            <v>TE 45 PEAD TF CL. 16,00 kgf/cm? DE 160</v>
          </cell>
          <cell r="C21091" t="str">
            <v>PC</v>
          </cell>
          <cell r="D21091">
            <v>451.42</v>
          </cell>
          <cell r="E21091">
            <v>511.27829200000002</v>
          </cell>
        </row>
        <row r="21092">
          <cell r="A21092" t="str">
            <v>M080355029</v>
          </cell>
          <cell r="B21092" t="str">
            <v>TE 45 PEAD TF CL. 16,00 kgf/cm? DE 180</v>
          </cell>
          <cell r="C21092" t="str">
            <v>PC</v>
          </cell>
          <cell r="D21092">
            <v>576.94000000000005</v>
          </cell>
          <cell r="E21092">
            <v>653.44224400000007</v>
          </cell>
        </row>
        <row r="21093">
          <cell r="A21093" t="str">
            <v>M080355033</v>
          </cell>
          <cell r="B21093" t="str">
            <v>TE 45 PEAD TF CL. 16,00 kgf/cm? DE 200</v>
          </cell>
          <cell r="C21093" t="str">
            <v>PC</v>
          </cell>
          <cell r="D21093">
            <v>689.01</v>
          </cell>
          <cell r="E21093">
            <v>780.37272600000006</v>
          </cell>
        </row>
        <row r="21094">
          <cell r="A21094" t="str">
            <v>M080355037</v>
          </cell>
          <cell r="B21094" t="str">
            <v>TE 45 PEAD TF CL. 16,00 kgf/cm? DE 225</v>
          </cell>
          <cell r="C21094" t="str">
            <v>PC</v>
          </cell>
          <cell r="D21094">
            <v>839.91</v>
          </cell>
          <cell r="E21094">
            <v>951.28206599999999</v>
          </cell>
        </row>
        <row r="21095">
          <cell r="A21095" t="str">
            <v>M080355041</v>
          </cell>
          <cell r="B21095" t="str">
            <v>TE 45 PEAD TF CL. 16,00 kgf/cm? DE 250</v>
          </cell>
          <cell r="C21095" t="str">
            <v>PC</v>
          </cell>
          <cell r="D21095">
            <v>1008.56</v>
          </cell>
          <cell r="E21095">
            <v>1142.2950559999999</v>
          </cell>
        </row>
        <row r="21096">
          <cell r="A21096" t="str">
            <v>M080355045</v>
          </cell>
          <cell r="B21096" t="str">
            <v>TE 45 PEAD TF CL. 16,00 kgf/cm? DE 280</v>
          </cell>
          <cell r="C21096" t="str">
            <v>PC</v>
          </cell>
          <cell r="D21096">
            <v>1349.79</v>
          </cell>
          <cell r="E21096">
            <v>1528.772154</v>
          </cell>
        </row>
        <row r="21097">
          <cell r="A21097" t="str">
            <v>M080355049</v>
          </cell>
          <cell r="B21097" t="str">
            <v>TE 45 PEAD TF CL. 16,00 kgf/cm? DE 315</v>
          </cell>
          <cell r="C21097" t="str">
            <v>PC</v>
          </cell>
          <cell r="D21097">
            <v>1685.26</v>
          </cell>
          <cell r="E21097">
            <v>1908.7254760000001</v>
          </cell>
        </row>
        <row r="21098">
          <cell r="A21098" t="str">
            <v>M080355053</v>
          </cell>
          <cell r="B21098" t="str">
            <v>TE 45 PEAD TF CL. 16,00 kgf/cm? DE 355</v>
          </cell>
          <cell r="C21098" t="str">
            <v>PC</v>
          </cell>
          <cell r="D21098">
            <v>2114.6</v>
          </cell>
          <cell r="E21098">
            <v>2394.9959600000002</v>
          </cell>
        </row>
        <row r="21099">
          <cell r="A21099" t="str">
            <v>M080355057</v>
          </cell>
          <cell r="B21099" t="str">
            <v>TE 45 PEAD TF CL. 16,00 kgf/cm? DE 400</v>
          </cell>
          <cell r="C21099" t="str">
            <v>PC</v>
          </cell>
          <cell r="D21099">
            <v>2661</v>
          </cell>
          <cell r="E21099">
            <v>3013.8486000000003</v>
          </cell>
        </row>
        <row r="21100">
          <cell r="A21100" t="str">
            <v>M080357000</v>
          </cell>
          <cell r="B21100" t="str">
            <v>TE 60? PEAD TF CL. 4,0 / 6,0 kgf/cm?</v>
          </cell>
        </row>
        <row r="21101">
          <cell r="A21101" t="str">
            <v>M080357001</v>
          </cell>
          <cell r="B21101" t="str">
            <v>TE 60 PEAD TF CL. 4,0 kgf/cm? DE 63</v>
          </cell>
          <cell r="C21101" t="str">
            <v>PC</v>
          </cell>
          <cell r="D21101">
            <v>133.29</v>
          </cell>
          <cell r="E21101">
            <v>150.96425400000001</v>
          </cell>
        </row>
        <row r="21102">
          <cell r="A21102" t="str">
            <v>M080357005</v>
          </cell>
          <cell r="B21102" t="str">
            <v>TE 60 PEAD TF CL. 4,0 kgf/cm? DE 75</v>
          </cell>
          <cell r="C21102" t="str">
            <v>PC</v>
          </cell>
          <cell r="D21102">
            <v>147.94999999999999</v>
          </cell>
          <cell r="E21102">
            <v>167.56816999999998</v>
          </cell>
        </row>
        <row r="21103">
          <cell r="A21103" t="str">
            <v>M080357009</v>
          </cell>
          <cell r="B21103" t="str">
            <v>TE 60 PEAD TF CL. 4,0 kgf/cm? DE 90</v>
          </cell>
          <cell r="C21103" t="str">
            <v>PC</v>
          </cell>
          <cell r="D21103">
            <v>164.23</v>
          </cell>
          <cell r="E21103">
            <v>186.00689800000001</v>
          </cell>
        </row>
        <row r="21104">
          <cell r="A21104" t="str">
            <v>M080357013</v>
          </cell>
          <cell r="B21104" t="str">
            <v>TE 60 PEAD TF CL. 4,0 kgf/cm? DE 110</v>
          </cell>
          <cell r="C21104" t="str">
            <v>PC</v>
          </cell>
          <cell r="D21104">
            <v>229.44</v>
          </cell>
          <cell r="E21104">
            <v>259.863744</v>
          </cell>
        </row>
        <row r="21105">
          <cell r="A21105" t="str">
            <v>M080357017</v>
          </cell>
          <cell r="B21105" t="str">
            <v>TE 60 PEAD TF CL. 4,0 kgf/cm? DE 125</v>
          </cell>
          <cell r="C21105" t="str">
            <v>PC</v>
          </cell>
          <cell r="D21105">
            <v>256.75</v>
          </cell>
          <cell r="E21105">
            <v>290.79505</v>
          </cell>
        </row>
        <row r="21106">
          <cell r="A21106" t="str">
            <v>M080357021</v>
          </cell>
          <cell r="B21106" t="str">
            <v>TE 60 PEAD TF CL. 4,0 kgf/cm? DE 140</v>
          </cell>
          <cell r="C21106" t="str">
            <v>PC</v>
          </cell>
          <cell r="D21106">
            <v>252.2</v>
          </cell>
          <cell r="E21106">
            <v>285.64172000000002</v>
          </cell>
        </row>
        <row r="21107">
          <cell r="A21107" t="str">
            <v>M080357025</v>
          </cell>
          <cell r="B21107" t="str">
            <v>TE 60 PEAD TF CL. 4,0 kgf/cm? DE 160</v>
          </cell>
          <cell r="C21107" t="str">
            <v>PC</v>
          </cell>
          <cell r="D21107">
            <v>294.5</v>
          </cell>
          <cell r="E21107">
            <v>333.55070000000001</v>
          </cell>
        </row>
        <row r="21108">
          <cell r="A21108" t="str">
            <v>M080357029</v>
          </cell>
          <cell r="B21108" t="str">
            <v>TE 60 PEAD TF CL. 4,0 kgf/cm? DE 180</v>
          </cell>
          <cell r="C21108" t="str">
            <v>PC</v>
          </cell>
          <cell r="D21108">
            <v>348.53</v>
          </cell>
          <cell r="E21108">
            <v>394.74507799999998</v>
          </cell>
        </row>
        <row r="21109">
          <cell r="A21109" t="str">
            <v>M080357033</v>
          </cell>
          <cell r="B21109" t="str">
            <v>TE 60 PEAD TF CL. 4,0 kgf/cm? DE 200</v>
          </cell>
          <cell r="C21109" t="str">
            <v>PC</v>
          </cell>
          <cell r="D21109">
            <v>411.4</v>
          </cell>
          <cell r="E21109">
            <v>465.95164</v>
          </cell>
        </row>
        <row r="21110">
          <cell r="A21110" t="str">
            <v>M080357037</v>
          </cell>
          <cell r="B21110" t="str">
            <v>TE 60 PEAD TF CL. 4,0 kgf/cm? DE 225</v>
          </cell>
          <cell r="C21110" t="str">
            <v>PC</v>
          </cell>
          <cell r="D21110">
            <v>474.64</v>
          </cell>
          <cell r="E21110">
            <v>537.57726400000001</v>
          </cell>
        </row>
        <row r="21111">
          <cell r="A21111" t="str">
            <v>M080357041</v>
          </cell>
          <cell r="B21111" t="str">
            <v>TE 60 PEAD TF CL. 4,0 kgf/cm? DE 250</v>
          </cell>
          <cell r="C21111" t="str">
            <v>PC</v>
          </cell>
          <cell r="D21111">
            <v>561.73</v>
          </cell>
          <cell r="E21111">
            <v>636.21539800000005</v>
          </cell>
        </row>
        <row r="21112">
          <cell r="A21112" t="str">
            <v>M080357045</v>
          </cell>
          <cell r="B21112" t="str">
            <v>TE 60 PEAD TF CL. 4,0 kgf/cm? DE 280</v>
          </cell>
          <cell r="C21112" t="str">
            <v>PC</v>
          </cell>
          <cell r="D21112">
            <v>700.94</v>
          </cell>
          <cell r="E21112">
            <v>793.88464400000009</v>
          </cell>
        </row>
        <row r="21113">
          <cell r="A21113" t="str">
            <v>M080357049</v>
          </cell>
          <cell r="B21113" t="str">
            <v>TE 60 PEAD TF CL. 4,0 kgf/cm? DE 315</v>
          </cell>
          <cell r="C21113" t="str">
            <v>PC</v>
          </cell>
          <cell r="D21113">
            <v>851.44</v>
          </cell>
          <cell r="E21113">
            <v>964.34094400000015</v>
          </cell>
        </row>
        <row r="21114">
          <cell r="A21114" t="str">
            <v>M080357053</v>
          </cell>
          <cell r="B21114" t="str">
            <v>TE 60 PEAD TF CL. 4,0 kgf/cm? DE 355</v>
          </cell>
          <cell r="C21114" t="str">
            <v>PC</v>
          </cell>
          <cell r="D21114">
            <v>1011.47</v>
          </cell>
          <cell r="E21114">
            <v>1145.5909220000001</v>
          </cell>
        </row>
        <row r="21115">
          <cell r="A21115" t="str">
            <v>M080357057</v>
          </cell>
          <cell r="B21115" t="str">
            <v>TE 60 PEAD TF CL. 4,0 kgf/cm? DE 400</v>
          </cell>
          <cell r="C21115" t="str">
            <v>PC</v>
          </cell>
          <cell r="D21115">
            <v>1239.3699999999999</v>
          </cell>
          <cell r="E21115">
            <v>1403.710462</v>
          </cell>
        </row>
        <row r="21116">
          <cell r="A21116" t="str">
            <v>M080357061</v>
          </cell>
          <cell r="B21116" t="str">
            <v>TE 60 PEAD TF CL. 4,0 kgf/cm? DE 450</v>
          </cell>
          <cell r="C21116" t="str">
            <v>PC</v>
          </cell>
          <cell r="D21116">
            <v>1910.58</v>
          </cell>
          <cell r="E21116">
            <v>2163.922908</v>
          </cell>
        </row>
        <row r="21117">
          <cell r="A21117" t="str">
            <v>M080357065</v>
          </cell>
          <cell r="B21117" t="str">
            <v>TE 60 PEAD TF CL. 4,0 kgf/cm? DE 500</v>
          </cell>
          <cell r="C21117" t="str">
            <v>PC</v>
          </cell>
          <cell r="D21117">
            <v>2276.75</v>
          </cell>
          <cell r="E21117">
            <v>2578.64705</v>
          </cell>
        </row>
        <row r="21118">
          <cell r="A21118" t="str">
            <v>M080357069</v>
          </cell>
          <cell r="B21118" t="str">
            <v>TE 60 PEAD TF CL. 4,0 kgf/cm? DE 560</v>
          </cell>
          <cell r="C21118" t="str">
            <v>PC</v>
          </cell>
          <cell r="D21118">
            <v>2821</v>
          </cell>
          <cell r="E21118">
            <v>3195.0646000000002</v>
          </cell>
        </row>
        <row r="21119">
          <cell r="A21119" t="str">
            <v>M080357073</v>
          </cell>
          <cell r="B21119" t="str">
            <v>TE 60 PEAD TF CL. 4,0 kgf/cm? DE 630</v>
          </cell>
          <cell r="C21119" t="str">
            <v>PC</v>
          </cell>
          <cell r="D21119">
            <v>3470.28</v>
          </cell>
          <cell r="E21119">
            <v>3930.4391280000004</v>
          </cell>
        </row>
        <row r="21120">
          <cell r="A21120" t="str">
            <v>M080357077</v>
          </cell>
          <cell r="B21120" t="str">
            <v>TE 60 PEAD TF CL. 4,0 kgf/cm? DE 680</v>
          </cell>
          <cell r="C21120" t="str">
            <v>PC</v>
          </cell>
          <cell r="D21120">
            <v>3852.02</v>
          </cell>
          <cell r="E21120">
            <v>4362.7978520000006</v>
          </cell>
        </row>
        <row r="21121">
          <cell r="A21121" t="str">
            <v>M080357081</v>
          </cell>
          <cell r="B21121" t="str">
            <v>TE 60 PEAD TF CL. 4,0 kgf/cm? DE 730</v>
          </cell>
          <cell r="C21121" t="str">
            <v>PC</v>
          </cell>
          <cell r="D21121">
            <v>4275.7299999999996</v>
          </cell>
          <cell r="E21121">
            <v>4842.6917979999998</v>
          </cell>
        </row>
        <row r="21122">
          <cell r="A21122" t="str">
            <v>M080357085</v>
          </cell>
          <cell r="B21122" t="str">
            <v>TE 60 PEAD TF CL. 4,0 kgf/cm? DE 800</v>
          </cell>
          <cell r="C21122" t="str">
            <v>PC</v>
          </cell>
          <cell r="D21122">
            <v>4746.0600000000004</v>
          </cell>
          <cell r="E21122">
            <v>5375.3875560000006</v>
          </cell>
        </row>
        <row r="21123">
          <cell r="A21123" t="str">
            <v>M080357089</v>
          </cell>
          <cell r="B21123" t="str">
            <v>TE 60 PEAD TF CL. 4,0 kgf/cm? DE 900</v>
          </cell>
          <cell r="C21123" t="str">
            <v>PC</v>
          </cell>
          <cell r="D21123">
            <v>5268.13</v>
          </cell>
          <cell r="E21123">
            <v>5966.6840380000003</v>
          </cell>
        </row>
        <row r="21124">
          <cell r="A21124" t="str">
            <v>M080357093</v>
          </cell>
          <cell r="B21124" t="str">
            <v>TE 60 PEAD TF CL. 4,0 kgf/cm? DE 1000</v>
          </cell>
          <cell r="C21124" t="str">
            <v>PC</v>
          </cell>
          <cell r="D21124">
            <v>5847.62</v>
          </cell>
          <cell r="E21124">
            <v>6623.0144120000004</v>
          </cell>
        </row>
        <row r="21125">
          <cell r="A21125" t="str">
            <v>M080357097</v>
          </cell>
          <cell r="B21125" t="str">
            <v>TE 60 PEAD TF CL. 4,0 kgf/cm? DE 1200</v>
          </cell>
          <cell r="C21125" t="str">
            <v>PC</v>
          </cell>
          <cell r="D21125">
            <v>6490.85</v>
          </cell>
          <cell r="E21125">
            <v>7351.5367100000003</v>
          </cell>
        </row>
        <row r="21126">
          <cell r="A21126" t="str">
            <v>M080357101</v>
          </cell>
          <cell r="B21126" t="str">
            <v>TE 60 PEAD TF CL. 6,0 kgf/cm? DE 63</v>
          </cell>
          <cell r="C21126" t="str">
            <v>PC</v>
          </cell>
          <cell r="D21126">
            <v>135.52000000000001</v>
          </cell>
          <cell r="E21126">
            <v>153.48995200000002</v>
          </cell>
        </row>
        <row r="21127">
          <cell r="A21127" t="str">
            <v>M080357105</v>
          </cell>
          <cell r="B21127" t="str">
            <v>TE 60 PEAD TF CL. 6,0 kgf/cm? DE 75</v>
          </cell>
          <cell r="C21127" t="str">
            <v>PC</v>
          </cell>
          <cell r="D21127">
            <v>150.41999999999999</v>
          </cell>
          <cell r="E21127">
            <v>170.365692</v>
          </cell>
        </row>
        <row r="21128">
          <cell r="A21128" t="str">
            <v>M080357109</v>
          </cell>
          <cell r="B21128" t="str">
            <v>TE 60 PEAD TF CL. 6,0 kgf/cm? DE 90</v>
          </cell>
          <cell r="C21128" t="str">
            <v>PC</v>
          </cell>
          <cell r="D21128">
            <v>166.96</v>
          </cell>
          <cell r="E21128">
            <v>189.09889600000002</v>
          </cell>
        </row>
        <row r="21129">
          <cell r="A21129" t="str">
            <v>M080357113</v>
          </cell>
          <cell r="B21129" t="str">
            <v>TE 60 PEAD TF CL. 6,0 kgf/cm? DE 110</v>
          </cell>
          <cell r="C21129" t="str">
            <v>PC</v>
          </cell>
          <cell r="D21129">
            <v>235</v>
          </cell>
          <cell r="E21129">
            <v>266.161</v>
          </cell>
        </row>
        <row r="21130">
          <cell r="A21130" t="str">
            <v>M080357117</v>
          </cell>
          <cell r="B21130" t="str">
            <v>TE 60 PEAD TF CL. 6,0 kgf/cm? DE 125</v>
          </cell>
          <cell r="C21130" t="str">
            <v>PC</v>
          </cell>
          <cell r="D21130">
            <v>265.45</v>
          </cell>
          <cell r="E21130">
            <v>300.64866999999998</v>
          </cell>
        </row>
        <row r="21131">
          <cell r="A21131" t="str">
            <v>M080357121</v>
          </cell>
          <cell r="B21131" t="str">
            <v>TE 60 PEAD TF CL. 6,0 kgf/cm? DE 140</v>
          </cell>
          <cell r="C21131" t="str">
            <v>PC</v>
          </cell>
          <cell r="D21131">
            <v>267.06</v>
          </cell>
          <cell r="E21131">
            <v>302.47215600000004</v>
          </cell>
        </row>
        <row r="21132">
          <cell r="A21132" t="str">
            <v>M080357125</v>
          </cell>
          <cell r="B21132" t="str">
            <v>TE 60 PEAD TF CL. 6,0 kgf/cm? DE 160</v>
          </cell>
          <cell r="C21132" t="str">
            <v>PC</v>
          </cell>
          <cell r="D21132">
            <v>318.74</v>
          </cell>
          <cell r="E21132">
            <v>361.00492400000002</v>
          </cell>
        </row>
        <row r="21133">
          <cell r="A21133" t="str">
            <v>M080357129</v>
          </cell>
          <cell r="B21133" t="str">
            <v>TE 60 PEAD TF CL. 6,0 kgf/cm? DE 180</v>
          </cell>
          <cell r="C21133" t="str">
            <v>PC</v>
          </cell>
          <cell r="D21133">
            <v>386.86</v>
          </cell>
          <cell r="E21133">
            <v>438.15763600000002</v>
          </cell>
        </row>
        <row r="21134">
          <cell r="A21134" t="str">
            <v>M080357133</v>
          </cell>
          <cell r="B21134" t="str">
            <v>TE 60 PEAD TF CL. 6,0 kgf/cm? DE 200</v>
          </cell>
          <cell r="C21134" t="str">
            <v>PC</v>
          </cell>
          <cell r="D21134">
            <v>455.87</v>
          </cell>
          <cell r="E21134">
            <v>516.31836199999998</v>
          </cell>
        </row>
        <row r="21135">
          <cell r="A21135" t="str">
            <v>M080357137</v>
          </cell>
          <cell r="B21135" t="str">
            <v>TE 60 PEAD TF CL. 6,0 kgf/cm? DE 225</v>
          </cell>
          <cell r="C21135" t="str">
            <v>PC</v>
          </cell>
          <cell r="D21135">
            <v>535.39</v>
          </cell>
          <cell r="E21135">
            <v>606.38271399999996</v>
          </cell>
        </row>
        <row r="21136">
          <cell r="A21136" t="str">
            <v>M080357141</v>
          </cell>
          <cell r="B21136" t="str">
            <v>TE 60 PEAD TF CL. 6,0 kgf/cm? DE 250</v>
          </cell>
          <cell r="C21136" t="str">
            <v>PC</v>
          </cell>
          <cell r="D21136">
            <v>632.44000000000005</v>
          </cell>
          <cell r="E21136">
            <v>716.30154400000015</v>
          </cell>
        </row>
        <row r="21137">
          <cell r="A21137" t="str">
            <v>M080357145</v>
          </cell>
          <cell r="B21137" t="str">
            <v>TE 60 PEAD TF CL. 6,0 kgf/cm? DE 280</v>
          </cell>
          <cell r="C21137" t="str">
            <v>PC</v>
          </cell>
          <cell r="D21137">
            <v>822.35</v>
          </cell>
          <cell r="E21137">
            <v>931.39361000000008</v>
          </cell>
        </row>
        <row r="21138">
          <cell r="A21138" t="str">
            <v>M080357149</v>
          </cell>
          <cell r="B21138" t="str">
            <v>TE 60 PEAD TF CL. 6,0 kgf/cm? DE 315</v>
          </cell>
          <cell r="C21138" t="str">
            <v>PC</v>
          </cell>
          <cell r="D21138">
            <v>1003.92</v>
          </cell>
          <cell r="E21138">
            <v>1137.039792</v>
          </cell>
        </row>
        <row r="21139">
          <cell r="A21139" t="str">
            <v>M080357153</v>
          </cell>
          <cell r="B21139" t="str">
            <v>TE 60 PEAD TF CL. 6,0 kgf/cm? DE 355</v>
          </cell>
          <cell r="C21139" t="str">
            <v>PC</v>
          </cell>
          <cell r="D21139">
            <v>1209.98</v>
          </cell>
          <cell r="E21139">
            <v>1370.423348</v>
          </cell>
        </row>
        <row r="21140">
          <cell r="A21140" t="str">
            <v>M080357157</v>
          </cell>
          <cell r="B21140" t="str">
            <v>TE 60 PEAD TF CL. 6,0 kgf/cm? DE 400</v>
          </cell>
          <cell r="C21140" t="str">
            <v>PC</v>
          </cell>
          <cell r="D21140">
            <v>1502.33</v>
          </cell>
          <cell r="E21140">
            <v>1701.5389580000001</v>
          </cell>
        </row>
        <row r="21141">
          <cell r="A21141" t="str">
            <v>M080357161</v>
          </cell>
          <cell r="B21141" t="str">
            <v>TE 60 PEAD TF CL. 6,0 kgf/cm? DE 450</v>
          </cell>
          <cell r="C21141" t="str">
            <v>PC</v>
          </cell>
          <cell r="D21141">
            <v>2474.79</v>
          </cell>
          <cell r="E21141">
            <v>2802.947154</v>
          </cell>
        </row>
        <row r="21142">
          <cell r="A21142" t="str">
            <v>M080357165</v>
          </cell>
          <cell r="B21142" t="str">
            <v>TE 60 PEAD TF CL. 6,0 kgf/cm? DE 500</v>
          </cell>
          <cell r="C21142" t="str">
            <v>PC</v>
          </cell>
          <cell r="D21142">
            <v>2991.9</v>
          </cell>
          <cell r="E21142">
            <v>3388.6259400000004</v>
          </cell>
        </row>
        <row r="21143">
          <cell r="A21143" t="str">
            <v>M080357169</v>
          </cell>
          <cell r="B21143" t="str">
            <v>TE 60 PEAD TF CL. 6,0 kgf/cm? DE 560</v>
          </cell>
          <cell r="C21143" t="str">
            <v>PC</v>
          </cell>
          <cell r="D21143">
            <v>3721.36</v>
          </cell>
          <cell r="E21143">
            <v>4214.812336</v>
          </cell>
        </row>
        <row r="21144">
          <cell r="A21144" t="str">
            <v>M080357173</v>
          </cell>
          <cell r="B21144" t="str">
            <v>TE 60 PEAD TF CL. 6,0 kgf/cm? DE 630</v>
          </cell>
          <cell r="C21144" t="str">
            <v>PC</v>
          </cell>
          <cell r="D21144">
            <v>4635.1899999999996</v>
          </cell>
          <cell r="E21144">
            <v>5249.816194</v>
          </cell>
        </row>
        <row r="21145">
          <cell r="A21145" t="str">
            <v>M080357177</v>
          </cell>
          <cell r="B21145" t="str">
            <v>TE 60 PEAD TF CL. 6,0 kgf/cm? DE 680</v>
          </cell>
          <cell r="C21145" t="str">
            <v>PC</v>
          </cell>
          <cell r="D21145">
            <v>5145.0600000000004</v>
          </cell>
          <cell r="E21145">
            <v>5827.2949560000006</v>
          </cell>
        </row>
        <row r="21146">
          <cell r="A21146" t="str">
            <v>M080357181</v>
          </cell>
          <cell r="B21146" t="str">
            <v>TE 60 PEAD TF CL. 6,0 kgf/cm? DE 730</v>
          </cell>
          <cell r="C21146" t="str">
            <v>PC</v>
          </cell>
          <cell r="D21146">
            <v>5711.04</v>
          </cell>
          <cell r="E21146">
            <v>6468.3239039999999</v>
          </cell>
        </row>
        <row r="21147">
          <cell r="A21147" t="str">
            <v>M080357185</v>
          </cell>
          <cell r="B21147" t="str">
            <v>TE 60 PEAD TF CL. 6,0 kgf/cm? DE 800</v>
          </cell>
          <cell r="C21147" t="str">
            <v>PC</v>
          </cell>
          <cell r="D21147">
            <v>6339.24</v>
          </cell>
          <cell r="E21147">
            <v>7179.8232239999998</v>
          </cell>
        </row>
        <row r="21148">
          <cell r="A21148" t="str">
            <v>M080357189</v>
          </cell>
          <cell r="B21148" t="str">
            <v>TE 60 PEAD TF CL. 6,0 kgf/cm? DE 900</v>
          </cell>
          <cell r="C21148" t="str">
            <v>PC</v>
          </cell>
          <cell r="D21148">
            <v>7036.56</v>
          </cell>
          <cell r="E21148">
            <v>7969.6078560000005</v>
          </cell>
        </row>
        <row r="21149">
          <cell r="A21149" t="str">
            <v>M080357193</v>
          </cell>
          <cell r="B21149" t="str">
            <v>TE 60 PEAD TF CL. 6,0 kgf/cm? DE 1000</v>
          </cell>
          <cell r="C21149" t="str">
            <v>PC</v>
          </cell>
          <cell r="D21149">
            <v>7810.58</v>
          </cell>
          <cell r="E21149">
            <v>8846.2629080000006</v>
          </cell>
        </row>
        <row r="21150">
          <cell r="A21150" t="str">
            <v>M080358000</v>
          </cell>
          <cell r="B21150" t="str">
            <v>TE 60? PEAD TF CL. 8,0 / 10,0 kgf/cm?</v>
          </cell>
        </row>
        <row r="21151">
          <cell r="A21151" t="str">
            <v>M080358001</v>
          </cell>
          <cell r="B21151" t="str">
            <v>TE 60 PEAD TF CL. 8,0 kgf/cm? DE 63</v>
          </cell>
          <cell r="C21151" t="str">
            <v>PC</v>
          </cell>
          <cell r="D21151">
            <v>114.54</v>
          </cell>
          <cell r="E21151">
            <v>129.72800400000003</v>
          </cell>
        </row>
        <row r="21152">
          <cell r="A21152" t="str">
            <v>M080358005</v>
          </cell>
          <cell r="B21152" t="str">
            <v>TE 60 PEAD TF CL. 8,0 kgf/cm? DE 75</v>
          </cell>
          <cell r="C21152" t="str">
            <v>PC</v>
          </cell>
          <cell r="D21152">
            <v>145.01</v>
          </cell>
          <cell r="E21152">
            <v>164.238326</v>
          </cell>
        </row>
        <row r="21153">
          <cell r="A21153" t="str">
            <v>M080358009</v>
          </cell>
          <cell r="B21153" t="str">
            <v>TE 60 PEAD TF CL. 8,0 kgf/cm? DE 90</v>
          </cell>
          <cell r="C21153" t="str">
            <v>PC</v>
          </cell>
          <cell r="D21153">
            <v>168.85</v>
          </cell>
          <cell r="E21153">
            <v>191.23951</v>
          </cell>
        </row>
        <row r="21154">
          <cell r="A21154" t="str">
            <v>M080358013</v>
          </cell>
          <cell r="B21154" t="str">
            <v>TE 60 PEAD TF CL. 8,0 kgf/cm? DE 110</v>
          </cell>
          <cell r="C21154" t="str">
            <v>PC</v>
          </cell>
          <cell r="D21154">
            <v>238.84</v>
          </cell>
          <cell r="E21154">
            <v>270.51018400000004</v>
          </cell>
        </row>
        <row r="21155">
          <cell r="A21155" t="str">
            <v>M080358017</v>
          </cell>
          <cell r="B21155" t="str">
            <v>TE 60 PEAD TF CL. 8,0 kgf/cm? DE 125</v>
          </cell>
          <cell r="C21155" t="str">
            <v>PC</v>
          </cell>
          <cell r="D21155">
            <v>271.56</v>
          </cell>
          <cell r="E21155">
            <v>307.56885600000004</v>
          </cell>
        </row>
        <row r="21156">
          <cell r="A21156" t="str">
            <v>M080358021</v>
          </cell>
          <cell r="B21156" t="str">
            <v>TE 60 PEAD TF CL. 8,0 kgf/cm? DE 140</v>
          </cell>
          <cell r="C21156" t="str">
            <v>PC</v>
          </cell>
          <cell r="D21156">
            <v>277.18</v>
          </cell>
          <cell r="E21156">
            <v>313.93406800000002</v>
          </cell>
        </row>
        <row r="21157">
          <cell r="A21157" t="str">
            <v>M080358025</v>
          </cell>
          <cell r="B21157" t="str">
            <v>TE 60 PEAD TF CL. 8,0 kgf/cm? DE 160</v>
          </cell>
          <cell r="C21157" t="str">
            <v>PC</v>
          </cell>
          <cell r="D21157">
            <v>335.37</v>
          </cell>
          <cell r="E21157">
            <v>379.84006200000005</v>
          </cell>
        </row>
        <row r="21158">
          <cell r="A21158" t="str">
            <v>M080358029</v>
          </cell>
          <cell r="B21158" t="str">
            <v>TE 60 PEAD TF CL. 8,0 kgf/cm? DE 180</v>
          </cell>
          <cell r="C21158" t="str">
            <v>PC</v>
          </cell>
          <cell r="D21158">
            <v>414.34</v>
          </cell>
          <cell r="E21158">
            <v>469.28148399999998</v>
          </cell>
        </row>
        <row r="21159">
          <cell r="A21159" t="str">
            <v>M080358033</v>
          </cell>
          <cell r="B21159" t="str">
            <v>TE 60 PEAD TF CL. 8,0 kgf/cm? DE 200</v>
          </cell>
          <cell r="C21159" t="str">
            <v>PC</v>
          </cell>
          <cell r="D21159">
            <v>487.93</v>
          </cell>
          <cell r="E21159">
            <v>552.62951800000008</v>
          </cell>
        </row>
        <row r="21160">
          <cell r="A21160" t="str">
            <v>M080358037</v>
          </cell>
          <cell r="B21160" t="str">
            <v>TE 60 PEAD TF CL. 8,0 kgf/cm? DE 225</v>
          </cell>
          <cell r="C21160" t="str">
            <v>PC</v>
          </cell>
          <cell r="D21160">
            <v>578.71</v>
          </cell>
          <cell r="E21160">
            <v>655.44694600000003</v>
          </cell>
        </row>
        <row r="21161">
          <cell r="A21161" t="str">
            <v>M080358041</v>
          </cell>
          <cell r="B21161" t="str">
            <v>TE 60 PEAD TF CL. 8,0 kgf/cm? DE 250</v>
          </cell>
          <cell r="C21161" t="str">
            <v>PC</v>
          </cell>
          <cell r="D21161">
            <v>684.37</v>
          </cell>
          <cell r="E21161">
            <v>775.11746200000005</v>
          </cell>
        </row>
        <row r="21162">
          <cell r="A21162" t="str">
            <v>M080358045</v>
          </cell>
          <cell r="B21162" t="str">
            <v>TE 60 PEAD TF CL. 8,0 kgf/cm? DE 280</v>
          </cell>
          <cell r="C21162" t="str">
            <v>PC</v>
          </cell>
          <cell r="D21162">
            <v>907.34</v>
          </cell>
          <cell r="E21162">
            <v>1027.653284</v>
          </cell>
        </row>
        <row r="21163">
          <cell r="A21163" t="str">
            <v>M080358049</v>
          </cell>
          <cell r="B21163" t="str">
            <v>TE 60 PEAD TF CL. 8,0 kgf/cm? DE 315</v>
          </cell>
          <cell r="C21163" t="str">
            <v>PC</v>
          </cell>
          <cell r="D21163">
            <v>1111.02</v>
          </cell>
          <cell r="E21163">
            <v>1258.3412519999999</v>
          </cell>
        </row>
        <row r="21164">
          <cell r="A21164" t="str">
            <v>M080358053</v>
          </cell>
          <cell r="B21164" t="str">
            <v>TE 60 PEAD TF CL. 8,0 kgf/cm? DE 355</v>
          </cell>
          <cell r="C21164" t="str">
            <v>PC</v>
          </cell>
          <cell r="D21164">
            <v>1355.01</v>
          </cell>
          <cell r="E21164">
            <v>1534.6843260000001</v>
          </cell>
        </row>
        <row r="21165">
          <cell r="A21165" t="str">
            <v>M080358057</v>
          </cell>
          <cell r="B21165" t="str">
            <v>TE 60 PEAD TF CL. 8,0 kgf/cm? DE 400</v>
          </cell>
          <cell r="C21165" t="str">
            <v>PC</v>
          </cell>
          <cell r="D21165">
            <v>1681.17</v>
          </cell>
          <cell r="E21165">
            <v>1904.0931420000002</v>
          </cell>
        </row>
        <row r="21166">
          <cell r="A21166" t="str">
            <v>M080358061</v>
          </cell>
          <cell r="B21166" t="str">
            <v>TE 60 PEAD TF CL. 8,0 kgf/cm? DE 450</v>
          </cell>
          <cell r="C21166" t="str">
            <v>PC</v>
          </cell>
          <cell r="D21166">
            <v>2855.45</v>
          </cell>
          <cell r="E21166">
            <v>3234.0826699999998</v>
          </cell>
        </row>
        <row r="21167">
          <cell r="A21167" t="str">
            <v>M080358065</v>
          </cell>
          <cell r="B21167" t="str">
            <v>TE 60 PEAD TF CL. 8,0 kgf/cm? DE 500</v>
          </cell>
          <cell r="C21167" t="str">
            <v>PC</v>
          </cell>
          <cell r="D21167">
            <v>3477.67</v>
          </cell>
          <cell r="E21167">
            <v>3938.8090420000003</v>
          </cell>
        </row>
        <row r="21168">
          <cell r="A21168" t="str">
            <v>M080358069</v>
          </cell>
          <cell r="B21168" t="str">
            <v>TE 60 PEAD TF CL. 8,0 kgf/cm? DE 560</v>
          </cell>
          <cell r="C21168" t="str">
            <v>PC</v>
          </cell>
          <cell r="D21168">
            <v>4339.0600000000004</v>
          </cell>
          <cell r="E21168">
            <v>4914.4193560000003</v>
          </cell>
        </row>
        <row r="21169">
          <cell r="A21169" t="str">
            <v>M080358073</v>
          </cell>
          <cell r="B21169" t="str">
            <v>TE 60 PEAD TF CL. 8,0 kgf/cm? DE 630</v>
          </cell>
          <cell r="C21169" t="str">
            <v>PC</v>
          </cell>
          <cell r="D21169">
            <v>5451.04</v>
          </cell>
          <cell r="E21169">
            <v>6173.8479040000002</v>
          </cell>
        </row>
        <row r="21170">
          <cell r="A21170" t="str">
            <v>M080358077</v>
          </cell>
          <cell r="B21170" t="str">
            <v>TE 60 PEAD TF CL. 10,0 kgf/cm? DE 63</v>
          </cell>
          <cell r="C21170" t="str">
            <v>PC</v>
          </cell>
          <cell r="D21170">
            <v>115.55</v>
          </cell>
          <cell r="E21170">
            <v>130.87192999999999</v>
          </cell>
        </row>
        <row r="21171">
          <cell r="A21171" t="str">
            <v>M080358081</v>
          </cell>
          <cell r="B21171" t="str">
            <v>TE 60 PEAD TF CL. 10,0 kgf/cm? DE 75</v>
          </cell>
          <cell r="C21171" t="str">
            <v>PC</v>
          </cell>
          <cell r="D21171">
            <v>146.47999999999999</v>
          </cell>
          <cell r="E21171">
            <v>165.90324799999999</v>
          </cell>
        </row>
        <row r="21172">
          <cell r="A21172" t="str">
            <v>M080358085</v>
          </cell>
          <cell r="B21172" t="str">
            <v>TE 60 PEAD TF CL. 10,0 kgf/cm? DE 90</v>
          </cell>
          <cell r="C21172" t="str">
            <v>PC</v>
          </cell>
          <cell r="D21172">
            <v>201.95</v>
          </cell>
          <cell r="E21172">
            <v>228.72856999999999</v>
          </cell>
        </row>
        <row r="21173">
          <cell r="A21173" t="str">
            <v>M080358089</v>
          </cell>
          <cell r="B21173" t="str">
            <v>TE 60 PEAD TF CL. 10,0 kgf/cm? DE 110</v>
          </cell>
          <cell r="C21173" t="str">
            <v>PC</v>
          </cell>
          <cell r="D21173">
            <v>243.49</v>
          </cell>
          <cell r="E21173">
            <v>275.77677400000005</v>
          </cell>
        </row>
        <row r="21174">
          <cell r="A21174" t="str">
            <v>M080358093</v>
          </cell>
          <cell r="B21174" t="str">
            <v>TE 60 PEAD TF CL. 10,0 kgf/cm? DE 125</v>
          </cell>
          <cell r="C21174" t="str">
            <v>PC</v>
          </cell>
          <cell r="D21174">
            <v>278.60000000000002</v>
          </cell>
          <cell r="E21174">
            <v>315.54236000000003</v>
          </cell>
        </row>
        <row r="21175">
          <cell r="A21175" t="str">
            <v>M080358097</v>
          </cell>
          <cell r="B21175" t="str">
            <v>TE 60 PEAD TF CL. 10,0 kgf/cm? DE 140</v>
          </cell>
          <cell r="C21175" t="str">
            <v>PC</v>
          </cell>
          <cell r="D21175">
            <v>296.63</v>
          </cell>
          <cell r="E21175">
            <v>335.96313800000001</v>
          </cell>
        </row>
        <row r="21176">
          <cell r="A21176" t="str">
            <v>M080358101</v>
          </cell>
          <cell r="B21176" t="str">
            <v>TE 60 PEAD TF CL. 10,0 kgf/cm? DE 160</v>
          </cell>
          <cell r="C21176" t="str">
            <v>PC</v>
          </cell>
          <cell r="D21176">
            <v>363.86</v>
          </cell>
          <cell r="E21176">
            <v>412.10783600000002</v>
          </cell>
        </row>
        <row r="21177">
          <cell r="A21177" t="str">
            <v>M080358105</v>
          </cell>
          <cell r="B21177" t="str">
            <v>TE 60 PEAD TF CL. 10,0 kgf/cm? DE 180</v>
          </cell>
          <cell r="C21177" t="str">
            <v>PC</v>
          </cell>
          <cell r="D21177">
            <v>454.34</v>
          </cell>
          <cell r="E21177">
            <v>514.58548399999995</v>
          </cell>
        </row>
        <row r="21178">
          <cell r="A21178" t="str">
            <v>M080358109</v>
          </cell>
          <cell r="B21178" t="str">
            <v>TE 60 PEAD TF CL. 10,0 kgf/cm? DE 200</v>
          </cell>
          <cell r="C21178" t="str">
            <v>PC</v>
          </cell>
          <cell r="D21178">
            <v>535.65</v>
          </cell>
          <cell r="E21178">
            <v>606.67719</v>
          </cell>
        </row>
        <row r="21179">
          <cell r="A21179" t="str">
            <v>M080358113</v>
          </cell>
          <cell r="B21179" t="str">
            <v>TE 60 PEAD TF CL. 10,0 kgf/cm? DE 225</v>
          </cell>
          <cell r="C21179" t="str">
            <v>PC</v>
          </cell>
          <cell r="D21179">
            <v>636.95000000000005</v>
          </cell>
          <cell r="E21179">
            <v>721.40957000000003</v>
          </cell>
        </row>
        <row r="21180">
          <cell r="A21180" t="str">
            <v>M080358117</v>
          </cell>
          <cell r="B21180" t="str">
            <v>TE 60 PEAD TF CL. 10,0 kgf/cm? DE 250</v>
          </cell>
          <cell r="C21180" t="str">
            <v>PC</v>
          </cell>
          <cell r="D21180">
            <v>757.75</v>
          </cell>
          <cell r="E21180">
            <v>858.22765000000004</v>
          </cell>
        </row>
        <row r="21181">
          <cell r="A21181" t="str">
            <v>M080358121</v>
          </cell>
          <cell r="B21181" t="str">
            <v>TE 60 PEAD TF CL. 10,0 kgf/cm? DE 280</v>
          </cell>
          <cell r="C21181" t="str">
            <v>PC</v>
          </cell>
          <cell r="D21181">
            <v>1022.36</v>
          </cell>
          <cell r="E21181">
            <v>1157.9249360000001</v>
          </cell>
        </row>
        <row r="21182">
          <cell r="A21182" t="str">
            <v>M080358125</v>
          </cell>
          <cell r="B21182" t="str">
            <v>TE 60 PEAD TF CL. 10,0 kgf/cm? DE 315</v>
          </cell>
          <cell r="C21182" t="str">
            <v>PC</v>
          </cell>
          <cell r="D21182">
            <v>1258.8800000000001</v>
          </cell>
          <cell r="E21182">
            <v>1425.8074880000001</v>
          </cell>
        </row>
        <row r="21183">
          <cell r="A21183" t="str">
            <v>M080358129</v>
          </cell>
          <cell r="B21183" t="str">
            <v>TE 60 PEAD TF CL. 10,0 kgf/cm? DE 355</v>
          </cell>
          <cell r="C21183" t="str">
            <v>PC</v>
          </cell>
          <cell r="D21183">
            <v>1541.3</v>
          </cell>
          <cell r="E21183">
            <v>1745.6763800000001</v>
          </cell>
        </row>
        <row r="21184">
          <cell r="A21184" t="str">
            <v>M080358133</v>
          </cell>
          <cell r="B21184" t="str">
            <v>TE 60 PEAD TF CL. 10,0 kgf/cm? DE 400</v>
          </cell>
          <cell r="C21184" t="str">
            <v>PC</v>
          </cell>
          <cell r="D21184">
            <v>1922.51</v>
          </cell>
          <cell r="E21184">
            <v>2177.4348260000002</v>
          </cell>
        </row>
        <row r="21185">
          <cell r="A21185" t="str">
            <v>M080358137</v>
          </cell>
          <cell r="B21185" t="str">
            <v>TE 60 PEAD TF CL. 10,0 kgf/cm? DE 450</v>
          </cell>
          <cell r="C21185" t="str">
            <v>PC</v>
          </cell>
          <cell r="D21185">
            <v>3350.44</v>
          </cell>
          <cell r="E21185">
            <v>3794.7083440000001</v>
          </cell>
        </row>
        <row r="21186">
          <cell r="A21186" t="str">
            <v>M080358141</v>
          </cell>
          <cell r="B21186" t="str">
            <v>TE 60 PEAD TF CL. 10,0 kgf/cm? DE 500</v>
          </cell>
          <cell r="C21186" t="str">
            <v>PC</v>
          </cell>
          <cell r="D21186">
            <v>4093.45</v>
          </cell>
          <cell r="E21186">
            <v>4636.2414699999999</v>
          </cell>
        </row>
        <row r="21187">
          <cell r="A21187" t="str">
            <v>M080358145</v>
          </cell>
          <cell r="B21187" t="str">
            <v>TE 60 PEAD TF CL. 10,0 kgf/cm? DE 560</v>
          </cell>
          <cell r="C21187" t="str">
            <v>PC</v>
          </cell>
          <cell r="D21187">
            <v>5122.24</v>
          </cell>
          <cell r="E21187">
            <v>5801.4490240000005</v>
          </cell>
        </row>
        <row r="21188">
          <cell r="A21188" t="str">
            <v>M080358149</v>
          </cell>
          <cell r="B21188" t="str">
            <v>TE 60 PEAD TF CL. 10,0 kgf/cm? DE 630</v>
          </cell>
          <cell r="C21188" t="str">
            <v>PC</v>
          </cell>
          <cell r="D21188">
            <v>6455.32</v>
          </cell>
          <cell r="E21188">
            <v>7311.2954319999999</v>
          </cell>
        </row>
        <row r="21189">
          <cell r="A21189" t="str">
            <v>M080359000</v>
          </cell>
          <cell r="B21189" t="str">
            <v>TE 60? PEAD TF CL. 12,00 / 14,0 kgf/cm?</v>
          </cell>
        </row>
        <row r="21190">
          <cell r="A21190" t="str">
            <v>M080359001</v>
          </cell>
          <cell r="B21190" t="str">
            <v>TE 60 PEAD TF CL. 12,00 kgf/cm? DE 63</v>
          </cell>
          <cell r="C21190" t="str">
            <v>PC</v>
          </cell>
          <cell r="D21190">
            <v>129.1</v>
          </cell>
          <cell r="E21190">
            <v>146.21866</v>
          </cell>
        </row>
        <row r="21191">
          <cell r="A21191" t="str">
            <v>M080359005</v>
          </cell>
          <cell r="B21191" t="str">
            <v>TE 60 PEAD TF CL. 12,00 kgf/cm? DE 75</v>
          </cell>
          <cell r="C21191" t="str">
            <v>PC</v>
          </cell>
          <cell r="D21191">
            <v>148.16</v>
          </cell>
          <cell r="E21191">
            <v>167.806016</v>
          </cell>
        </row>
        <row r="21192">
          <cell r="A21192" t="str">
            <v>M080359009</v>
          </cell>
          <cell r="B21192" t="str">
            <v>TE 60 PEAD TF CL. 12,00 kgf/cm? DE 90</v>
          </cell>
          <cell r="C21192" t="str">
            <v>PC</v>
          </cell>
          <cell r="D21192">
            <v>204.42</v>
          </cell>
          <cell r="E21192">
            <v>231.52609200000001</v>
          </cell>
        </row>
        <row r="21193">
          <cell r="A21193" t="str">
            <v>M080359013</v>
          </cell>
          <cell r="B21193" t="str">
            <v>TE 60 PEAD TF CL. 12,00 kgf/cm? DE 110</v>
          </cell>
          <cell r="C21193" t="str">
            <v>PC</v>
          </cell>
          <cell r="D21193">
            <v>248.38</v>
          </cell>
          <cell r="E21193">
            <v>281.31518800000003</v>
          </cell>
        </row>
        <row r="21194">
          <cell r="A21194" t="str">
            <v>M080359017</v>
          </cell>
          <cell r="B21194" t="str">
            <v>TE 60 PEAD TF CL. 12,00 kgf/cm? DE 125</v>
          </cell>
          <cell r="C21194" t="str">
            <v>PC</v>
          </cell>
          <cell r="D21194">
            <v>286.39999999999998</v>
          </cell>
          <cell r="E21194">
            <v>324.37664000000001</v>
          </cell>
        </row>
        <row r="21195">
          <cell r="A21195" t="str">
            <v>M080359021</v>
          </cell>
          <cell r="B21195" t="str">
            <v>TE 60 PEAD TF CL. 12,00 kgf/cm? DE 140</v>
          </cell>
          <cell r="C21195" t="str">
            <v>PC</v>
          </cell>
          <cell r="D21195">
            <v>319.45999999999998</v>
          </cell>
          <cell r="E21195">
            <v>361.82039600000002</v>
          </cell>
        </row>
        <row r="21196">
          <cell r="A21196" t="str">
            <v>M080359025</v>
          </cell>
          <cell r="B21196" t="str">
            <v>TE 60 PEAD TF CL. 12,00 kgf/cm? DE 160</v>
          </cell>
          <cell r="C21196" t="str">
            <v>PC</v>
          </cell>
          <cell r="D21196">
            <v>391.29</v>
          </cell>
          <cell r="E21196">
            <v>443.17505400000005</v>
          </cell>
        </row>
        <row r="21197">
          <cell r="A21197" t="str">
            <v>M080359029</v>
          </cell>
          <cell r="B21197" t="str">
            <v>TE 60 PEAD TF CL. 12,00 kgf/cm? DE 180</v>
          </cell>
          <cell r="C21197" t="str">
            <v>PC</v>
          </cell>
          <cell r="D21197">
            <v>494.65</v>
          </cell>
          <cell r="E21197">
            <v>560.24059</v>
          </cell>
        </row>
        <row r="21198">
          <cell r="A21198" t="str">
            <v>M080359033</v>
          </cell>
          <cell r="B21198" t="str">
            <v>TE 60 PEAD TF CL. 12,00 kgf/cm? DE 200</v>
          </cell>
          <cell r="C21198" t="str">
            <v>PC</v>
          </cell>
          <cell r="D21198">
            <v>584.41</v>
          </cell>
          <cell r="E21198">
            <v>661.90276600000004</v>
          </cell>
        </row>
        <row r="21199">
          <cell r="A21199" t="str">
            <v>M080359037</v>
          </cell>
          <cell r="B21199" t="str">
            <v>TE 60 PEAD TF CL. 12,00 kgf/cm? DE 225</v>
          </cell>
          <cell r="C21199" t="str">
            <v>PC</v>
          </cell>
          <cell r="D21199">
            <v>700.01</v>
          </cell>
          <cell r="E21199">
            <v>792.83132599999999</v>
          </cell>
        </row>
        <row r="21200">
          <cell r="A21200" t="str">
            <v>M080359041</v>
          </cell>
          <cell r="B21200" t="str">
            <v>TE 60 PEAD TF CL. 12,00 kgf/cm? DE 250</v>
          </cell>
          <cell r="C21200" t="str">
            <v>PC</v>
          </cell>
          <cell r="D21200">
            <v>837.02</v>
          </cell>
          <cell r="E21200">
            <v>948.00885200000005</v>
          </cell>
        </row>
        <row r="21201">
          <cell r="A21201" t="str">
            <v>M080359045</v>
          </cell>
          <cell r="B21201" t="str">
            <v>TE 60 PEAD TF CL. 12,00 kgf/cm? DE 280</v>
          </cell>
          <cell r="C21201" t="str">
            <v>PC</v>
          </cell>
          <cell r="D21201">
            <v>1144.99</v>
          </cell>
          <cell r="E21201">
            <v>1296.8156740000002</v>
          </cell>
        </row>
        <row r="21202">
          <cell r="A21202" t="str">
            <v>M080359049</v>
          </cell>
          <cell r="B21202" t="str">
            <v>TE 60 PEAD TF CL. 12,00 kgf/cm? DE 315</v>
          </cell>
          <cell r="C21202" t="str">
            <v>PC</v>
          </cell>
          <cell r="D21202">
            <v>1415.26</v>
          </cell>
          <cell r="E21202">
            <v>1602.9234760000002</v>
          </cell>
        </row>
        <row r="21203">
          <cell r="A21203" t="str">
            <v>M080359053</v>
          </cell>
          <cell r="B21203" t="str">
            <v>TE 60 PEAD TF CL. 12,00 kgf/cm? DE 355</v>
          </cell>
          <cell r="C21203" t="str">
            <v>PC</v>
          </cell>
          <cell r="D21203">
            <v>1742.98</v>
          </cell>
          <cell r="E21203">
            <v>1974.099148</v>
          </cell>
        </row>
        <row r="21204">
          <cell r="A21204" t="str">
            <v>M080359057</v>
          </cell>
          <cell r="B21204" t="str">
            <v>TE 60 PEAD TF CL. 12,00 kgf/cm? DE 400</v>
          </cell>
          <cell r="C21204" t="str">
            <v>PC</v>
          </cell>
          <cell r="D21204">
            <v>2183.5300000000002</v>
          </cell>
          <cell r="E21204">
            <v>2473.0660780000003</v>
          </cell>
        </row>
        <row r="21205">
          <cell r="A21205" t="str">
            <v>M080359061</v>
          </cell>
          <cell r="B21205" t="str">
            <v>TE 60 PEAD TF CL. 12,00 kgf/cm? DE 450</v>
          </cell>
          <cell r="C21205" t="str">
            <v>PC</v>
          </cell>
          <cell r="D21205">
            <v>3884.16</v>
          </cell>
          <cell r="E21205">
            <v>4399.1996159999999</v>
          </cell>
        </row>
        <row r="21206">
          <cell r="A21206" t="str">
            <v>M080359065</v>
          </cell>
          <cell r="B21206" t="str">
            <v>TE 60 PEAD TF CL. 14,00 kgf/cm? DE 63</v>
          </cell>
          <cell r="C21206" t="str">
            <v>PC</v>
          </cell>
          <cell r="D21206">
            <v>135.55000000000001</v>
          </cell>
          <cell r="E21206">
            <v>153.52393000000001</v>
          </cell>
        </row>
        <row r="21207">
          <cell r="A21207" t="str">
            <v>M080359069</v>
          </cell>
          <cell r="B21207" t="str">
            <v>TE 60 PEAD TF CL. 14,00 kgf/cm? DE 75</v>
          </cell>
          <cell r="C21207" t="str">
            <v>PC</v>
          </cell>
          <cell r="D21207">
            <v>155.56</v>
          </cell>
          <cell r="E21207">
            <v>176.18725600000002</v>
          </cell>
        </row>
        <row r="21208">
          <cell r="A21208" t="str">
            <v>M080359073</v>
          </cell>
          <cell r="B21208" t="str">
            <v>TE 60 PEAD TF CL. 14,00 kgf/cm? DE 90</v>
          </cell>
          <cell r="C21208" t="str">
            <v>PC</v>
          </cell>
          <cell r="D21208">
            <v>214.65</v>
          </cell>
          <cell r="E21208">
            <v>243.11259000000001</v>
          </cell>
        </row>
        <row r="21209">
          <cell r="A21209" t="str">
            <v>M080359077</v>
          </cell>
          <cell r="B21209" t="str">
            <v>TE 60 PEAD TF CL. 14,00 kgf/cm? DE 110</v>
          </cell>
          <cell r="C21209" t="str">
            <v>PC</v>
          </cell>
          <cell r="D21209">
            <v>260.79000000000002</v>
          </cell>
          <cell r="E21209">
            <v>295.37075400000003</v>
          </cell>
        </row>
        <row r="21210">
          <cell r="A21210" t="str">
            <v>M080359081</v>
          </cell>
          <cell r="B21210" t="str">
            <v>TE 60 PEAD TF CL. 14,00 kgf/cm? DE 125</v>
          </cell>
          <cell r="C21210" t="str">
            <v>PC</v>
          </cell>
          <cell r="D21210">
            <v>300.70999999999998</v>
          </cell>
          <cell r="E21210">
            <v>340.58414599999998</v>
          </cell>
        </row>
        <row r="21211">
          <cell r="A21211" t="str">
            <v>M080359085</v>
          </cell>
          <cell r="B21211" t="str">
            <v>TE 60 PEAD TF CL. 14,00 kgf/cm? DE 140</v>
          </cell>
          <cell r="C21211" t="str">
            <v>PC</v>
          </cell>
          <cell r="D21211">
            <v>335.44</v>
          </cell>
          <cell r="E21211">
            <v>379.91934400000002</v>
          </cell>
        </row>
        <row r="21212">
          <cell r="A21212" t="str">
            <v>M080359089</v>
          </cell>
          <cell r="B21212" t="str">
            <v>TE 60 PEAD TF CL. 14,00 kgf/cm? DE 160</v>
          </cell>
          <cell r="C21212" t="str">
            <v>PC</v>
          </cell>
          <cell r="D21212">
            <v>410.85</v>
          </cell>
          <cell r="E21212">
            <v>465.32871000000006</v>
          </cell>
        </row>
        <row r="21213">
          <cell r="A21213" t="str">
            <v>M080359093</v>
          </cell>
          <cell r="B21213" t="str">
            <v>TE 60 PEAD TF CL. 14,00 kgf/cm? DE 180</v>
          </cell>
          <cell r="C21213" t="str">
            <v>PC</v>
          </cell>
          <cell r="D21213">
            <v>519.39</v>
          </cell>
          <cell r="E21213">
            <v>588.26111400000002</v>
          </cell>
        </row>
        <row r="21214">
          <cell r="A21214" t="str">
            <v>M080359097</v>
          </cell>
          <cell r="B21214" t="str">
            <v>TE 60 PEAD TF CL. 14,00 kgf/cm? DE 200</v>
          </cell>
          <cell r="C21214" t="str">
            <v>PC</v>
          </cell>
          <cell r="D21214">
            <v>613.63</v>
          </cell>
          <cell r="E21214">
            <v>694.99733800000001</v>
          </cell>
        </row>
        <row r="21215">
          <cell r="A21215" t="str">
            <v>M080359101</v>
          </cell>
          <cell r="B21215" t="str">
            <v>TE 60 PEAD TF CL. 14,00 kgf/cm? DE 225</v>
          </cell>
          <cell r="C21215" t="str">
            <v>PC</v>
          </cell>
          <cell r="D21215">
            <v>735.01</v>
          </cell>
          <cell r="E21215">
            <v>832.47232600000007</v>
          </cell>
        </row>
        <row r="21216">
          <cell r="A21216" t="str">
            <v>M080359105</v>
          </cell>
          <cell r="B21216" t="str">
            <v>TE 60 PEAD TF CL. 14,00 kgf/cm? DE 250</v>
          </cell>
          <cell r="C21216" t="str">
            <v>PC</v>
          </cell>
          <cell r="D21216">
            <v>878.88</v>
          </cell>
          <cell r="E21216">
            <v>995.419488</v>
          </cell>
        </row>
        <row r="21217">
          <cell r="A21217" t="str">
            <v>M080359109</v>
          </cell>
          <cell r="B21217" t="str">
            <v>TE 60 PEAD TF CL. 14,00 kgf/cm? DE 280</v>
          </cell>
          <cell r="C21217" t="str">
            <v>PC</v>
          </cell>
          <cell r="D21217">
            <v>1202.24</v>
          </cell>
          <cell r="E21217">
            <v>1361.6570240000001</v>
          </cell>
        </row>
        <row r="21218">
          <cell r="A21218" t="str">
            <v>M080359113</v>
          </cell>
          <cell r="B21218" t="str">
            <v>TE 60 PEAD TF CL. 14,00 kgf/cm? DE 315</v>
          </cell>
          <cell r="C21218" t="str">
            <v>PC</v>
          </cell>
          <cell r="D21218">
            <v>1486.02</v>
          </cell>
          <cell r="E21218">
            <v>1683.0662520000001</v>
          </cell>
        </row>
        <row r="21219">
          <cell r="A21219" t="str">
            <v>M080359117</v>
          </cell>
          <cell r="B21219" t="str">
            <v>TE 60 PEAD TF CL. 14,00 kgf/cm? DE 355</v>
          </cell>
          <cell r="C21219" t="str">
            <v>PC</v>
          </cell>
          <cell r="D21219">
            <v>1830.12</v>
          </cell>
          <cell r="E21219">
            <v>2072.7939120000001</v>
          </cell>
        </row>
        <row r="21220">
          <cell r="A21220" t="str">
            <v>M080359121</v>
          </cell>
          <cell r="B21220" t="str">
            <v>TE 60 PEAD TF CL. 14,00 kgf/cm? DE 400</v>
          </cell>
          <cell r="C21220" t="str">
            <v>PC</v>
          </cell>
          <cell r="D21220">
            <v>2292.71</v>
          </cell>
          <cell r="E21220">
            <v>2596.7233460000002</v>
          </cell>
        </row>
        <row r="21221">
          <cell r="A21221" t="str">
            <v>M080360000</v>
          </cell>
          <cell r="B21221" t="str">
            <v>TE 60? PEAD TF CL. 16,00 kgf/cm?</v>
          </cell>
        </row>
        <row r="21222">
          <cell r="A21222" t="str">
            <v>M080360001</v>
          </cell>
          <cell r="B21222" t="str">
            <v>TE 60 PEAD TF CL. 16,00 kgf/cm? DE 63</v>
          </cell>
          <cell r="C21222" t="str">
            <v>PC</v>
          </cell>
          <cell r="D21222">
            <v>130.28</v>
          </cell>
          <cell r="E21222">
            <v>147.555128</v>
          </cell>
        </row>
        <row r="21223">
          <cell r="A21223" t="str">
            <v>M080360005</v>
          </cell>
          <cell r="B21223" t="str">
            <v>TE 60 PEAD TF CL. 16,00 kgf/cm? DE 75</v>
          </cell>
          <cell r="C21223" t="str">
            <v>PC</v>
          </cell>
          <cell r="D21223">
            <v>150.01</v>
          </cell>
          <cell r="E21223">
            <v>169.90132599999998</v>
          </cell>
        </row>
        <row r="21224">
          <cell r="A21224" t="str">
            <v>M080360009</v>
          </cell>
          <cell r="B21224" t="str">
            <v>TE 60 PEAD TF CL. 16,00 kgf/cm? DE 90</v>
          </cell>
          <cell r="C21224" t="str">
            <v>PC</v>
          </cell>
          <cell r="D21224">
            <v>207.13</v>
          </cell>
          <cell r="E21224">
            <v>234.595438</v>
          </cell>
        </row>
        <row r="21225">
          <cell r="A21225" t="str">
            <v>M080360013</v>
          </cell>
          <cell r="B21225" t="str">
            <v>TE 60 PEAD TF CL. 16,00 kgf/cm? DE 110</v>
          </cell>
          <cell r="C21225" t="str">
            <v>PC</v>
          </cell>
          <cell r="D21225">
            <v>254.53</v>
          </cell>
          <cell r="E21225">
            <v>288.28067800000002</v>
          </cell>
        </row>
        <row r="21226">
          <cell r="A21226" t="str">
            <v>M080360017</v>
          </cell>
          <cell r="B21226" t="str">
            <v>TE 60 PEAD TF CL. 16,00 kgf/cm? DE 125</v>
          </cell>
          <cell r="C21226" t="str">
            <v>PC</v>
          </cell>
          <cell r="D21226">
            <v>295.20999999999998</v>
          </cell>
          <cell r="E21226">
            <v>334.35484600000001</v>
          </cell>
        </row>
        <row r="21227">
          <cell r="A21227" t="str">
            <v>M080360021</v>
          </cell>
          <cell r="B21227" t="str">
            <v>TE 60 PEAD TF CL. 16,00 kgf/cm? DE 140</v>
          </cell>
          <cell r="C21227" t="str">
            <v>PC</v>
          </cell>
          <cell r="D21227">
            <v>341.09</v>
          </cell>
          <cell r="E21227">
            <v>386.318534</v>
          </cell>
        </row>
        <row r="21228">
          <cell r="A21228" t="str">
            <v>M080360025</v>
          </cell>
          <cell r="B21228" t="str">
            <v>TE 60 PEAD TF CL. 16,00 kgf/cm? DE 160</v>
          </cell>
          <cell r="C21228" t="str">
            <v>PC</v>
          </cell>
          <cell r="D21228">
            <v>421.93</v>
          </cell>
          <cell r="E21228">
            <v>477.87791800000002</v>
          </cell>
        </row>
        <row r="21229">
          <cell r="A21229" t="str">
            <v>M080360029</v>
          </cell>
          <cell r="B21229" t="str">
            <v>TE 60 PEAD TF CL. 16,00 kgf/cm? DE 180</v>
          </cell>
          <cell r="C21229" t="str">
            <v>PC</v>
          </cell>
          <cell r="D21229">
            <v>537.37</v>
          </cell>
          <cell r="E21229">
            <v>608.62526200000002</v>
          </cell>
        </row>
        <row r="21230">
          <cell r="A21230" t="str">
            <v>M080360033</v>
          </cell>
          <cell r="B21230" t="str">
            <v>TE 60 PEAD TF CL. 16,00 kgf/cm? DE 200</v>
          </cell>
          <cell r="C21230" t="str">
            <v>PC</v>
          </cell>
          <cell r="D21230">
            <v>639.15</v>
          </cell>
          <cell r="E21230">
            <v>723.90129000000002</v>
          </cell>
        </row>
        <row r="21231">
          <cell r="A21231" t="str">
            <v>M080360037</v>
          </cell>
          <cell r="B21231" t="str">
            <v>TE 60 PEAD TF CL. 16,00 kgf/cm? DE 225</v>
          </cell>
          <cell r="C21231" t="str">
            <v>PC</v>
          </cell>
          <cell r="D21231">
            <v>772.93</v>
          </cell>
          <cell r="E21231">
            <v>875.42051800000002</v>
          </cell>
        </row>
        <row r="21232">
          <cell r="A21232" t="str">
            <v>M080360041</v>
          </cell>
          <cell r="B21232" t="str">
            <v>TE 60 PEAD TF CL. 16,00 kgf/cm? DE 250</v>
          </cell>
          <cell r="C21232" t="str">
            <v>PC</v>
          </cell>
          <cell r="D21232">
            <v>921.97</v>
          </cell>
          <cell r="E21232">
            <v>1044.2232220000001</v>
          </cell>
        </row>
        <row r="21233">
          <cell r="A21233" t="str">
            <v>M080360045</v>
          </cell>
          <cell r="B21233" t="str">
            <v>TE 60 PEAD TF CL. 16,00 kgf/cm? DE 280</v>
          </cell>
          <cell r="C21233" t="str">
            <v>PC</v>
          </cell>
          <cell r="D21233">
            <v>1280.8499999999999</v>
          </cell>
          <cell r="E21233">
            <v>1450.6907099999999</v>
          </cell>
        </row>
        <row r="21234">
          <cell r="A21234" t="str">
            <v>M080360049</v>
          </cell>
          <cell r="B21234" t="str">
            <v>TE 60 PEAD TF CL. 16,00 kgf/cm? DE 315</v>
          </cell>
          <cell r="C21234" t="str">
            <v>PC</v>
          </cell>
          <cell r="D21234">
            <v>1589.74</v>
          </cell>
          <cell r="E21234">
            <v>1800.539524</v>
          </cell>
        </row>
        <row r="21235">
          <cell r="A21235" t="str">
            <v>M080360053</v>
          </cell>
          <cell r="B21235" t="str">
            <v>TE 60 PEAD TF CL. 16,00 kgf/cm? DE 355</v>
          </cell>
          <cell r="C21235" t="str">
            <v>PC</v>
          </cell>
          <cell r="D21235">
            <v>1983.55</v>
          </cell>
          <cell r="E21235">
            <v>2246.56873</v>
          </cell>
        </row>
        <row r="21236">
          <cell r="A21236" t="str">
            <v>M080360057</v>
          </cell>
          <cell r="B21236" t="str">
            <v>TE 60 PEAD TF CL. 16,00 kgf/cm? DE 400</v>
          </cell>
          <cell r="C21236" t="str">
            <v>PC</v>
          </cell>
          <cell r="D21236">
            <v>2477.81</v>
          </cell>
          <cell r="E21236">
            <v>2806.3676060000003</v>
          </cell>
        </row>
        <row r="21237">
          <cell r="A21237" t="str">
            <v>M080362000</v>
          </cell>
          <cell r="B21237" t="str">
            <v>TE 90? PEAD TF CL. 4,0 / 6,0 kgf/cm?</v>
          </cell>
        </row>
        <row r="21238">
          <cell r="A21238" t="str">
            <v>M080362001</v>
          </cell>
          <cell r="B21238" t="str">
            <v>TE 90 PEAD TF CL. 4,0 kgf/cm? DE 63</v>
          </cell>
          <cell r="C21238" t="str">
            <v>PC</v>
          </cell>
          <cell r="D21238">
            <v>132.34</v>
          </cell>
          <cell r="E21238">
            <v>149.888284</v>
          </cell>
        </row>
        <row r="21239">
          <cell r="A21239" t="str">
            <v>M080362005</v>
          </cell>
          <cell r="B21239" t="str">
            <v>TE 90 PEAD TF CL. 4,0 kgf/cm? DE 75</v>
          </cell>
          <cell r="C21239" t="str">
            <v>PC</v>
          </cell>
          <cell r="D21239">
            <v>146.88999999999999</v>
          </cell>
          <cell r="E21239">
            <v>166.367614</v>
          </cell>
        </row>
        <row r="21240">
          <cell r="A21240" t="str">
            <v>M080362009</v>
          </cell>
          <cell r="B21240" t="str">
            <v>TE 90 PEAD TF CL. 4,0 kgf/cm? DE 90</v>
          </cell>
          <cell r="C21240" t="str">
            <v>PC</v>
          </cell>
          <cell r="D21240">
            <v>163.06</v>
          </cell>
          <cell r="E21240">
            <v>184.68175600000001</v>
          </cell>
        </row>
        <row r="21241">
          <cell r="A21241" t="str">
            <v>M080362013</v>
          </cell>
          <cell r="B21241" t="str">
            <v>TE 90 PEAD TF CL. 4,0 kgf/cm? DE 110</v>
          </cell>
          <cell r="C21241" t="str">
            <v>PC</v>
          </cell>
          <cell r="D21241">
            <v>225.35</v>
          </cell>
          <cell r="E21241">
            <v>255.23141000000001</v>
          </cell>
        </row>
        <row r="21242">
          <cell r="A21242" t="str">
            <v>M080362017</v>
          </cell>
          <cell r="B21242" t="str">
            <v>TE 90 PEAD TF CL. 4,0 kgf/cm? DE 125</v>
          </cell>
          <cell r="C21242" t="str">
            <v>PC</v>
          </cell>
          <cell r="D21242">
            <v>252.25</v>
          </cell>
          <cell r="E21242">
            <v>285.69835</v>
          </cell>
        </row>
        <row r="21243">
          <cell r="A21243" t="str">
            <v>M080362021</v>
          </cell>
          <cell r="B21243" t="str">
            <v>TE 90 PEAD TF CL. 4,0 kgf/cm? DE 140</v>
          </cell>
          <cell r="C21243" t="str">
            <v>PC</v>
          </cell>
          <cell r="D21243">
            <v>245.97</v>
          </cell>
          <cell r="E21243">
            <v>278.585622</v>
          </cell>
        </row>
        <row r="21244">
          <cell r="A21244" t="str">
            <v>M080362025</v>
          </cell>
          <cell r="B21244" t="str">
            <v>TE 90 PEAD TF CL. 4,0 kgf/cm? DE 160</v>
          </cell>
          <cell r="C21244" t="str">
            <v>PC</v>
          </cell>
          <cell r="D21244">
            <v>287.58</v>
          </cell>
          <cell r="E21244">
            <v>325.71310799999998</v>
          </cell>
        </row>
        <row r="21245">
          <cell r="A21245" t="str">
            <v>M080362029</v>
          </cell>
          <cell r="B21245" t="str">
            <v>TE 90 PEAD TF CL. 4,0 kgf/cm? DE 180</v>
          </cell>
          <cell r="C21245" t="str">
            <v>PC</v>
          </cell>
          <cell r="D21245">
            <v>341.35</v>
          </cell>
          <cell r="E21245">
            <v>386.61301000000003</v>
          </cell>
        </row>
        <row r="21246">
          <cell r="A21246" t="str">
            <v>M080362033</v>
          </cell>
          <cell r="B21246" t="str">
            <v>TE 90 PEAD TF CL. 4,0 kgf/cm? DE 200</v>
          </cell>
          <cell r="C21246" t="str">
            <v>PC</v>
          </cell>
          <cell r="D21246">
            <v>398.82</v>
          </cell>
          <cell r="E21246">
            <v>451.703532</v>
          </cell>
        </row>
        <row r="21247">
          <cell r="A21247" t="str">
            <v>M080362037</v>
          </cell>
          <cell r="B21247" t="str">
            <v>TE 90 PEAD TF CL. 4,0 kgf/cm? DE 225</v>
          </cell>
          <cell r="C21247" t="str">
            <v>PC</v>
          </cell>
          <cell r="D21247">
            <v>456.38</v>
          </cell>
          <cell r="E21247">
            <v>516.89598799999999</v>
          </cell>
        </row>
        <row r="21248">
          <cell r="A21248" t="str">
            <v>M080362041</v>
          </cell>
          <cell r="B21248" t="str">
            <v>TE 90 PEAD TF CL. 4,0 kgf/cm? DE 250</v>
          </cell>
          <cell r="C21248" t="str">
            <v>PC</v>
          </cell>
          <cell r="D21248">
            <v>536.64</v>
          </cell>
          <cell r="E21248">
            <v>607.79846399999997</v>
          </cell>
        </row>
        <row r="21249">
          <cell r="A21249" t="str">
            <v>M080362045</v>
          </cell>
          <cell r="B21249" t="str">
            <v>TE 90 PEAD TF CL. 4,0 kgf/cm? DE 280</v>
          </cell>
          <cell r="C21249" t="str">
            <v>PC</v>
          </cell>
          <cell r="D21249">
            <v>646.44000000000005</v>
          </cell>
          <cell r="E21249">
            <v>732.15794400000004</v>
          </cell>
        </row>
        <row r="21250">
          <cell r="A21250" t="str">
            <v>M080362049</v>
          </cell>
          <cell r="B21250" t="str">
            <v>TE 90 PEAD TF CL. 4,0 kgf/cm? DE 315</v>
          </cell>
          <cell r="C21250" t="str">
            <v>PC</v>
          </cell>
          <cell r="D21250">
            <v>797.05</v>
          </cell>
          <cell r="E21250">
            <v>902.73883000000001</v>
          </cell>
        </row>
        <row r="21251">
          <cell r="A21251" t="str">
            <v>M080362053</v>
          </cell>
          <cell r="B21251" t="str">
            <v>TE 90 PEAD TF CL. 4,0 kgf/cm? DE 355</v>
          </cell>
          <cell r="C21251" t="str">
            <v>PC</v>
          </cell>
          <cell r="D21251">
            <v>937.52</v>
          </cell>
          <cell r="E21251">
            <v>1061.8351520000001</v>
          </cell>
        </row>
        <row r="21252">
          <cell r="A21252" t="str">
            <v>M080362057</v>
          </cell>
          <cell r="B21252" t="str">
            <v>TE 90 PEAD TF CL. 4,0 kgf/cm? DE 400</v>
          </cell>
          <cell r="C21252" t="str">
            <v>PC</v>
          </cell>
          <cell r="D21252">
            <v>1140.44</v>
          </cell>
          <cell r="E21252">
            <v>1291.6623440000001</v>
          </cell>
        </row>
        <row r="21253">
          <cell r="A21253" t="str">
            <v>M080362061</v>
          </cell>
          <cell r="B21253" t="str">
            <v>TE 90 PEAD TF CL. 4,0 kgf/cm? DE 450</v>
          </cell>
          <cell r="C21253" t="str">
            <v>PC</v>
          </cell>
          <cell r="D21253">
            <v>1685.89</v>
          </cell>
          <cell r="E21253">
            <v>1909.4390140000003</v>
          </cell>
        </row>
        <row r="21254">
          <cell r="A21254" t="str">
            <v>M080362065</v>
          </cell>
          <cell r="B21254" t="str">
            <v>TE 90 PEAD TF CL. 4,0 kgf/cm? DE 500</v>
          </cell>
          <cell r="C21254" t="str">
            <v>PC</v>
          </cell>
          <cell r="D21254">
            <v>1988.93</v>
          </cell>
          <cell r="E21254">
            <v>2252.6621180000002</v>
          </cell>
        </row>
        <row r="21255">
          <cell r="A21255" t="str">
            <v>M080362069</v>
          </cell>
          <cell r="B21255" t="str">
            <v>TE 90 PEAD TF CL. 4,0 kgf/cm? DE 560</v>
          </cell>
          <cell r="C21255" t="str">
            <v>PC</v>
          </cell>
          <cell r="D21255">
            <v>2445.59</v>
          </cell>
          <cell r="E21255">
            <v>2769.8752340000001</v>
          </cell>
        </row>
        <row r="21256">
          <cell r="A21256" t="str">
            <v>M080362073</v>
          </cell>
          <cell r="B21256" t="str">
            <v>TE 90 PEAD TF CL. 4,0 kgf/cm? DE 630</v>
          </cell>
          <cell r="C21256" t="str">
            <v>PC</v>
          </cell>
          <cell r="D21256">
            <v>2973.28</v>
          </cell>
          <cell r="E21256">
            <v>3367.5369280000004</v>
          </cell>
        </row>
        <row r="21257">
          <cell r="A21257" t="str">
            <v>M080362077</v>
          </cell>
          <cell r="B21257" t="str">
            <v>TE 90 PEAD TF CL. 4,0 kgf/cm? DE 680</v>
          </cell>
          <cell r="C21257" t="str">
            <v>PC</v>
          </cell>
          <cell r="D21257">
            <v>3300.33</v>
          </cell>
          <cell r="E21257">
            <v>3737.9537580000001</v>
          </cell>
        </row>
        <row r="21258">
          <cell r="A21258" t="str">
            <v>M080362081</v>
          </cell>
          <cell r="B21258" t="str">
            <v>TE 90 PEAD TF CL. 4,0 kgf/cm? DE 730</v>
          </cell>
          <cell r="C21258" t="str">
            <v>PC</v>
          </cell>
          <cell r="D21258">
            <v>3663.37</v>
          </cell>
          <cell r="E21258">
            <v>4149.1328620000004</v>
          </cell>
        </row>
        <row r="21259">
          <cell r="A21259" t="str">
            <v>M080362085</v>
          </cell>
          <cell r="B21259" t="str">
            <v>TE 90 PEAD TF CL. 4,0 kgf/cm? DE 800</v>
          </cell>
          <cell r="C21259" t="str">
            <v>PC</v>
          </cell>
          <cell r="D21259">
            <v>4066.35</v>
          </cell>
          <cell r="E21259">
            <v>4605.5480100000004</v>
          </cell>
        </row>
        <row r="21260">
          <cell r="A21260" t="str">
            <v>M080362089</v>
          </cell>
          <cell r="B21260" t="str">
            <v>TE 90 PEAD TF CL. 4,0 kgf/cm? DE 900</v>
          </cell>
          <cell r="C21260" t="str">
            <v>PC</v>
          </cell>
          <cell r="D21260">
            <v>4513.6400000000003</v>
          </cell>
          <cell r="E21260">
            <v>5112.1486640000003</v>
          </cell>
        </row>
        <row r="21261">
          <cell r="A21261" t="str">
            <v>M080362093</v>
          </cell>
          <cell r="B21261" t="str">
            <v>TE 90 PEAD TF CL. 4,0 kgf/cm? DE 1000</v>
          </cell>
          <cell r="C21261" t="str">
            <v>PC</v>
          </cell>
          <cell r="D21261">
            <v>5010.1499999999996</v>
          </cell>
          <cell r="E21261">
            <v>5674.4958900000001</v>
          </cell>
        </row>
        <row r="21262">
          <cell r="A21262" t="str">
            <v>M080362097</v>
          </cell>
          <cell r="B21262" t="str">
            <v>TE 90 PEAD TF CL. 4,0 kgf/cm? DE 1200</v>
          </cell>
          <cell r="C21262" t="str">
            <v>PC</v>
          </cell>
          <cell r="D21262">
            <v>5561.25</v>
          </cell>
          <cell r="E21262">
            <v>6298.6717500000004</v>
          </cell>
        </row>
        <row r="21263">
          <cell r="A21263" t="str">
            <v>M080362101</v>
          </cell>
          <cell r="B21263" t="str">
            <v>TE 90 PEAD TF CL. 6,0 kgf/cm? DE 63</v>
          </cell>
          <cell r="C21263" t="str">
            <v>PC</v>
          </cell>
          <cell r="D21263">
            <v>134.07</v>
          </cell>
          <cell r="E21263">
            <v>151.84768199999999</v>
          </cell>
        </row>
        <row r="21264">
          <cell r="A21264" t="str">
            <v>M080362105</v>
          </cell>
          <cell r="B21264" t="str">
            <v>TE 90 PEAD TF CL. 6,0 kgf/cm? DE 75</v>
          </cell>
          <cell r="C21264" t="str">
            <v>PC</v>
          </cell>
          <cell r="D21264">
            <v>148.81</v>
          </cell>
          <cell r="E21264">
            <v>168.54220600000002</v>
          </cell>
        </row>
        <row r="21265">
          <cell r="A21265" t="str">
            <v>M080362109</v>
          </cell>
          <cell r="B21265" t="str">
            <v>TE 90 PEAD TF CL. 6,0 kgf/cm? DE 90</v>
          </cell>
          <cell r="C21265" t="str">
            <v>PC</v>
          </cell>
          <cell r="D21265">
            <v>165.19</v>
          </cell>
          <cell r="E21265">
            <v>187.09419400000002</v>
          </cell>
        </row>
        <row r="21266">
          <cell r="A21266" t="str">
            <v>M080362113</v>
          </cell>
          <cell r="B21266" t="str">
            <v>TE 90 PEAD TF CL. 6,0 kgf/cm? DE 110</v>
          </cell>
          <cell r="C21266" t="str">
            <v>PC</v>
          </cell>
          <cell r="D21266">
            <v>228.95</v>
          </cell>
          <cell r="E21266">
            <v>259.30876999999998</v>
          </cell>
        </row>
        <row r="21267">
          <cell r="A21267" t="str">
            <v>M080362117</v>
          </cell>
          <cell r="B21267" t="str">
            <v>TE 90 PEAD TF CL. 6,0 kgf/cm? DE 125</v>
          </cell>
          <cell r="C21267" t="str">
            <v>PC</v>
          </cell>
          <cell r="D21267">
            <v>258.68</v>
          </cell>
          <cell r="E21267">
            <v>292.98096800000002</v>
          </cell>
        </row>
        <row r="21268">
          <cell r="A21268" t="str">
            <v>M080362121</v>
          </cell>
          <cell r="B21268" t="str">
            <v>TE 90 PEAD TF CL. 6,0 kgf/cm? DE 140</v>
          </cell>
          <cell r="C21268" t="str">
            <v>PC</v>
          </cell>
          <cell r="D21268">
            <v>257.82</v>
          </cell>
          <cell r="E21268">
            <v>292.00693200000001</v>
          </cell>
        </row>
        <row r="21269">
          <cell r="A21269" t="str">
            <v>M080362125</v>
          </cell>
          <cell r="B21269" t="str">
            <v>TE 90 PEAD TF CL. 6,0 kgf/cm? DE 160</v>
          </cell>
          <cell r="C21269" t="str">
            <v>PC</v>
          </cell>
          <cell r="D21269">
            <v>308.38</v>
          </cell>
          <cell r="E21269">
            <v>349.271188</v>
          </cell>
        </row>
        <row r="21270">
          <cell r="A21270" t="str">
            <v>M080362129</v>
          </cell>
          <cell r="B21270" t="str">
            <v>TE 90 PEAD TF CL. 6,0 kgf/cm? DE 180</v>
          </cell>
          <cell r="C21270" t="str">
            <v>PC</v>
          </cell>
          <cell r="D21270">
            <v>376.15</v>
          </cell>
          <cell r="E21270">
            <v>426.02749</v>
          </cell>
        </row>
        <row r="21271">
          <cell r="A21271" t="str">
            <v>M080362133</v>
          </cell>
          <cell r="B21271" t="str">
            <v>TE 90 PEAD TF CL. 6,0 kgf/cm? DE 200</v>
          </cell>
          <cell r="C21271" t="str">
            <v>PC</v>
          </cell>
          <cell r="D21271">
            <v>436.99</v>
          </cell>
          <cell r="E21271">
            <v>494.93487400000004</v>
          </cell>
        </row>
        <row r="21272">
          <cell r="A21272" t="str">
            <v>M080362137</v>
          </cell>
          <cell r="B21272" t="str">
            <v>TE 90 PEAD TF CL. 6,0 kgf/cm? DE 225</v>
          </cell>
          <cell r="C21272" t="str">
            <v>PC</v>
          </cell>
          <cell r="D21272">
            <v>507.89</v>
          </cell>
          <cell r="E21272">
            <v>575.23621400000002</v>
          </cell>
        </row>
        <row r="21273">
          <cell r="A21273" t="str">
            <v>M080362141</v>
          </cell>
          <cell r="B21273" t="str">
            <v>TE 90 PEAD TF CL. 6,0 kgf/cm? DE 250</v>
          </cell>
          <cell r="C21273" t="str">
            <v>PC</v>
          </cell>
          <cell r="D21273">
            <v>595.07000000000005</v>
          </cell>
          <cell r="E21273">
            <v>673.97628200000008</v>
          </cell>
        </row>
        <row r="21274">
          <cell r="A21274" t="str">
            <v>M080362145</v>
          </cell>
          <cell r="B21274" t="str">
            <v>TE 90 PEAD TF CL. 6,0 kgf/cm? DE 280</v>
          </cell>
          <cell r="C21274" t="str">
            <v>PC</v>
          </cell>
          <cell r="D21274">
            <v>740.26</v>
          </cell>
          <cell r="E21274">
            <v>838.41847600000006</v>
          </cell>
        </row>
        <row r="21275">
          <cell r="A21275" t="str">
            <v>M080362149</v>
          </cell>
          <cell r="B21275" t="str">
            <v>TE 90 PEAD TF CL. 6,0 kgf/cm? DE 315</v>
          </cell>
          <cell r="C21275" t="str">
            <v>PC</v>
          </cell>
          <cell r="D21275">
            <v>922.69</v>
          </cell>
          <cell r="E21275">
            <v>1045.0386940000001</v>
          </cell>
        </row>
        <row r="21276">
          <cell r="A21276" t="str">
            <v>M080362153</v>
          </cell>
          <cell r="B21276" t="str">
            <v>TE 90 PEAD TF CL. 6,0 kgf/cm? DE 355</v>
          </cell>
          <cell r="C21276" t="str">
            <v>PC</v>
          </cell>
          <cell r="D21276">
            <v>1100.0999999999999</v>
          </cell>
          <cell r="E21276">
            <v>1245.97326</v>
          </cell>
        </row>
        <row r="21277">
          <cell r="A21277" t="str">
            <v>M080362157</v>
          </cell>
          <cell r="B21277" t="str">
            <v>TE 90 PEAD TF CL. 6,0 kgf/cm? DE 400</v>
          </cell>
          <cell r="C21277" t="str">
            <v>PC</v>
          </cell>
          <cell r="D21277">
            <v>1353.12</v>
          </cell>
          <cell r="E21277">
            <v>1532.5437119999999</v>
          </cell>
        </row>
        <row r="21278">
          <cell r="A21278" t="str">
            <v>M080362161</v>
          </cell>
          <cell r="B21278" t="str">
            <v>TE 90 PEAD TF CL. 6,0 kgf/cm? DE 450</v>
          </cell>
          <cell r="C21278" t="str">
            <v>PC</v>
          </cell>
          <cell r="D21278">
            <v>2136.4</v>
          </cell>
          <cell r="E21278">
            <v>2419.6866400000004</v>
          </cell>
        </row>
        <row r="21279">
          <cell r="A21279" t="str">
            <v>M080362165</v>
          </cell>
          <cell r="B21279" t="str">
            <v>TE 90 PEAD TF CL. 6,0 kgf/cm? DE 500</v>
          </cell>
          <cell r="C21279" t="str">
            <v>PC</v>
          </cell>
          <cell r="D21279">
            <v>2557.6799999999998</v>
          </cell>
          <cell r="E21279">
            <v>2896.828368</v>
          </cell>
        </row>
        <row r="21280">
          <cell r="A21280" t="str">
            <v>M080362169</v>
          </cell>
          <cell r="B21280" t="str">
            <v>TE 90 PEAD TF CL. 6,0 kgf/cm? DE 560</v>
          </cell>
          <cell r="C21280" t="str">
            <v>PC</v>
          </cell>
          <cell r="D21280">
            <v>3157.39</v>
          </cell>
          <cell r="E21280">
            <v>3576.0599139999999</v>
          </cell>
        </row>
        <row r="21281">
          <cell r="A21281" t="str">
            <v>M080362173</v>
          </cell>
          <cell r="B21281" t="str">
            <v>TE 90 PEAD TF CL. 6,0 kgf/cm? DE 630</v>
          </cell>
          <cell r="C21281" t="str">
            <v>PC</v>
          </cell>
          <cell r="D21281">
            <v>3890.03</v>
          </cell>
          <cell r="E21281">
            <v>4405.8479780000007</v>
          </cell>
        </row>
        <row r="21282">
          <cell r="A21282" t="str">
            <v>M080362177</v>
          </cell>
          <cell r="B21282" t="str">
            <v>TE 90 PEAD TF CL. 6,0 kgf/cm? DE 680</v>
          </cell>
          <cell r="C21282" t="str">
            <v>PC</v>
          </cell>
          <cell r="D21282">
            <v>4317.9399999999996</v>
          </cell>
          <cell r="E21282">
            <v>4890.4988439999997</v>
          </cell>
        </row>
        <row r="21283">
          <cell r="A21283" t="str">
            <v>M080362181</v>
          </cell>
          <cell r="B21283" t="str">
            <v>TE 90 PEAD TF CL. 6,0 kgf/cm? DE 730</v>
          </cell>
          <cell r="C21283" t="str">
            <v>PC</v>
          </cell>
          <cell r="D21283">
            <v>4792.8999999999996</v>
          </cell>
          <cell r="E21283">
            <v>5428.4385400000001</v>
          </cell>
        </row>
        <row r="21284">
          <cell r="A21284" t="str">
            <v>M080362185</v>
          </cell>
          <cell r="B21284" t="str">
            <v>TE 90 PEAD TF CL. 6,0 kgf/cm? DE 800</v>
          </cell>
          <cell r="C21284" t="str">
            <v>PC</v>
          </cell>
          <cell r="D21284">
            <v>5320.12</v>
          </cell>
          <cell r="E21284">
            <v>6025.5679120000004</v>
          </cell>
        </row>
        <row r="21285">
          <cell r="A21285" t="str">
            <v>M080362189</v>
          </cell>
          <cell r="B21285" t="str">
            <v>TE 90 PEAD TF CL. 6,0 kgf/cm? DE 900</v>
          </cell>
          <cell r="C21285" t="str">
            <v>PC</v>
          </cell>
          <cell r="D21285">
            <v>5905.33</v>
          </cell>
          <cell r="E21285">
            <v>6688.3767580000003</v>
          </cell>
        </row>
        <row r="21286">
          <cell r="A21286" t="str">
            <v>M080362193</v>
          </cell>
          <cell r="B21286" t="str">
            <v>TE 90 PEAD TF CL. 6,0 kgf/cm? DE 1000</v>
          </cell>
          <cell r="C21286" t="str">
            <v>PC</v>
          </cell>
          <cell r="D21286">
            <v>6554.92</v>
          </cell>
          <cell r="E21286">
            <v>7424.1023920000007</v>
          </cell>
        </row>
        <row r="21287">
          <cell r="A21287" t="str">
            <v>M080363000</v>
          </cell>
          <cell r="B21287" t="str">
            <v>TE 90? PEAD TF CL. 8,0 / 10,0 kgf/cm?</v>
          </cell>
        </row>
        <row r="21288">
          <cell r="A21288" t="str">
            <v>M080363001</v>
          </cell>
          <cell r="B21288" t="str">
            <v>TE 90 PEAD TF CL. 8,0 kgf/cm? DE 63</v>
          </cell>
          <cell r="C21288" t="str">
            <v>PC</v>
          </cell>
          <cell r="D21288">
            <v>113.55</v>
          </cell>
          <cell r="E21288">
            <v>128.60673</v>
          </cell>
        </row>
        <row r="21289">
          <cell r="A21289" t="str">
            <v>M080363005</v>
          </cell>
          <cell r="B21289" t="str">
            <v>TE 90 PEAD TF CL. 8,0 kgf/cm? DE 75</v>
          </cell>
          <cell r="C21289" t="str">
            <v>PC</v>
          </cell>
          <cell r="D21289">
            <v>143.66999999999999</v>
          </cell>
          <cell r="E21289">
            <v>162.720642</v>
          </cell>
        </row>
        <row r="21290">
          <cell r="A21290" t="str">
            <v>M080363009</v>
          </cell>
          <cell r="B21290" t="str">
            <v>TE 90 PEAD TF CL. 8,0 kgf/cm? DE 90</v>
          </cell>
          <cell r="C21290" t="str">
            <v>PC</v>
          </cell>
          <cell r="D21290">
            <v>166.72</v>
          </cell>
          <cell r="E21290">
            <v>188.82707200000002</v>
          </cell>
        </row>
        <row r="21291">
          <cell r="A21291" t="str">
            <v>M080363013</v>
          </cell>
          <cell r="B21291" t="str">
            <v>TE 90 PEAD TF CL. 8,0 kgf/cm? DE 110</v>
          </cell>
          <cell r="C21291" t="str">
            <v>PC</v>
          </cell>
          <cell r="D21291">
            <v>231.43</v>
          </cell>
          <cell r="E21291">
            <v>262.11761799999999</v>
          </cell>
        </row>
        <row r="21292">
          <cell r="A21292" t="str">
            <v>M080363017</v>
          </cell>
          <cell r="B21292" t="str">
            <v>TE 90 PEAD TF CL. 8,0 kgf/cm? DE 125</v>
          </cell>
          <cell r="C21292" t="str">
            <v>PC</v>
          </cell>
          <cell r="D21292">
            <v>263.23</v>
          </cell>
          <cell r="E21292">
            <v>298.13429800000006</v>
          </cell>
        </row>
        <row r="21293">
          <cell r="A21293" t="str">
            <v>M080363021</v>
          </cell>
          <cell r="B21293" t="str">
            <v>TE 90 PEAD TF CL. 8,0 kgf/cm? DE 140</v>
          </cell>
          <cell r="C21293" t="str">
            <v>PC</v>
          </cell>
          <cell r="D21293">
            <v>265.89</v>
          </cell>
          <cell r="E21293">
            <v>301.14701400000001</v>
          </cell>
        </row>
        <row r="21294">
          <cell r="A21294" t="str">
            <v>M080363025</v>
          </cell>
          <cell r="B21294" t="str">
            <v>TE 90 PEAD TF CL. 8,0 kgf/cm? DE 160</v>
          </cell>
          <cell r="C21294" t="str">
            <v>PC</v>
          </cell>
          <cell r="D21294">
            <v>322.77</v>
          </cell>
          <cell r="E21294">
            <v>365.56930199999999</v>
          </cell>
        </row>
        <row r="21295">
          <cell r="A21295" t="str">
            <v>M080363029</v>
          </cell>
          <cell r="B21295" t="str">
            <v>TE 90 PEAD TF CL. 8,0 kgf/cm? DE 180</v>
          </cell>
          <cell r="C21295" t="str">
            <v>PC</v>
          </cell>
          <cell r="D21295">
            <v>401.19</v>
          </cell>
          <cell r="E21295">
            <v>454.38779400000004</v>
          </cell>
        </row>
        <row r="21296">
          <cell r="A21296" t="str">
            <v>M080363033</v>
          </cell>
          <cell r="B21296" t="str">
            <v>TE 90 PEAD TF CL. 8,0 kgf/cm? DE 200</v>
          </cell>
          <cell r="C21296" t="str">
            <v>PC</v>
          </cell>
          <cell r="D21296">
            <v>464.88</v>
          </cell>
          <cell r="E21296">
            <v>526.52308800000003</v>
          </cell>
        </row>
        <row r="21297">
          <cell r="A21297" t="str">
            <v>M080363037</v>
          </cell>
          <cell r="B21297" t="str">
            <v>TE 90 PEAD TF CL. 8,0 kgf/cm? DE 225</v>
          </cell>
          <cell r="C21297" t="str">
            <v>PC</v>
          </cell>
          <cell r="D21297">
            <v>545.07000000000005</v>
          </cell>
          <cell r="E21297">
            <v>617.34628200000009</v>
          </cell>
        </row>
        <row r="21298">
          <cell r="A21298" t="str">
            <v>M080363041</v>
          </cell>
          <cell r="B21298" t="str">
            <v>TE 90 PEAD TF CL. 8,0 kgf/cm? DE 250</v>
          </cell>
          <cell r="C21298" t="str">
            <v>PC</v>
          </cell>
          <cell r="D21298">
            <v>638.26</v>
          </cell>
          <cell r="E21298">
            <v>722.89327600000001</v>
          </cell>
        </row>
        <row r="21299">
          <cell r="A21299" t="str">
            <v>M080363045</v>
          </cell>
          <cell r="B21299" t="str">
            <v>TE 90 PEAD TF CL. 8,0 kgf/cm? DE 280</v>
          </cell>
          <cell r="C21299" t="str">
            <v>PC</v>
          </cell>
          <cell r="D21299">
            <v>807.13</v>
          </cell>
          <cell r="E21299">
            <v>914.155438</v>
          </cell>
        </row>
        <row r="21300">
          <cell r="A21300" t="str">
            <v>M080363049</v>
          </cell>
          <cell r="B21300" t="str">
            <v>TE 90 PEAD TF CL. 8,0 kgf/cm? DE 315</v>
          </cell>
          <cell r="C21300" t="str">
            <v>PC</v>
          </cell>
          <cell r="D21300">
            <v>1011.14</v>
          </cell>
          <cell r="E21300">
            <v>1145.2171640000001</v>
          </cell>
        </row>
        <row r="21301">
          <cell r="A21301" t="str">
            <v>M080363053</v>
          </cell>
          <cell r="B21301" t="str">
            <v>TE 90 PEAD TF CL. 8,0 kgf/cm? DE 355</v>
          </cell>
          <cell r="C21301" t="str">
            <v>PC</v>
          </cell>
          <cell r="D21301">
            <v>1219.58</v>
          </cell>
          <cell r="E21301">
            <v>1381.296308</v>
          </cell>
        </row>
        <row r="21302">
          <cell r="A21302" t="str">
            <v>M080363057</v>
          </cell>
          <cell r="B21302" t="str">
            <v>TE 90 PEAD TF CL. 8,0 kgf/cm? DE 400</v>
          </cell>
          <cell r="C21302" t="str">
            <v>PC</v>
          </cell>
          <cell r="D21302">
            <v>1498.19</v>
          </cell>
          <cell r="E21302">
            <v>1696.8499940000002</v>
          </cell>
        </row>
        <row r="21303">
          <cell r="A21303" t="str">
            <v>M080363061</v>
          </cell>
          <cell r="B21303" t="str">
            <v>TE 90 PEAD TF CL. 8,0 kgf/cm? DE 450</v>
          </cell>
          <cell r="C21303" t="str">
            <v>PC</v>
          </cell>
          <cell r="D21303">
            <v>2441.2199999999998</v>
          </cell>
          <cell r="E21303">
            <v>2764.9257720000001</v>
          </cell>
        </row>
        <row r="21304">
          <cell r="A21304" t="str">
            <v>M080363065</v>
          </cell>
          <cell r="B21304" t="str">
            <v>TE 90 PEAD TF CL. 8,0 kgf/cm? DE 500</v>
          </cell>
          <cell r="C21304" t="str">
            <v>PC</v>
          </cell>
          <cell r="D21304">
            <v>2945.27</v>
          </cell>
          <cell r="E21304">
            <v>3335.8128019999999</v>
          </cell>
        </row>
        <row r="21305">
          <cell r="A21305" t="str">
            <v>M080363069</v>
          </cell>
          <cell r="B21305" t="str">
            <v>TE 90 PEAD TF CL. 8,0 kgf/cm? DE 560</v>
          </cell>
          <cell r="C21305" t="str">
            <v>PC</v>
          </cell>
          <cell r="D21305">
            <v>3646.9</v>
          </cell>
          <cell r="E21305">
            <v>4130.47894</v>
          </cell>
        </row>
        <row r="21306">
          <cell r="A21306" t="str">
            <v>M080363073</v>
          </cell>
          <cell r="B21306" t="str">
            <v>TE 90 PEAD TF CL. 8,0 kgf/cm? DE 630</v>
          </cell>
          <cell r="C21306" t="str">
            <v>PC</v>
          </cell>
          <cell r="D21306">
            <v>4534.0600000000004</v>
          </cell>
          <cell r="E21306">
            <v>5135.2763560000003</v>
          </cell>
        </row>
        <row r="21307">
          <cell r="A21307" t="str">
            <v>M080363077</v>
          </cell>
          <cell r="B21307" t="str">
            <v>TE 90 PEAD TF CL. 10,0 kgf/cm? DE 63</v>
          </cell>
          <cell r="C21307" t="str">
            <v>PC</v>
          </cell>
          <cell r="D21307">
            <v>114.35</v>
          </cell>
          <cell r="E21307">
            <v>129.51281</v>
          </cell>
        </row>
        <row r="21308">
          <cell r="A21308" t="str">
            <v>M080363081</v>
          </cell>
          <cell r="B21308" t="str">
            <v>TE 90 PEAD TF CL. 10,0 kgf/cm? DE 75</v>
          </cell>
          <cell r="C21308" t="str">
            <v>PC</v>
          </cell>
          <cell r="D21308">
            <v>144.87</v>
          </cell>
          <cell r="E21308">
            <v>164.07976200000002</v>
          </cell>
        </row>
        <row r="21309">
          <cell r="A21309" t="str">
            <v>M080363085</v>
          </cell>
          <cell r="B21309" t="str">
            <v>TE 90 PEAD TF CL. 10,0 kgf/cm? DE 90</v>
          </cell>
          <cell r="C21309" t="str">
            <v>PC</v>
          </cell>
          <cell r="D21309">
            <v>199.34</v>
          </cell>
          <cell r="E21309">
            <v>225.77248400000002</v>
          </cell>
        </row>
        <row r="21310">
          <cell r="A21310" t="str">
            <v>M080363089</v>
          </cell>
          <cell r="B21310" t="str">
            <v>TE 90 PEAD TF CL. 10,0 kgf/cm? DE 110</v>
          </cell>
          <cell r="C21310" t="str">
            <v>PC</v>
          </cell>
          <cell r="D21310">
            <v>234.46</v>
          </cell>
          <cell r="E21310">
            <v>265.549396</v>
          </cell>
        </row>
        <row r="21311">
          <cell r="A21311" t="str">
            <v>M080363093</v>
          </cell>
          <cell r="B21311" t="str">
            <v>TE 90 PEAD TF CL. 10,0 kgf/cm? DE 125</v>
          </cell>
          <cell r="C21311" t="str">
            <v>PC</v>
          </cell>
          <cell r="D21311">
            <v>268.45</v>
          </cell>
          <cell r="E21311">
            <v>304.04647</v>
          </cell>
        </row>
        <row r="21312">
          <cell r="A21312" t="str">
            <v>M080363097</v>
          </cell>
          <cell r="B21312" t="str">
            <v>TE 90 PEAD TF CL. 10,0 kgf/cm? DE 140</v>
          </cell>
          <cell r="C21312" t="str">
            <v>PC</v>
          </cell>
          <cell r="D21312">
            <v>282.77999999999997</v>
          </cell>
          <cell r="E21312">
            <v>320.27662799999996</v>
          </cell>
        </row>
        <row r="21313">
          <cell r="A21313" t="str">
            <v>M080363101</v>
          </cell>
          <cell r="B21313" t="str">
            <v>TE 90 PEAD TF CL. 10,0 kgf/cm? DE 160</v>
          </cell>
          <cell r="C21313" t="str">
            <v>PC</v>
          </cell>
          <cell r="D21313">
            <v>348.38</v>
          </cell>
          <cell r="E21313">
            <v>394.57518800000003</v>
          </cell>
        </row>
        <row r="21314">
          <cell r="A21314" t="str">
            <v>M080363105</v>
          </cell>
          <cell r="B21314" t="str">
            <v>TE 90 PEAD TF CL. 10,0 kgf/cm? DE 180</v>
          </cell>
          <cell r="C21314" t="str">
            <v>PC</v>
          </cell>
          <cell r="D21314">
            <v>438.19</v>
          </cell>
          <cell r="E21314">
            <v>496.293994</v>
          </cell>
        </row>
        <row r="21315">
          <cell r="A21315" t="str">
            <v>M080363109</v>
          </cell>
          <cell r="B21315" t="str">
            <v>TE 90 PEAD TF CL. 10,0 kgf/cm? DE 200</v>
          </cell>
          <cell r="C21315" t="str">
            <v>PC</v>
          </cell>
          <cell r="D21315">
            <v>507.34</v>
          </cell>
          <cell r="E21315">
            <v>574.61328400000002</v>
          </cell>
        </row>
        <row r="21316">
          <cell r="A21316" t="str">
            <v>M080363113</v>
          </cell>
          <cell r="B21316" t="str">
            <v>TE 90 PEAD TF CL. 10,0 kgf/cm? DE 225</v>
          </cell>
          <cell r="C21316" t="str">
            <v>PC</v>
          </cell>
          <cell r="D21316">
            <v>595.79</v>
          </cell>
          <cell r="E21316">
            <v>674.79175399999997</v>
          </cell>
        </row>
        <row r="21317">
          <cell r="A21317" t="str">
            <v>M080363117</v>
          </cell>
          <cell r="B21317" t="str">
            <v>TE 90 PEAD TF CL. 10,0 kgf/cm? DE 250</v>
          </cell>
          <cell r="C21317" t="str">
            <v>PC</v>
          </cell>
          <cell r="D21317">
            <v>701.19</v>
          </cell>
          <cell r="E21317">
            <v>794.16779400000007</v>
          </cell>
        </row>
        <row r="21318">
          <cell r="A21318" t="str">
            <v>M080363121</v>
          </cell>
          <cell r="B21318" t="str">
            <v>TE 90 PEAD TF CL. 10,0 kgf/cm? DE 280</v>
          </cell>
          <cell r="C21318" t="str">
            <v>PC</v>
          </cell>
          <cell r="D21318">
            <v>899.11</v>
          </cell>
          <cell r="E21318">
            <v>1018.331986</v>
          </cell>
        </row>
        <row r="21319">
          <cell r="A21319" t="str">
            <v>M080363125</v>
          </cell>
          <cell r="B21319" t="str">
            <v>TE 90 PEAD TF CL. 10,0 kgf/cm? DE 315</v>
          </cell>
          <cell r="C21319" t="str">
            <v>PC</v>
          </cell>
          <cell r="D21319">
            <v>1136.05</v>
          </cell>
          <cell r="E21319">
            <v>1286.6902299999999</v>
          </cell>
        </row>
        <row r="21320">
          <cell r="A21320" t="str">
            <v>M080363129</v>
          </cell>
          <cell r="B21320" t="str">
            <v>TE 90 PEAD TF CL. 10,0 kgf/cm? DE 355</v>
          </cell>
          <cell r="C21320" t="str">
            <v>PC</v>
          </cell>
          <cell r="D21320">
            <v>1375.48</v>
          </cell>
          <cell r="E21320">
            <v>1557.8686480000001</v>
          </cell>
        </row>
        <row r="21321">
          <cell r="A21321" t="str">
            <v>M080363133</v>
          </cell>
          <cell r="B21321" t="str">
            <v>TE 90 PEAD TF CL. 10,0 kgf/cm? DE 400</v>
          </cell>
          <cell r="C21321" t="str">
            <v>PC</v>
          </cell>
          <cell r="D21321">
            <v>1698.08</v>
          </cell>
          <cell r="E21321">
            <v>1923.245408</v>
          </cell>
        </row>
        <row r="21322">
          <cell r="A21322" t="str">
            <v>M080363137</v>
          </cell>
          <cell r="B21322" t="str">
            <v>TE 90 PEAD TF CL. 10,0 kgf/cm? DE 450</v>
          </cell>
          <cell r="C21322" t="str">
            <v>PC</v>
          </cell>
          <cell r="D21322">
            <v>2841.12</v>
          </cell>
          <cell r="E21322">
            <v>3217.8525119999999</v>
          </cell>
        </row>
        <row r="21323">
          <cell r="A21323" t="str">
            <v>M080363141</v>
          </cell>
          <cell r="B21323" t="str">
            <v>TE 90 PEAD TF CL. 10,0 kgf/cm? DE 500</v>
          </cell>
          <cell r="C21323" t="str">
            <v>PC</v>
          </cell>
          <cell r="D21323">
            <v>3439.45</v>
          </cell>
          <cell r="E21323">
            <v>3895.5210699999998</v>
          </cell>
        </row>
        <row r="21324">
          <cell r="A21324" t="str">
            <v>M080363145</v>
          </cell>
          <cell r="B21324" t="str">
            <v>TE 90 PEAD TF CL. 10,0 kgf/cm? DE 560</v>
          </cell>
          <cell r="C21324" t="str">
            <v>PC</v>
          </cell>
          <cell r="D21324">
            <v>4272.33</v>
          </cell>
          <cell r="E21324">
            <v>4838.8409579999998</v>
          </cell>
        </row>
        <row r="21325">
          <cell r="A21325" t="str">
            <v>M080363149</v>
          </cell>
          <cell r="B21325" t="str">
            <v>TE 90 PEAD TF CL. 10,0 kgf/cm? DE 630</v>
          </cell>
          <cell r="C21325" t="str">
            <v>PC</v>
          </cell>
          <cell r="D21325">
            <v>5330.3</v>
          </cell>
          <cell r="E21325">
            <v>6037.0977800000001</v>
          </cell>
        </row>
        <row r="21326">
          <cell r="A21326" t="str">
            <v>M080364000</v>
          </cell>
          <cell r="B21326" t="str">
            <v>TE 90? PEAD TF CL. 12,00 / 14,0 kgf/cm?</v>
          </cell>
        </row>
        <row r="21327">
          <cell r="A21327" t="str">
            <v>M080364001</v>
          </cell>
          <cell r="B21327" t="str">
            <v>TE 90 PEAD TF CL. 12,00 kgf/cm? DE 63</v>
          </cell>
          <cell r="C21327" t="str">
            <v>PC</v>
          </cell>
          <cell r="D21327">
            <v>127.64</v>
          </cell>
          <cell r="E21327">
            <v>144.56506400000001</v>
          </cell>
        </row>
        <row r="21328">
          <cell r="A21328" t="str">
            <v>M080364005</v>
          </cell>
          <cell r="B21328" t="str">
            <v>TE 90 PEAD TF CL. 12,00 kgf/cm? DE 75</v>
          </cell>
          <cell r="C21328" t="str">
            <v>PC</v>
          </cell>
          <cell r="D21328">
            <v>146.19999999999999</v>
          </cell>
          <cell r="E21328">
            <v>165.58611999999999</v>
          </cell>
        </row>
        <row r="21329">
          <cell r="A21329" t="str">
            <v>M080364009</v>
          </cell>
          <cell r="B21329" t="str">
            <v>TE 90 PEAD TF CL. 12,00 kgf/cm? DE 90</v>
          </cell>
          <cell r="C21329" t="str">
            <v>PC</v>
          </cell>
          <cell r="D21329">
            <v>201.29</v>
          </cell>
          <cell r="E21329">
            <v>227.981054</v>
          </cell>
        </row>
        <row r="21330">
          <cell r="A21330" t="str">
            <v>M080364013</v>
          </cell>
          <cell r="B21330" t="str">
            <v>TE 90 PEAD TF CL. 12,00 kgf/cm? DE 110</v>
          </cell>
          <cell r="C21330" t="str">
            <v>PC</v>
          </cell>
          <cell r="D21330">
            <v>237.62</v>
          </cell>
          <cell r="E21330">
            <v>269.12841200000003</v>
          </cell>
        </row>
        <row r="21331">
          <cell r="A21331" t="str">
            <v>M080364017</v>
          </cell>
          <cell r="B21331" t="str">
            <v>TE 90 PEAD TF CL. 12,00 kgf/cm? DE 125</v>
          </cell>
          <cell r="C21331" t="str">
            <v>PC</v>
          </cell>
          <cell r="D21331">
            <v>274.26</v>
          </cell>
          <cell r="E21331">
            <v>310.62687599999998</v>
          </cell>
        </row>
        <row r="21332">
          <cell r="A21332" t="str">
            <v>M080364021</v>
          </cell>
          <cell r="B21332" t="str">
            <v>TE 90 PEAD TF CL. 12,00 kgf/cm? DE 140</v>
          </cell>
          <cell r="C21332" t="str">
            <v>PC</v>
          </cell>
          <cell r="D21332">
            <v>302.82</v>
          </cell>
          <cell r="E21332">
            <v>342.97393199999999</v>
          </cell>
        </row>
        <row r="21333">
          <cell r="A21333" t="str">
            <v>M080364025</v>
          </cell>
          <cell r="B21333" t="str">
            <v>TE 90 PEAD TF CL. 12,00 kgf/cm? DE 160</v>
          </cell>
          <cell r="C21333" t="str">
            <v>PC</v>
          </cell>
          <cell r="D21333">
            <v>372.68</v>
          </cell>
          <cell r="E21333">
            <v>422.09736800000002</v>
          </cell>
        </row>
        <row r="21334">
          <cell r="A21334" t="str">
            <v>M080364029</v>
          </cell>
          <cell r="B21334" t="str">
            <v>TE 90 PEAD TF CL. 12,00 kgf/cm? DE 180</v>
          </cell>
          <cell r="C21334" t="str">
            <v>PC</v>
          </cell>
          <cell r="D21334">
            <v>475.32</v>
          </cell>
          <cell r="E21334">
            <v>538.34743200000003</v>
          </cell>
        </row>
        <row r="21335">
          <cell r="A21335" t="str">
            <v>M080364033</v>
          </cell>
          <cell r="B21335" t="str">
            <v>TE 90 PEAD TF CL. 12,00 kgf/cm? DE 200</v>
          </cell>
          <cell r="C21335" t="str">
            <v>PC</v>
          </cell>
          <cell r="D21335">
            <v>550.46</v>
          </cell>
          <cell r="E21335">
            <v>623.45099600000003</v>
          </cell>
        </row>
        <row r="21336">
          <cell r="A21336" t="str">
            <v>M080364037</v>
          </cell>
          <cell r="B21336" t="str">
            <v>TE 90 PEAD TF CL. 12,00 kgf/cm? DE 225</v>
          </cell>
          <cell r="C21336" t="str">
            <v>PC</v>
          </cell>
          <cell r="D21336">
            <v>650.49</v>
          </cell>
          <cell r="E21336">
            <v>736.74497400000007</v>
          </cell>
        </row>
        <row r="21337">
          <cell r="A21337" t="str">
            <v>M080364041</v>
          </cell>
          <cell r="B21337" t="str">
            <v>TE 90 PEAD TF CL. 12,00 kgf/cm? DE 250</v>
          </cell>
          <cell r="C21337" t="str">
            <v>PC</v>
          </cell>
          <cell r="D21337">
            <v>769.12</v>
          </cell>
          <cell r="E21337">
            <v>871.10531200000003</v>
          </cell>
        </row>
        <row r="21338">
          <cell r="A21338" t="str">
            <v>M080364045</v>
          </cell>
          <cell r="B21338" t="str">
            <v>TE 90 PEAD TF CL. 12,00 kgf/cm? DE 280</v>
          </cell>
          <cell r="C21338" t="str">
            <v>PC</v>
          </cell>
          <cell r="D21338">
            <v>996.85</v>
          </cell>
          <cell r="E21338">
            <v>1129.0323100000001</v>
          </cell>
        </row>
        <row r="21339">
          <cell r="A21339" t="str">
            <v>M080364049</v>
          </cell>
          <cell r="B21339" t="str">
            <v>TE 90 PEAD TF CL. 12,00 kgf/cm? DE 315</v>
          </cell>
          <cell r="C21339" t="str">
            <v>PC</v>
          </cell>
          <cell r="D21339">
            <v>1267.7</v>
          </cell>
          <cell r="E21339">
            <v>1435.7970200000002</v>
          </cell>
        </row>
        <row r="21340">
          <cell r="A21340" t="str">
            <v>M080364053</v>
          </cell>
          <cell r="B21340" t="str">
            <v>TE 90 PEAD TF CL. 12,00 kgf/cm? DE 355</v>
          </cell>
          <cell r="C21340" t="str">
            <v>PC</v>
          </cell>
          <cell r="D21340">
            <v>1543.44</v>
          </cell>
          <cell r="E21340">
            <v>1748.1001440000002</v>
          </cell>
        </row>
        <row r="21341">
          <cell r="A21341" t="str">
            <v>M080364057</v>
          </cell>
          <cell r="B21341" t="str">
            <v>TE 90 PEAD TF CL. 12,00 kgf/cm? DE 400</v>
          </cell>
          <cell r="C21341" t="str">
            <v>PC</v>
          </cell>
          <cell r="D21341">
            <v>1913.84</v>
          </cell>
          <cell r="E21341">
            <v>2167.6151840000002</v>
          </cell>
        </row>
        <row r="21342">
          <cell r="A21342" t="str">
            <v>M080364061</v>
          </cell>
          <cell r="B21342" t="str">
            <v>TE 90 PEAD TF CL. 12,00 kgf/cm? DE 450</v>
          </cell>
          <cell r="C21342" t="str">
            <v>PC</v>
          </cell>
          <cell r="D21342">
            <v>3271.76</v>
          </cell>
          <cell r="E21342">
            <v>3705.5953760000002</v>
          </cell>
        </row>
        <row r="21343">
          <cell r="A21343" t="str">
            <v>M080364065</v>
          </cell>
          <cell r="B21343" t="str">
            <v>TE 90 PEAD TF CL. 14,00 kgf/cm? DE 63</v>
          </cell>
          <cell r="C21343" t="str">
            <v>PC</v>
          </cell>
          <cell r="D21343">
            <v>134.02000000000001</v>
          </cell>
          <cell r="E21343">
            <v>151.79105200000001</v>
          </cell>
        </row>
        <row r="21344">
          <cell r="A21344" t="str">
            <v>M080364069</v>
          </cell>
          <cell r="B21344" t="str">
            <v>TE 90 PEAD TF CL. 14,00 kgf/cm? DE 75</v>
          </cell>
          <cell r="C21344" t="str">
            <v>PC</v>
          </cell>
          <cell r="D21344">
            <v>153.5</v>
          </cell>
          <cell r="E21344">
            <v>173.85410000000002</v>
          </cell>
        </row>
        <row r="21345">
          <cell r="A21345" t="str">
            <v>M080364073</v>
          </cell>
          <cell r="B21345" t="str">
            <v>TE 90 PEAD TF CL. 14,00 kgf/cm? DE 90</v>
          </cell>
          <cell r="C21345" t="str">
            <v>PC</v>
          </cell>
          <cell r="D21345">
            <v>211.34</v>
          </cell>
          <cell r="E21345">
            <v>239.36368400000001</v>
          </cell>
        </row>
        <row r="21346">
          <cell r="A21346" t="str">
            <v>M080364077</v>
          </cell>
          <cell r="B21346" t="str">
            <v>TE 90 PEAD TF CL. 14,00 kgf/cm? DE 110</v>
          </cell>
          <cell r="C21346" t="str">
            <v>PC</v>
          </cell>
          <cell r="D21346">
            <v>249.5</v>
          </cell>
          <cell r="E21346">
            <v>282.58370000000002</v>
          </cell>
        </row>
        <row r="21347">
          <cell r="A21347" t="str">
            <v>M080364081</v>
          </cell>
          <cell r="B21347" t="str">
            <v>TE 90 PEAD TF CL. 14,00 kgf/cm? DE 125</v>
          </cell>
          <cell r="C21347" t="str">
            <v>PC</v>
          </cell>
          <cell r="D21347">
            <v>287.95999999999998</v>
          </cell>
          <cell r="E21347">
            <v>326.14349599999997</v>
          </cell>
        </row>
        <row r="21348">
          <cell r="A21348" t="str">
            <v>M080364085</v>
          </cell>
          <cell r="B21348" t="str">
            <v>TE 90 PEAD TF CL. 14,00 kgf/cm? DE 140</v>
          </cell>
          <cell r="C21348" t="str">
            <v>PC</v>
          </cell>
          <cell r="D21348">
            <v>317.95</v>
          </cell>
          <cell r="E21348">
            <v>360.11016999999998</v>
          </cell>
        </row>
        <row r="21349">
          <cell r="A21349" t="str">
            <v>M080364089</v>
          </cell>
          <cell r="B21349" t="str">
            <v>TE 90 PEAD TF CL. 14,00 kgf/cm? DE 160</v>
          </cell>
          <cell r="C21349" t="str">
            <v>PC</v>
          </cell>
          <cell r="D21349">
            <v>391.32</v>
          </cell>
          <cell r="E21349">
            <v>443.20903200000004</v>
          </cell>
        </row>
        <row r="21350">
          <cell r="A21350" t="str">
            <v>M080364093</v>
          </cell>
          <cell r="B21350" t="str">
            <v>TE 90 PEAD TF CL. 14,00 kgf/cm? DE 180</v>
          </cell>
          <cell r="C21350" t="str">
            <v>PC</v>
          </cell>
          <cell r="D21350">
            <v>499.09</v>
          </cell>
          <cell r="E21350">
            <v>565.26933399999996</v>
          </cell>
        </row>
        <row r="21351">
          <cell r="A21351" t="str">
            <v>M080364097</v>
          </cell>
          <cell r="B21351" t="str">
            <v>TE 90 PEAD TF CL. 14,00 kgf/cm? DE 200</v>
          </cell>
          <cell r="C21351" t="str">
            <v>PC</v>
          </cell>
          <cell r="D21351">
            <v>577.97</v>
          </cell>
          <cell r="E21351">
            <v>654.60882200000003</v>
          </cell>
        </row>
        <row r="21352">
          <cell r="A21352" t="str">
            <v>M080364101</v>
          </cell>
          <cell r="B21352" t="str">
            <v>TE 90 PEAD TF CL. 14,00 kgf/cm? DE 225</v>
          </cell>
          <cell r="C21352" t="str">
            <v>PC</v>
          </cell>
          <cell r="D21352">
            <v>683.01</v>
          </cell>
          <cell r="E21352">
            <v>773.57712600000002</v>
          </cell>
        </row>
        <row r="21353">
          <cell r="A21353" t="str">
            <v>M080364105</v>
          </cell>
          <cell r="B21353" t="str">
            <v>TE 90 PEAD TF CL. 14,00 kgf/cm? DE 250</v>
          </cell>
          <cell r="C21353" t="str">
            <v>PC</v>
          </cell>
          <cell r="D21353">
            <v>807.57</v>
          </cell>
          <cell r="E21353">
            <v>914.65378200000009</v>
          </cell>
        </row>
        <row r="21354">
          <cell r="A21354" t="str">
            <v>M080364109</v>
          </cell>
          <cell r="B21354" t="str">
            <v>TE 90 PEAD TF CL. 14,00 kgf/cm? DE 280</v>
          </cell>
          <cell r="C21354" t="str">
            <v>PC</v>
          </cell>
          <cell r="D21354">
            <v>1046.7</v>
          </cell>
          <cell r="E21354">
            <v>1185.49242</v>
          </cell>
        </row>
        <row r="21355">
          <cell r="A21355" t="str">
            <v>M080364113</v>
          </cell>
          <cell r="B21355" t="str">
            <v>TE 90 PEAD TF CL. 14,00 kgf/cm? DE 315</v>
          </cell>
          <cell r="C21355" t="str">
            <v>PC</v>
          </cell>
          <cell r="D21355">
            <v>1331.09</v>
          </cell>
          <cell r="E21355">
            <v>1507.5925339999999</v>
          </cell>
        </row>
        <row r="21356">
          <cell r="A21356" t="str">
            <v>M080364117</v>
          </cell>
          <cell r="B21356" t="str">
            <v>TE 90 PEAD TF CL. 14,00 kgf/cm? DE 355</v>
          </cell>
          <cell r="C21356" t="str">
            <v>PC</v>
          </cell>
          <cell r="D21356">
            <v>1620.62</v>
          </cell>
          <cell r="E21356">
            <v>1835.514212</v>
          </cell>
        </row>
        <row r="21357">
          <cell r="A21357" t="str">
            <v>M080364121</v>
          </cell>
          <cell r="B21357" t="str">
            <v>TE 90 PEAD TF CL. 14,00 kgf/cm? DE 400</v>
          </cell>
          <cell r="C21357" t="str">
            <v>PC</v>
          </cell>
          <cell r="D21357">
            <v>2009.53</v>
          </cell>
          <cell r="E21357">
            <v>2275.9936780000003</v>
          </cell>
        </row>
        <row r="21358">
          <cell r="A21358" t="str">
            <v>M080365000</v>
          </cell>
          <cell r="B21358" t="str">
            <v>TE 90? PEAD TF CL. 16,00 kgf/cm?</v>
          </cell>
        </row>
        <row r="21359">
          <cell r="A21359" t="str">
            <v>M080365001</v>
          </cell>
          <cell r="B21359" t="str">
            <v>TE 90 PEAD TF CL. 16,00 kgf/cm? DE 63</v>
          </cell>
          <cell r="C21359" t="str">
            <v>PC</v>
          </cell>
          <cell r="D21359">
            <v>128.59</v>
          </cell>
          <cell r="E21359">
            <v>145.64103400000002</v>
          </cell>
        </row>
        <row r="21360">
          <cell r="A21360" t="str">
            <v>M080365005</v>
          </cell>
          <cell r="B21360" t="str">
            <v>TE 90 PEAD TF CL. 16,00 kgf/cm? DE 75</v>
          </cell>
          <cell r="C21360" t="str">
            <v>PC</v>
          </cell>
          <cell r="D21360">
            <v>147.72999999999999</v>
          </cell>
          <cell r="E21360">
            <v>167.31899799999999</v>
          </cell>
        </row>
        <row r="21361">
          <cell r="A21361" t="str">
            <v>M080365009</v>
          </cell>
          <cell r="B21361" t="str">
            <v>TE 90 PEAD TF CL. 16,00 kgf/cm? DE 90</v>
          </cell>
          <cell r="C21361" t="str">
            <v>PC</v>
          </cell>
          <cell r="D21361">
            <v>203.42</v>
          </cell>
          <cell r="E21361">
            <v>230.39349200000001</v>
          </cell>
        </row>
        <row r="21362">
          <cell r="A21362" t="str">
            <v>M080365013</v>
          </cell>
          <cell r="B21362" t="str">
            <v>TE 90 PEAD TF CL. 16,00 kgf/cm? DE 110</v>
          </cell>
          <cell r="C21362" t="str">
            <v>PC</v>
          </cell>
          <cell r="D21362">
            <v>241.61</v>
          </cell>
          <cell r="E21362">
            <v>273.64748600000001</v>
          </cell>
        </row>
        <row r="21363">
          <cell r="A21363" t="str">
            <v>M080365017</v>
          </cell>
          <cell r="B21363" t="str">
            <v>TE 90 PEAD TF CL. 16,00 kgf/cm? DE 125</v>
          </cell>
          <cell r="C21363" t="str">
            <v>PC</v>
          </cell>
          <cell r="D21363">
            <v>280.77</v>
          </cell>
          <cell r="E21363">
            <v>318.00010199999997</v>
          </cell>
        </row>
        <row r="21364">
          <cell r="A21364" t="str">
            <v>M080365021</v>
          </cell>
          <cell r="B21364" t="str">
            <v>TE 90 PEAD TF CL. 16,00 kgf/cm? DE 140</v>
          </cell>
          <cell r="C21364" t="str">
            <v>PC</v>
          </cell>
          <cell r="D21364">
            <v>321.33999999999997</v>
          </cell>
          <cell r="E21364">
            <v>363.94968399999999</v>
          </cell>
        </row>
        <row r="21365">
          <cell r="A21365" t="str">
            <v>M080365025</v>
          </cell>
          <cell r="B21365" t="str">
            <v>TE 90 PEAD TF CL. 16,00 kgf/cm? DE 160</v>
          </cell>
          <cell r="C21365" t="str">
            <v>PC</v>
          </cell>
          <cell r="D21365">
            <v>399.82</v>
          </cell>
          <cell r="E21365">
            <v>452.83613200000002</v>
          </cell>
        </row>
        <row r="21366">
          <cell r="A21366" t="str">
            <v>M080365029</v>
          </cell>
          <cell r="B21366" t="str">
            <v>TE 90 PEAD TF CL. 16,00 kgf/cm? DE 180</v>
          </cell>
          <cell r="C21366" t="str">
            <v>PC</v>
          </cell>
          <cell r="D21366">
            <v>514.37</v>
          </cell>
          <cell r="E21366">
            <v>582.57546200000002</v>
          </cell>
        </row>
        <row r="21367">
          <cell r="A21367" t="str">
            <v>M080365033</v>
          </cell>
          <cell r="B21367" t="str">
            <v>TE 90 PEAD TF CL. 16,00 kgf/cm? DE 200</v>
          </cell>
          <cell r="C21367" t="str">
            <v>PC</v>
          </cell>
          <cell r="D21367">
            <v>598.57000000000005</v>
          </cell>
          <cell r="E21367">
            <v>677.94038200000011</v>
          </cell>
        </row>
        <row r="21368">
          <cell r="A21368" t="str">
            <v>M080365037</v>
          </cell>
          <cell r="B21368" t="str">
            <v>TE 90 PEAD TF CL. 16,00 kgf/cm? DE 225</v>
          </cell>
          <cell r="C21368" t="str">
            <v>PC</v>
          </cell>
          <cell r="D21368">
            <v>714.78</v>
          </cell>
          <cell r="E21368">
            <v>809.55982800000004</v>
          </cell>
        </row>
        <row r="21369">
          <cell r="A21369" t="str">
            <v>M080365041</v>
          </cell>
          <cell r="B21369" t="str">
            <v>TE 90 PEAD TF CL. 16,00 kgf/cm? DE 250</v>
          </cell>
          <cell r="C21369" t="str">
            <v>PC</v>
          </cell>
          <cell r="D21369">
            <v>841.16</v>
          </cell>
          <cell r="E21369">
            <v>952.69781599999999</v>
          </cell>
        </row>
        <row r="21370">
          <cell r="A21370" t="str">
            <v>M080365045</v>
          </cell>
          <cell r="B21370" t="str">
            <v>TE 90 PEAD TF CL. 16,00 kgf/cm? DE 280</v>
          </cell>
          <cell r="C21370" t="str">
            <v>PC</v>
          </cell>
          <cell r="D21370">
            <v>1103.98</v>
          </cell>
          <cell r="E21370">
            <v>1250.3677480000001</v>
          </cell>
        </row>
        <row r="21371">
          <cell r="A21371" t="str">
            <v>M080365049</v>
          </cell>
          <cell r="B21371" t="str">
            <v>TE 90 PEAD TF CL. 16,00 kgf/cm? DE 315</v>
          </cell>
          <cell r="C21371" t="str">
            <v>PC</v>
          </cell>
          <cell r="D21371">
            <v>1414.14</v>
          </cell>
          <cell r="E21371">
            <v>1601.6549640000003</v>
          </cell>
        </row>
        <row r="21372">
          <cell r="A21372" t="str">
            <v>M080365053</v>
          </cell>
          <cell r="B21372" t="str">
            <v>TE 90 PEAD TF CL. 16,00 kgf/cm? DE 355</v>
          </cell>
          <cell r="C21372" t="str">
            <v>PC</v>
          </cell>
          <cell r="D21372">
            <v>1745.52</v>
          </cell>
          <cell r="E21372">
            <v>1976.975952</v>
          </cell>
        </row>
        <row r="21373">
          <cell r="A21373" t="str">
            <v>M080365057</v>
          </cell>
          <cell r="B21373" t="str">
            <v>TE 90 PEAD TF CL. 16,00 kgf/cm? DE 400</v>
          </cell>
          <cell r="C21373" t="str">
            <v>PC</v>
          </cell>
          <cell r="D21373">
            <v>2156.08</v>
          </cell>
          <cell r="E21373">
            <v>2441.976208</v>
          </cell>
        </row>
        <row r="21374">
          <cell r="A21374" t="str">
            <v>M080367000</v>
          </cell>
          <cell r="B21374" t="str">
            <v>TE DE REDUCAO PEAD TF CL. 4,0 / 6,0 kgf/cm?</v>
          </cell>
        </row>
        <row r="21375">
          <cell r="A21375" t="str">
            <v>M080367001</v>
          </cell>
          <cell r="B21375" t="str">
            <v>TE RD PEAD TF CL. 4,0 kgf/cm? DE 63</v>
          </cell>
          <cell r="C21375" t="str">
            <v>PC</v>
          </cell>
          <cell r="D21375">
            <v>81.42</v>
          </cell>
          <cell r="E21375">
            <v>92.21629200000001</v>
          </cell>
        </row>
        <row r="21376">
          <cell r="A21376" t="str">
            <v>M080367005</v>
          </cell>
          <cell r="B21376" t="str">
            <v>TE RD PEAD TF CL. 4,0 kgf/cm? DE 75</v>
          </cell>
          <cell r="C21376" t="str">
            <v>PC</v>
          </cell>
          <cell r="D21376">
            <v>90.39</v>
          </cell>
          <cell r="E21376">
            <v>102.375714</v>
          </cell>
        </row>
        <row r="21377">
          <cell r="A21377" t="str">
            <v>M080367009</v>
          </cell>
          <cell r="B21377" t="str">
            <v>TE RD PEAD TF CL. 4,0 kgf/cm? DE 90</v>
          </cell>
          <cell r="C21377" t="str">
            <v>PC</v>
          </cell>
          <cell r="D21377">
            <v>100.33</v>
          </cell>
          <cell r="E21377">
            <v>113.633758</v>
          </cell>
        </row>
        <row r="21378">
          <cell r="A21378" t="str">
            <v>M080367013</v>
          </cell>
          <cell r="B21378" t="str">
            <v>TE RD PEAD TF CL. 4,0 kgf/cm? DE 110</v>
          </cell>
          <cell r="C21378" t="str">
            <v>PC</v>
          </cell>
          <cell r="D21378">
            <v>118.03</v>
          </cell>
          <cell r="E21378">
            <v>133.680778</v>
          </cell>
        </row>
        <row r="21379">
          <cell r="A21379" t="str">
            <v>M080367017</v>
          </cell>
          <cell r="B21379" t="str">
            <v>TE RD PEAD TF CL. 4,0 kgf/cm? DE 125</v>
          </cell>
          <cell r="C21379" t="str">
            <v>PC</v>
          </cell>
          <cell r="D21379">
            <v>136.81</v>
          </cell>
          <cell r="E21379">
            <v>154.95100600000001</v>
          </cell>
        </row>
        <row r="21380">
          <cell r="A21380" t="str">
            <v>M080367021</v>
          </cell>
          <cell r="B21380" t="str">
            <v>TE RD PEAD TF CL. 4,0 kgf/cm? DE 140</v>
          </cell>
          <cell r="C21380" t="str">
            <v>PC</v>
          </cell>
          <cell r="D21380">
            <v>163.46</v>
          </cell>
          <cell r="E21380">
            <v>185.13479600000002</v>
          </cell>
        </row>
        <row r="21381">
          <cell r="A21381" t="str">
            <v>M080367025</v>
          </cell>
          <cell r="B21381" t="str">
            <v>TE RD PEAD TF CL. 4,0 kgf/cm? DE 160</v>
          </cell>
          <cell r="C21381" t="str">
            <v>PC</v>
          </cell>
          <cell r="D21381">
            <v>191.99</v>
          </cell>
          <cell r="E21381">
            <v>217.44787400000001</v>
          </cell>
        </row>
        <row r="21382">
          <cell r="A21382" t="str">
            <v>M080367029</v>
          </cell>
          <cell r="B21382" t="str">
            <v>TE RD PEAD TF CL. 4,0 kgf/cm? DE 180</v>
          </cell>
          <cell r="C21382" t="str">
            <v>PC</v>
          </cell>
          <cell r="D21382">
            <v>222.31</v>
          </cell>
          <cell r="E21382">
            <v>251.78830600000001</v>
          </cell>
        </row>
        <row r="21383">
          <cell r="A21383" t="str">
            <v>M080367033</v>
          </cell>
          <cell r="B21383" t="str">
            <v>TE RD PEAD TF CL. 4,0 kgf/cm? DE 200</v>
          </cell>
          <cell r="C21383" t="str">
            <v>PC</v>
          </cell>
          <cell r="D21383">
            <v>262.73</v>
          </cell>
          <cell r="E21383">
            <v>297.56799800000005</v>
          </cell>
        </row>
        <row r="21384">
          <cell r="A21384" t="str">
            <v>M080367037</v>
          </cell>
          <cell r="B21384" t="str">
            <v>TE RD PEAD TF CL. 4,0 kgf/cm? DE 225</v>
          </cell>
          <cell r="C21384" t="str">
            <v>PC</v>
          </cell>
          <cell r="D21384">
            <v>305.93</v>
          </cell>
          <cell r="E21384">
            <v>346.49631800000003</v>
          </cell>
        </row>
        <row r="21385">
          <cell r="A21385" t="str">
            <v>M080367041</v>
          </cell>
          <cell r="B21385" t="str">
            <v>TE RD PEAD TF CL. 4,0 kgf/cm? DE 250</v>
          </cell>
          <cell r="C21385" t="str">
            <v>PC</v>
          </cell>
          <cell r="D21385">
            <v>361.37</v>
          </cell>
          <cell r="E21385">
            <v>409.28766200000001</v>
          </cell>
        </row>
        <row r="21386">
          <cell r="A21386" t="str">
            <v>M080367045</v>
          </cell>
          <cell r="B21386" t="str">
            <v>TE RD PEAD TF CL. 4,0 kgf/cm? DE 280</v>
          </cell>
          <cell r="C21386" t="str">
            <v>PC</v>
          </cell>
          <cell r="D21386">
            <v>430.98</v>
          </cell>
          <cell r="E21386">
            <v>488.12794800000006</v>
          </cell>
        </row>
        <row r="21387">
          <cell r="A21387" t="str">
            <v>M080367049</v>
          </cell>
          <cell r="B21387" t="str">
            <v>TE RD PEAD TF CL. 4,0 kgf/cm? DE 315</v>
          </cell>
          <cell r="C21387" t="str">
            <v>PC</v>
          </cell>
          <cell r="D21387">
            <v>516.99</v>
          </cell>
          <cell r="E21387">
            <v>585.54287399999998</v>
          </cell>
        </row>
        <row r="21388">
          <cell r="A21388" t="str">
            <v>M080367053</v>
          </cell>
          <cell r="B21388" t="str">
            <v>TE RD PEAD TF CL. 4,0 kgf/cm? DE 355</v>
          </cell>
          <cell r="C21388" t="str">
            <v>PC</v>
          </cell>
          <cell r="D21388">
            <v>621.96</v>
          </cell>
          <cell r="E21388">
            <v>704.43189600000005</v>
          </cell>
        </row>
        <row r="21389">
          <cell r="A21389" t="str">
            <v>M080367057</v>
          </cell>
          <cell r="B21389" t="str">
            <v>TE RD PEAD TF CL. 4,0 kgf/cm? DE 400</v>
          </cell>
          <cell r="C21389" t="str">
            <v>PC</v>
          </cell>
          <cell r="D21389">
            <v>748.6</v>
          </cell>
          <cell r="E21389">
            <v>847.86436000000003</v>
          </cell>
        </row>
        <row r="21390">
          <cell r="A21390" t="str">
            <v>M080367061</v>
          </cell>
          <cell r="B21390" t="str">
            <v>TE RD PEAD TF CL. 4,0 kgf/cm? DE 450</v>
          </cell>
          <cell r="C21390" t="str">
            <v>PC</v>
          </cell>
          <cell r="D21390">
            <v>885.81</v>
          </cell>
          <cell r="E21390">
            <v>1003.268406</v>
          </cell>
        </row>
        <row r="21391">
          <cell r="A21391" t="str">
            <v>M080367065</v>
          </cell>
          <cell r="B21391" t="str">
            <v>TE RD PEAD TF CL. 4,0 kgf/cm? DE 500</v>
          </cell>
          <cell r="C21391" t="str">
            <v>PC</v>
          </cell>
          <cell r="D21391">
            <v>1064.24</v>
          </cell>
          <cell r="E21391">
            <v>1205.3582240000001</v>
          </cell>
        </row>
        <row r="21392">
          <cell r="A21392" t="str">
            <v>M080367069</v>
          </cell>
          <cell r="B21392" t="str">
            <v>TE RD PEAD TF CL. 4,0 kgf/cm? DE 560</v>
          </cell>
          <cell r="C21392" t="str">
            <v>PC</v>
          </cell>
          <cell r="D21392">
            <v>1291.3499999999999</v>
          </cell>
          <cell r="E21392">
            <v>1462.5830100000001</v>
          </cell>
        </row>
        <row r="21393">
          <cell r="A21393" t="str">
            <v>M080367073</v>
          </cell>
          <cell r="B21393" t="str">
            <v>TE RD PEAD TF CL. 4,0 kgf/cm? DE 630</v>
          </cell>
          <cell r="C21393" t="str">
            <v>PC</v>
          </cell>
          <cell r="D21393">
            <v>1433.4</v>
          </cell>
          <cell r="E21393">
            <v>1623.4688400000002</v>
          </cell>
        </row>
        <row r="21394">
          <cell r="A21394" t="str">
            <v>M080367077</v>
          </cell>
          <cell r="B21394" t="str">
            <v>TE RD PEAD TF CL. 4,0 kgf/cm? DE 680</v>
          </cell>
          <cell r="C21394" t="str">
            <v>PC</v>
          </cell>
          <cell r="D21394">
            <v>1591.07</v>
          </cell>
          <cell r="E21394">
            <v>1802.0458820000001</v>
          </cell>
        </row>
        <row r="21395">
          <cell r="A21395" t="str">
            <v>M080367081</v>
          </cell>
          <cell r="B21395" t="str">
            <v>TE RD PEAD TF CL. 4,0 kgf/cm? DE 730</v>
          </cell>
          <cell r="C21395" t="str">
            <v>PC</v>
          </cell>
          <cell r="D21395">
            <v>1766.09</v>
          </cell>
          <cell r="E21395">
            <v>2000.2735339999999</v>
          </cell>
        </row>
        <row r="21396">
          <cell r="A21396" t="str">
            <v>M080367085</v>
          </cell>
          <cell r="B21396" t="str">
            <v>TE RD PEAD TF CL. 4,0 kgf/cm? DE 800</v>
          </cell>
          <cell r="C21396" t="str">
            <v>PC</v>
          </cell>
          <cell r="D21396">
            <v>1960.36</v>
          </cell>
          <cell r="E21396">
            <v>2220.3037359999998</v>
          </cell>
        </row>
        <row r="21397">
          <cell r="A21397" t="str">
            <v>M080367089</v>
          </cell>
          <cell r="B21397" t="str">
            <v>TE RD PEAD TF CL. 4,0 kgf/cm? DE 900</v>
          </cell>
          <cell r="C21397" t="str">
            <v>PC</v>
          </cell>
          <cell r="D21397">
            <v>2176</v>
          </cell>
          <cell r="E21397">
            <v>2464.5376000000001</v>
          </cell>
        </row>
        <row r="21398">
          <cell r="A21398" t="str">
            <v>M080367093</v>
          </cell>
          <cell r="B21398" t="str">
            <v>TE RD PEAD TF CL. 4,0 kgf/cm? DE 1000</v>
          </cell>
          <cell r="C21398" t="str">
            <v>PC</v>
          </cell>
          <cell r="D21398">
            <v>2415.35</v>
          </cell>
          <cell r="E21398">
            <v>2735.6254100000001</v>
          </cell>
        </row>
        <row r="21399">
          <cell r="A21399" t="str">
            <v>M080367097</v>
          </cell>
          <cell r="B21399" t="str">
            <v>TE RD PEAD TF CL. 4,0 kgf/cm? DE 1200</v>
          </cell>
          <cell r="C21399" t="str">
            <v>PC</v>
          </cell>
          <cell r="D21399">
            <v>2681.04</v>
          </cell>
          <cell r="E21399">
            <v>3036.5459040000001</v>
          </cell>
        </row>
        <row r="21400">
          <cell r="A21400" t="str">
            <v>M080367101</v>
          </cell>
          <cell r="B21400" t="str">
            <v>TE RD PEAD TF CL. 6,0 kgf/cm? DE 63</v>
          </cell>
          <cell r="C21400" t="str">
            <v>PC</v>
          </cell>
          <cell r="D21400">
            <v>63.3</v>
          </cell>
          <cell r="E21400">
            <v>71.693579999999997</v>
          </cell>
        </row>
        <row r="21401">
          <cell r="A21401" t="str">
            <v>M080367105</v>
          </cell>
          <cell r="B21401" t="str">
            <v>TE RD PEAD TF CL. 6,0 kgf/cm? DE 75</v>
          </cell>
          <cell r="C21401" t="str">
            <v>PC</v>
          </cell>
          <cell r="D21401">
            <v>78.430000000000007</v>
          </cell>
          <cell r="E21401">
            <v>88.829818000000017</v>
          </cell>
        </row>
        <row r="21402">
          <cell r="A21402" t="str">
            <v>M080367109</v>
          </cell>
          <cell r="B21402" t="str">
            <v>TE RD PEAD TF CL. 6,0 kgf/cm? DE 90</v>
          </cell>
          <cell r="C21402" t="str">
            <v>PC</v>
          </cell>
          <cell r="D21402">
            <v>100.33</v>
          </cell>
          <cell r="E21402">
            <v>113.633758</v>
          </cell>
        </row>
        <row r="21403">
          <cell r="A21403" t="str">
            <v>M080367113</v>
          </cell>
          <cell r="B21403" t="str">
            <v>TE RD PEAD TF CL. 6,0 kgf/cm? DE 110</v>
          </cell>
          <cell r="C21403" t="str">
            <v>PC</v>
          </cell>
          <cell r="D21403">
            <v>118.03</v>
          </cell>
          <cell r="E21403">
            <v>133.680778</v>
          </cell>
        </row>
        <row r="21404">
          <cell r="A21404" t="str">
            <v>M080367117</v>
          </cell>
          <cell r="B21404" t="str">
            <v>TE RD PEAD TF CL. 6,0 kgf/cm? DE 125</v>
          </cell>
          <cell r="C21404" t="str">
            <v>PC</v>
          </cell>
          <cell r="D21404">
            <v>136.81</v>
          </cell>
          <cell r="E21404">
            <v>154.95100600000001</v>
          </cell>
        </row>
        <row r="21405">
          <cell r="A21405" t="str">
            <v>M080367121</v>
          </cell>
          <cell r="B21405" t="str">
            <v>TE RD PEAD TF CL. 6,0 kgf/cm? DE 140</v>
          </cell>
          <cell r="C21405" t="str">
            <v>PC</v>
          </cell>
          <cell r="D21405">
            <v>163.46</v>
          </cell>
          <cell r="E21405">
            <v>185.13479600000002</v>
          </cell>
        </row>
        <row r="21406">
          <cell r="A21406" t="str">
            <v>M080367125</v>
          </cell>
          <cell r="B21406" t="str">
            <v>TE RD PEAD TF CL. 6,0 kgf/cm? DE 160</v>
          </cell>
          <cell r="C21406" t="str">
            <v>PC</v>
          </cell>
          <cell r="D21406">
            <v>191.99</v>
          </cell>
          <cell r="E21406">
            <v>217.44787400000001</v>
          </cell>
        </row>
        <row r="21407">
          <cell r="A21407" t="str">
            <v>M080367129</v>
          </cell>
          <cell r="B21407" t="str">
            <v>TE RD PEAD TF CL. 6,0 kgf/cm? DE 180</v>
          </cell>
          <cell r="C21407" t="str">
            <v>PC</v>
          </cell>
          <cell r="D21407">
            <v>222.31</v>
          </cell>
          <cell r="E21407">
            <v>251.78830600000001</v>
          </cell>
        </row>
        <row r="21408">
          <cell r="A21408" t="str">
            <v>M080367133</v>
          </cell>
          <cell r="B21408" t="str">
            <v>TE RD PEAD TF CL. 6,0 kgf/cm? DE 200</v>
          </cell>
          <cell r="C21408" t="str">
            <v>PC</v>
          </cell>
          <cell r="D21408">
            <v>262.73</v>
          </cell>
          <cell r="E21408">
            <v>297.56799800000005</v>
          </cell>
        </row>
        <row r="21409">
          <cell r="A21409" t="str">
            <v>M080367137</v>
          </cell>
          <cell r="B21409" t="str">
            <v>TE RD PEAD TF CL. 6,0 kgf/cm? DE 225</v>
          </cell>
          <cell r="C21409" t="str">
            <v>PC</v>
          </cell>
          <cell r="D21409">
            <v>305.93</v>
          </cell>
          <cell r="E21409">
            <v>346.49631800000003</v>
          </cell>
        </row>
        <row r="21410">
          <cell r="A21410" t="str">
            <v>M080367141</v>
          </cell>
          <cell r="B21410" t="str">
            <v>TE RD PEAD TF CL. 6,0 kgf/cm? DE 250</v>
          </cell>
          <cell r="C21410" t="str">
            <v>PC</v>
          </cell>
          <cell r="D21410">
            <v>361.37</v>
          </cell>
          <cell r="E21410">
            <v>409.28766200000001</v>
          </cell>
        </row>
        <row r="21411">
          <cell r="A21411" t="str">
            <v>M080367145</v>
          </cell>
          <cell r="B21411" t="str">
            <v>TE RD PEAD TF CL. 6,0 kgf/cm? DE 280</v>
          </cell>
          <cell r="C21411" t="str">
            <v>PC</v>
          </cell>
          <cell r="D21411">
            <v>430.98</v>
          </cell>
          <cell r="E21411">
            <v>488.12794800000006</v>
          </cell>
        </row>
        <row r="21412">
          <cell r="A21412" t="str">
            <v>M080367149</v>
          </cell>
          <cell r="B21412" t="str">
            <v>TE RD PEAD TF CL. 6,0 kgf/cm? DE 315</v>
          </cell>
          <cell r="C21412" t="str">
            <v>PC</v>
          </cell>
          <cell r="D21412">
            <v>516.99</v>
          </cell>
          <cell r="E21412">
            <v>585.54287399999998</v>
          </cell>
        </row>
        <row r="21413">
          <cell r="A21413" t="str">
            <v>M080367153</v>
          </cell>
          <cell r="B21413" t="str">
            <v>TE RD PEAD TF CL. 6,0 kgf/cm? DE 355</v>
          </cell>
          <cell r="C21413" t="str">
            <v>PC</v>
          </cell>
          <cell r="D21413">
            <v>621.96</v>
          </cell>
          <cell r="E21413">
            <v>704.43189600000005</v>
          </cell>
        </row>
        <row r="21414">
          <cell r="A21414" t="str">
            <v>M080367157</v>
          </cell>
          <cell r="B21414" t="str">
            <v>TE RD PEAD TF CL. 6,0 kgf/cm? DE 400</v>
          </cell>
          <cell r="C21414" t="str">
            <v>PC</v>
          </cell>
          <cell r="D21414">
            <v>748.6</v>
          </cell>
          <cell r="E21414">
            <v>847.86436000000003</v>
          </cell>
        </row>
        <row r="21415">
          <cell r="A21415" t="str">
            <v>M080367161</v>
          </cell>
          <cell r="B21415" t="str">
            <v>TE RD PEAD TF CL. 6,0 kgf/cm? DE 450</v>
          </cell>
          <cell r="C21415" t="str">
            <v>PC</v>
          </cell>
          <cell r="D21415">
            <v>885.81</v>
          </cell>
          <cell r="E21415">
            <v>1003.268406</v>
          </cell>
        </row>
        <row r="21416">
          <cell r="A21416" t="str">
            <v>M080367165</v>
          </cell>
          <cell r="B21416" t="str">
            <v>TE RD PEAD TF CL. 6,0 kgf/cm? DE 500</v>
          </cell>
          <cell r="C21416" t="str">
            <v>PC</v>
          </cell>
          <cell r="D21416">
            <v>983.25</v>
          </cell>
          <cell r="E21416">
            <v>1113.62895</v>
          </cell>
        </row>
        <row r="21417">
          <cell r="A21417" t="str">
            <v>M080367169</v>
          </cell>
          <cell r="B21417" t="str">
            <v>TE RD PEAD TF CL. 6,0 kgf/cm? DE 560</v>
          </cell>
          <cell r="C21417" t="str">
            <v>PC</v>
          </cell>
          <cell r="D21417">
            <v>1091.4000000000001</v>
          </cell>
          <cell r="E21417">
            <v>1236.1196400000001</v>
          </cell>
        </row>
        <row r="21418">
          <cell r="A21418" t="str">
            <v>M080367173</v>
          </cell>
          <cell r="B21418" t="str">
            <v>TE RD PEAD TF CL. 6,0 kgf/cm? DE 630</v>
          </cell>
          <cell r="C21418" t="str">
            <v>PC</v>
          </cell>
          <cell r="D21418">
            <v>1211.46</v>
          </cell>
          <cell r="E21418">
            <v>1372.099596</v>
          </cell>
        </row>
        <row r="21419">
          <cell r="A21419" t="str">
            <v>M080367177</v>
          </cell>
          <cell r="B21419" t="str">
            <v>TE RD PEAD TF CL. 6,0 kgf/cm? DE 680</v>
          </cell>
          <cell r="C21419" t="str">
            <v>PC</v>
          </cell>
          <cell r="D21419">
            <v>1344.71</v>
          </cell>
          <cell r="E21419">
            <v>1523.018546</v>
          </cell>
        </row>
        <row r="21420">
          <cell r="A21420" t="str">
            <v>M080367181</v>
          </cell>
          <cell r="B21420" t="str">
            <v>TE RD PEAD TF CL. 6,0 kgf/cm? DE 730</v>
          </cell>
          <cell r="C21420" t="str">
            <v>PC</v>
          </cell>
          <cell r="D21420">
            <v>1492.64</v>
          </cell>
          <cell r="E21420">
            <v>1690.5640640000001</v>
          </cell>
        </row>
        <row r="21421">
          <cell r="A21421" t="str">
            <v>M080367185</v>
          </cell>
          <cell r="B21421" t="str">
            <v>TE RD PEAD TF CL. 6,0 kgf/cm? DE 800</v>
          </cell>
          <cell r="C21421" t="str">
            <v>PC</v>
          </cell>
          <cell r="D21421">
            <v>1656.84</v>
          </cell>
          <cell r="E21421">
            <v>1876.5369840000001</v>
          </cell>
        </row>
        <row r="21422">
          <cell r="A21422" t="str">
            <v>M080367189</v>
          </cell>
          <cell r="B21422" t="str">
            <v>TE RD PEAD TF CL. 6,0 kgf/cm? DE 900</v>
          </cell>
          <cell r="C21422" t="str">
            <v>PC</v>
          </cell>
          <cell r="D21422">
            <v>1839.08</v>
          </cell>
          <cell r="E21422">
            <v>2082.942008</v>
          </cell>
        </row>
        <row r="21423">
          <cell r="A21423" t="str">
            <v>M080367193</v>
          </cell>
          <cell r="B21423" t="str">
            <v>TE RD PEAD TF CL. 6,0 kgf/cm? DE 1000</v>
          </cell>
          <cell r="C21423" t="str">
            <v>PC</v>
          </cell>
          <cell r="D21423">
            <v>2041.38</v>
          </cell>
          <cell r="E21423">
            <v>2312.066988</v>
          </cell>
        </row>
        <row r="21424">
          <cell r="A21424" t="str">
            <v>M080368000</v>
          </cell>
          <cell r="B21424" t="str">
            <v>TE DE REDUCAO PEAD TF CL. 8,0 / 10,0 kgf/cm?</v>
          </cell>
        </row>
        <row r="21425">
          <cell r="A21425" t="str">
            <v>M080368001</v>
          </cell>
          <cell r="B21425" t="str">
            <v>TE RD PEAD TF CL. 8,0 kgf/cm? DE 63</v>
          </cell>
          <cell r="C21425" t="str">
            <v>PC</v>
          </cell>
          <cell r="D21425">
            <v>63.3</v>
          </cell>
          <cell r="E21425">
            <v>71.693579999999997</v>
          </cell>
        </row>
        <row r="21426">
          <cell r="A21426" t="str">
            <v>M080368005</v>
          </cell>
          <cell r="B21426" t="str">
            <v>TE RD PEAD TF CL. 8,0 kgf/cm? DE 75</v>
          </cell>
          <cell r="C21426" t="str">
            <v>PC</v>
          </cell>
          <cell r="D21426">
            <v>78.430000000000007</v>
          </cell>
          <cell r="E21426">
            <v>88.829818000000017</v>
          </cell>
        </row>
        <row r="21427">
          <cell r="A21427" t="str">
            <v>M080368009</v>
          </cell>
          <cell r="B21427" t="str">
            <v>TE RD PEAD TF CL. 8,0 kgf/cm? DE 90</v>
          </cell>
          <cell r="C21427" t="str">
            <v>PC</v>
          </cell>
          <cell r="D21427">
            <v>100.33</v>
          </cell>
          <cell r="E21427">
            <v>113.633758</v>
          </cell>
        </row>
        <row r="21428">
          <cell r="A21428" t="str">
            <v>M080368013</v>
          </cell>
          <cell r="B21428" t="str">
            <v>TE RD PEAD TF CL. 8,0 kgf/cm? DE 110</v>
          </cell>
          <cell r="C21428" t="str">
            <v>PC</v>
          </cell>
          <cell r="D21428">
            <v>118.03</v>
          </cell>
          <cell r="E21428">
            <v>133.680778</v>
          </cell>
        </row>
        <row r="21429">
          <cell r="A21429" t="str">
            <v>M080368017</v>
          </cell>
          <cell r="B21429" t="str">
            <v>TE RD PEAD TF CL. 8,0 kgf/cm? DE 125</v>
          </cell>
          <cell r="C21429" t="str">
            <v>PC</v>
          </cell>
          <cell r="D21429">
            <v>136.81</v>
          </cell>
          <cell r="E21429">
            <v>154.95100600000001</v>
          </cell>
        </row>
        <row r="21430">
          <cell r="A21430" t="str">
            <v>M080368021</v>
          </cell>
          <cell r="B21430" t="str">
            <v>TE RD PEAD TF CL. 8,0 kgf/cm? DE 140</v>
          </cell>
          <cell r="C21430" t="str">
            <v>PC</v>
          </cell>
          <cell r="D21430">
            <v>163.46</v>
          </cell>
          <cell r="E21430">
            <v>185.13479600000002</v>
          </cell>
        </row>
        <row r="21431">
          <cell r="A21431" t="str">
            <v>M080368025</v>
          </cell>
          <cell r="B21431" t="str">
            <v>TE RD PEAD TF CL. 8,0 kgf/cm? DE 160</v>
          </cell>
          <cell r="C21431" t="str">
            <v>PC</v>
          </cell>
          <cell r="D21431">
            <v>191.99</v>
          </cell>
          <cell r="E21431">
            <v>217.44787400000001</v>
          </cell>
        </row>
        <row r="21432">
          <cell r="A21432" t="str">
            <v>M080368029</v>
          </cell>
          <cell r="B21432" t="str">
            <v>TE RD PEAD TF CL. 8,0 kgf/cm? DE 180</v>
          </cell>
          <cell r="C21432" t="str">
            <v>PC</v>
          </cell>
          <cell r="D21432">
            <v>222.31</v>
          </cell>
          <cell r="E21432">
            <v>251.78830600000001</v>
          </cell>
        </row>
        <row r="21433">
          <cell r="A21433" t="str">
            <v>M080368033</v>
          </cell>
          <cell r="B21433" t="str">
            <v>TE RD PEAD TF CL. 8,0 kgf/cm? DE 200</v>
          </cell>
          <cell r="C21433" t="str">
            <v>PC</v>
          </cell>
          <cell r="D21433">
            <v>262.73</v>
          </cell>
          <cell r="E21433">
            <v>297.56799800000005</v>
          </cell>
        </row>
        <row r="21434">
          <cell r="A21434" t="str">
            <v>M080368037</v>
          </cell>
          <cell r="B21434" t="str">
            <v>TE RD PEAD TF CL. 8,0 kgf/cm? DE 225</v>
          </cell>
          <cell r="C21434" t="str">
            <v>PC</v>
          </cell>
          <cell r="D21434">
            <v>305.93</v>
          </cell>
          <cell r="E21434">
            <v>346.49631800000003</v>
          </cell>
        </row>
        <row r="21435">
          <cell r="A21435" t="str">
            <v>M080368041</v>
          </cell>
          <cell r="B21435" t="str">
            <v>TE RD PEAD TF CL. 8,0 kgf/cm? DE 250</v>
          </cell>
          <cell r="C21435" t="str">
            <v>PC</v>
          </cell>
          <cell r="D21435">
            <v>361.37</v>
          </cell>
          <cell r="E21435">
            <v>409.28766200000001</v>
          </cell>
        </row>
        <row r="21436">
          <cell r="A21436" t="str">
            <v>M080368045</v>
          </cell>
          <cell r="B21436" t="str">
            <v>TE RD PEAD TF CL. 8,0 kgf/cm? DE 280</v>
          </cell>
          <cell r="C21436" t="str">
            <v>PC</v>
          </cell>
          <cell r="D21436">
            <v>430.98</v>
          </cell>
          <cell r="E21436">
            <v>488.12794800000006</v>
          </cell>
        </row>
        <row r="21437">
          <cell r="A21437" t="str">
            <v>M080368049</v>
          </cell>
          <cell r="B21437" t="str">
            <v>TE RD PEAD TF CL. 8,0 kgf/cm? DE 315</v>
          </cell>
          <cell r="C21437" t="str">
            <v>PC</v>
          </cell>
          <cell r="D21437">
            <v>516.99</v>
          </cell>
          <cell r="E21437">
            <v>585.54287399999998</v>
          </cell>
        </row>
        <row r="21438">
          <cell r="A21438" t="str">
            <v>M080368053</v>
          </cell>
          <cell r="B21438" t="str">
            <v>TE RD PEAD TF CL. 8,0 kgf/cm? DE 355</v>
          </cell>
          <cell r="C21438" t="str">
            <v>PC</v>
          </cell>
          <cell r="D21438">
            <v>621.96</v>
          </cell>
          <cell r="E21438">
            <v>704.43189600000005</v>
          </cell>
        </row>
        <row r="21439">
          <cell r="A21439" t="str">
            <v>M080368057</v>
          </cell>
          <cell r="B21439" t="str">
            <v>TE RD PEAD TF CL. 8,0 kgf/cm? DE 400</v>
          </cell>
          <cell r="C21439" t="str">
            <v>PC</v>
          </cell>
          <cell r="D21439">
            <v>748.6</v>
          </cell>
          <cell r="E21439">
            <v>847.86436000000003</v>
          </cell>
        </row>
        <row r="21440">
          <cell r="A21440" t="str">
            <v>M080368061</v>
          </cell>
          <cell r="B21440" t="str">
            <v>TE RD PEAD TF CL. 8,0 kgf/cm? DE 450</v>
          </cell>
          <cell r="C21440" t="str">
            <v>PC</v>
          </cell>
          <cell r="D21440">
            <v>885.81</v>
          </cell>
          <cell r="E21440">
            <v>1003.268406</v>
          </cell>
        </row>
        <row r="21441">
          <cell r="A21441" t="str">
            <v>M080368065</v>
          </cell>
          <cell r="B21441" t="str">
            <v>TE RD PEAD TF CL. 8,0 kgf/cm? DE 500</v>
          </cell>
          <cell r="C21441" t="str">
            <v>PC</v>
          </cell>
          <cell r="D21441">
            <v>1064.24</v>
          </cell>
          <cell r="E21441">
            <v>1205.3582240000001</v>
          </cell>
        </row>
        <row r="21442">
          <cell r="A21442" t="str">
            <v>M080368069</v>
          </cell>
          <cell r="B21442" t="str">
            <v>TE RD PEAD TF CL. 8,0 kgf/cm? DE 560</v>
          </cell>
          <cell r="C21442" t="str">
            <v>PC</v>
          </cell>
          <cell r="D21442">
            <v>1291.3499999999999</v>
          </cell>
          <cell r="E21442">
            <v>1462.5830100000001</v>
          </cell>
        </row>
        <row r="21443">
          <cell r="A21443" t="str">
            <v>M080368073</v>
          </cell>
          <cell r="B21443" t="str">
            <v>TE RD PEAD TF CL. 8,0 kgf/cm? DE 630</v>
          </cell>
          <cell r="C21443" t="str">
            <v>PC</v>
          </cell>
          <cell r="D21443">
            <v>1433.4</v>
          </cell>
          <cell r="E21443">
            <v>1623.4688400000002</v>
          </cell>
        </row>
        <row r="21444">
          <cell r="A21444" t="str">
            <v>M080368077</v>
          </cell>
          <cell r="B21444" t="str">
            <v>TE RD PEAD TF CL. 10,0 kgf/cm? DE 63</v>
          </cell>
          <cell r="C21444" t="str">
            <v>PC</v>
          </cell>
          <cell r="D21444">
            <v>63.3</v>
          </cell>
          <cell r="E21444">
            <v>71.693579999999997</v>
          </cell>
        </row>
        <row r="21445">
          <cell r="A21445" t="str">
            <v>M080368081</v>
          </cell>
          <cell r="B21445" t="str">
            <v>TE RD PEAD TF CL. 10,0 kgf/cm? DE 75</v>
          </cell>
          <cell r="C21445" t="str">
            <v>PC</v>
          </cell>
          <cell r="D21445">
            <v>78.430000000000007</v>
          </cell>
          <cell r="E21445">
            <v>88.829818000000017</v>
          </cell>
        </row>
        <row r="21446">
          <cell r="A21446" t="str">
            <v>M080368085</v>
          </cell>
          <cell r="B21446" t="str">
            <v>TE RD PEAD TF CL. 10,0 kgf/cm? DE 90</v>
          </cell>
          <cell r="C21446" t="str">
            <v>PC</v>
          </cell>
          <cell r="D21446">
            <v>100.33</v>
          </cell>
          <cell r="E21446">
            <v>113.633758</v>
          </cell>
        </row>
        <row r="21447">
          <cell r="A21447" t="str">
            <v>M080368089</v>
          </cell>
          <cell r="B21447" t="str">
            <v>TE RD PEAD TF CL. 10,0 kgf/cm? DE 110</v>
          </cell>
          <cell r="C21447" t="str">
            <v>PC</v>
          </cell>
          <cell r="D21447">
            <v>118.03</v>
          </cell>
          <cell r="E21447">
            <v>133.680778</v>
          </cell>
        </row>
        <row r="21448">
          <cell r="A21448" t="str">
            <v>M080368093</v>
          </cell>
          <cell r="B21448" t="str">
            <v>TE RD PEAD TF CL. 10,0 kgf/cm? DE 125</v>
          </cell>
          <cell r="C21448" t="str">
            <v>PC</v>
          </cell>
          <cell r="D21448">
            <v>136.81</v>
          </cell>
          <cell r="E21448">
            <v>154.95100600000001</v>
          </cell>
        </row>
        <row r="21449">
          <cell r="A21449" t="str">
            <v>M080368097</v>
          </cell>
          <cell r="B21449" t="str">
            <v>TE RD PEAD TF CL. 10,0 kgf/cm? DE 140</v>
          </cell>
          <cell r="C21449" t="str">
            <v>PC</v>
          </cell>
          <cell r="D21449">
            <v>163.46</v>
          </cell>
          <cell r="E21449">
            <v>185.13479600000002</v>
          </cell>
        </row>
        <row r="21450">
          <cell r="A21450" t="str">
            <v>M080368101</v>
          </cell>
          <cell r="B21450" t="str">
            <v>TE RD PEAD TF CL. 10,0 kgf/cm? DE 160</v>
          </cell>
          <cell r="C21450" t="str">
            <v>PC</v>
          </cell>
          <cell r="D21450">
            <v>191.99</v>
          </cell>
          <cell r="E21450">
            <v>217.44787400000001</v>
          </cell>
        </row>
        <row r="21451">
          <cell r="A21451" t="str">
            <v>M080368105</v>
          </cell>
          <cell r="B21451" t="str">
            <v>TE RD PEAD TF CL. 10,0 kgf/cm? DE 180</v>
          </cell>
          <cell r="C21451" t="str">
            <v>PC</v>
          </cell>
          <cell r="D21451">
            <v>222.31</v>
          </cell>
          <cell r="E21451">
            <v>251.78830600000001</v>
          </cell>
        </row>
        <row r="21452">
          <cell r="A21452" t="str">
            <v>M080368109</v>
          </cell>
          <cell r="B21452" t="str">
            <v>TE RD PEAD TF CL. 10,0 kgf/cm? DE 200</v>
          </cell>
          <cell r="C21452" t="str">
            <v>PC</v>
          </cell>
          <cell r="D21452">
            <v>262.73</v>
          </cell>
          <cell r="E21452">
            <v>297.56799800000005</v>
          </cell>
        </row>
        <row r="21453">
          <cell r="A21453" t="str">
            <v>M080368113</v>
          </cell>
          <cell r="B21453" t="str">
            <v>TE RD PEAD TF CL. 10,0 kgf/cm? DE 225</v>
          </cell>
          <cell r="C21453" t="str">
            <v>PC</v>
          </cell>
          <cell r="D21453">
            <v>305.93</v>
          </cell>
          <cell r="E21453">
            <v>346.49631800000003</v>
          </cell>
        </row>
        <row r="21454">
          <cell r="A21454" t="str">
            <v>M080368117</v>
          </cell>
          <cell r="B21454" t="str">
            <v>TE RD PEAD TF CL. 10,0 kgf/cm? DE 250</v>
          </cell>
          <cell r="C21454" t="str">
            <v>PC</v>
          </cell>
          <cell r="D21454">
            <v>361.37</v>
          </cell>
          <cell r="E21454">
            <v>409.28766200000001</v>
          </cell>
        </row>
        <row r="21455">
          <cell r="A21455" t="str">
            <v>M080368121</v>
          </cell>
          <cell r="B21455" t="str">
            <v>TE RD PEAD TF CL. 10,0 kgf/cm? DE 280</v>
          </cell>
          <cell r="C21455" t="str">
            <v>PC</v>
          </cell>
          <cell r="D21455">
            <v>430.98</v>
          </cell>
          <cell r="E21455">
            <v>488.12794800000006</v>
          </cell>
        </row>
        <row r="21456">
          <cell r="A21456" t="str">
            <v>M080368125</v>
          </cell>
          <cell r="B21456" t="str">
            <v>TE RD PEAD TF CL. 10,0 kgf/cm? DE 315</v>
          </cell>
          <cell r="C21456" t="str">
            <v>PC</v>
          </cell>
          <cell r="D21456">
            <v>516.99</v>
          </cell>
          <cell r="E21456">
            <v>585.54287399999998</v>
          </cell>
        </row>
        <row r="21457">
          <cell r="A21457" t="str">
            <v>M080368129</v>
          </cell>
          <cell r="B21457" t="str">
            <v>TE RD PEAD TF CL. 10,0 kgf/cm? DE 355</v>
          </cell>
          <cell r="C21457" t="str">
            <v>PC</v>
          </cell>
          <cell r="D21457">
            <v>621.96</v>
          </cell>
          <cell r="E21457">
            <v>704.43189600000005</v>
          </cell>
        </row>
        <row r="21458">
          <cell r="A21458" t="str">
            <v>M080368133</v>
          </cell>
          <cell r="B21458" t="str">
            <v>TE RD PEAD TF CL. 10,0 kgf/cm? DE 400</v>
          </cell>
          <cell r="C21458" t="str">
            <v>PC</v>
          </cell>
          <cell r="D21458">
            <v>748.6</v>
          </cell>
          <cell r="E21458">
            <v>847.86436000000003</v>
          </cell>
        </row>
        <row r="21459">
          <cell r="A21459" t="str">
            <v>M080368137</v>
          </cell>
          <cell r="B21459" t="str">
            <v>TE RD PEAD TF CL. 10,0 kgf/cm? DE 450</v>
          </cell>
          <cell r="C21459" t="str">
            <v>PC</v>
          </cell>
          <cell r="D21459">
            <v>885.81</v>
          </cell>
          <cell r="E21459">
            <v>1003.268406</v>
          </cell>
        </row>
        <row r="21460">
          <cell r="A21460" t="str">
            <v>M080368141</v>
          </cell>
          <cell r="B21460" t="str">
            <v>TE RD PEAD TF CL. 10,0 kgf/cm? DE 500</v>
          </cell>
          <cell r="C21460" t="str">
            <v>PC</v>
          </cell>
          <cell r="D21460">
            <v>1064.24</v>
          </cell>
          <cell r="E21460">
            <v>1205.3582240000001</v>
          </cell>
        </row>
        <row r="21461">
          <cell r="A21461" t="str">
            <v>M080368145</v>
          </cell>
          <cell r="B21461" t="str">
            <v>TE RD PEAD TF CL. 10,0 kgf/cm? DE 560</v>
          </cell>
          <cell r="C21461" t="str">
            <v>PC</v>
          </cell>
          <cell r="D21461">
            <v>1291.3499999999999</v>
          </cell>
          <cell r="E21461">
            <v>1462.5830100000001</v>
          </cell>
        </row>
        <row r="21462">
          <cell r="A21462" t="str">
            <v>M080368149</v>
          </cell>
          <cell r="B21462" t="str">
            <v>TE RD PEAD TF CL. 10,0 kgf/cm? DE 630</v>
          </cell>
          <cell r="C21462" t="str">
            <v>PC</v>
          </cell>
          <cell r="D21462">
            <v>1433.4</v>
          </cell>
          <cell r="E21462">
            <v>1623.4688400000002</v>
          </cell>
        </row>
        <row r="21463">
          <cell r="A21463" t="str">
            <v>M080369000</v>
          </cell>
          <cell r="B21463" t="str">
            <v>TE DE REDUCAO PEAD TF CL. 12,00 / 14,0 kgf/cm?</v>
          </cell>
        </row>
        <row r="21464">
          <cell r="A21464" t="str">
            <v>M080369001</v>
          </cell>
          <cell r="B21464" t="str">
            <v>TE RD PEAD TF CL. 12,00 kgf/cm? DE 63</v>
          </cell>
          <cell r="C21464" t="str">
            <v>PC</v>
          </cell>
          <cell r="D21464">
            <v>70.66</v>
          </cell>
          <cell r="E21464">
            <v>80.029516000000001</v>
          </cell>
        </row>
        <row r="21465">
          <cell r="A21465" t="str">
            <v>M080369005</v>
          </cell>
          <cell r="B21465" t="str">
            <v>TE RD PEAD TF CL. 12,00 kgf/cm? DE 75</v>
          </cell>
          <cell r="C21465" t="str">
            <v>PC</v>
          </cell>
          <cell r="D21465">
            <v>78.430000000000007</v>
          </cell>
          <cell r="E21465">
            <v>88.829818000000017</v>
          </cell>
        </row>
        <row r="21466">
          <cell r="A21466" t="str">
            <v>M080369009</v>
          </cell>
          <cell r="B21466" t="str">
            <v>TE RD PEAD TF CL. 12,00 kgf/cm? DE 90</v>
          </cell>
          <cell r="C21466" t="str">
            <v>PC</v>
          </cell>
          <cell r="D21466">
            <v>100.33</v>
          </cell>
          <cell r="E21466">
            <v>113.633758</v>
          </cell>
        </row>
        <row r="21467">
          <cell r="A21467" t="str">
            <v>M080369013</v>
          </cell>
          <cell r="B21467" t="str">
            <v>TE RD PEAD TF CL. 12,00 kgf/cm? DE 110</v>
          </cell>
          <cell r="C21467" t="str">
            <v>PC</v>
          </cell>
          <cell r="D21467">
            <v>118.03</v>
          </cell>
          <cell r="E21467">
            <v>133.680778</v>
          </cell>
        </row>
        <row r="21468">
          <cell r="A21468" t="str">
            <v>M080369017</v>
          </cell>
          <cell r="B21468" t="str">
            <v>TE RD PEAD TF CL. 12,00 kgf/cm? DE 125</v>
          </cell>
          <cell r="C21468" t="str">
            <v>PC</v>
          </cell>
          <cell r="D21468">
            <v>136.81</v>
          </cell>
          <cell r="E21468">
            <v>154.95100600000001</v>
          </cell>
        </row>
        <row r="21469">
          <cell r="A21469" t="str">
            <v>M080369021</v>
          </cell>
          <cell r="B21469" t="str">
            <v>TE RD PEAD TF CL. 12,00 kgf/cm? DE 140</v>
          </cell>
          <cell r="C21469" t="str">
            <v>PC</v>
          </cell>
          <cell r="D21469">
            <v>163.46</v>
          </cell>
          <cell r="E21469">
            <v>185.13479600000002</v>
          </cell>
        </row>
        <row r="21470">
          <cell r="A21470" t="str">
            <v>M080369025</v>
          </cell>
          <cell r="B21470" t="str">
            <v>TE RD PEAD TF CL. 12,00 kgf/cm? DE 160</v>
          </cell>
          <cell r="C21470" t="str">
            <v>PC</v>
          </cell>
          <cell r="D21470">
            <v>191.99</v>
          </cell>
          <cell r="E21470">
            <v>217.44787400000001</v>
          </cell>
        </row>
        <row r="21471">
          <cell r="A21471" t="str">
            <v>M080369029</v>
          </cell>
          <cell r="B21471" t="str">
            <v>TE RD PEAD TF CL. 12,00 kgf/cm? DE 180</v>
          </cell>
          <cell r="C21471" t="str">
            <v>PC</v>
          </cell>
          <cell r="D21471">
            <v>222.31</v>
          </cell>
          <cell r="E21471">
            <v>251.78830600000001</v>
          </cell>
        </row>
        <row r="21472">
          <cell r="A21472" t="str">
            <v>M080369033</v>
          </cell>
          <cell r="B21472" t="str">
            <v>TE RD PEAD TF CL. 12,00 kgf/cm? DE 200</v>
          </cell>
          <cell r="C21472" t="str">
            <v>PC</v>
          </cell>
          <cell r="D21472">
            <v>262.73</v>
          </cell>
          <cell r="E21472">
            <v>297.56799800000005</v>
          </cell>
        </row>
        <row r="21473">
          <cell r="A21473" t="str">
            <v>M080369037</v>
          </cell>
          <cell r="B21473" t="str">
            <v>TE RD PEAD TF CL. 12,00 kgf/cm? DE 225</v>
          </cell>
          <cell r="C21473" t="str">
            <v>PC</v>
          </cell>
          <cell r="D21473">
            <v>305.93</v>
          </cell>
          <cell r="E21473">
            <v>346.49631800000003</v>
          </cell>
        </row>
        <row r="21474">
          <cell r="A21474" t="str">
            <v>M080369041</v>
          </cell>
          <cell r="B21474" t="str">
            <v>TE RD PEAD TF CL. 12,00 kgf/cm? DE 250</v>
          </cell>
          <cell r="C21474" t="str">
            <v>PC</v>
          </cell>
          <cell r="D21474">
            <v>361.37</v>
          </cell>
          <cell r="E21474">
            <v>409.28766200000001</v>
          </cell>
        </row>
        <row r="21475">
          <cell r="A21475" t="str">
            <v>M080369045</v>
          </cell>
          <cell r="B21475" t="str">
            <v>TE RD PEAD TF CL. 12,00 kgf/cm? DE 280</v>
          </cell>
          <cell r="C21475" t="str">
            <v>PC</v>
          </cell>
          <cell r="D21475">
            <v>430.98</v>
          </cell>
          <cell r="E21475">
            <v>488.12794800000006</v>
          </cell>
        </row>
        <row r="21476">
          <cell r="A21476" t="str">
            <v>M080369049</v>
          </cell>
          <cell r="B21476" t="str">
            <v>TE RD PEAD TF CL. 12,00 kgf/cm? DE 315</v>
          </cell>
          <cell r="C21476" t="str">
            <v>PC</v>
          </cell>
          <cell r="D21476">
            <v>516.99</v>
          </cell>
          <cell r="E21476">
            <v>585.54287399999998</v>
          </cell>
        </row>
        <row r="21477">
          <cell r="A21477" t="str">
            <v>M080369053</v>
          </cell>
          <cell r="B21477" t="str">
            <v>TE RD PEAD TF CL. 12,00 kgf/cm? DE 355</v>
          </cell>
          <cell r="C21477" t="str">
            <v>PC</v>
          </cell>
          <cell r="D21477">
            <v>621.96</v>
          </cell>
          <cell r="E21477">
            <v>704.43189600000005</v>
          </cell>
        </row>
        <row r="21478">
          <cell r="A21478" t="str">
            <v>M080369057</v>
          </cell>
          <cell r="B21478" t="str">
            <v>TE RD PEAD TF CL. 12,00 kgf/cm? DE 400</v>
          </cell>
          <cell r="C21478" t="str">
            <v>PC</v>
          </cell>
          <cell r="D21478">
            <v>748.6</v>
          </cell>
          <cell r="E21478">
            <v>847.86436000000003</v>
          </cell>
        </row>
        <row r="21479">
          <cell r="A21479" t="str">
            <v>M080369061</v>
          </cell>
          <cell r="B21479" t="str">
            <v>TE RD PEAD TF CL. 12,00 kgf/cm? DE 450</v>
          </cell>
          <cell r="C21479" t="str">
            <v>PC</v>
          </cell>
          <cell r="D21479">
            <v>885.81</v>
          </cell>
          <cell r="E21479">
            <v>1003.268406</v>
          </cell>
        </row>
        <row r="21480">
          <cell r="A21480" t="str">
            <v>M080369065</v>
          </cell>
          <cell r="B21480" t="str">
            <v>TE RD PEAD TF CL. 14,00 kgf/cm? DE 63</v>
          </cell>
          <cell r="C21480" t="str">
            <v>PC</v>
          </cell>
          <cell r="D21480">
            <v>74.19</v>
          </cell>
          <cell r="E21480">
            <v>84.027594000000008</v>
          </cell>
        </row>
        <row r="21481">
          <cell r="A21481" t="str">
            <v>M080369069</v>
          </cell>
          <cell r="B21481" t="str">
            <v>TE RD PEAD TF CL. 14,00 kgf/cm? DE 75</v>
          </cell>
          <cell r="C21481" t="str">
            <v>PC</v>
          </cell>
          <cell r="D21481">
            <v>82.35</v>
          </cell>
          <cell r="E21481">
            <v>93.26961</v>
          </cell>
        </row>
        <row r="21482">
          <cell r="A21482" t="str">
            <v>M080369073</v>
          </cell>
          <cell r="B21482" t="str">
            <v>TE RD PEAD TF CL. 14,00 kgf/cm? DE 90</v>
          </cell>
          <cell r="C21482" t="str">
            <v>PC</v>
          </cell>
          <cell r="D21482">
            <v>105.33</v>
          </cell>
          <cell r="E21482">
            <v>119.296758</v>
          </cell>
        </row>
        <row r="21483">
          <cell r="A21483" t="str">
            <v>M080369077</v>
          </cell>
          <cell r="B21483" t="str">
            <v>TE RD PEAD TF CL. 14,00 kgf/cm? DE 110</v>
          </cell>
          <cell r="C21483" t="str">
            <v>PC</v>
          </cell>
          <cell r="D21483">
            <v>123.94</v>
          </cell>
          <cell r="E21483">
            <v>140.37444400000001</v>
          </cell>
        </row>
        <row r="21484">
          <cell r="A21484" t="str">
            <v>M080369081</v>
          </cell>
          <cell r="B21484" t="str">
            <v>TE RD PEAD TF CL. 14,00 kgf/cm? DE 125</v>
          </cell>
          <cell r="C21484" t="str">
            <v>PC</v>
          </cell>
          <cell r="D21484">
            <v>143.65</v>
          </cell>
          <cell r="E21484">
            <v>162.69799</v>
          </cell>
        </row>
        <row r="21485">
          <cell r="A21485" t="str">
            <v>M080369085</v>
          </cell>
          <cell r="B21485" t="str">
            <v>TE RD PEAD TF CL. 14,00 kgf/cm? DE 140</v>
          </cell>
          <cell r="C21485" t="str">
            <v>PC</v>
          </cell>
          <cell r="D21485">
            <v>171.65</v>
          </cell>
          <cell r="E21485">
            <v>194.41079000000002</v>
          </cell>
        </row>
        <row r="21486">
          <cell r="A21486" t="str">
            <v>M080369089</v>
          </cell>
          <cell r="B21486" t="str">
            <v>TE RD PEAD TF CL. 14,00 kgf/cm? DE 160</v>
          </cell>
          <cell r="C21486" t="str">
            <v>PC</v>
          </cell>
          <cell r="D21486">
            <v>201.6</v>
          </cell>
          <cell r="E21486">
            <v>228.33216000000002</v>
          </cell>
        </row>
        <row r="21487">
          <cell r="A21487" t="str">
            <v>M080369093</v>
          </cell>
          <cell r="B21487" t="str">
            <v>TE RD PEAD TF CL. 14,00 kgf/cm? DE 180</v>
          </cell>
          <cell r="C21487" t="str">
            <v>PC</v>
          </cell>
          <cell r="D21487">
            <v>233.43</v>
          </cell>
          <cell r="E21487">
            <v>264.38281800000004</v>
          </cell>
        </row>
        <row r="21488">
          <cell r="A21488" t="str">
            <v>M080369097</v>
          </cell>
          <cell r="B21488" t="str">
            <v>TE RD PEAD TF CL. 14,00 kgf/cm? DE 200</v>
          </cell>
          <cell r="C21488" t="str">
            <v>PC</v>
          </cell>
          <cell r="D21488">
            <v>275.87</v>
          </cell>
          <cell r="E21488">
            <v>312.45036200000004</v>
          </cell>
        </row>
        <row r="21489">
          <cell r="A21489" t="str">
            <v>M080369101</v>
          </cell>
          <cell r="B21489" t="str">
            <v>TE RD PEAD TF CL. 14,00 kgf/cm? DE 225</v>
          </cell>
          <cell r="C21489" t="str">
            <v>PC</v>
          </cell>
          <cell r="D21489">
            <v>321.22000000000003</v>
          </cell>
          <cell r="E21489">
            <v>363.81377200000003</v>
          </cell>
        </row>
        <row r="21490">
          <cell r="A21490" t="str">
            <v>M080369105</v>
          </cell>
          <cell r="B21490" t="str">
            <v>TE RD PEAD TF CL. 14,00 kgf/cm? DE 250</v>
          </cell>
          <cell r="C21490" t="str">
            <v>PC</v>
          </cell>
          <cell r="D21490">
            <v>379.43</v>
          </cell>
          <cell r="E21490">
            <v>429.74241800000004</v>
          </cell>
        </row>
        <row r="21491">
          <cell r="A21491" t="str">
            <v>M080369109</v>
          </cell>
          <cell r="B21491" t="str">
            <v>TE RD PEAD TF CL. 14,00 kgf/cm? DE 280</v>
          </cell>
          <cell r="C21491" t="str">
            <v>PC</v>
          </cell>
          <cell r="D21491">
            <v>452.54</v>
          </cell>
          <cell r="E21491">
            <v>512.54680400000007</v>
          </cell>
        </row>
        <row r="21492">
          <cell r="A21492" t="str">
            <v>M080369113</v>
          </cell>
          <cell r="B21492" t="str">
            <v>TE RD PEAD TF CL. 14,00 kgf/cm? DE 315</v>
          </cell>
          <cell r="C21492" t="str">
            <v>PC</v>
          </cell>
          <cell r="D21492">
            <v>542.84</v>
          </cell>
          <cell r="E21492">
            <v>614.82058400000005</v>
          </cell>
        </row>
        <row r="21493">
          <cell r="A21493" t="str">
            <v>M080369117</v>
          </cell>
          <cell r="B21493" t="str">
            <v>TE RD PEAD TF CL. 14,00 kgf/cm? DE 355</v>
          </cell>
          <cell r="C21493" t="str">
            <v>PC</v>
          </cell>
          <cell r="D21493">
            <v>653.05999999999995</v>
          </cell>
          <cell r="E21493">
            <v>739.655756</v>
          </cell>
        </row>
        <row r="21494">
          <cell r="A21494" t="str">
            <v>M080369121</v>
          </cell>
          <cell r="B21494" t="str">
            <v>TE RD PEAD TF CL. 14,00 kgf/cm? DE 400</v>
          </cell>
          <cell r="C21494" t="str">
            <v>PC</v>
          </cell>
          <cell r="D21494">
            <v>786.03</v>
          </cell>
          <cell r="E21494">
            <v>890.25757799999997</v>
          </cell>
        </row>
        <row r="21495">
          <cell r="A21495" t="str">
            <v>M080370000</v>
          </cell>
          <cell r="B21495" t="str">
            <v>TE DE REDUCAO PEAD TF CL. 16,00 kgf/cm?</v>
          </cell>
        </row>
        <row r="21496">
          <cell r="A21496" t="str">
            <v>M080370001</v>
          </cell>
          <cell r="B21496" t="str">
            <v>TE RD PEAD TF CL. 16,00 kgf/cm? DE 63</v>
          </cell>
          <cell r="C21496" t="str">
            <v>PC</v>
          </cell>
          <cell r="D21496">
            <v>90.55</v>
          </cell>
          <cell r="E21496">
            <v>102.55693000000001</v>
          </cell>
        </row>
        <row r="21497">
          <cell r="A21497" t="str">
            <v>M080370005</v>
          </cell>
          <cell r="B21497" t="str">
            <v>TE RD PEAD TF CL. 16,00 kgf/cm? DE 75</v>
          </cell>
          <cell r="C21497" t="str">
            <v>PC</v>
          </cell>
          <cell r="D21497">
            <v>95.31</v>
          </cell>
          <cell r="E21497">
            <v>107.94810600000001</v>
          </cell>
        </row>
        <row r="21498">
          <cell r="A21498" t="str">
            <v>M080370009</v>
          </cell>
          <cell r="B21498" t="str">
            <v>TE RD PEAD TF CL. 16,00 kgf/cm? DE 90</v>
          </cell>
          <cell r="C21498" t="str">
            <v>PC</v>
          </cell>
          <cell r="D21498">
            <v>100.33</v>
          </cell>
          <cell r="E21498">
            <v>113.633758</v>
          </cell>
        </row>
        <row r="21499">
          <cell r="A21499" t="str">
            <v>M080370013</v>
          </cell>
          <cell r="B21499" t="str">
            <v>TE RD PEAD TF CL. 16,00 kgf/cm? DE 110</v>
          </cell>
          <cell r="C21499" t="str">
            <v>PC</v>
          </cell>
          <cell r="D21499">
            <v>118.03</v>
          </cell>
          <cell r="E21499">
            <v>133.680778</v>
          </cell>
        </row>
        <row r="21500">
          <cell r="A21500" t="str">
            <v>M080370017</v>
          </cell>
          <cell r="B21500" t="str">
            <v>TE RD PEAD TF CL. 16,00 kgf/cm? DE 125</v>
          </cell>
          <cell r="C21500" t="str">
            <v>PC</v>
          </cell>
          <cell r="D21500">
            <v>136.81</v>
          </cell>
          <cell r="E21500">
            <v>154.95100600000001</v>
          </cell>
        </row>
        <row r="21501">
          <cell r="A21501" t="str">
            <v>M080370021</v>
          </cell>
          <cell r="B21501" t="str">
            <v>TE RD PEAD TF CL. 16,00 kgf/cm? DE 140</v>
          </cell>
          <cell r="C21501" t="str">
            <v>PC</v>
          </cell>
          <cell r="D21501">
            <v>163.46</v>
          </cell>
          <cell r="E21501">
            <v>185.13479600000002</v>
          </cell>
        </row>
        <row r="21502">
          <cell r="A21502" t="str">
            <v>M080370025</v>
          </cell>
          <cell r="B21502" t="str">
            <v>TE RD PEAD TF CL. 16,00 kgf/cm? DE 160</v>
          </cell>
          <cell r="C21502" t="str">
            <v>PC</v>
          </cell>
          <cell r="D21502">
            <v>191.99</v>
          </cell>
          <cell r="E21502">
            <v>217.44787400000001</v>
          </cell>
        </row>
        <row r="21503">
          <cell r="A21503" t="str">
            <v>M080370029</v>
          </cell>
          <cell r="B21503" t="str">
            <v>TE RD PEAD TF CL. 16,00 kgf/cm? DE 180</v>
          </cell>
          <cell r="C21503" t="str">
            <v>PC</v>
          </cell>
          <cell r="D21503">
            <v>222.31</v>
          </cell>
          <cell r="E21503">
            <v>251.78830600000001</v>
          </cell>
        </row>
        <row r="21504">
          <cell r="A21504" t="str">
            <v>M080370033</v>
          </cell>
          <cell r="B21504" t="str">
            <v>TE RD PEAD TF CL. 16,00 kgf/cm? DE 200</v>
          </cell>
          <cell r="C21504" t="str">
            <v>PC</v>
          </cell>
          <cell r="D21504">
            <v>262.73</v>
          </cell>
          <cell r="E21504">
            <v>297.56799800000005</v>
          </cell>
        </row>
        <row r="21505">
          <cell r="A21505" t="str">
            <v>M080370037</v>
          </cell>
          <cell r="B21505" t="str">
            <v>TE RD PEAD TF CL. 16,00 kgf/cm? DE 225</v>
          </cell>
          <cell r="C21505" t="str">
            <v>PC</v>
          </cell>
          <cell r="D21505">
            <v>305.93</v>
          </cell>
          <cell r="E21505">
            <v>346.49631800000003</v>
          </cell>
        </row>
        <row r="21506">
          <cell r="A21506" t="str">
            <v>M080370041</v>
          </cell>
          <cell r="B21506" t="str">
            <v>TE RD PEAD TF CL. 16,00 kgf/cm? DE 250</v>
          </cell>
          <cell r="C21506" t="str">
            <v>PC</v>
          </cell>
          <cell r="D21506">
            <v>361.37</v>
          </cell>
          <cell r="E21506">
            <v>409.28766200000001</v>
          </cell>
        </row>
        <row r="21507">
          <cell r="A21507" t="str">
            <v>M080370045</v>
          </cell>
          <cell r="B21507" t="str">
            <v>TE RD PEAD TF CL. 16,00 kgf/cm? DE 280</v>
          </cell>
          <cell r="C21507" t="str">
            <v>PC</v>
          </cell>
          <cell r="D21507">
            <v>430.98</v>
          </cell>
          <cell r="E21507">
            <v>488.12794800000006</v>
          </cell>
        </row>
        <row r="21508">
          <cell r="A21508" t="str">
            <v>M080370049</v>
          </cell>
          <cell r="B21508" t="str">
            <v>TE RD PEAD TF CL. 16,00 kgf/cm? DE 315</v>
          </cell>
          <cell r="C21508" t="str">
            <v>PC</v>
          </cell>
          <cell r="D21508">
            <v>516.99</v>
          </cell>
          <cell r="E21508">
            <v>585.54287399999998</v>
          </cell>
        </row>
        <row r="21509">
          <cell r="A21509" t="str">
            <v>M080370053</v>
          </cell>
          <cell r="B21509" t="str">
            <v>TE RD PEAD TF CL. 16,00 kgf/cm? DE 355</v>
          </cell>
          <cell r="C21509" t="str">
            <v>PC</v>
          </cell>
          <cell r="D21509">
            <v>621.96</v>
          </cell>
          <cell r="E21509">
            <v>704.43189600000005</v>
          </cell>
        </row>
        <row r="21510">
          <cell r="A21510" t="str">
            <v>M080370057</v>
          </cell>
          <cell r="B21510" t="str">
            <v>TE RD PEAD TF CL. 16,00 kgf/cm? DE 400</v>
          </cell>
          <cell r="C21510" t="str">
            <v>PC</v>
          </cell>
          <cell r="D21510">
            <v>748.6</v>
          </cell>
          <cell r="E21510">
            <v>847.86436000000003</v>
          </cell>
        </row>
        <row r="21511">
          <cell r="A21511" t="str">
            <v>M080372000</v>
          </cell>
          <cell r="B21511" t="str">
            <v>CAP PEAD TF CL. 4,0 / 6,0 kgf/cm?</v>
          </cell>
        </row>
        <row r="21512">
          <cell r="A21512" t="str">
            <v>M080372001</v>
          </cell>
          <cell r="B21512" t="str">
            <v>K PEAD TF CL. 4,0 kgf/cm? DE 63</v>
          </cell>
          <cell r="C21512" t="str">
            <v>PC</v>
          </cell>
          <cell r="D21512">
            <v>16</v>
          </cell>
          <cell r="E21512">
            <v>18.121600000000001</v>
          </cell>
        </row>
        <row r="21513">
          <cell r="A21513" t="str">
            <v>M080372005</v>
          </cell>
          <cell r="B21513" t="str">
            <v>K PEAD TF CL. 4,0 kgf/cm? DE 75</v>
          </cell>
          <cell r="C21513" t="str">
            <v>PC</v>
          </cell>
          <cell r="D21513">
            <v>20.3</v>
          </cell>
          <cell r="E21513">
            <v>22.991780000000002</v>
          </cell>
        </row>
        <row r="21514">
          <cell r="A21514" t="str">
            <v>M080372009</v>
          </cell>
          <cell r="B21514" t="str">
            <v>K PEAD TF CL. 4,0 kgf/cm? DE 90</v>
          </cell>
          <cell r="C21514" t="str">
            <v>PC</v>
          </cell>
          <cell r="D21514">
            <v>26.47</v>
          </cell>
          <cell r="E21514">
            <v>29.979921999999998</v>
          </cell>
        </row>
        <row r="21515">
          <cell r="A21515" t="str">
            <v>M080372013</v>
          </cell>
          <cell r="B21515" t="str">
            <v>K PEAD TF CL. 4,0 kgf/cm? DE 110</v>
          </cell>
          <cell r="C21515" t="str">
            <v>PC</v>
          </cell>
          <cell r="D21515">
            <v>35.93</v>
          </cell>
          <cell r="E21515">
            <v>40.694318000000003</v>
          </cell>
        </row>
        <row r="21516">
          <cell r="A21516" t="str">
            <v>M080372017</v>
          </cell>
          <cell r="B21516" t="str">
            <v>K PEAD TF CL. 4,0 kgf/cm? DE 125</v>
          </cell>
          <cell r="C21516" t="str">
            <v>PC</v>
          </cell>
          <cell r="D21516">
            <v>43.97</v>
          </cell>
          <cell r="E21516">
            <v>49.800421999999998</v>
          </cell>
        </row>
        <row r="21517">
          <cell r="A21517" t="str">
            <v>M080372021</v>
          </cell>
          <cell r="B21517" t="str">
            <v>K PEAD TF CL. 4,0 kgf/cm? DE 140</v>
          </cell>
          <cell r="C21517" t="str">
            <v>PC</v>
          </cell>
          <cell r="D21517">
            <v>52.75</v>
          </cell>
          <cell r="E21517">
            <v>59.74465</v>
          </cell>
        </row>
        <row r="21518">
          <cell r="A21518" t="str">
            <v>M080372025</v>
          </cell>
          <cell r="B21518" t="str">
            <v>K PEAD TF CL. 4,0 kgf/cm? DE 160</v>
          </cell>
          <cell r="C21518" t="str">
            <v>PC</v>
          </cell>
          <cell r="D21518">
            <v>65.58</v>
          </cell>
          <cell r="E21518">
            <v>74.275908000000001</v>
          </cell>
        </row>
        <row r="21519">
          <cell r="A21519" t="str">
            <v>M080372029</v>
          </cell>
          <cell r="B21519" t="str">
            <v>K PEAD TF CL. 4,0 kgf/cm? DE 180</v>
          </cell>
          <cell r="C21519" t="str">
            <v>PC</v>
          </cell>
          <cell r="D21519">
            <v>79.680000000000007</v>
          </cell>
          <cell r="E21519">
            <v>90.245568000000006</v>
          </cell>
        </row>
        <row r="21520">
          <cell r="A21520" t="str">
            <v>M080372033</v>
          </cell>
          <cell r="B21520" t="str">
            <v>K PEAD TF CL. 4,0 kgf/cm? DE 200</v>
          </cell>
          <cell r="C21520" t="str">
            <v>PC</v>
          </cell>
          <cell r="D21520">
            <v>95.01</v>
          </cell>
          <cell r="E21520">
            <v>107.60832600000001</v>
          </cell>
        </row>
        <row r="21521">
          <cell r="A21521" t="str">
            <v>M080372037</v>
          </cell>
          <cell r="B21521" t="str">
            <v>K PEAD TF CL. 4,0 kgf/cm? DE 225</v>
          </cell>
          <cell r="C21521" t="str">
            <v>PC</v>
          </cell>
          <cell r="D21521">
            <v>115.86</v>
          </cell>
          <cell r="E21521">
            <v>131.22303600000001</v>
          </cell>
        </row>
        <row r="21522">
          <cell r="A21522" t="str">
            <v>M080372041</v>
          </cell>
          <cell r="B21522" t="str">
            <v>K PEAD TF CL. 4,0 kgf/cm? DE 250</v>
          </cell>
          <cell r="C21522" t="str">
            <v>PC</v>
          </cell>
          <cell r="D21522">
            <v>138.55000000000001</v>
          </cell>
          <cell r="E21522">
            <v>156.92173000000003</v>
          </cell>
        </row>
        <row r="21523">
          <cell r="A21523" t="str">
            <v>M080372045</v>
          </cell>
          <cell r="B21523" t="str">
            <v>K PEAD TF CL. 4,0 kgf/cm? DE 280</v>
          </cell>
          <cell r="C21523" t="str">
            <v>PC</v>
          </cell>
          <cell r="D21523">
            <v>168.06</v>
          </cell>
          <cell r="E21523">
            <v>190.34475600000002</v>
          </cell>
        </row>
        <row r="21524">
          <cell r="A21524" t="str">
            <v>M080372049</v>
          </cell>
          <cell r="B21524" t="str">
            <v>K PEAD TF CL. 4,0 kgf/cm? DE 315</v>
          </cell>
          <cell r="C21524" t="str">
            <v>PC</v>
          </cell>
          <cell r="D21524">
            <v>205.65</v>
          </cell>
          <cell r="E21524">
            <v>232.91919000000001</v>
          </cell>
        </row>
        <row r="21525">
          <cell r="A21525" t="str">
            <v>M080372053</v>
          </cell>
          <cell r="B21525" t="str">
            <v>K PEAD TF CL. 4,0 kgf/cm? DE 355</v>
          </cell>
          <cell r="C21525" t="str">
            <v>PC</v>
          </cell>
          <cell r="D21525">
            <v>252.6</v>
          </cell>
          <cell r="E21525">
            <v>286.09476000000001</v>
          </cell>
        </row>
        <row r="21526">
          <cell r="A21526" t="str">
            <v>M080372057</v>
          </cell>
          <cell r="B21526" t="str">
            <v>K PEAD TF CL. 4,0 kgf/cm? DE 400</v>
          </cell>
          <cell r="C21526" t="str">
            <v>PC</v>
          </cell>
          <cell r="D21526">
            <v>310.33</v>
          </cell>
          <cell r="E21526">
            <v>351.479758</v>
          </cell>
        </row>
        <row r="21527">
          <cell r="A21527" t="str">
            <v>M080372061</v>
          </cell>
          <cell r="B21527" t="str">
            <v>K PEAD TF CL. 4,0 kgf/cm? DE 450</v>
          </cell>
          <cell r="C21527" t="str">
            <v>PC</v>
          </cell>
          <cell r="D21527">
            <v>380.44</v>
          </cell>
          <cell r="E21527">
            <v>430.88634400000001</v>
          </cell>
        </row>
        <row r="21528">
          <cell r="A21528" t="str">
            <v>M080372065</v>
          </cell>
          <cell r="B21528" t="str">
            <v>K PEAD TF CL. 4,0 kgf/cm? DE 500</v>
          </cell>
          <cell r="C21528" t="str">
            <v>PC</v>
          </cell>
          <cell r="D21528">
            <v>456.67</v>
          </cell>
          <cell r="E21528">
            <v>517.22444200000007</v>
          </cell>
        </row>
        <row r="21529">
          <cell r="A21529" t="str">
            <v>M080372069</v>
          </cell>
          <cell r="B21529" t="str">
            <v>K PEAD TF CL. 4,0 kgf/cm? DE 560</v>
          </cell>
          <cell r="C21529" t="str">
            <v>PC</v>
          </cell>
          <cell r="D21529">
            <v>555.98</v>
          </cell>
          <cell r="E21529">
            <v>629.70294800000011</v>
          </cell>
        </row>
        <row r="21530">
          <cell r="A21530" t="str">
            <v>M080372073</v>
          </cell>
          <cell r="B21530" t="str">
            <v>K PEAD TF CL. 4,0 kgf/cm? DE 630</v>
          </cell>
          <cell r="C21530" t="str">
            <v>PC</v>
          </cell>
          <cell r="D21530">
            <v>682.37</v>
          </cell>
          <cell r="E21530">
            <v>772.852262</v>
          </cell>
        </row>
        <row r="21531">
          <cell r="A21531" t="str">
            <v>M080372077</v>
          </cell>
          <cell r="B21531" t="str">
            <v>K PEAD TF CL. 4,0 kgf/cm? DE 680</v>
          </cell>
          <cell r="C21531" t="str">
            <v>PC</v>
          </cell>
          <cell r="D21531">
            <v>757.43</v>
          </cell>
          <cell r="E21531">
            <v>857.86521800000003</v>
          </cell>
        </row>
        <row r="21532">
          <cell r="A21532" t="str">
            <v>M080372081</v>
          </cell>
          <cell r="B21532" t="str">
            <v>K PEAD TF CL. 4,0 kgf/cm? DE 730</v>
          </cell>
          <cell r="C21532" t="str">
            <v>PC</v>
          </cell>
          <cell r="D21532">
            <v>840.75</v>
          </cell>
          <cell r="E21532">
            <v>952.23345000000006</v>
          </cell>
        </row>
        <row r="21533">
          <cell r="A21533" t="str">
            <v>M080372085</v>
          </cell>
          <cell r="B21533" t="str">
            <v>K PEAD TF CL. 4,0 kgf/cm? DE 800</v>
          </cell>
          <cell r="C21533" t="str">
            <v>PC</v>
          </cell>
          <cell r="D21533">
            <v>933.24</v>
          </cell>
          <cell r="E21533">
            <v>1056.9876240000001</v>
          </cell>
        </row>
        <row r="21534">
          <cell r="A21534" t="str">
            <v>M080372089</v>
          </cell>
          <cell r="B21534" t="str">
            <v>K PEAD TF CL. 4,0 kgf/cm? DE 900</v>
          </cell>
          <cell r="C21534" t="str">
            <v>PC</v>
          </cell>
          <cell r="D21534">
            <v>1035.8900000000001</v>
          </cell>
          <cell r="E21534">
            <v>1173.2490140000002</v>
          </cell>
        </row>
        <row r="21535">
          <cell r="A21535" t="str">
            <v>M080372093</v>
          </cell>
          <cell r="B21535" t="str">
            <v>K PEAD TF CL. 4,0 kgf/cm? DE 1000</v>
          </cell>
          <cell r="C21535" t="str">
            <v>PC</v>
          </cell>
          <cell r="D21535">
            <v>1149.83</v>
          </cell>
          <cell r="E21535">
            <v>1302.297458</v>
          </cell>
        </row>
        <row r="21536">
          <cell r="A21536" t="str">
            <v>M080372097</v>
          </cell>
          <cell r="B21536" t="str">
            <v>K PEAD TF CL. 4,0 kgf/cm? DE 1200</v>
          </cell>
          <cell r="C21536" t="str">
            <v>PC</v>
          </cell>
          <cell r="D21536">
            <v>1276.32</v>
          </cell>
          <cell r="E21536">
            <v>1445.5600320000001</v>
          </cell>
        </row>
        <row r="21537">
          <cell r="A21537" t="str">
            <v>M080372101</v>
          </cell>
          <cell r="B21537" t="str">
            <v>K PEAD TF CL. 6,0 kgf/cm? DE 63</v>
          </cell>
          <cell r="C21537" t="str">
            <v>PC</v>
          </cell>
          <cell r="D21537">
            <v>16</v>
          </cell>
          <cell r="E21537">
            <v>18.121600000000001</v>
          </cell>
        </row>
        <row r="21538">
          <cell r="A21538" t="str">
            <v>M080372105</v>
          </cell>
          <cell r="B21538" t="str">
            <v>K PEAD TF CL. 6,0 kgf/cm? DE 75</v>
          </cell>
          <cell r="C21538" t="str">
            <v>PC</v>
          </cell>
          <cell r="D21538">
            <v>20.3</v>
          </cell>
          <cell r="E21538">
            <v>22.991780000000002</v>
          </cell>
        </row>
        <row r="21539">
          <cell r="A21539" t="str">
            <v>M080372109</v>
          </cell>
          <cell r="B21539" t="str">
            <v>K PEAD TF CL. 6,0 kgf/cm? DE 90</v>
          </cell>
          <cell r="C21539" t="str">
            <v>PC</v>
          </cell>
          <cell r="D21539">
            <v>26.47</v>
          </cell>
          <cell r="E21539">
            <v>29.979921999999998</v>
          </cell>
        </row>
        <row r="21540">
          <cell r="A21540" t="str">
            <v>M080372113</v>
          </cell>
          <cell r="B21540" t="str">
            <v>K PEAD TF CL. 6,0 kgf/cm? DE 110</v>
          </cell>
          <cell r="C21540" t="str">
            <v>PC</v>
          </cell>
          <cell r="D21540">
            <v>35.93</v>
          </cell>
          <cell r="E21540">
            <v>40.694318000000003</v>
          </cell>
        </row>
        <row r="21541">
          <cell r="A21541" t="str">
            <v>M080372117</v>
          </cell>
          <cell r="B21541" t="str">
            <v>K PEAD TF CL. 6,0 kgf/cm? DE 125</v>
          </cell>
          <cell r="C21541" t="str">
            <v>PC</v>
          </cell>
          <cell r="D21541">
            <v>43.97</v>
          </cell>
          <cell r="E21541">
            <v>49.800421999999998</v>
          </cell>
        </row>
        <row r="21542">
          <cell r="A21542" t="str">
            <v>M080372121</v>
          </cell>
          <cell r="B21542" t="str">
            <v>K PEAD TF CL. 6,0 kgf/cm? DE 140</v>
          </cell>
          <cell r="C21542" t="str">
            <v>PC</v>
          </cell>
          <cell r="D21542">
            <v>52.75</v>
          </cell>
          <cell r="E21542">
            <v>59.74465</v>
          </cell>
        </row>
        <row r="21543">
          <cell r="A21543" t="str">
            <v>M080372125</v>
          </cell>
          <cell r="B21543" t="str">
            <v>K PEAD TF CL. 6,0 kgf/cm? DE 160</v>
          </cell>
          <cell r="C21543" t="str">
            <v>PC</v>
          </cell>
          <cell r="D21543">
            <v>65.58</v>
          </cell>
          <cell r="E21543">
            <v>74.275908000000001</v>
          </cell>
        </row>
        <row r="21544">
          <cell r="A21544" t="str">
            <v>M080372129</v>
          </cell>
          <cell r="B21544" t="str">
            <v>K PEAD TF CL. 6,0 kgf/cm? DE 180</v>
          </cell>
          <cell r="C21544" t="str">
            <v>PC</v>
          </cell>
          <cell r="D21544">
            <v>79.680000000000007</v>
          </cell>
          <cell r="E21544">
            <v>90.245568000000006</v>
          </cell>
        </row>
        <row r="21545">
          <cell r="A21545" t="str">
            <v>M080372133</v>
          </cell>
          <cell r="B21545" t="str">
            <v>K PEAD TF CL. 6,0 kgf/cm? DE 200</v>
          </cell>
          <cell r="C21545" t="str">
            <v>PC</v>
          </cell>
          <cell r="D21545">
            <v>95.01</v>
          </cell>
          <cell r="E21545">
            <v>107.60832600000001</v>
          </cell>
        </row>
        <row r="21546">
          <cell r="A21546" t="str">
            <v>M080372137</v>
          </cell>
          <cell r="B21546" t="str">
            <v>K PEAD TF CL. 6,0 kgf/cm? DE 225</v>
          </cell>
          <cell r="C21546" t="str">
            <v>PC</v>
          </cell>
          <cell r="D21546">
            <v>115.86</v>
          </cell>
          <cell r="E21546">
            <v>131.22303600000001</v>
          </cell>
        </row>
        <row r="21547">
          <cell r="A21547" t="str">
            <v>M080372141</v>
          </cell>
          <cell r="B21547" t="str">
            <v>K PEAD TF CL. 6,0 kgf/cm? DE 250</v>
          </cell>
          <cell r="C21547" t="str">
            <v>PC</v>
          </cell>
          <cell r="D21547">
            <v>138.55000000000001</v>
          </cell>
          <cell r="E21547">
            <v>156.92173000000003</v>
          </cell>
        </row>
        <row r="21548">
          <cell r="A21548" t="str">
            <v>M080372145</v>
          </cell>
          <cell r="B21548" t="str">
            <v>K PEAD TF CL. 6,0 kgf/cm? DE 280</v>
          </cell>
          <cell r="C21548" t="str">
            <v>PC</v>
          </cell>
          <cell r="D21548">
            <v>168.06</v>
          </cell>
          <cell r="E21548">
            <v>190.34475600000002</v>
          </cell>
        </row>
        <row r="21549">
          <cell r="A21549" t="str">
            <v>M080372149</v>
          </cell>
          <cell r="B21549" t="str">
            <v>K PEAD TF CL. 6,0 kgf/cm? DE 315</v>
          </cell>
          <cell r="C21549" t="str">
            <v>PC</v>
          </cell>
          <cell r="D21549">
            <v>205.65</v>
          </cell>
          <cell r="E21549">
            <v>232.91919000000001</v>
          </cell>
        </row>
        <row r="21550">
          <cell r="A21550" t="str">
            <v>M080372153</v>
          </cell>
          <cell r="B21550" t="str">
            <v>K PEAD TF CL. 6,0 kgf/cm? DE 355</v>
          </cell>
          <cell r="C21550" t="str">
            <v>PC</v>
          </cell>
          <cell r="D21550">
            <v>252.6</v>
          </cell>
          <cell r="E21550">
            <v>286.09476000000001</v>
          </cell>
        </row>
        <row r="21551">
          <cell r="A21551" t="str">
            <v>M080372157</v>
          </cell>
          <cell r="B21551" t="str">
            <v>K PEAD TF CL. 6,0 kgf/cm? DE 400</v>
          </cell>
          <cell r="C21551" t="str">
            <v>PC</v>
          </cell>
          <cell r="D21551">
            <v>310.33</v>
          </cell>
          <cell r="E21551">
            <v>351.479758</v>
          </cell>
        </row>
        <row r="21552">
          <cell r="A21552" t="str">
            <v>M080372161</v>
          </cell>
          <cell r="B21552" t="str">
            <v>K PEAD TF CL. 6,0 kgf/cm? DE 450</v>
          </cell>
          <cell r="C21552" t="str">
            <v>PC</v>
          </cell>
          <cell r="D21552">
            <v>380.44</v>
          </cell>
          <cell r="E21552">
            <v>430.88634400000001</v>
          </cell>
        </row>
        <row r="21553">
          <cell r="A21553" t="str">
            <v>M080372165</v>
          </cell>
          <cell r="B21553" t="str">
            <v>K PEAD TF CL. 6,0 kgf/cm? DE 500</v>
          </cell>
          <cell r="C21553" t="str">
            <v>PC</v>
          </cell>
          <cell r="D21553">
            <v>456.67</v>
          </cell>
          <cell r="E21553">
            <v>517.22444200000007</v>
          </cell>
        </row>
        <row r="21554">
          <cell r="A21554" t="str">
            <v>M080372169</v>
          </cell>
          <cell r="B21554" t="str">
            <v>K PEAD TF CL. 6,0 kgf/cm? DE 560</v>
          </cell>
          <cell r="C21554" t="str">
            <v>PC</v>
          </cell>
          <cell r="D21554">
            <v>555.98</v>
          </cell>
          <cell r="E21554">
            <v>629.70294800000011</v>
          </cell>
        </row>
        <row r="21555">
          <cell r="A21555" t="str">
            <v>M080372173</v>
          </cell>
          <cell r="B21555" t="str">
            <v>K PEAD TF CL. 6,0 kgf/cm? DE 630</v>
          </cell>
          <cell r="C21555" t="str">
            <v>PC</v>
          </cell>
          <cell r="D21555">
            <v>682.37</v>
          </cell>
          <cell r="E21555">
            <v>772.852262</v>
          </cell>
        </row>
        <row r="21556">
          <cell r="A21556" t="str">
            <v>M080372177</v>
          </cell>
          <cell r="B21556" t="str">
            <v>K PEAD TF CL. 6,0 kgf/cm? DE 680</v>
          </cell>
          <cell r="C21556" t="str">
            <v>PC</v>
          </cell>
          <cell r="D21556">
            <v>757.43</v>
          </cell>
          <cell r="E21556">
            <v>857.86521800000003</v>
          </cell>
        </row>
        <row r="21557">
          <cell r="A21557" t="str">
            <v>M080372181</v>
          </cell>
          <cell r="B21557" t="str">
            <v>K PEAD TF CL. 6,0 kgf/cm? DE 730</v>
          </cell>
          <cell r="C21557" t="str">
            <v>PC</v>
          </cell>
          <cell r="D21557">
            <v>840.75</v>
          </cell>
          <cell r="E21557">
            <v>952.23345000000006</v>
          </cell>
        </row>
        <row r="21558">
          <cell r="A21558" t="str">
            <v>M080372185</v>
          </cell>
          <cell r="B21558" t="str">
            <v>K PEAD TF CL. 6,0 kgf/cm? DE 800</v>
          </cell>
          <cell r="C21558" t="str">
            <v>PC</v>
          </cell>
          <cell r="D21558">
            <v>933.24</v>
          </cell>
          <cell r="E21558">
            <v>1056.9876240000001</v>
          </cell>
        </row>
        <row r="21559">
          <cell r="A21559" t="str">
            <v>M080372189</v>
          </cell>
          <cell r="B21559" t="str">
            <v>K PEAD TF CL. 6,0 kgf/cm? DE 900</v>
          </cell>
          <cell r="C21559" t="str">
            <v>PC</v>
          </cell>
          <cell r="D21559">
            <v>1035.8900000000001</v>
          </cell>
          <cell r="E21559">
            <v>1173.2490140000002</v>
          </cell>
        </row>
        <row r="21560">
          <cell r="A21560" t="str">
            <v>M080372193</v>
          </cell>
          <cell r="B21560" t="str">
            <v>K PEAD TF CL. 6,0 kgf/cm? DE 1000</v>
          </cell>
          <cell r="C21560" t="str">
            <v>PC</v>
          </cell>
          <cell r="D21560">
            <v>1149.83</v>
          </cell>
          <cell r="E21560">
            <v>1302.297458</v>
          </cell>
        </row>
        <row r="21561">
          <cell r="A21561" t="str">
            <v>M080373000</v>
          </cell>
          <cell r="B21561" t="str">
            <v>CAP PEAD TF CL. 8,0 / 10,0 kgf/cm?</v>
          </cell>
        </row>
        <row r="21562">
          <cell r="A21562" t="str">
            <v>M080373001</v>
          </cell>
          <cell r="B21562" t="str">
            <v>K PEAD TF CL. 8,0 kgf/cm? DE 63</v>
          </cell>
          <cell r="C21562" t="str">
            <v>PC</v>
          </cell>
          <cell r="D21562">
            <v>16</v>
          </cell>
          <cell r="E21562">
            <v>18.121600000000001</v>
          </cell>
        </row>
        <row r="21563">
          <cell r="A21563" t="str">
            <v>M080373005</v>
          </cell>
          <cell r="B21563" t="str">
            <v>K PEAD TF CL. 8,0 kgf/cm? DE 75</v>
          </cell>
          <cell r="C21563" t="str">
            <v>PC</v>
          </cell>
          <cell r="D21563">
            <v>20.3</v>
          </cell>
          <cell r="E21563">
            <v>22.991780000000002</v>
          </cell>
        </row>
        <row r="21564">
          <cell r="A21564" t="str">
            <v>M080373009</v>
          </cell>
          <cell r="B21564" t="str">
            <v>K PEAD TF CL. 8,0 kgf/cm? DE 90</v>
          </cell>
          <cell r="C21564" t="str">
            <v>PC</v>
          </cell>
          <cell r="D21564">
            <v>26.47</v>
          </cell>
          <cell r="E21564">
            <v>29.979921999999998</v>
          </cell>
        </row>
        <row r="21565">
          <cell r="A21565" t="str">
            <v>M080373013</v>
          </cell>
          <cell r="B21565" t="str">
            <v>K PEAD TF CL. 8,0 kgf/cm? DE 110</v>
          </cell>
          <cell r="C21565" t="str">
            <v>PC</v>
          </cell>
          <cell r="D21565">
            <v>35.93</v>
          </cell>
          <cell r="E21565">
            <v>40.694318000000003</v>
          </cell>
        </row>
        <row r="21566">
          <cell r="A21566" t="str">
            <v>M080373017</v>
          </cell>
          <cell r="B21566" t="str">
            <v>K PEAD TF CL. 8,0 kgf/cm? DE 125</v>
          </cell>
          <cell r="C21566" t="str">
            <v>PC</v>
          </cell>
          <cell r="D21566">
            <v>43.97</v>
          </cell>
          <cell r="E21566">
            <v>49.800421999999998</v>
          </cell>
        </row>
        <row r="21567">
          <cell r="A21567" t="str">
            <v>M080373021</v>
          </cell>
          <cell r="B21567" t="str">
            <v>K PEAD TF CL. 8,0 kgf/cm? DE 140</v>
          </cell>
          <cell r="C21567" t="str">
            <v>PC</v>
          </cell>
          <cell r="D21567">
            <v>52.75</v>
          </cell>
          <cell r="E21567">
            <v>59.74465</v>
          </cell>
        </row>
        <row r="21568">
          <cell r="A21568" t="str">
            <v>M080373025</v>
          </cell>
          <cell r="B21568" t="str">
            <v>K PEAD TF CL. 8,0 kgf/cm? DE 160</v>
          </cell>
          <cell r="C21568" t="str">
            <v>PC</v>
          </cell>
          <cell r="D21568">
            <v>65.58</v>
          </cell>
          <cell r="E21568">
            <v>74.275908000000001</v>
          </cell>
        </row>
        <row r="21569">
          <cell r="A21569" t="str">
            <v>M080373029</v>
          </cell>
          <cell r="B21569" t="str">
            <v>K PEAD TF CL. 8,0 kgf/cm? DE 180</v>
          </cell>
          <cell r="C21569" t="str">
            <v>PC</v>
          </cell>
          <cell r="D21569">
            <v>79.680000000000007</v>
          </cell>
          <cell r="E21569">
            <v>90.245568000000006</v>
          </cell>
        </row>
        <row r="21570">
          <cell r="A21570" t="str">
            <v>M080373033</v>
          </cell>
          <cell r="B21570" t="str">
            <v>K PEAD TF CL. 8,0 kgf/cm? DE 200</v>
          </cell>
          <cell r="C21570" t="str">
            <v>PC</v>
          </cell>
          <cell r="D21570">
            <v>95.01</v>
          </cell>
          <cell r="E21570">
            <v>107.60832600000001</v>
          </cell>
        </row>
        <row r="21571">
          <cell r="A21571" t="str">
            <v>M080373037</v>
          </cell>
          <cell r="B21571" t="str">
            <v>K PEAD TF CL. 8,0 kgf/cm? DE 225</v>
          </cell>
          <cell r="C21571" t="str">
            <v>PC</v>
          </cell>
          <cell r="D21571">
            <v>115.86</v>
          </cell>
          <cell r="E21571">
            <v>131.22303600000001</v>
          </cell>
        </row>
        <row r="21572">
          <cell r="A21572" t="str">
            <v>M080373041</v>
          </cell>
          <cell r="B21572" t="str">
            <v>K PEAD TF CL. 8,0 kgf/cm? DE 250</v>
          </cell>
          <cell r="C21572" t="str">
            <v>PC</v>
          </cell>
          <cell r="D21572">
            <v>138.55000000000001</v>
          </cell>
          <cell r="E21572">
            <v>156.92173000000003</v>
          </cell>
        </row>
        <row r="21573">
          <cell r="A21573" t="str">
            <v>M080373045</v>
          </cell>
          <cell r="B21573" t="str">
            <v>K PEAD TF CL. 8,0 kgf/cm? DE 280</v>
          </cell>
          <cell r="C21573" t="str">
            <v>PC</v>
          </cell>
          <cell r="D21573">
            <v>168.06</v>
          </cell>
          <cell r="E21573">
            <v>190.34475600000002</v>
          </cell>
        </row>
        <row r="21574">
          <cell r="A21574" t="str">
            <v>M080373049</v>
          </cell>
          <cell r="B21574" t="str">
            <v>K PEAD TF CL. 8,0 kgf/cm? DE 315</v>
          </cell>
          <cell r="C21574" t="str">
            <v>PC</v>
          </cell>
          <cell r="D21574">
            <v>205.65</v>
          </cell>
          <cell r="E21574">
            <v>232.91919000000001</v>
          </cell>
        </row>
        <row r="21575">
          <cell r="A21575" t="str">
            <v>M080373053</v>
          </cell>
          <cell r="B21575" t="str">
            <v>K PEAD TF CL. 8,0 kgf/cm? DE 355</v>
          </cell>
          <cell r="C21575" t="str">
            <v>PC</v>
          </cell>
          <cell r="D21575">
            <v>252.6</v>
          </cell>
          <cell r="E21575">
            <v>286.09476000000001</v>
          </cell>
        </row>
        <row r="21576">
          <cell r="A21576" t="str">
            <v>M080373057</v>
          </cell>
          <cell r="B21576" t="str">
            <v>K PEAD TF CL. 8,0 kgf/cm? DE 400</v>
          </cell>
          <cell r="C21576" t="str">
            <v>PC</v>
          </cell>
          <cell r="D21576">
            <v>310.33</v>
          </cell>
          <cell r="E21576">
            <v>351.479758</v>
          </cell>
        </row>
        <row r="21577">
          <cell r="A21577" t="str">
            <v>M080373061</v>
          </cell>
          <cell r="B21577" t="str">
            <v>K PEAD TF CL. 8,0 kgf/cm? DE 450</v>
          </cell>
          <cell r="C21577" t="str">
            <v>PC</v>
          </cell>
          <cell r="D21577">
            <v>380.44</v>
          </cell>
          <cell r="E21577">
            <v>430.88634400000001</v>
          </cell>
        </row>
        <row r="21578">
          <cell r="A21578" t="str">
            <v>M080373065</v>
          </cell>
          <cell r="B21578" t="str">
            <v>K PEAD TF CL. 8,0 kgf/cm? DE 500</v>
          </cell>
          <cell r="C21578" t="str">
            <v>PC</v>
          </cell>
          <cell r="D21578">
            <v>456.67</v>
          </cell>
          <cell r="E21578">
            <v>517.22444200000007</v>
          </cell>
        </row>
        <row r="21579">
          <cell r="A21579" t="str">
            <v>M080373069</v>
          </cell>
          <cell r="B21579" t="str">
            <v>K PEAD TF CL. 8,0 kgf/cm? DE 560</v>
          </cell>
          <cell r="C21579" t="str">
            <v>PC</v>
          </cell>
          <cell r="D21579">
            <v>555.98</v>
          </cell>
          <cell r="E21579">
            <v>629.70294800000011</v>
          </cell>
        </row>
        <row r="21580">
          <cell r="A21580" t="str">
            <v>M080373073</v>
          </cell>
          <cell r="B21580" t="str">
            <v>K PEAD TF CL. 8,0 kgf/cm? DE 630</v>
          </cell>
          <cell r="C21580" t="str">
            <v>PC</v>
          </cell>
          <cell r="D21580">
            <v>682.37</v>
          </cell>
          <cell r="E21580">
            <v>772.852262</v>
          </cell>
        </row>
        <row r="21581">
          <cell r="A21581" t="str">
            <v>M080373077</v>
          </cell>
          <cell r="B21581" t="str">
            <v>K PEAD TF CL. 10,0 kgf/cm? DE 63</v>
          </cell>
          <cell r="C21581" t="str">
            <v>PC</v>
          </cell>
          <cell r="D21581">
            <v>16</v>
          </cell>
          <cell r="E21581">
            <v>18.121600000000001</v>
          </cell>
        </row>
        <row r="21582">
          <cell r="A21582" t="str">
            <v>M080373081</v>
          </cell>
          <cell r="B21582" t="str">
            <v>K PEAD TF CL. 10,0 kgf/cm? DE 75</v>
          </cell>
          <cell r="C21582" t="str">
            <v>PC</v>
          </cell>
          <cell r="D21582">
            <v>20.3</v>
          </cell>
          <cell r="E21582">
            <v>22.991780000000002</v>
          </cell>
        </row>
        <row r="21583">
          <cell r="A21583" t="str">
            <v>M080373085</v>
          </cell>
          <cell r="B21583" t="str">
            <v>K PEAD TF CL. 10,0 kgf/cm? DE 90</v>
          </cell>
          <cell r="C21583" t="str">
            <v>PC</v>
          </cell>
          <cell r="D21583">
            <v>26.47</v>
          </cell>
          <cell r="E21583">
            <v>29.979921999999998</v>
          </cell>
        </row>
        <row r="21584">
          <cell r="A21584" t="str">
            <v>M080373089</v>
          </cell>
          <cell r="B21584" t="str">
            <v>K PEAD TF CL. 10,0 kgf/cm? DE 110</v>
          </cell>
          <cell r="C21584" t="str">
            <v>PC</v>
          </cell>
          <cell r="D21584">
            <v>35.93</v>
          </cell>
          <cell r="E21584">
            <v>40.694318000000003</v>
          </cell>
        </row>
        <row r="21585">
          <cell r="A21585" t="str">
            <v>M080373093</v>
          </cell>
          <cell r="B21585" t="str">
            <v>K PEAD TF CL. 10,0 kgf/cm? DE 125</v>
          </cell>
          <cell r="C21585" t="str">
            <v>PC</v>
          </cell>
          <cell r="D21585">
            <v>43.97</v>
          </cell>
          <cell r="E21585">
            <v>49.800421999999998</v>
          </cell>
        </row>
        <row r="21586">
          <cell r="A21586" t="str">
            <v>M080373097</v>
          </cell>
          <cell r="B21586" t="str">
            <v>K PEAD TF CL. 10,0 kgf/cm? DE 140</v>
          </cell>
          <cell r="C21586" t="str">
            <v>PC</v>
          </cell>
          <cell r="D21586">
            <v>52.75</v>
          </cell>
          <cell r="E21586">
            <v>59.74465</v>
          </cell>
        </row>
        <row r="21587">
          <cell r="A21587" t="str">
            <v>M080373101</v>
          </cell>
          <cell r="B21587" t="str">
            <v>K PEAD TF CL. 10,0 kgf/cm? DE 160</v>
          </cell>
          <cell r="C21587" t="str">
            <v>PC</v>
          </cell>
          <cell r="D21587">
            <v>65.58</v>
          </cell>
          <cell r="E21587">
            <v>74.275908000000001</v>
          </cell>
        </row>
        <row r="21588">
          <cell r="A21588" t="str">
            <v>M080373105</v>
          </cell>
          <cell r="B21588" t="str">
            <v>K PEAD TF CL. 10,0 kgf/cm? DE 180</v>
          </cell>
          <cell r="C21588" t="str">
            <v>PC</v>
          </cell>
          <cell r="D21588">
            <v>79.680000000000007</v>
          </cell>
          <cell r="E21588">
            <v>90.245568000000006</v>
          </cell>
        </row>
        <row r="21589">
          <cell r="A21589" t="str">
            <v>M080373109</v>
          </cell>
          <cell r="B21589" t="str">
            <v>K PEAD TF CL. 10,0 kgf/cm? DE 200</v>
          </cell>
          <cell r="C21589" t="str">
            <v>PC</v>
          </cell>
          <cell r="D21589">
            <v>95.01</v>
          </cell>
          <cell r="E21589">
            <v>107.60832600000001</v>
          </cell>
        </row>
        <row r="21590">
          <cell r="A21590" t="str">
            <v>M080373113</v>
          </cell>
          <cell r="B21590" t="str">
            <v>K PEAD TF CL. 10,0 kgf/cm? DE 225</v>
          </cell>
          <cell r="C21590" t="str">
            <v>PC</v>
          </cell>
          <cell r="D21590">
            <v>115.86</v>
          </cell>
          <cell r="E21590">
            <v>131.22303600000001</v>
          </cell>
        </row>
        <row r="21591">
          <cell r="A21591" t="str">
            <v>M080373117</v>
          </cell>
          <cell r="B21591" t="str">
            <v>K PEAD TF CL. 10,0 kgf/cm? DE 250</v>
          </cell>
          <cell r="C21591" t="str">
            <v>PC</v>
          </cell>
          <cell r="D21591">
            <v>138.55000000000001</v>
          </cell>
          <cell r="E21591">
            <v>156.92173000000003</v>
          </cell>
        </row>
        <row r="21592">
          <cell r="A21592" t="str">
            <v>M080373121</v>
          </cell>
          <cell r="B21592" t="str">
            <v>K PEAD TF CL. 10,0 kgf/cm? DE 280</v>
          </cell>
          <cell r="C21592" t="str">
            <v>PC</v>
          </cell>
          <cell r="D21592">
            <v>168.06</v>
          </cell>
          <cell r="E21592">
            <v>190.34475600000002</v>
          </cell>
        </row>
        <row r="21593">
          <cell r="A21593" t="str">
            <v>M080373125</v>
          </cell>
          <cell r="B21593" t="str">
            <v>K PEAD TF CL. 10,0 kgf/cm? DE 315</v>
          </cell>
          <cell r="C21593" t="str">
            <v>PC</v>
          </cell>
          <cell r="D21593">
            <v>205.65</v>
          </cell>
          <cell r="E21593">
            <v>232.91919000000001</v>
          </cell>
        </row>
        <row r="21594">
          <cell r="A21594" t="str">
            <v>M080373129</v>
          </cell>
          <cell r="B21594" t="str">
            <v>K PEAD TF CL. 10,0 kgf/cm? DE 355</v>
          </cell>
          <cell r="C21594" t="str">
            <v>PC</v>
          </cell>
          <cell r="D21594">
            <v>252.6</v>
          </cell>
          <cell r="E21594">
            <v>286.09476000000001</v>
          </cell>
        </row>
        <row r="21595">
          <cell r="A21595" t="str">
            <v>M080373133</v>
          </cell>
          <cell r="B21595" t="str">
            <v>K PEAD TF CL. 10,0 kgf/cm? DE 400</v>
          </cell>
          <cell r="C21595" t="str">
            <v>PC</v>
          </cell>
          <cell r="D21595">
            <v>310.33</v>
          </cell>
          <cell r="E21595">
            <v>351.479758</v>
          </cell>
        </row>
        <row r="21596">
          <cell r="A21596" t="str">
            <v>M080373137</v>
          </cell>
          <cell r="B21596" t="str">
            <v>K PEAD TF CL. 10,0 kgf/cm? DE 450</v>
          </cell>
          <cell r="C21596" t="str">
            <v>PC</v>
          </cell>
          <cell r="D21596">
            <v>380.44</v>
          </cell>
          <cell r="E21596">
            <v>430.88634400000001</v>
          </cell>
        </row>
        <row r="21597">
          <cell r="A21597" t="str">
            <v>M080373141</v>
          </cell>
          <cell r="B21597" t="str">
            <v>K PEAD TF CL. 10,0 kgf/cm? DE 500</v>
          </cell>
          <cell r="C21597" t="str">
            <v>PC</v>
          </cell>
          <cell r="D21597">
            <v>456.67</v>
          </cell>
          <cell r="E21597">
            <v>517.22444200000007</v>
          </cell>
        </row>
        <row r="21598">
          <cell r="A21598" t="str">
            <v>M080373145</v>
          </cell>
          <cell r="B21598" t="str">
            <v>K PEAD TF CL. 10,0 kgf/cm? DE 560</v>
          </cell>
          <cell r="C21598" t="str">
            <v>PC</v>
          </cell>
          <cell r="D21598">
            <v>555.98</v>
          </cell>
          <cell r="E21598">
            <v>629.70294800000011</v>
          </cell>
        </row>
        <row r="21599">
          <cell r="A21599" t="str">
            <v>M080373149</v>
          </cell>
          <cell r="B21599" t="str">
            <v>K PEAD TF CL. 10,0 kgf/cm? DE 630</v>
          </cell>
          <cell r="C21599" t="str">
            <v>PC</v>
          </cell>
          <cell r="D21599">
            <v>682.37</v>
          </cell>
          <cell r="E21599">
            <v>772.852262</v>
          </cell>
        </row>
        <row r="21600">
          <cell r="A21600" t="str">
            <v>M080374000</v>
          </cell>
          <cell r="B21600" t="str">
            <v>CAP PEAD TF CL. 12,00 / 14,0 kgf/cm?</v>
          </cell>
        </row>
        <row r="21601">
          <cell r="A21601" t="str">
            <v>M080374001</v>
          </cell>
          <cell r="B21601" t="str">
            <v>K PEAD TF CL. 12,00 kgf/cm? DE 63</v>
          </cell>
          <cell r="C21601" t="str">
            <v>PC</v>
          </cell>
          <cell r="D21601">
            <v>16</v>
          </cell>
          <cell r="E21601">
            <v>18.121600000000001</v>
          </cell>
        </row>
        <row r="21602">
          <cell r="A21602" t="str">
            <v>M080374005</v>
          </cell>
          <cell r="B21602" t="str">
            <v>K PEAD TF CL. 12,00 kgf/cm? DE 75</v>
          </cell>
          <cell r="C21602" t="str">
            <v>PC</v>
          </cell>
          <cell r="D21602">
            <v>20.3</v>
          </cell>
          <cell r="E21602">
            <v>22.991780000000002</v>
          </cell>
        </row>
        <row r="21603">
          <cell r="A21603" t="str">
            <v>M080374009</v>
          </cell>
          <cell r="B21603" t="str">
            <v>K PEAD TF CL. 12,00 kgf/cm? DE 90</v>
          </cell>
          <cell r="C21603" t="str">
            <v>PC</v>
          </cell>
          <cell r="D21603">
            <v>26.47</v>
          </cell>
          <cell r="E21603">
            <v>29.979921999999998</v>
          </cell>
        </row>
        <row r="21604">
          <cell r="A21604" t="str">
            <v>M080374013</v>
          </cell>
          <cell r="B21604" t="str">
            <v>K PEAD TF CL. 12,00 kgf/cm? DE 110</v>
          </cell>
          <cell r="C21604" t="str">
            <v>PC</v>
          </cell>
          <cell r="D21604">
            <v>35.93</v>
          </cell>
          <cell r="E21604">
            <v>40.694318000000003</v>
          </cell>
        </row>
        <row r="21605">
          <cell r="A21605" t="str">
            <v>M080374017</v>
          </cell>
          <cell r="B21605" t="str">
            <v>K PEAD TF CL. 12,00 kgf/cm? DE 125</v>
          </cell>
          <cell r="C21605" t="str">
            <v>PC</v>
          </cell>
          <cell r="D21605">
            <v>43.97</v>
          </cell>
          <cell r="E21605">
            <v>49.800421999999998</v>
          </cell>
        </row>
        <row r="21606">
          <cell r="A21606" t="str">
            <v>M080374021</v>
          </cell>
          <cell r="B21606" t="str">
            <v>K PEAD TF CL. 12,00 kgf/cm? DE 140</v>
          </cell>
          <cell r="C21606" t="str">
            <v>PC</v>
          </cell>
          <cell r="D21606">
            <v>52.75</v>
          </cell>
          <cell r="E21606">
            <v>59.74465</v>
          </cell>
        </row>
        <row r="21607">
          <cell r="A21607" t="str">
            <v>M080374025</v>
          </cell>
          <cell r="B21607" t="str">
            <v>K PEAD TF CL. 12,00 kgf/cm? DE 160</v>
          </cell>
          <cell r="C21607" t="str">
            <v>PC</v>
          </cell>
          <cell r="D21607">
            <v>65.58</v>
          </cell>
          <cell r="E21607">
            <v>74.275908000000001</v>
          </cell>
        </row>
        <row r="21608">
          <cell r="A21608" t="str">
            <v>M080374029</v>
          </cell>
          <cell r="B21608" t="str">
            <v>K PEAD TF CL. 12,00 kgf/cm? DE 180</v>
          </cell>
          <cell r="C21608" t="str">
            <v>PC</v>
          </cell>
          <cell r="D21608">
            <v>79.680000000000007</v>
          </cell>
          <cell r="E21608">
            <v>90.245568000000006</v>
          </cell>
        </row>
        <row r="21609">
          <cell r="A21609" t="str">
            <v>M080374033</v>
          </cell>
          <cell r="B21609" t="str">
            <v>K PEAD TF CL. 12,00 kgf/cm? DE 200</v>
          </cell>
          <cell r="C21609" t="str">
            <v>PC</v>
          </cell>
          <cell r="D21609">
            <v>95.01</v>
          </cell>
          <cell r="E21609">
            <v>107.60832600000001</v>
          </cell>
        </row>
        <row r="21610">
          <cell r="A21610" t="str">
            <v>M080374037</v>
          </cell>
          <cell r="B21610" t="str">
            <v>K PEAD TF CL. 12,00 kgf/cm? DE 225</v>
          </cell>
          <cell r="C21610" t="str">
            <v>PC</v>
          </cell>
          <cell r="D21610">
            <v>115.86</v>
          </cell>
          <cell r="E21610">
            <v>131.22303600000001</v>
          </cell>
        </row>
        <row r="21611">
          <cell r="A21611" t="str">
            <v>M080374041</v>
          </cell>
          <cell r="B21611" t="str">
            <v>K PEAD TF CL. 12,00 kgf/cm? DE 250</v>
          </cell>
          <cell r="C21611" t="str">
            <v>PC</v>
          </cell>
          <cell r="D21611">
            <v>138.55000000000001</v>
          </cell>
          <cell r="E21611">
            <v>156.92173000000003</v>
          </cell>
        </row>
        <row r="21612">
          <cell r="A21612" t="str">
            <v>M080374045</v>
          </cell>
          <cell r="B21612" t="str">
            <v>K PEAD TF CL. 12,00 kgf/cm? DE 280</v>
          </cell>
          <cell r="C21612" t="str">
            <v>PC</v>
          </cell>
          <cell r="D21612">
            <v>168.06</v>
          </cell>
          <cell r="E21612">
            <v>190.34475600000002</v>
          </cell>
        </row>
        <row r="21613">
          <cell r="A21613" t="str">
            <v>M080374049</v>
          </cell>
          <cell r="B21613" t="str">
            <v>K PEAD TF CL. 12,00 kgf/cm? DE 315</v>
          </cell>
          <cell r="C21613" t="str">
            <v>PC</v>
          </cell>
          <cell r="D21613">
            <v>205.65</v>
          </cell>
          <cell r="E21613">
            <v>232.91919000000001</v>
          </cell>
        </row>
        <row r="21614">
          <cell r="A21614" t="str">
            <v>M080374053</v>
          </cell>
          <cell r="B21614" t="str">
            <v>K PEAD TF CL. 12,00 kgf/cm? DE 355</v>
          </cell>
          <cell r="C21614" t="str">
            <v>PC</v>
          </cell>
          <cell r="D21614">
            <v>252.6</v>
          </cell>
          <cell r="E21614">
            <v>286.09476000000001</v>
          </cell>
        </row>
        <row r="21615">
          <cell r="A21615" t="str">
            <v>M080374057</v>
          </cell>
          <cell r="B21615" t="str">
            <v>K PEAD TF CL. 12,00 kgf/cm? DE 400</v>
          </cell>
          <cell r="C21615" t="str">
            <v>PC</v>
          </cell>
          <cell r="D21615">
            <v>310.33</v>
          </cell>
          <cell r="E21615">
            <v>351.479758</v>
          </cell>
        </row>
        <row r="21616">
          <cell r="A21616" t="str">
            <v>M080374061</v>
          </cell>
          <cell r="B21616" t="str">
            <v>K PEAD TF CL. 12,00 kgf/cm? DE 450</v>
          </cell>
          <cell r="C21616" t="str">
            <v>PC</v>
          </cell>
          <cell r="D21616">
            <v>380.44</v>
          </cell>
          <cell r="E21616">
            <v>430.88634400000001</v>
          </cell>
        </row>
        <row r="21617">
          <cell r="A21617" t="str">
            <v>M080374065</v>
          </cell>
          <cell r="B21617" t="str">
            <v>K PEAD TF CL. 14,00 kgf/cm? DE 63</v>
          </cell>
          <cell r="C21617" t="str">
            <v>PC</v>
          </cell>
          <cell r="D21617">
            <v>16</v>
          </cell>
          <cell r="E21617">
            <v>18.121600000000001</v>
          </cell>
        </row>
        <row r="21618">
          <cell r="A21618" t="str">
            <v>M080374069</v>
          </cell>
          <cell r="B21618" t="str">
            <v>K PEAD TF CL. 14,00 kgf/cm? DE 75</v>
          </cell>
          <cell r="C21618" t="str">
            <v>PC</v>
          </cell>
          <cell r="D21618">
            <v>20.3</v>
          </cell>
          <cell r="E21618">
            <v>22.991780000000002</v>
          </cell>
        </row>
        <row r="21619">
          <cell r="A21619" t="str">
            <v>M080374073</v>
          </cell>
          <cell r="B21619" t="str">
            <v>K PEAD TF CL. 14,00 kgf/cm? DE 90</v>
          </cell>
          <cell r="C21619" t="str">
            <v>PC</v>
          </cell>
          <cell r="D21619">
            <v>26.47</v>
          </cell>
          <cell r="E21619">
            <v>29.979921999999998</v>
          </cell>
        </row>
        <row r="21620">
          <cell r="A21620" t="str">
            <v>M080374077</v>
          </cell>
          <cell r="B21620" t="str">
            <v>K PEAD TF CL. 14,00 kgf/cm? DE 110</v>
          </cell>
          <cell r="C21620" t="str">
            <v>PC</v>
          </cell>
          <cell r="D21620">
            <v>35.93</v>
          </cell>
          <cell r="E21620">
            <v>40.694318000000003</v>
          </cell>
        </row>
        <row r="21621">
          <cell r="A21621" t="str">
            <v>M080374081</v>
          </cell>
          <cell r="B21621" t="str">
            <v>K PEAD TF CL. 14,00 kgf/cm? DE 125</v>
          </cell>
          <cell r="C21621" t="str">
            <v>PC</v>
          </cell>
          <cell r="D21621">
            <v>43.97</v>
          </cell>
          <cell r="E21621">
            <v>49.800421999999998</v>
          </cell>
        </row>
        <row r="21622">
          <cell r="A21622" t="str">
            <v>M080374085</v>
          </cell>
          <cell r="B21622" t="str">
            <v>K PEAD TF CL. 14,00 kgf/cm? DE 140</v>
          </cell>
          <cell r="C21622" t="str">
            <v>PC</v>
          </cell>
          <cell r="D21622">
            <v>52.75</v>
          </cell>
          <cell r="E21622">
            <v>59.74465</v>
          </cell>
        </row>
        <row r="21623">
          <cell r="A21623" t="str">
            <v>M080374089</v>
          </cell>
          <cell r="B21623" t="str">
            <v>K PEAD TF CL. 14,00 kgf/cm? DE 160</v>
          </cell>
          <cell r="C21623" t="str">
            <v>PC</v>
          </cell>
          <cell r="D21623">
            <v>65.58</v>
          </cell>
          <cell r="E21623">
            <v>74.275908000000001</v>
          </cell>
        </row>
        <row r="21624">
          <cell r="A21624" t="str">
            <v>M080374093</v>
          </cell>
          <cell r="B21624" t="str">
            <v>K PEAD TF CL. 14,00 kgf/cm? DE 180</v>
          </cell>
          <cell r="C21624" t="str">
            <v>PC</v>
          </cell>
          <cell r="D21624">
            <v>79.680000000000007</v>
          </cell>
          <cell r="E21624">
            <v>90.245568000000006</v>
          </cell>
        </row>
        <row r="21625">
          <cell r="A21625" t="str">
            <v>M080374097</v>
          </cell>
          <cell r="B21625" t="str">
            <v>K PEAD TF CL. 14,00 kgf/cm? DE 200</v>
          </cell>
          <cell r="C21625" t="str">
            <v>PC</v>
          </cell>
          <cell r="D21625">
            <v>95.01</v>
          </cell>
          <cell r="E21625">
            <v>107.60832600000001</v>
          </cell>
        </row>
        <row r="21626">
          <cell r="A21626" t="str">
            <v>M080374101</v>
          </cell>
          <cell r="B21626" t="str">
            <v>K PEAD TF CL. 14,00 kgf/cm? DE 225</v>
          </cell>
          <cell r="C21626" t="str">
            <v>PC</v>
          </cell>
          <cell r="D21626">
            <v>115.86</v>
          </cell>
          <cell r="E21626">
            <v>131.22303600000001</v>
          </cell>
        </row>
        <row r="21627">
          <cell r="A21627" t="str">
            <v>M080374105</v>
          </cell>
          <cell r="B21627" t="str">
            <v>K PEAD TF CL. 14,00 kgf/cm? DE 250</v>
          </cell>
          <cell r="C21627" t="str">
            <v>PC</v>
          </cell>
          <cell r="D21627">
            <v>138.55000000000001</v>
          </cell>
          <cell r="E21627">
            <v>156.92173000000003</v>
          </cell>
        </row>
        <row r="21628">
          <cell r="A21628" t="str">
            <v>M080374109</v>
          </cell>
          <cell r="B21628" t="str">
            <v>K PEAD TF CL. 14,00 kgf/cm? DE 280</v>
          </cell>
          <cell r="C21628" t="str">
            <v>PC</v>
          </cell>
          <cell r="D21628">
            <v>168.06</v>
          </cell>
          <cell r="E21628">
            <v>190.34475600000002</v>
          </cell>
        </row>
        <row r="21629">
          <cell r="A21629" t="str">
            <v>M080374113</v>
          </cell>
          <cell r="B21629" t="str">
            <v>K PEAD TF CL. 14,00 kgf/cm? DE 315</v>
          </cell>
          <cell r="C21629" t="str">
            <v>PC</v>
          </cell>
          <cell r="D21629">
            <v>205.65</v>
          </cell>
          <cell r="E21629">
            <v>232.91919000000001</v>
          </cell>
        </row>
        <row r="21630">
          <cell r="A21630" t="str">
            <v>M080374117</v>
          </cell>
          <cell r="B21630" t="str">
            <v>K PEAD TF CL. 14,00 kgf/cm? DE 355</v>
          </cell>
          <cell r="C21630" t="str">
            <v>PC</v>
          </cell>
          <cell r="D21630">
            <v>252.6</v>
          </cell>
          <cell r="E21630">
            <v>286.09476000000001</v>
          </cell>
        </row>
        <row r="21631">
          <cell r="A21631" t="str">
            <v>M080374121</v>
          </cell>
          <cell r="B21631" t="str">
            <v>K PEAD TF CL. 14,00 kgf/cm? DE 400</v>
          </cell>
          <cell r="C21631" t="str">
            <v>PC</v>
          </cell>
          <cell r="D21631">
            <v>310.33</v>
          </cell>
          <cell r="E21631">
            <v>351.479758</v>
          </cell>
        </row>
        <row r="21632">
          <cell r="A21632" t="str">
            <v>M080375000</v>
          </cell>
          <cell r="B21632" t="str">
            <v>CAP PEAD TF CL. 16,00 kgf/cm?</v>
          </cell>
        </row>
        <row r="21633">
          <cell r="A21633" t="str">
            <v>M080375001</v>
          </cell>
          <cell r="B21633" t="str">
            <v>K PEAD TF CL. 16,00 kgf/cm? DE 63</v>
          </cell>
          <cell r="C21633" t="str">
            <v>PC</v>
          </cell>
          <cell r="D21633">
            <v>16</v>
          </cell>
          <cell r="E21633">
            <v>18.121600000000001</v>
          </cell>
        </row>
        <row r="21634">
          <cell r="A21634" t="str">
            <v>M080375005</v>
          </cell>
          <cell r="B21634" t="str">
            <v>K PEAD TF CL. 16,00 kgf/cm? DE 75</v>
          </cell>
          <cell r="C21634" t="str">
            <v>PC</v>
          </cell>
          <cell r="D21634">
            <v>20.3</v>
          </cell>
          <cell r="E21634">
            <v>22.991780000000002</v>
          </cell>
        </row>
        <row r="21635">
          <cell r="A21635" t="str">
            <v>M080375009</v>
          </cell>
          <cell r="B21635" t="str">
            <v>K PEAD TF CL. 16,00 kgf/cm? DE 90</v>
          </cell>
          <cell r="C21635" t="str">
            <v>PC</v>
          </cell>
          <cell r="D21635">
            <v>26.47</v>
          </cell>
          <cell r="E21635">
            <v>29.979921999999998</v>
          </cell>
        </row>
        <row r="21636">
          <cell r="A21636" t="str">
            <v>M080375013</v>
          </cell>
          <cell r="B21636" t="str">
            <v>K PEAD TF CL. 16,00 kgf/cm? DE 110</v>
          </cell>
          <cell r="C21636" t="str">
            <v>PC</v>
          </cell>
          <cell r="D21636">
            <v>35.93</v>
          </cell>
          <cell r="E21636">
            <v>40.694318000000003</v>
          </cell>
        </row>
        <row r="21637">
          <cell r="A21637" t="str">
            <v>M080375017</v>
          </cell>
          <cell r="B21637" t="str">
            <v>K PEAD TF CL. 16,00 kgf/cm? DE 125</v>
          </cell>
          <cell r="C21637" t="str">
            <v>PC</v>
          </cell>
          <cell r="D21637">
            <v>43.97</v>
          </cell>
          <cell r="E21637">
            <v>49.800421999999998</v>
          </cell>
        </row>
        <row r="21638">
          <cell r="A21638" t="str">
            <v>M080375021</v>
          </cell>
          <cell r="B21638" t="str">
            <v>K PEAD TF CL. 16,00 kgf/cm? DE 140</v>
          </cell>
          <cell r="C21638" t="str">
            <v>PC</v>
          </cell>
          <cell r="D21638">
            <v>52.75</v>
          </cell>
          <cell r="E21638">
            <v>59.74465</v>
          </cell>
        </row>
        <row r="21639">
          <cell r="A21639" t="str">
            <v>M080375025</v>
          </cell>
          <cell r="B21639" t="str">
            <v>K PEAD TF CL. 16,00 kgf/cm? DE 160</v>
          </cell>
          <cell r="C21639" t="str">
            <v>PC</v>
          </cell>
          <cell r="D21639">
            <v>65.58</v>
          </cell>
          <cell r="E21639">
            <v>74.275908000000001</v>
          </cell>
        </row>
        <row r="21640">
          <cell r="A21640" t="str">
            <v>M080375029</v>
          </cell>
          <cell r="B21640" t="str">
            <v>K PEAD TF CL. 16,00 kgf/cm? DE 180</v>
          </cell>
          <cell r="C21640" t="str">
            <v>PC</v>
          </cell>
          <cell r="D21640">
            <v>79.680000000000007</v>
          </cell>
          <cell r="E21640">
            <v>90.245568000000006</v>
          </cell>
        </row>
        <row r="21641">
          <cell r="A21641" t="str">
            <v>M080375033</v>
          </cell>
          <cell r="B21641" t="str">
            <v>K PEAD TF CL. 16,00 kgf/cm? DE 200</v>
          </cell>
          <cell r="C21641" t="str">
            <v>PC</v>
          </cell>
          <cell r="D21641">
            <v>95.01</v>
          </cell>
          <cell r="E21641">
            <v>107.60832600000001</v>
          </cell>
        </row>
        <row r="21642">
          <cell r="A21642" t="str">
            <v>M080375037</v>
          </cell>
          <cell r="B21642" t="str">
            <v>K PEAD TF CL. 16,00 kgf/cm? DE 225</v>
          </cell>
          <cell r="C21642" t="str">
            <v>PC</v>
          </cell>
          <cell r="D21642">
            <v>115.86</v>
          </cell>
          <cell r="E21642">
            <v>131.22303600000001</v>
          </cell>
        </row>
        <row r="21643">
          <cell r="A21643" t="str">
            <v>M080375041</v>
          </cell>
          <cell r="B21643" t="str">
            <v>K PEAD TF CL. 16,00 kgf/cm? DE 250</v>
          </cell>
          <cell r="C21643" t="str">
            <v>PC</v>
          </cell>
          <cell r="D21643">
            <v>138.55000000000001</v>
          </cell>
          <cell r="E21643">
            <v>156.92173000000003</v>
          </cell>
        </row>
        <row r="21644">
          <cell r="A21644" t="str">
            <v>M080375045</v>
          </cell>
          <cell r="B21644" t="str">
            <v>K PEAD TF CL. 16,00 kgf/cm? DE 280</v>
          </cell>
          <cell r="C21644" t="str">
            <v>PC</v>
          </cell>
          <cell r="D21644">
            <v>168.06</v>
          </cell>
          <cell r="E21644">
            <v>190.34475600000002</v>
          </cell>
        </row>
        <row r="21645">
          <cell r="A21645" t="str">
            <v>M080375049</v>
          </cell>
          <cell r="B21645" t="str">
            <v>K PEAD TF CL. 16,00 kgf/cm? DE 315</v>
          </cell>
          <cell r="C21645" t="str">
            <v>PC</v>
          </cell>
          <cell r="D21645">
            <v>205.65</v>
          </cell>
          <cell r="E21645">
            <v>232.91919000000001</v>
          </cell>
        </row>
        <row r="21646">
          <cell r="A21646" t="str">
            <v>M080375053</v>
          </cell>
          <cell r="B21646" t="str">
            <v>K PEAD TF CL. 16,00 kgf/cm? DE 355</v>
          </cell>
          <cell r="C21646" t="str">
            <v>PC</v>
          </cell>
          <cell r="D21646">
            <v>252.6</v>
          </cell>
          <cell r="E21646">
            <v>286.09476000000001</v>
          </cell>
        </row>
        <row r="21647">
          <cell r="A21647" t="str">
            <v>M080375057</v>
          </cell>
          <cell r="B21647" t="str">
            <v>K PEAD TF CL. 16,00 kgf/cm? DE 400</v>
          </cell>
          <cell r="C21647" t="str">
            <v>PC</v>
          </cell>
          <cell r="D21647">
            <v>310.33</v>
          </cell>
          <cell r="E21647">
            <v>351.479758</v>
          </cell>
        </row>
        <row r="21648">
          <cell r="A21648" t="str">
            <v>M080377000</v>
          </cell>
          <cell r="B21648" t="str">
            <v>COLARINHO P/ FLANGE PEAD TF CL. 4,0 / 6,0 kgf/cm?</v>
          </cell>
        </row>
        <row r="21649">
          <cell r="A21649" t="str">
            <v>M080377001</v>
          </cell>
          <cell r="B21649" t="str">
            <v>COLARINHO P/ FLANGE PEAD TF CL. 4,0 kgf/cm? DE 63</v>
          </cell>
          <cell r="C21649" t="str">
            <v>PC</v>
          </cell>
          <cell r="D21649">
            <v>28.09</v>
          </cell>
          <cell r="E21649">
            <v>31.814734000000001</v>
          </cell>
        </row>
        <row r="21650">
          <cell r="A21650" t="str">
            <v>M080377005</v>
          </cell>
          <cell r="B21650" t="str">
            <v>COLARINHO P/ FLANGE PEAD TF CL. 4,0 kgf/cm? DE 75</v>
          </cell>
          <cell r="C21650" t="str">
            <v>PC</v>
          </cell>
          <cell r="D21650">
            <v>36.44</v>
          </cell>
          <cell r="E21650">
            <v>41.271943999999998</v>
          </cell>
        </row>
        <row r="21651">
          <cell r="A21651" t="str">
            <v>M080377009</v>
          </cell>
          <cell r="B21651" t="str">
            <v>COLARINHO P/ FLANGE PEAD TF CL. 4,0 kgf/cm? DE 90</v>
          </cell>
          <cell r="C21651" t="str">
            <v>PC</v>
          </cell>
          <cell r="D21651">
            <v>42.87</v>
          </cell>
          <cell r="E21651">
            <v>48.554561999999997</v>
          </cell>
        </row>
        <row r="21652">
          <cell r="A21652" t="str">
            <v>M080377013</v>
          </cell>
          <cell r="B21652" t="str">
            <v>COLARINHO P/ FLANGE PEAD TF CL. 4,0 kgf/cm? DE 110</v>
          </cell>
          <cell r="C21652" t="str">
            <v>PC</v>
          </cell>
          <cell r="D21652">
            <v>47.49</v>
          </cell>
          <cell r="E21652">
            <v>53.787174000000007</v>
          </cell>
        </row>
        <row r="21653">
          <cell r="A21653" t="str">
            <v>M080377017</v>
          </cell>
          <cell r="B21653" t="str">
            <v>COLARINHO P/ FLANGE PEAD TF CL. 4,0 kgf/cm? DE 125</v>
          </cell>
          <cell r="C21653" t="str">
            <v>PC</v>
          </cell>
          <cell r="D21653">
            <v>47.49</v>
          </cell>
          <cell r="E21653">
            <v>53.787174000000007</v>
          </cell>
        </row>
        <row r="21654">
          <cell r="A21654" t="str">
            <v>M080377021</v>
          </cell>
          <cell r="B21654" t="str">
            <v>COLARINHO P/ FLANGE PEAD TF CL. 4,0 kgf/cm? DE 140</v>
          </cell>
          <cell r="C21654" t="str">
            <v>PC</v>
          </cell>
          <cell r="D21654">
            <v>60.56</v>
          </cell>
          <cell r="E21654">
            <v>68.590256000000011</v>
          </cell>
        </row>
        <row r="21655">
          <cell r="A21655" t="str">
            <v>M080377025</v>
          </cell>
          <cell r="B21655" t="str">
            <v>COLARINHO P/ FLANGE PEAD TF CL. 4,0 kgf/cm? DE 160</v>
          </cell>
          <cell r="C21655" t="str">
            <v>PC</v>
          </cell>
          <cell r="D21655">
            <v>69.52</v>
          </cell>
          <cell r="E21655">
            <v>78.738352000000006</v>
          </cell>
        </row>
        <row r="21656">
          <cell r="A21656" t="str">
            <v>M080377029</v>
          </cell>
          <cell r="B21656" t="str">
            <v>COLARINHO P/ FLANGE PEAD TF CL. 4,0 kgf/cm? DE 180</v>
          </cell>
          <cell r="C21656" t="str">
            <v>PC</v>
          </cell>
          <cell r="D21656">
            <v>81.23</v>
          </cell>
          <cell r="E21656">
            <v>92.001098000000013</v>
          </cell>
        </row>
        <row r="21657">
          <cell r="A21657" t="str">
            <v>M080377033</v>
          </cell>
          <cell r="B21657" t="str">
            <v>COLARINHO P/ FLANGE PEAD TF CL. 4,0 kgf/cm? DE 200</v>
          </cell>
          <cell r="C21657" t="str">
            <v>PC</v>
          </cell>
          <cell r="D21657">
            <v>117.84</v>
          </cell>
          <cell r="E21657">
            <v>133.46558400000001</v>
          </cell>
        </row>
        <row r="21658">
          <cell r="A21658" t="str">
            <v>M080377037</v>
          </cell>
          <cell r="B21658" t="str">
            <v>COLARINHO P/ FLANGE PEAD TF CL. 4,0 kgf/cm? DE 225</v>
          </cell>
          <cell r="C21658" t="str">
            <v>PC</v>
          </cell>
          <cell r="D21658">
            <v>117.84</v>
          </cell>
          <cell r="E21658">
            <v>133.46558400000001</v>
          </cell>
        </row>
        <row r="21659">
          <cell r="A21659" t="str">
            <v>M080377041</v>
          </cell>
          <cell r="B21659" t="str">
            <v>COLARINHO P/ FLANGE PEAD TF CL. 4,0 kgf/cm? DE 250</v>
          </cell>
          <cell r="C21659" t="str">
            <v>PC</v>
          </cell>
          <cell r="D21659">
            <v>142.51</v>
          </cell>
          <cell r="E21659">
            <v>161.406826</v>
          </cell>
        </row>
        <row r="21660">
          <cell r="A21660" t="str">
            <v>M080377045</v>
          </cell>
          <cell r="B21660" t="str">
            <v>COLARINHO P/ FLANGE PEAD TF CL. 4,0 kgf/cm? DE 280</v>
          </cell>
          <cell r="C21660" t="str">
            <v>PC</v>
          </cell>
          <cell r="D21660">
            <v>162.94</v>
          </cell>
          <cell r="E21660">
            <v>184.54584400000002</v>
          </cell>
        </row>
        <row r="21661">
          <cell r="A21661" t="str">
            <v>M080377049</v>
          </cell>
          <cell r="B21661" t="str">
            <v>COLARINHO P/ FLANGE PEAD TF CL. 4,0 kgf/cm? DE 315</v>
          </cell>
          <cell r="C21661" t="str">
            <v>PC</v>
          </cell>
          <cell r="D21661">
            <v>185.77</v>
          </cell>
          <cell r="E21661">
            <v>210.40310200000002</v>
          </cell>
        </row>
        <row r="21662">
          <cell r="A21662" t="str">
            <v>M080377053</v>
          </cell>
          <cell r="B21662" t="str">
            <v>COLARINHO P/ FLANGE PEAD TF CL. 4,0 kgf/cm? DE 355</v>
          </cell>
          <cell r="C21662" t="str">
            <v>PC</v>
          </cell>
          <cell r="D21662">
            <v>352.22</v>
          </cell>
          <cell r="E21662">
            <v>398.92437200000006</v>
          </cell>
        </row>
        <row r="21663">
          <cell r="A21663" t="str">
            <v>M080377057</v>
          </cell>
          <cell r="B21663" t="str">
            <v>COLARINHO P/ FLANGE PEAD TF CL. 4,0 kgf/cm? DE 400</v>
          </cell>
          <cell r="C21663" t="str">
            <v>PC</v>
          </cell>
          <cell r="D21663">
            <v>352.22</v>
          </cell>
          <cell r="E21663">
            <v>398.92437200000006</v>
          </cell>
        </row>
        <row r="21664">
          <cell r="A21664" t="str">
            <v>M080377061</v>
          </cell>
          <cell r="B21664" t="str">
            <v>COLARINHO P/ FLANGE PEAD TF CL. 4,0 kgf/cm? DE 450</v>
          </cell>
          <cell r="C21664" t="str">
            <v>PC</v>
          </cell>
          <cell r="D21664">
            <v>468.19</v>
          </cell>
          <cell r="E21664">
            <v>530.27199400000006</v>
          </cell>
        </row>
        <row r="21665">
          <cell r="A21665" t="str">
            <v>M080377065</v>
          </cell>
          <cell r="B21665" t="str">
            <v>COLARINHO P/ FLANGE PEAD TF CL. 4,0 kgf/cm? DE 500</v>
          </cell>
          <cell r="C21665" t="str">
            <v>PC</v>
          </cell>
          <cell r="D21665">
            <v>468.19</v>
          </cell>
          <cell r="E21665">
            <v>530.27199400000006</v>
          </cell>
        </row>
        <row r="21666">
          <cell r="A21666" t="str">
            <v>M080377069</v>
          </cell>
          <cell r="B21666" t="str">
            <v>COLARINHO P/ FLANGE PEAD TF CL. 4,0 kgf/cm? DE 560</v>
          </cell>
          <cell r="C21666" t="str">
            <v>PC</v>
          </cell>
          <cell r="D21666">
            <v>534.29999999999995</v>
          </cell>
          <cell r="E21666">
            <v>605.14818000000002</v>
          </cell>
        </row>
        <row r="21667">
          <cell r="A21667" t="str">
            <v>M080377073</v>
          </cell>
          <cell r="B21667" t="str">
            <v>COLARINHO P/ FLANGE PEAD TF CL. 4,0 kgf/cm? DE 630</v>
          </cell>
          <cell r="C21667" t="str">
            <v>PC</v>
          </cell>
          <cell r="D21667">
            <v>534.29999999999995</v>
          </cell>
          <cell r="E21667">
            <v>605.14818000000002</v>
          </cell>
        </row>
        <row r="21668">
          <cell r="A21668" t="str">
            <v>M080377077</v>
          </cell>
          <cell r="B21668" t="str">
            <v>COLARINHO P/ FLANGE PEAD TF CL. 4,0 kgf/cm? DE 680</v>
          </cell>
          <cell r="C21668" t="str">
            <v>PC</v>
          </cell>
          <cell r="D21668">
            <v>593.08000000000004</v>
          </cell>
          <cell r="E21668">
            <v>671.72240800000009</v>
          </cell>
        </row>
        <row r="21669">
          <cell r="A21669" t="str">
            <v>M080377081</v>
          </cell>
          <cell r="B21669" t="str">
            <v>COLARINHO P/ FLANGE PEAD TF CL. 4,0 kgf/cm? DE 730</v>
          </cell>
          <cell r="C21669" t="str">
            <v>PC</v>
          </cell>
          <cell r="D21669">
            <v>658.3</v>
          </cell>
          <cell r="E21669">
            <v>745.59057999999993</v>
          </cell>
        </row>
        <row r="21670">
          <cell r="A21670" t="str">
            <v>M080377085</v>
          </cell>
          <cell r="B21670" t="str">
            <v>COLARINHO P/ FLANGE PEAD TF CL. 4,0 kgf/cm? DE 800</v>
          </cell>
          <cell r="C21670" t="str">
            <v>PC</v>
          </cell>
          <cell r="D21670">
            <v>730.73</v>
          </cell>
          <cell r="E21670">
            <v>827.62479800000006</v>
          </cell>
        </row>
        <row r="21671">
          <cell r="A21671" t="str">
            <v>M080377089</v>
          </cell>
          <cell r="B21671" t="str">
            <v>COLARINHO P/ FLANGE PEAD TF CL. 4,0 kgf/cm? DE 900</v>
          </cell>
          <cell r="C21671" t="str">
            <v>PC</v>
          </cell>
          <cell r="D21671">
            <v>811.11</v>
          </cell>
          <cell r="E21671">
            <v>918.66318600000011</v>
          </cell>
        </row>
        <row r="21672">
          <cell r="A21672" t="str">
            <v>M080377093</v>
          </cell>
          <cell r="B21672" t="str">
            <v>COLARINHO P/ FLANGE PEAD TF CL. 4,0 kgf/cm? DE 1000</v>
          </cell>
          <cell r="C21672" t="str">
            <v>PC</v>
          </cell>
          <cell r="D21672">
            <v>900.33</v>
          </cell>
          <cell r="E21672">
            <v>1019.7137580000001</v>
          </cell>
        </row>
        <row r="21673">
          <cell r="A21673" t="str">
            <v>M080377097</v>
          </cell>
          <cell r="B21673" t="str">
            <v>COLARINHO P/ FLANGE PEAD TF CL. 4,0 kgf/cm? DE 1200</v>
          </cell>
          <cell r="C21673" t="str">
            <v>PC</v>
          </cell>
          <cell r="D21673">
            <v>999.37</v>
          </cell>
          <cell r="E21673">
            <v>1131.8864620000002</v>
          </cell>
        </row>
        <row r="21674">
          <cell r="A21674" t="str">
            <v>M080377101</v>
          </cell>
          <cell r="B21674" t="str">
            <v>COLARINHO P/ FLANGE PEAD TF CL. 6,0 kgf/cm? DE 63</v>
          </cell>
          <cell r="C21674" t="str">
            <v>PC</v>
          </cell>
          <cell r="D21674">
            <v>28.09</v>
          </cell>
          <cell r="E21674">
            <v>31.814734000000001</v>
          </cell>
        </row>
        <row r="21675">
          <cell r="A21675" t="str">
            <v>M080377105</v>
          </cell>
          <cell r="B21675" t="str">
            <v>COLARINHO P/ FLANGE PEAD TF CL. 6,0 kgf/cm? DE 75</v>
          </cell>
          <cell r="C21675" t="str">
            <v>PC</v>
          </cell>
          <cell r="D21675">
            <v>36.44</v>
          </cell>
          <cell r="E21675">
            <v>41.271943999999998</v>
          </cell>
        </row>
        <row r="21676">
          <cell r="A21676" t="str">
            <v>M080377109</v>
          </cell>
          <cell r="B21676" t="str">
            <v>COLARINHO P/ FLANGE PEAD TF CL. 6,0 kgf/cm? DE 90</v>
          </cell>
          <cell r="C21676" t="str">
            <v>PC</v>
          </cell>
          <cell r="D21676">
            <v>42.87</v>
          </cell>
          <cell r="E21676">
            <v>48.554561999999997</v>
          </cell>
        </row>
        <row r="21677">
          <cell r="A21677" t="str">
            <v>M080377113</v>
          </cell>
          <cell r="B21677" t="str">
            <v>COLARINHO P/ FLANGE PEAD TF CL. 6,0 kgf/cm? DE 110</v>
          </cell>
          <cell r="C21677" t="str">
            <v>PC</v>
          </cell>
          <cell r="D21677">
            <v>47.49</v>
          </cell>
          <cell r="E21677">
            <v>53.787174000000007</v>
          </cell>
        </row>
        <row r="21678">
          <cell r="A21678" t="str">
            <v>M080377117</v>
          </cell>
          <cell r="B21678" t="str">
            <v>COLARINHO P/ FLANGE PEAD TF CL. 6,0 kgf/cm? DE 125</v>
          </cell>
          <cell r="C21678" t="str">
            <v>PC</v>
          </cell>
          <cell r="D21678">
            <v>47.49</v>
          </cell>
          <cell r="E21678">
            <v>53.787174000000007</v>
          </cell>
        </row>
        <row r="21679">
          <cell r="A21679" t="str">
            <v>M080377121</v>
          </cell>
          <cell r="B21679" t="str">
            <v>COLARINHO P/ FLANGE PEAD TF CL. 6,0 kgf/cm? DE 140</v>
          </cell>
          <cell r="C21679" t="str">
            <v>PC</v>
          </cell>
          <cell r="D21679">
            <v>60.56</v>
          </cell>
          <cell r="E21679">
            <v>68.590256000000011</v>
          </cell>
        </row>
        <row r="21680">
          <cell r="A21680" t="str">
            <v>M080377125</v>
          </cell>
          <cell r="B21680" t="str">
            <v>COLARINHO P/ FLANGE PEAD TF CL. 6,0 kgf/cm? DE 160</v>
          </cell>
          <cell r="C21680" t="str">
            <v>PC</v>
          </cell>
          <cell r="D21680">
            <v>69.52</v>
          </cell>
          <cell r="E21680">
            <v>78.738352000000006</v>
          </cell>
        </row>
        <row r="21681">
          <cell r="A21681" t="str">
            <v>M080377129</v>
          </cell>
          <cell r="B21681" t="str">
            <v>COLARINHO P/ FLANGE PEAD TF CL. 6,0 kgf/cm? DE 180</v>
          </cell>
          <cell r="C21681" t="str">
            <v>PC</v>
          </cell>
          <cell r="D21681">
            <v>81.23</v>
          </cell>
          <cell r="E21681">
            <v>92.001098000000013</v>
          </cell>
        </row>
        <row r="21682">
          <cell r="A21682" t="str">
            <v>M080377133</v>
          </cell>
          <cell r="B21682" t="str">
            <v>COLARINHO P/ FLANGE PEAD TF CL. 6,0 kgf/cm? DE 200</v>
          </cell>
          <cell r="C21682" t="str">
            <v>PC</v>
          </cell>
          <cell r="D21682">
            <v>117.84</v>
          </cell>
          <cell r="E21682">
            <v>133.46558400000001</v>
          </cell>
        </row>
        <row r="21683">
          <cell r="A21683" t="str">
            <v>M080377137</v>
          </cell>
          <cell r="B21683" t="str">
            <v>COLARINHO P/ FLANGE PEAD TF CL. 6,0 kgf/cm? DE 225</v>
          </cell>
          <cell r="C21683" t="str">
            <v>PC</v>
          </cell>
          <cell r="D21683">
            <v>117.84</v>
          </cell>
          <cell r="E21683">
            <v>133.46558400000001</v>
          </cell>
        </row>
        <row r="21684">
          <cell r="A21684" t="str">
            <v>M080377141</v>
          </cell>
          <cell r="B21684" t="str">
            <v>COLARINHO P/ FLANGE PEAD TF CL. 6,0 kgf/cm? DE 250</v>
          </cell>
          <cell r="C21684" t="str">
            <v>PC</v>
          </cell>
          <cell r="D21684">
            <v>142.51</v>
          </cell>
          <cell r="E21684">
            <v>161.406826</v>
          </cell>
        </row>
        <row r="21685">
          <cell r="A21685" t="str">
            <v>M080377145</v>
          </cell>
          <cell r="B21685" t="str">
            <v>COLARINHO P/ FLANGE PEAD TF CL. 6,0 kgf/cm? DE 280</v>
          </cell>
          <cell r="C21685" t="str">
            <v>PC</v>
          </cell>
          <cell r="D21685">
            <v>162.94</v>
          </cell>
          <cell r="E21685">
            <v>184.54584400000002</v>
          </cell>
        </row>
        <row r="21686">
          <cell r="A21686" t="str">
            <v>M080377149</v>
          </cell>
          <cell r="B21686" t="str">
            <v>COLARINHO P/ FLANGE PEAD TF CL. 6,0 kgf/cm? DE 315</v>
          </cell>
          <cell r="C21686" t="str">
            <v>PC</v>
          </cell>
          <cell r="D21686">
            <v>185.77</v>
          </cell>
          <cell r="E21686">
            <v>210.40310200000002</v>
          </cell>
        </row>
        <row r="21687">
          <cell r="A21687" t="str">
            <v>M080377153</v>
          </cell>
          <cell r="B21687" t="str">
            <v>COLARINHO P/ FLANGE PEAD TF CL. 6,0 kgf/cm? DE 355</v>
          </cell>
          <cell r="C21687" t="str">
            <v>PC</v>
          </cell>
          <cell r="D21687">
            <v>352.22</v>
          </cell>
          <cell r="E21687">
            <v>398.92437200000006</v>
          </cell>
        </row>
        <row r="21688">
          <cell r="A21688" t="str">
            <v>M080377157</v>
          </cell>
          <cell r="B21688" t="str">
            <v>COLARINHO P/ FLANGE PEAD TF CL. 6,0 kgf/cm? DE 400</v>
          </cell>
          <cell r="C21688" t="str">
            <v>PC</v>
          </cell>
          <cell r="D21688">
            <v>352.22</v>
          </cell>
          <cell r="E21688">
            <v>398.92437200000006</v>
          </cell>
        </row>
        <row r="21689">
          <cell r="A21689" t="str">
            <v>M080377161</v>
          </cell>
          <cell r="B21689" t="str">
            <v>COLARINHO P/ FLANGE PEAD TF CL. 6,0 kgf/cm? DE 450</v>
          </cell>
          <cell r="C21689" t="str">
            <v>PC</v>
          </cell>
          <cell r="D21689">
            <v>468.19</v>
          </cell>
          <cell r="E21689">
            <v>530.27199400000006</v>
          </cell>
        </row>
        <row r="21690">
          <cell r="A21690" t="str">
            <v>M080377165</v>
          </cell>
          <cell r="B21690" t="str">
            <v>COLARINHO P/ FLANGE PEAD TF CL. 6,0 kgf/cm? DE 500</v>
          </cell>
          <cell r="C21690" t="str">
            <v>PC</v>
          </cell>
          <cell r="D21690">
            <v>468.19</v>
          </cell>
          <cell r="E21690">
            <v>530.27199400000006</v>
          </cell>
        </row>
        <row r="21691">
          <cell r="A21691" t="str">
            <v>M080377169</v>
          </cell>
          <cell r="B21691" t="str">
            <v>COLARINHO P/ FLANGE PEAD TF CL. 6,0 kgf/cm? DE 560</v>
          </cell>
          <cell r="C21691" t="str">
            <v>PC</v>
          </cell>
          <cell r="D21691">
            <v>534.29999999999995</v>
          </cell>
          <cell r="E21691">
            <v>605.14818000000002</v>
          </cell>
        </row>
        <row r="21692">
          <cell r="A21692" t="str">
            <v>M080377173</v>
          </cell>
          <cell r="B21692" t="str">
            <v>COLARINHO P/ FLANGE PEAD TF CL. 6,0 kgf/cm? DE 630</v>
          </cell>
          <cell r="C21692" t="str">
            <v>PC</v>
          </cell>
          <cell r="D21692">
            <v>534.29999999999995</v>
          </cell>
          <cell r="E21692">
            <v>605.14818000000002</v>
          </cell>
        </row>
        <row r="21693">
          <cell r="A21693" t="str">
            <v>M080377177</v>
          </cell>
          <cell r="B21693" t="str">
            <v>COLARINHO P/ FLANGE PEAD TF CL. 6,0 kgf/cm? DE 680</v>
          </cell>
          <cell r="C21693" t="str">
            <v>PC</v>
          </cell>
          <cell r="D21693">
            <v>593.08000000000004</v>
          </cell>
          <cell r="E21693">
            <v>671.72240800000009</v>
          </cell>
        </row>
        <row r="21694">
          <cell r="A21694" t="str">
            <v>M080377181</v>
          </cell>
          <cell r="B21694" t="str">
            <v>COLARINHO P/ FLANGE PEAD TF CL. 6,0 kgf/cm? DE 730</v>
          </cell>
          <cell r="C21694" t="str">
            <v>PC</v>
          </cell>
          <cell r="D21694">
            <v>658.3</v>
          </cell>
          <cell r="E21694">
            <v>745.59057999999993</v>
          </cell>
        </row>
        <row r="21695">
          <cell r="A21695" t="str">
            <v>M080377185</v>
          </cell>
          <cell r="B21695" t="str">
            <v>COLARINHO P/ FLANGE PEAD TF CL. 6,0 kgf/cm? DE 800</v>
          </cell>
          <cell r="C21695" t="str">
            <v>PC</v>
          </cell>
          <cell r="D21695">
            <v>730.73</v>
          </cell>
          <cell r="E21695">
            <v>827.62479800000006</v>
          </cell>
        </row>
        <row r="21696">
          <cell r="A21696" t="str">
            <v>M080377189</v>
          </cell>
          <cell r="B21696" t="str">
            <v>COLARINHO P/ FLANGE PEAD TF CL. 6,0 kgf/cm? DE 900</v>
          </cell>
          <cell r="C21696" t="str">
            <v>PC</v>
          </cell>
          <cell r="D21696">
            <v>811.11</v>
          </cell>
          <cell r="E21696">
            <v>918.66318600000011</v>
          </cell>
        </row>
        <row r="21697">
          <cell r="A21697" t="str">
            <v>M080377193</v>
          </cell>
          <cell r="B21697" t="str">
            <v>COLARINHO P/ FLANGE PEAD TF CL. 6,0 kgf/cm? DE 1000</v>
          </cell>
          <cell r="C21697" t="str">
            <v>PC</v>
          </cell>
          <cell r="D21697">
            <v>900.33</v>
          </cell>
          <cell r="E21697">
            <v>1019.7137580000001</v>
          </cell>
        </row>
        <row r="21698">
          <cell r="A21698" t="str">
            <v>M080378000</v>
          </cell>
          <cell r="B21698" t="str">
            <v>COLARINHO P/ FLANGE PEAD TF CL. 8,0 / 10,0 kgf/cm?</v>
          </cell>
        </row>
        <row r="21699">
          <cell r="A21699" t="str">
            <v>M080378001</v>
          </cell>
          <cell r="B21699" t="str">
            <v>COLARINHO P/ FLANGE PEAD TF CL. 8,0 kgf/cm? DE 63</v>
          </cell>
          <cell r="C21699" t="str">
            <v>PC</v>
          </cell>
          <cell r="D21699">
            <v>28.09</v>
          </cell>
          <cell r="E21699">
            <v>31.814734000000001</v>
          </cell>
        </row>
        <row r="21700">
          <cell r="A21700" t="str">
            <v>M080378005</v>
          </cell>
          <cell r="B21700" t="str">
            <v>COLARINHO P/ FLANGE PEAD TF CL. 8,0 kgf/cm? DE 75</v>
          </cell>
          <cell r="C21700" t="str">
            <v>PC</v>
          </cell>
          <cell r="D21700">
            <v>36.44</v>
          </cell>
          <cell r="E21700">
            <v>41.271943999999998</v>
          </cell>
        </row>
        <row r="21701">
          <cell r="A21701" t="str">
            <v>M080378009</v>
          </cell>
          <cell r="B21701" t="str">
            <v>COLARINHO P/ FLANGE PEAD TF CL. 8,0 kgf/cm? DE 90</v>
          </cell>
          <cell r="C21701" t="str">
            <v>PC</v>
          </cell>
          <cell r="D21701">
            <v>42.87</v>
          </cell>
          <cell r="E21701">
            <v>48.554561999999997</v>
          </cell>
        </row>
        <row r="21702">
          <cell r="A21702" t="str">
            <v>M080378013</v>
          </cell>
          <cell r="B21702" t="str">
            <v>COLARINHO P/ FLANGE PEAD TF CL. 8,0 kgf/cm? DE 110</v>
          </cell>
          <cell r="C21702" t="str">
            <v>PC</v>
          </cell>
          <cell r="D21702">
            <v>47.49</v>
          </cell>
          <cell r="E21702">
            <v>53.787174000000007</v>
          </cell>
        </row>
        <row r="21703">
          <cell r="A21703" t="str">
            <v>M080378017</v>
          </cell>
          <cell r="B21703" t="str">
            <v>COLARINHO P/ FLANGE PEAD TF CL. 8,0 kgf/cm? DE 125</v>
          </cell>
          <cell r="C21703" t="str">
            <v>PC</v>
          </cell>
          <cell r="D21703">
            <v>47.49</v>
          </cell>
          <cell r="E21703">
            <v>53.787174000000007</v>
          </cell>
        </row>
        <row r="21704">
          <cell r="A21704" t="str">
            <v>M080378021</v>
          </cell>
          <cell r="B21704" t="str">
            <v>COLARINHO P/ FLANGE PEAD TF CL. 8,0 kgf/cm? DE 140</v>
          </cell>
          <cell r="C21704" t="str">
            <v>PC</v>
          </cell>
          <cell r="D21704">
            <v>60.56</v>
          </cell>
          <cell r="E21704">
            <v>68.590256000000011</v>
          </cell>
        </row>
        <row r="21705">
          <cell r="A21705" t="str">
            <v>M080378025</v>
          </cell>
          <cell r="B21705" t="str">
            <v>COLARINHO P/ FLANGE PEAD TF CL. 8,0 kgf/cm? DE 160</v>
          </cell>
          <cell r="C21705" t="str">
            <v>PC</v>
          </cell>
          <cell r="D21705">
            <v>69.52</v>
          </cell>
          <cell r="E21705">
            <v>78.738352000000006</v>
          </cell>
        </row>
        <row r="21706">
          <cell r="A21706" t="str">
            <v>M080378029</v>
          </cell>
          <cell r="B21706" t="str">
            <v>COLARINHO P/ FLANGE PEAD TF CL. 8,0 kgf/cm? DE 180</v>
          </cell>
          <cell r="C21706" t="str">
            <v>PC</v>
          </cell>
          <cell r="D21706">
            <v>81.23</v>
          </cell>
          <cell r="E21706">
            <v>92.001098000000013</v>
          </cell>
        </row>
        <row r="21707">
          <cell r="A21707" t="str">
            <v>M080378033</v>
          </cell>
          <cell r="B21707" t="str">
            <v>COLARINHO P/ FLANGE PEAD TF CL. 8,0 kgf/cm? DE 200</v>
          </cell>
          <cell r="C21707" t="str">
            <v>PC</v>
          </cell>
          <cell r="D21707">
            <v>117.84</v>
          </cell>
          <cell r="E21707">
            <v>133.46558400000001</v>
          </cell>
        </row>
        <row r="21708">
          <cell r="A21708" t="str">
            <v>M080378037</v>
          </cell>
          <cell r="B21708" t="str">
            <v>COLARINHO P/ FLANGE PEAD TF CL. 8,0 kgf/cm? DE 225</v>
          </cell>
          <cell r="C21708" t="str">
            <v>PC</v>
          </cell>
          <cell r="D21708">
            <v>117.84</v>
          </cell>
          <cell r="E21708">
            <v>133.46558400000001</v>
          </cell>
        </row>
        <row r="21709">
          <cell r="A21709" t="str">
            <v>M080378041</v>
          </cell>
          <cell r="B21709" t="str">
            <v>COLARINHO P/ FLANGE PEAD TF CL. 8,0 kgf/cm? DE 250</v>
          </cell>
          <cell r="C21709" t="str">
            <v>PC</v>
          </cell>
          <cell r="D21709">
            <v>142.51</v>
          </cell>
          <cell r="E21709">
            <v>161.406826</v>
          </cell>
        </row>
        <row r="21710">
          <cell r="A21710" t="str">
            <v>M080378045</v>
          </cell>
          <cell r="B21710" t="str">
            <v>COLARINHO P/ FLANGE PEAD TF CL. 8,0 kgf/cm? DE 280</v>
          </cell>
          <cell r="C21710" t="str">
            <v>PC</v>
          </cell>
          <cell r="D21710">
            <v>162.94</v>
          </cell>
          <cell r="E21710">
            <v>184.54584400000002</v>
          </cell>
        </row>
        <row r="21711">
          <cell r="A21711" t="str">
            <v>M080378049</v>
          </cell>
          <cell r="B21711" t="str">
            <v>COLARINHO P/ FLANGE PEAD TF CL. 8,0 kgf/cm? DE 315</v>
          </cell>
          <cell r="C21711" t="str">
            <v>PC</v>
          </cell>
          <cell r="D21711">
            <v>185.77</v>
          </cell>
          <cell r="E21711">
            <v>210.40310200000002</v>
          </cell>
        </row>
        <row r="21712">
          <cell r="A21712" t="str">
            <v>M080378053</v>
          </cell>
          <cell r="B21712" t="str">
            <v>COLARINHO P/ FLANGE PEAD TF CL. 8,0 kgf/cm? DE 355</v>
          </cell>
          <cell r="C21712" t="str">
            <v>PC</v>
          </cell>
          <cell r="D21712">
            <v>352.22</v>
          </cell>
          <cell r="E21712">
            <v>398.92437200000006</v>
          </cell>
        </row>
        <row r="21713">
          <cell r="A21713" t="str">
            <v>M080378057</v>
          </cell>
          <cell r="B21713" t="str">
            <v>COLARINHO P/ FLANGE PEAD TF CL. 8,0 kgf/cm? DE 400</v>
          </cell>
          <cell r="C21713" t="str">
            <v>PC</v>
          </cell>
          <cell r="D21713">
            <v>352.22</v>
          </cell>
          <cell r="E21713">
            <v>398.92437200000006</v>
          </cell>
        </row>
        <row r="21714">
          <cell r="A21714" t="str">
            <v>M080378061</v>
          </cell>
          <cell r="B21714" t="str">
            <v>COLARINHO P/ FLANGE PEAD TF CL. 8,0 kgf/cm? DE 450</v>
          </cell>
          <cell r="C21714" t="str">
            <v>PC</v>
          </cell>
          <cell r="D21714">
            <v>468.19</v>
          </cell>
          <cell r="E21714">
            <v>530.27199400000006</v>
          </cell>
        </row>
        <row r="21715">
          <cell r="A21715" t="str">
            <v>M080378065</v>
          </cell>
          <cell r="B21715" t="str">
            <v>COLARINHO P/ FLANGE PEAD TF CL. 8,0 kgf/cm? DE 500</v>
          </cell>
          <cell r="C21715" t="str">
            <v>PC</v>
          </cell>
          <cell r="D21715">
            <v>468.19</v>
          </cell>
          <cell r="E21715">
            <v>530.27199400000006</v>
          </cell>
        </row>
        <row r="21716">
          <cell r="A21716" t="str">
            <v>M080378069</v>
          </cell>
          <cell r="B21716" t="str">
            <v>COLARINHO P/ FLANGE PEAD TF CL. 8,0 kgf/cm? DE 560</v>
          </cell>
          <cell r="C21716" t="str">
            <v>PC</v>
          </cell>
          <cell r="D21716">
            <v>534.29999999999995</v>
          </cell>
          <cell r="E21716">
            <v>605.14818000000002</v>
          </cell>
        </row>
        <row r="21717">
          <cell r="A21717" t="str">
            <v>M080378073</v>
          </cell>
          <cell r="B21717" t="str">
            <v>COLARINHO P/ FLANGE PEAD TF CL. 8,0 kgf/cm? DE 630</v>
          </cell>
          <cell r="C21717" t="str">
            <v>PC</v>
          </cell>
          <cell r="D21717">
            <v>534.29999999999995</v>
          </cell>
          <cell r="E21717">
            <v>605.14818000000002</v>
          </cell>
        </row>
        <row r="21718">
          <cell r="A21718" t="str">
            <v>M080378077</v>
          </cell>
          <cell r="B21718" t="str">
            <v>COLARINHO P/ FLANGE PEAD TF CL. 10,0 kgf/cm? DE 63</v>
          </cell>
          <cell r="C21718" t="str">
            <v>PC</v>
          </cell>
          <cell r="D21718">
            <v>28.09</v>
          </cell>
          <cell r="E21718">
            <v>31.814734000000001</v>
          </cell>
        </row>
        <row r="21719">
          <cell r="A21719" t="str">
            <v>M080378081</v>
          </cell>
          <cell r="B21719" t="str">
            <v>COLARINHO P/ FLANGE PEAD TF CL. 10,0 kgf/cm? DE 75</v>
          </cell>
          <cell r="C21719" t="str">
            <v>PC</v>
          </cell>
          <cell r="D21719">
            <v>36.44</v>
          </cell>
          <cell r="E21719">
            <v>41.271943999999998</v>
          </cell>
        </row>
        <row r="21720">
          <cell r="A21720" t="str">
            <v>M080378085</v>
          </cell>
          <cell r="B21720" t="str">
            <v>COLARINHO P/ FLANGE PEAD TF CL. 10,0 kgf/cm? DE 90</v>
          </cell>
          <cell r="C21720" t="str">
            <v>PC</v>
          </cell>
          <cell r="D21720">
            <v>42.87</v>
          </cell>
          <cell r="E21720">
            <v>48.554561999999997</v>
          </cell>
        </row>
        <row r="21721">
          <cell r="A21721" t="str">
            <v>M080378089</v>
          </cell>
          <cell r="B21721" t="str">
            <v>COLARINHO P/ FLANGE PEAD TF CL. 10,0 kgf/cm? DE 110</v>
          </cell>
          <cell r="C21721" t="str">
            <v>PC</v>
          </cell>
          <cell r="D21721">
            <v>47.49</v>
          </cell>
          <cell r="E21721">
            <v>53.787174000000007</v>
          </cell>
        </row>
        <row r="21722">
          <cell r="A21722" t="str">
            <v>M080378093</v>
          </cell>
          <cell r="B21722" t="str">
            <v>COLARINHO P/ FLANGE PEAD TF CL. 10,0 kgf/cm? DE 125</v>
          </cell>
          <cell r="C21722" t="str">
            <v>PC</v>
          </cell>
          <cell r="D21722">
            <v>47.49</v>
          </cell>
          <cell r="E21722">
            <v>53.787174000000007</v>
          </cell>
        </row>
        <row r="21723">
          <cell r="A21723" t="str">
            <v>M080378097</v>
          </cell>
          <cell r="B21723" t="str">
            <v>COLARINHO P/ FLANGE PEAD TF CL. 10,0 kgf/cm? DE 140</v>
          </cell>
          <cell r="C21723" t="str">
            <v>PC</v>
          </cell>
          <cell r="D21723">
            <v>60.56</v>
          </cell>
          <cell r="E21723">
            <v>68.590256000000011</v>
          </cell>
        </row>
        <row r="21724">
          <cell r="A21724" t="str">
            <v>M080378101</v>
          </cell>
          <cell r="B21724" t="str">
            <v>COLARINHO P/ FLANGE PEAD TF CL. 10,0 kgf/cm? DE 160</v>
          </cell>
          <cell r="C21724" t="str">
            <v>PC</v>
          </cell>
          <cell r="D21724">
            <v>69.52</v>
          </cell>
          <cell r="E21724">
            <v>78.738352000000006</v>
          </cell>
        </row>
        <row r="21725">
          <cell r="A21725" t="str">
            <v>M080378105</v>
          </cell>
          <cell r="B21725" t="str">
            <v>COLARINHO P/ FLANGE PEAD TF CL. 10,0 kgf/cm? DE 180</v>
          </cell>
          <cell r="C21725" t="str">
            <v>PC</v>
          </cell>
          <cell r="D21725">
            <v>81.23</v>
          </cell>
          <cell r="E21725">
            <v>92.001098000000013</v>
          </cell>
        </row>
        <row r="21726">
          <cell r="A21726" t="str">
            <v>M080378109</v>
          </cell>
          <cell r="B21726" t="str">
            <v>COLARINHO P/ FLANGE PEAD TF CL. 10,0 kgf/cm? DE 200</v>
          </cell>
          <cell r="C21726" t="str">
            <v>PC</v>
          </cell>
          <cell r="D21726">
            <v>117.84</v>
          </cell>
          <cell r="E21726">
            <v>133.46558400000001</v>
          </cell>
        </row>
        <row r="21727">
          <cell r="A21727" t="str">
            <v>M080378113</v>
          </cell>
          <cell r="B21727" t="str">
            <v>COLARINHO P/ FLANGE PEAD TF CL. 10,0 kgf/cm? DE 225</v>
          </cell>
          <cell r="C21727" t="str">
            <v>PC</v>
          </cell>
          <cell r="D21727">
            <v>117.84</v>
          </cell>
          <cell r="E21727">
            <v>133.46558400000001</v>
          </cell>
        </row>
        <row r="21728">
          <cell r="A21728" t="str">
            <v>M080378117</v>
          </cell>
          <cell r="B21728" t="str">
            <v>COLARINHO P/ FLANGE PEAD TF CL. 10,0 kgf/cm? DE 250</v>
          </cell>
          <cell r="C21728" t="str">
            <v>PC</v>
          </cell>
          <cell r="D21728">
            <v>142.51</v>
          </cell>
          <cell r="E21728">
            <v>161.406826</v>
          </cell>
        </row>
        <row r="21729">
          <cell r="A21729" t="str">
            <v>M080378121</v>
          </cell>
          <cell r="B21729" t="str">
            <v>COLARINHO P/ FLANGE PEAD TF CL. 10,0 kgf/cm? DE 280</v>
          </cell>
          <cell r="C21729" t="str">
            <v>PC</v>
          </cell>
          <cell r="D21729">
            <v>162.94</v>
          </cell>
          <cell r="E21729">
            <v>184.54584400000002</v>
          </cell>
        </row>
        <row r="21730">
          <cell r="A21730" t="str">
            <v>M080378125</v>
          </cell>
          <cell r="B21730" t="str">
            <v>COLARINHO P/ FLANGE PEAD TF CL. 10,0 kgf/cm? DE 315</v>
          </cell>
          <cell r="C21730" t="str">
            <v>PC</v>
          </cell>
          <cell r="D21730">
            <v>185.77</v>
          </cell>
          <cell r="E21730">
            <v>210.40310200000002</v>
          </cell>
        </row>
        <row r="21731">
          <cell r="A21731" t="str">
            <v>M080378129</v>
          </cell>
          <cell r="B21731" t="str">
            <v>COLARINHO P/ FLANGE PEAD TF CL. 10,0 kgf/cm? DE 355</v>
          </cell>
          <cell r="C21731" t="str">
            <v>PC</v>
          </cell>
          <cell r="D21731">
            <v>352.22</v>
          </cell>
          <cell r="E21731">
            <v>398.92437200000006</v>
          </cell>
        </row>
        <row r="21732">
          <cell r="A21732" t="str">
            <v>M080378133</v>
          </cell>
          <cell r="B21732" t="str">
            <v>COLARINHO P/ FLANGE PEAD TF CL. 10,0 kgf/cm? DE 400</v>
          </cell>
          <cell r="C21732" t="str">
            <v>PC</v>
          </cell>
          <cell r="D21732">
            <v>352.22</v>
          </cell>
          <cell r="E21732">
            <v>398.92437200000006</v>
          </cell>
        </row>
        <row r="21733">
          <cell r="A21733" t="str">
            <v>M080378137</v>
          </cell>
          <cell r="B21733" t="str">
            <v>COLARINHO P/ FLANGE PEAD TF CL. 10,0 kgf/cm? DE 450</v>
          </cell>
          <cell r="C21733" t="str">
            <v>PC</v>
          </cell>
          <cell r="D21733">
            <v>468.19</v>
          </cell>
          <cell r="E21733">
            <v>530.27199400000006</v>
          </cell>
        </row>
        <row r="21734">
          <cell r="A21734" t="str">
            <v>M080378141</v>
          </cell>
          <cell r="B21734" t="str">
            <v>COLARINHO P/ FLANGE PEAD TF CL. 10,0 kgf/cm? DE 500</v>
          </cell>
          <cell r="C21734" t="str">
            <v>PC</v>
          </cell>
          <cell r="D21734">
            <v>468.19</v>
          </cell>
          <cell r="E21734">
            <v>530.27199400000006</v>
          </cell>
        </row>
        <row r="21735">
          <cell r="A21735" t="str">
            <v>M080378145</v>
          </cell>
          <cell r="B21735" t="str">
            <v>COLARINHO P/ FLANGE PEAD TF CL. 10,0 kgf/cm? DE 560</v>
          </cell>
          <cell r="C21735" t="str">
            <v>PC</v>
          </cell>
          <cell r="D21735">
            <v>534.29999999999995</v>
          </cell>
          <cell r="E21735">
            <v>605.14818000000002</v>
          </cell>
        </row>
        <row r="21736">
          <cell r="A21736" t="str">
            <v>M080378149</v>
          </cell>
          <cell r="B21736" t="str">
            <v>COLARINHO P/ FLANGE PEAD TF CL. 10,0 kgf/cm? DE 630</v>
          </cell>
          <cell r="C21736" t="str">
            <v>PC</v>
          </cell>
          <cell r="D21736">
            <v>534.29999999999995</v>
          </cell>
          <cell r="E21736">
            <v>605.14818000000002</v>
          </cell>
        </row>
        <row r="21737">
          <cell r="A21737" t="str">
            <v>M080378153</v>
          </cell>
          <cell r="B21737" t="str">
            <v>COLARINHO P/ FLANGE PEAD TF CL. 10,0 kgf/cm? DE 680</v>
          </cell>
          <cell r="C21737" t="str">
            <v>PC</v>
          </cell>
          <cell r="D21737">
            <v>593.08000000000004</v>
          </cell>
          <cell r="E21737">
            <v>671.72240800000009</v>
          </cell>
        </row>
        <row r="21738">
          <cell r="A21738" t="str">
            <v>M080379000</v>
          </cell>
          <cell r="B21738" t="str">
            <v>COLARINHO P/ FLANGE PEAD TF CL. 12,00 / 14,0 kgf/cm?</v>
          </cell>
        </row>
        <row r="21739">
          <cell r="A21739" t="str">
            <v>M080379001</v>
          </cell>
          <cell r="B21739" t="str">
            <v>COLARINHO P/ FLANGE PEAD TF CL. 12,00 kgf/cm? DE 63</v>
          </cell>
          <cell r="C21739" t="str">
            <v>PC</v>
          </cell>
          <cell r="D21739">
            <v>28.09</v>
          </cell>
          <cell r="E21739">
            <v>31.814734000000001</v>
          </cell>
        </row>
        <row r="21740">
          <cell r="A21740" t="str">
            <v>M080379005</v>
          </cell>
          <cell r="B21740" t="str">
            <v>COLARINHO P/ FLANGE PEAD TF CL. 12,00 kgf/cm? DE 75</v>
          </cell>
          <cell r="C21740" t="str">
            <v>PC</v>
          </cell>
          <cell r="D21740">
            <v>36.44</v>
          </cell>
          <cell r="E21740">
            <v>41.271943999999998</v>
          </cell>
        </row>
        <row r="21741">
          <cell r="A21741" t="str">
            <v>M080379009</v>
          </cell>
          <cell r="B21741" t="str">
            <v>COLARINHO P/ FLANGE PEAD TF CL. 12,00 kgf/cm? DE 90</v>
          </cell>
          <cell r="C21741" t="str">
            <v>PC</v>
          </cell>
          <cell r="D21741">
            <v>42.87</v>
          </cell>
          <cell r="E21741">
            <v>48.554561999999997</v>
          </cell>
        </row>
        <row r="21742">
          <cell r="A21742" t="str">
            <v>M080379013</v>
          </cell>
          <cell r="B21742" t="str">
            <v>COLARINHO P/ FLANGE PEAD TF CL. 12,00 kgf/cm? DE 110</v>
          </cell>
          <cell r="C21742" t="str">
            <v>PC</v>
          </cell>
          <cell r="D21742">
            <v>47.49</v>
          </cell>
          <cell r="E21742">
            <v>53.787174000000007</v>
          </cell>
        </row>
        <row r="21743">
          <cell r="A21743" t="str">
            <v>M080379017</v>
          </cell>
          <cell r="B21743" t="str">
            <v>COLARINHO P/ FLANGE PEAD TF CL. 12,00 kgf/cm? DE 125</v>
          </cell>
          <cell r="C21743" t="str">
            <v>PC</v>
          </cell>
          <cell r="D21743">
            <v>47.49</v>
          </cell>
          <cell r="E21743">
            <v>53.787174000000007</v>
          </cell>
        </row>
        <row r="21744">
          <cell r="A21744" t="str">
            <v>M080379021</v>
          </cell>
          <cell r="B21744" t="str">
            <v>COLARINHO P/ FLANGE PEAD TF CL. 12,00 kgf/cm? DE 140</v>
          </cell>
          <cell r="C21744" t="str">
            <v>PC</v>
          </cell>
          <cell r="D21744">
            <v>60.56</v>
          </cell>
          <cell r="E21744">
            <v>68.590256000000011</v>
          </cell>
        </row>
        <row r="21745">
          <cell r="A21745" t="str">
            <v>M080379025</v>
          </cell>
          <cell r="B21745" t="str">
            <v>COLARINHO P/ FLANGE PEAD TF CL. 12,00 kgf/cm? DE 160</v>
          </cell>
          <cell r="C21745" t="str">
            <v>PC</v>
          </cell>
          <cell r="D21745">
            <v>69.52</v>
          </cell>
          <cell r="E21745">
            <v>78.738352000000006</v>
          </cell>
        </row>
        <row r="21746">
          <cell r="A21746" t="str">
            <v>M080379029</v>
          </cell>
          <cell r="B21746" t="str">
            <v>COLARINHO P/ FLANGE PEAD TF CL. 12,00 kgf/cm? DE 180</v>
          </cell>
          <cell r="C21746" t="str">
            <v>PC</v>
          </cell>
          <cell r="D21746">
            <v>81.23</v>
          </cell>
          <cell r="E21746">
            <v>92.001098000000013</v>
          </cell>
        </row>
        <row r="21747">
          <cell r="A21747" t="str">
            <v>M080379033</v>
          </cell>
          <cell r="B21747" t="str">
            <v>COLARINHO P/ FLANGE PEAD TF CL. 12,00 kgf/cm? DE 200</v>
          </cell>
          <cell r="C21747" t="str">
            <v>PC</v>
          </cell>
          <cell r="D21747">
            <v>117.84</v>
          </cell>
          <cell r="E21747">
            <v>133.46558400000001</v>
          </cell>
        </row>
        <row r="21748">
          <cell r="A21748" t="str">
            <v>M080379037</v>
          </cell>
          <cell r="B21748" t="str">
            <v>COLARINHO P/ FLANGE PEAD TF CL. 12,00 kgf/cm? DE 225</v>
          </cell>
          <cell r="C21748" t="str">
            <v>PC</v>
          </cell>
          <cell r="D21748">
            <v>117.84</v>
          </cell>
          <cell r="E21748">
            <v>133.46558400000001</v>
          </cell>
        </row>
        <row r="21749">
          <cell r="A21749" t="str">
            <v>M080379041</v>
          </cell>
          <cell r="B21749" t="str">
            <v>COLARINHO P/ FLANGE PEAD TF CL. 12,00 kgf/cm? DE 250</v>
          </cell>
          <cell r="C21749" t="str">
            <v>PC</v>
          </cell>
          <cell r="D21749">
            <v>142.51</v>
          </cell>
          <cell r="E21749">
            <v>161.406826</v>
          </cell>
        </row>
        <row r="21750">
          <cell r="A21750" t="str">
            <v>M080379045</v>
          </cell>
          <cell r="B21750" t="str">
            <v>COLARINHO P/ FLANGE PEAD TF CL. 12,00 kgf/cm? DE 280</v>
          </cell>
          <cell r="C21750" t="str">
            <v>PC</v>
          </cell>
          <cell r="D21750">
            <v>162.94</v>
          </cell>
          <cell r="E21750">
            <v>184.54584400000002</v>
          </cell>
        </row>
        <row r="21751">
          <cell r="A21751" t="str">
            <v>M080379049</v>
          </cell>
          <cell r="B21751" t="str">
            <v>COLARINHO P/ FLANGE PEAD TF CL. 12,00 kgf/cm? DE 315</v>
          </cell>
          <cell r="C21751" t="str">
            <v>PC</v>
          </cell>
          <cell r="D21751">
            <v>185.77</v>
          </cell>
          <cell r="E21751">
            <v>210.40310200000002</v>
          </cell>
        </row>
        <row r="21752">
          <cell r="A21752" t="str">
            <v>M080379053</v>
          </cell>
          <cell r="B21752" t="str">
            <v>COLARINHO P/ FLANGE PEAD TF CL. 12,00 kgf/cm? DE 355</v>
          </cell>
          <cell r="C21752" t="str">
            <v>PC</v>
          </cell>
          <cell r="D21752">
            <v>352.22</v>
          </cell>
          <cell r="E21752">
            <v>398.92437200000006</v>
          </cell>
        </row>
        <row r="21753">
          <cell r="A21753" t="str">
            <v>M080379057</v>
          </cell>
          <cell r="B21753" t="str">
            <v>COLARINHO P/ FLANGE PEAD TF CL. 12,00 kgf/cm? DE 400</v>
          </cell>
          <cell r="C21753" t="str">
            <v>PC</v>
          </cell>
          <cell r="D21753">
            <v>352.22</v>
          </cell>
          <cell r="E21753">
            <v>398.92437200000006</v>
          </cell>
        </row>
        <row r="21754">
          <cell r="A21754" t="str">
            <v>M080379061</v>
          </cell>
          <cell r="B21754" t="str">
            <v>COLARINHO P/ FLANGE PEAD TF CL. 12,00 kgf/cm? DE 450</v>
          </cell>
          <cell r="C21754" t="str">
            <v>PC</v>
          </cell>
          <cell r="D21754">
            <v>468.19</v>
          </cell>
          <cell r="E21754">
            <v>530.27199400000006</v>
          </cell>
        </row>
        <row r="21755">
          <cell r="A21755" t="str">
            <v>M080379065</v>
          </cell>
          <cell r="B21755" t="str">
            <v>COLARINHO P/ FLANGE PEAD TF CL. 14,00 kgf/cm? DE 63</v>
          </cell>
          <cell r="C21755" t="str">
            <v>PC</v>
          </cell>
          <cell r="D21755">
            <v>29.49</v>
          </cell>
          <cell r="E21755">
            <v>33.400373999999999</v>
          </cell>
        </row>
        <row r="21756">
          <cell r="A21756" t="str">
            <v>M080379069</v>
          </cell>
          <cell r="B21756" t="str">
            <v>COLARINHO P/ FLANGE PEAD TF CL. 14,00 kgf/cm? DE 75</v>
          </cell>
          <cell r="C21756" t="str">
            <v>PC</v>
          </cell>
          <cell r="D21756">
            <v>38.25</v>
          </cell>
          <cell r="E21756">
            <v>43.321950000000001</v>
          </cell>
        </row>
        <row r="21757">
          <cell r="A21757" t="str">
            <v>M080379073</v>
          </cell>
          <cell r="B21757" t="str">
            <v>COLARINHO P/ FLANGE PEAD TF CL. 14,00 kgf/cm? DE 90</v>
          </cell>
          <cell r="C21757" t="str">
            <v>PC</v>
          </cell>
          <cell r="D21757">
            <v>45.01</v>
          </cell>
          <cell r="E21757">
            <v>50.978326000000003</v>
          </cell>
        </row>
        <row r="21758">
          <cell r="A21758" t="str">
            <v>M080379077</v>
          </cell>
          <cell r="B21758" t="str">
            <v>COLARINHO P/ FLANGE PEAD TF CL. 14,00 kgf/cm? DE 110</v>
          </cell>
          <cell r="C21758" t="str">
            <v>PC</v>
          </cell>
          <cell r="D21758">
            <v>49.86</v>
          </cell>
          <cell r="E21758">
            <v>56.471436000000004</v>
          </cell>
        </row>
        <row r="21759">
          <cell r="A21759" t="str">
            <v>M080379081</v>
          </cell>
          <cell r="B21759" t="str">
            <v>COLARINHO P/ FLANGE PEAD TF CL. 14,00 kgf/cm? DE 125</v>
          </cell>
          <cell r="C21759" t="str">
            <v>PC</v>
          </cell>
          <cell r="D21759">
            <v>49.86</v>
          </cell>
          <cell r="E21759">
            <v>56.471436000000004</v>
          </cell>
        </row>
        <row r="21760">
          <cell r="A21760" t="str">
            <v>M080379085</v>
          </cell>
          <cell r="B21760" t="str">
            <v>COLARINHO P/ FLANGE PEAD TF CL. 14,00 kgf/cm? DE 140</v>
          </cell>
          <cell r="C21760" t="str">
            <v>PC</v>
          </cell>
          <cell r="D21760">
            <v>63.59</v>
          </cell>
          <cell r="E21760">
            <v>72.022034000000005</v>
          </cell>
        </row>
        <row r="21761">
          <cell r="A21761" t="str">
            <v>M080379089</v>
          </cell>
          <cell r="B21761" t="str">
            <v>COLARINHO P/ FLANGE PEAD TF CL. 14,00 kgf/cm? DE 160</v>
          </cell>
          <cell r="C21761" t="str">
            <v>PC</v>
          </cell>
          <cell r="D21761">
            <v>72.989999999999995</v>
          </cell>
          <cell r="E21761">
            <v>82.668474000000003</v>
          </cell>
        </row>
        <row r="21762">
          <cell r="A21762" t="str">
            <v>M080379093</v>
          </cell>
          <cell r="B21762" t="str">
            <v>COLARINHO P/ FLANGE PEAD TF CL. 14,00 kgf/cm? DE 180</v>
          </cell>
          <cell r="C21762" t="str">
            <v>PC</v>
          </cell>
          <cell r="D21762">
            <v>85.3</v>
          </cell>
          <cell r="E21762">
            <v>96.610780000000005</v>
          </cell>
        </row>
        <row r="21763">
          <cell r="A21763" t="str">
            <v>M080379097</v>
          </cell>
          <cell r="B21763" t="str">
            <v>COLARINHO P/ FLANGE PEAD TF CL. 14,00 kgf/cm? DE 200</v>
          </cell>
          <cell r="C21763" t="str">
            <v>PC</v>
          </cell>
          <cell r="D21763">
            <v>123.73</v>
          </cell>
          <cell r="E21763">
            <v>140.13659800000002</v>
          </cell>
        </row>
        <row r="21764">
          <cell r="A21764" t="str">
            <v>M080379101</v>
          </cell>
          <cell r="B21764" t="str">
            <v>COLARINHO P/ FLANGE PEAD TF CL. 14,00 kgf/cm? DE 225</v>
          </cell>
          <cell r="C21764" t="str">
            <v>PC</v>
          </cell>
          <cell r="D21764">
            <v>123.73</v>
          </cell>
          <cell r="E21764">
            <v>140.13659800000002</v>
          </cell>
        </row>
        <row r="21765">
          <cell r="A21765" t="str">
            <v>M080379105</v>
          </cell>
          <cell r="B21765" t="str">
            <v>COLARINHO P/ FLANGE PEAD TF CL. 14,00 kgf/cm? DE 250</v>
          </cell>
          <cell r="C21765" t="str">
            <v>PC</v>
          </cell>
          <cell r="D21765">
            <v>149.63999999999999</v>
          </cell>
          <cell r="E21765">
            <v>169.48226399999999</v>
          </cell>
        </row>
        <row r="21766">
          <cell r="A21766" t="str">
            <v>M080379109</v>
          </cell>
          <cell r="B21766" t="str">
            <v>COLARINHO P/ FLANGE PEAD TF CL. 14,00 kgf/cm? DE 280</v>
          </cell>
          <cell r="C21766" t="str">
            <v>PC</v>
          </cell>
          <cell r="D21766">
            <v>171.08</v>
          </cell>
          <cell r="E21766">
            <v>193.76520800000003</v>
          </cell>
        </row>
        <row r="21767">
          <cell r="A21767" t="str">
            <v>M080379113</v>
          </cell>
          <cell r="B21767" t="str">
            <v>COLARINHO P/ FLANGE PEAD TF CL. 14,00 kgf/cm? DE 315</v>
          </cell>
          <cell r="C21767" t="str">
            <v>PC</v>
          </cell>
          <cell r="D21767">
            <v>195.07</v>
          </cell>
          <cell r="E21767">
            <v>220.93628200000001</v>
          </cell>
        </row>
        <row r="21768">
          <cell r="A21768" t="str">
            <v>M080379117</v>
          </cell>
          <cell r="B21768" t="str">
            <v>COLARINHO P/ FLANGE PEAD TF CL. 14,00 kgf/cm? DE 355</v>
          </cell>
          <cell r="C21768" t="str">
            <v>PC</v>
          </cell>
          <cell r="D21768">
            <v>369.84</v>
          </cell>
          <cell r="E21768">
            <v>418.88078400000001</v>
          </cell>
        </row>
        <row r="21769">
          <cell r="A21769" t="str">
            <v>M080379121</v>
          </cell>
          <cell r="B21769" t="str">
            <v>COLARINHO P/ FLANGE PEAD TF CL. 14,00 kgf/cm? DE 400</v>
          </cell>
          <cell r="C21769" t="str">
            <v>PC</v>
          </cell>
          <cell r="D21769">
            <v>369.84</v>
          </cell>
          <cell r="E21769">
            <v>418.88078400000001</v>
          </cell>
        </row>
        <row r="21770">
          <cell r="A21770" t="str">
            <v>M080380000</v>
          </cell>
          <cell r="B21770" t="str">
            <v>COLARINHO P/ FLANGE PEAD TF CL. 16,00 kgf/cm?</v>
          </cell>
        </row>
        <row r="21771">
          <cell r="A21771" t="str">
            <v>M080380001</v>
          </cell>
          <cell r="B21771" t="str">
            <v>COLARINHO P/ FLANGE PEAD TF CL. 16,00 kgf/cm? DE 63</v>
          </cell>
          <cell r="C21771" t="str">
            <v>PC</v>
          </cell>
          <cell r="D21771">
            <v>30.98</v>
          </cell>
          <cell r="E21771">
            <v>35.087948000000004</v>
          </cell>
        </row>
        <row r="21772">
          <cell r="A21772" t="str">
            <v>M080380005</v>
          </cell>
          <cell r="B21772" t="str">
            <v>COLARINHO P/ FLANGE PEAD TF CL. 16,00 kgf/cm? DE 75</v>
          </cell>
          <cell r="C21772" t="str">
            <v>PC</v>
          </cell>
          <cell r="D21772">
            <v>36.44</v>
          </cell>
          <cell r="E21772">
            <v>41.271943999999998</v>
          </cell>
        </row>
        <row r="21773">
          <cell r="A21773" t="str">
            <v>M080380009</v>
          </cell>
          <cell r="B21773" t="str">
            <v>COLARINHO P/ FLANGE PEAD TF CL. 16,00 kgf/cm? DE 90</v>
          </cell>
          <cell r="C21773" t="str">
            <v>PC</v>
          </cell>
          <cell r="D21773">
            <v>42.87</v>
          </cell>
          <cell r="E21773">
            <v>48.554561999999997</v>
          </cell>
        </row>
        <row r="21774">
          <cell r="A21774" t="str">
            <v>M080380013</v>
          </cell>
          <cell r="B21774" t="str">
            <v>COLARINHO P/ FLANGE PEAD TF CL. 16,00 kgf/cm? DE 110</v>
          </cell>
          <cell r="C21774" t="str">
            <v>PC</v>
          </cell>
          <cell r="D21774">
            <v>47.49</v>
          </cell>
          <cell r="E21774">
            <v>53.787174000000007</v>
          </cell>
        </row>
        <row r="21775">
          <cell r="A21775" t="str">
            <v>M080380017</v>
          </cell>
          <cell r="B21775" t="str">
            <v>COLARINHO P/ FLANGE PEAD TF CL. 16,00 kgf/cm? DE 125</v>
          </cell>
          <cell r="C21775" t="str">
            <v>PC</v>
          </cell>
          <cell r="D21775">
            <v>47.49</v>
          </cell>
          <cell r="E21775">
            <v>53.787174000000007</v>
          </cell>
        </row>
        <row r="21776">
          <cell r="A21776" t="str">
            <v>M080380021</v>
          </cell>
          <cell r="B21776" t="str">
            <v>COLARINHO P/ FLANGE PEAD TF CL. 16,00 kgf/cm? DE 140</v>
          </cell>
          <cell r="C21776" t="str">
            <v>PC</v>
          </cell>
          <cell r="D21776">
            <v>60.56</v>
          </cell>
          <cell r="E21776">
            <v>68.590256000000011</v>
          </cell>
        </row>
        <row r="21777">
          <cell r="A21777" t="str">
            <v>M080380025</v>
          </cell>
          <cell r="B21777" t="str">
            <v>COLARINHO P/ FLANGE PEAD TF CL. 16,00 kgf/cm? DE 160</v>
          </cell>
          <cell r="C21777" t="str">
            <v>PC</v>
          </cell>
          <cell r="D21777">
            <v>69.52</v>
          </cell>
          <cell r="E21777">
            <v>78.738352000000006</v>
          </cell>
        </row>
        <row r="21778">
          <cell r="A21778" t="str">
            <v>M080380029</v>
          </cell>
          <cell r="B21778" t="str">
            <v>COLARINHO P/ FLANGE PEAD TF CL. 16,00 kgf/cm? DE 180</v>
          </cell>
          <cell r="C21778" t="str">
            <v>PC</v>
          </cell>
          <cell r="D21778">
            <v>81.23</v>
          </cell>
          <cell r="E21778">
            <v>92.001098000000013</v>
          </cell>
        </row>
        <row r="21779">
          <cell r="A21779" t="str">
            <v>M080380033</v>
          </cell>
          <cell r="B21779" t="str">
            <v>COLARINHO P/ FLANGE PEAD TF CL. 16,00 kgf/cm? DE 200</v>
          </cell>
          <cell r="C21779" t="str">
            <v>PC</v>
          </cell>
          <cell r="D21779">
            <v>117.84</v>
          </cell>
          <cell r="E21779">
            <v>133.46558400000001</v>
          </cell>
        </row>
        <row r="21780">
          <cell r="A21780" t="str">
            <v>M080380037</v>
          </cell>
          <cell r="B21780" t="str">
            <v>COLARINHO P/ FLANGE PEAD TF CL. 16,00 kgf/cm? DE 225</v>
          </cell>
          <cell r="C21780" t="str">
            <v>PC</v>
          </cell>
          <cell r="D21780">
            <v>117.84</v>
          </cell>
          <cell r="E21780">
            <v>133.46558400000001</v>
          </cell>
        </row>
        <row r="21781">
          <cell r="A21781" t="str">
            <v>M080380041</v>
          </cell>
          <cell r="B21781" t="str">
            <v>COLARINHO P/ FLANGE PEAD TF CL. 16,00 kgf/cm? DE 250</v>
          </cell>
          <cell r="C21781" t="str">
            <v>PC</v>
          </cell>
          <cell r="D21781">
            <v>142.51</v>
          </cell>
          <cell r="E21781">
            <v>161.406826</v>
          </cell>
        </row>
        <row r="21782">
          <cell r="A21782" t="str">
            <v>M080380045</v>
          </cell>
          <cell r="B21782" t="str">
            <v>COLARINHO P/ FLANGE PEAD TF CL. 16,00 kgf/cm? DE 280</v>
          </cell>
          <cell r="C21782" t="str">
            <v>PC</v>
          </cell>
          <cell r="D21782">
            <v>162.94</v>
          </cell>
          <cell r="E21782">
            <v>184.54584400000002</v>
          </cell>
        </row>
        <row r="21783">
          <cell r="A21783" t="str">
            <v>M080380049</v>
          </cell>
          <cell r="B21783" t="str">
            <v>COLARINHO P/ FLANGE PEAD TF CL. 16,00 kgf/cm? DE 315</v>
          </cell>
          <cell r="C21783" t="str">
            <v>PC</v>
          </cell>
          <cell r="D21783">
            <v>185.77</v>
          </cell>
          <cell r="E21783">
            <v>210.40310200000002</v>
          </cell>
        </row>
        <row r="21784">
          <cell r="A21784" t="str">
            <v>M080380053</v>
          </cell>
          <cell r="B21784" t="str">
            <v>COLARINHO P/ FLANGE PEAD TF CL. 16,00 kgf/cm? DE 355</v>
          </cell>
          <cell r="C21784" t="str">
            <v>PC</v>
          </cell>
          <cell r="D21784">
            <v>352.22</v>
          </cell>
          <cell r="E21784">
            <v>398.92437200000006</v>
          </cell>
        </row>
        <row r="21785">
          <cell r="A21785" t="str">
            <v>M080380057</v>
          </cell>
          <cell r="B21785" t="str">
            <v>COLARINHO P/ FLANGE PEAD TF CL. 16,00 kgf/cm? DE 400</v>
          </cell>
          <cell r="C21785" t="str">
            <v>PC</v>
          </cell>
          <cell r="D21785">
            <v>352.22</v>
          </cell>
          <cell r="E21785">
            <v>398.92437200000006</v>
          </cell>
        </row>
        <row r="21786">
          <cell r="A21786" t="str">
            <v>M080400000</v>
          </cell>
          <cell r="B21786" t="str">
            <v>CONEXOES DE POLIETILENO (PEAD) P/ ELETROFUSAO (EF)</v>
          </cell>
        </row>
        <row r="21787">
          <cell r="A21787" t="str">
            <v>M080401000</v>
          </cell>
          <cell r="B21787" t="str">
            <v>LUVA DE UNIAO S/ BATENTE PEAD EF CL.16kgf/cm?</v>
          </cell>
        </row>
        <row r="21788">
          <cell r="A21788" t="str">
            <v>M080401001</v>
          </cell>
          <cell r="B21788" t="str">
            <v>LUVA DE UNIAO S/ BATENTE PEAD EF CL.16kgf/cm? DE 20</v>
          </cell>
          <cell r="C21788" t="str">
            <v>PC</v>
          </cell>
          <cell r="D21788">
            <v>17.399999999999999</v>
          </cell>
          <cell r="E21788">
            <v>19.707239999999999</v>
          </cell>
        </row>
        <row r="21789">
          <cell r="A21789" t="str">
            <v>M080401005</v>
          </cell>
          <cell r="B21789" t="str">
            <v>LUVA DE UNIAO S/ BATENTE PEAD EF CL.16kgf/cm? DE 25</v>
          </cell>
          <cell r="C21789" t="str">
            <v>PC</v>
          </cell>
          <cell r="D21789">
            <v>19.510000000000002</v>
          </cell>
          <cell r="E21789">
            <v>22.097026000000003</v>
          </cell>
        </row>
        <row r="21790">
          <cell r="A21790" t="str">
            <v>M080401009</v>
          </cell>
          <cell r="B21790" t="str">
            <v>LUVA DE UNIAO S/ BATENTE PEAD EF CL.16kgf/cm? DE 32</v>
          </cell>
          <cell r="C21790" t="str">
            <v>PC</v>
          </cell>
          <cell r="D21790">
            <v>21.41</v>
          </cell>
          <cell r="E21790">
            <v>24.248966000000003</v>
          </cell>
        </row>
        <row r="21791">
          <cell r="A21791" t="str">
            <v>M080401013</v>
          </cell>
          <cell r="B21791" t="str">
            <v>LUVA DE UNIAO S/ BATENTE PEAD EF CL.16kgf/cm? DE 40</v>
          </cell>
          <cell r="C21791" t="str">
            <v>PC</v>
          </cell>
          <cell r="D21791">
            <v>22.18</v>
          </cell>
          <cell r="E21791">
            <v>25.121068000000001</v>
          </cell>
        </row>
        <row r="21792">
          <cell r="A21792" t="str">
            <v>M080401017</v>
          </cell>
          <cell r="B21792" t="str">
            <v>LUVA DE UNIAO S/ BATENTE PEAD EF CL.16kgf/cm? DE 50</v>
          </cell>
          <cell r="C21792" t="str">
            <v>PC</v>
          </cell>
          <cell r="D21792">
            <v>34.409999999999997</v>
          </cell>
          <cell r="E21792">
            <v>38.972766</v>
          </cell>
        </row>
        <row r="21793">
          <cell r="A21793" t="str">
            <v>M080401021</v>
          </cell>
          <cell r="B21793" t="str">
            <v>LUVA DE UNIAO S/ BATENTE PEAD EF CL.16kgf/cm? DE 63</v>
          </cell>
          <cell r="C21793" t="str">
            <v>PC</v>
          </cell>
          <cell r="D21793">
            <v>36.119999999999997</v>
          </cell>
          <cell r="E21793">
            <v>40.909511999999999</v>
          </cell>
        </row>
        <row r="21794">
          <cell r="A21794" t="str">
            <v>M080401025</v>
          </cell>
          <cell r="B21794" t="str">
            <v>LUVA DE UNIAO S/ BATENTE PEAD EF CL.16kgf/cm? DE 75</v>
          </cell>
          <cell r="C21794" t="str">
            <v>PC</v>
          </cell>
          <cell r="D21794">
            <v>50.85</v>
          </cell>
          <cell r="E21794">
            <v>57.592710000000004</v>
          </cell>
        </row>
        <row r="21795">
          <cell r="A21795" t="str">
            <v>M080401029</v>
          </cell>
          <cell r="B21795" t="str">
            <v>LUVA DE UNIAO S/ BATENTE PEAD EF CL.16kgf/cm? DE 90</v>
          </cell>
          <cell r="C21795" t="str">
            <v>PC</v>
          </cell>
          <cell r="D21795">
            <v>68.040000000000006</v>
          </cell>
          <cell r="E21795">
            <v>77.062104000000005</v>
          </cell>
        </row>
        <row r="21796">
          <cell r="A21796" t="str">
            <v>M080401033</v>
          </cell>
          <cell r="B21796" t="str">
            <v>LUVA DE UNIAO S/ BATENTE PEAD EF CL.16kgf/cm? DE 110</v>
          </cell>
          <cell r="C21796" t="str">
            <v>PC</v>
          </cell>
          <cell r="D21796">
            <v>82.76</v>
          </cell>
          <cell r="E21796">
            <v>93.733976000000013</v>
          </cell>
        </row>
        <row r="21797">
          <cell r="A21797" t="str">
            <v>M080401037</v>
          </cell>
          <cell r="B21797" t="str">
            <v>LUVA DE UNIAO S/ BATENTE PEAD EF CL.16kgf/cm? DE 125</v>
          </cell>
          <cell r="C21797" t="str">
            <v>PC</v>
          </cell>
          <cell r="D21797">
            <v>113.35</v>
          </cell>
          <cell r="E21797">
            <v>128.38021000000001</v>
          </cell>
        </row>
        <row r="21798">
          <cell r="A21798" t="str">
            <v>M080401041</v>
          </cell>
          <cell r="B21798" t="str">
            <v>LUVA DE UNIAO S/ BATENTE PEAD EF CL.16kgf/cm? DE 140</v>
          </cell>
          <cell r="C21798" t="str">
            <v>PC</v>
          </cell>
          <cell r="D21798">
            <v>130.74</v>
          </cell>
          <cell r="E21798">
            <v>148.07612400000002</v>
          </cell>
        </row>
        <row r="21799">
          <cell r="A21799" t="str">
            <v>M080401045</v>
          </cell>
          <cell r="B21799" t="str">
            <v>LUVA DE UNIAO S/ BATENTE PEAD EF CL.16kgf/cm? DE 160</v>
          </cell>
          <cell r="C21799" t="str">
            <v>PC</v>
          </cell>
          <cell r="D21799">
            <v>151.18</v>
          </cell>
          <cell r="E21799">
            <v>171.22646800000001</v>
          </cell>
        </row>
        <row r="21800">
          <cell r="A21800" t="str">
            <v>M080401049</v>
          </cell>
          <cell r="B21800" t="str">
            <v>LUVA DE UNIAO S/ BATENTE PEAD EF CL.16kgf/cm? DE 180</v>
          </cell>
          <cell r="C21800" t="str">
            <v>PC</v>
          </cell>
          <cell r="D21800">
            <v>222.29</v>
          </cell>
          <cell r="E21800">
            <v>251.76565400000001</v>
          </cell>
        </row>
        <row r="21801">
          <cell r="A21801" t="str">
            <v>M080401053</v>
          </cell>
          <cell r="B21801" t="str">
            <v>LUVA DE UNIAO S/ BATENTE PEAD EF CL.16kgf/cm? DE 200</v>
          </cell>
          <cell r="C21801" t="str">
            <v>PC</v>
          </cell>
          <cell r="D21801">
            <v>257.83999999999997</v>
          </cell>
          <cell r="E21801">
            <v>292.029584</v>
          </cell>
        </row>
        <row r="21802">
          <cell r="A21802" t="str">
            <v>M080401057</v>
          </cell>
          <cell r="B21802" t="str">
            <v>LUVA DE UNIAO S/ BATENTE PEAD EF CL.16kgf/cm? DE 225</v>
          </cell>
          <cell r="C21802" t="str">
            <v>PC</v>
          </cell>
          <cell r="D21802">
            <v>317.08999999999997</v>
          </cell>
          <cell r="E21802">
            <v>359.13613399999997</v>
          </cell>
        </row>
        <row r="21803">
          <cell r="A21803" t="str">
            <v>M080401061</v>
          </cell>
          <cell r="B21803" t="str">
            <v>LUVA DE UNIAO S/ BATENTE PEAD EF CL.16kgf/cm? DE 250</v>
          </cell>
          <cell r="C21803" t="str">
            <v>PC</v>
          </cell>
          <cell r="D21803">
            <v>445.36</v>
          </cell>
          <cell r="E21803">
            <v>504.41473600000006</v>
          </cell>
        </row>
        <row r="21804">
          <cell r="A21804" t="str">
            <v>M080401065</v>
          </cell>
          <cell r="B21804" t="str">
            <v>LUVA DE UNIAO S/ BATENTE PEAD EF CL.16kgf/cm? DE 280</v>
          </cell>
          <cell r="C21804" t="str">
            <v>PC</v>
          </cell>
          <cell r="D21804">
            <v>632.66</v>
          </cell>
          <cell r="E21804">
            <v>716.55071599999997</v>
          </cell>
        </row>
        <row r="21805">
          <cell r="A21805" t="str">
            <v>M080401069</v>
          </cell>
          <cell r="B21805" t="str">
            <v>LUVA DE UNIAO S/ BATENTE PEAD EF CL.16kgf/cm? DE 315</v>
          </cell>
          <cell r="C21805" t="str">
            <v>PC</v>
          </cell>
          <cell r="D21805">
            <v>720.59</v>
          </cell>
          <cell r="E21805">
            <v>816.14023400000008</v>
          </cell>
        </row>
        <row r="21806">
          <cell r="A21806" t="str">
            <v>M080401073</v>
          </cell>
          <cell r="B21806" t="str">
            <v>LUVA DE UNIAO S/ BATENTE PEAD EF CL.16kgf/cm? DE 355</v>
          </cell>
          <cell r="C21806" t="str">
            <v>PC</v>
          </cell>
          <cell r="D21806">
            <v>1211.79</v>
          </cell>
          <cell r="E21806">
            <v>1372.473354</v>
          </cell>
        </row>
        <row r="21807">
          <cell r="A21807" t="str">
            <v>M080401077</v>
          </cell>
          <cell r="B21807" t="str">
            <v>LUVA DE UNIAO S/ BATENTE PEAD EF CL.16kgf/cm? DE 400</v>
          </cell>
          <cell r="C21807" t="str">
            <v>PC</v>
          </cell>
          <cell r="D21807">
            <v>1487.02</v>
          </cell>
          <cell r="E21807">
            <v>1684.198852</v>
          </cell>
        </row>
        <row r="21808">
          <cell r="A21808" t="str">
            <v>M080401081</v>
          </cell>
          <cell r="B21808" t="str">
            <v>LUVA DE UNIAO S/ BATENTE PEAD EF CL.16kgf/cm? DE 450</v>
          </cell>
          <cell r="C21808" t="str">
            <v>PC</v>
          </cell>
          <cell r="D21808">
            <v>2010.73</v>
          </cell>
          <cell r="E21808">
            <v>2277.3527980000003</v>
          </cell>
        </row>
        <row r="21809">
          <cell r="A21809" t="str">
            <v>M080401085</v>
          </cell>
          <cell r="B21809" t="str">
            <v>LUVA DE UNIAO S/ BATENTE PEAD EF CL.16kgf/cm? DE 500</v>
          </cell>
          <cell r="C21809" t="str">
            <v>PC</v>
          </cell>
          <cell r="D21809">
            <v>2165.56</v>
          </cell>
          <cell r="E21809">
            <v>2452.713256</v>
          </cell>
        </row>
        <row r="21810">
          <cell r="A21810" t="str">
            <v>M080401089</v>
          </cell>
          <cell r="B21810" t="str">
            <v>LUVA DE UNIAO S/ BATENTE PEAD EF CL.16kgf/cm? DE 560</v>
          </cell>
          <cell r="C21810" t="str">
            <v>PC</v>
          </cell>
          <cell r="D21810">
            <v>2403.77</v>
          </cell>
          <cell r="E21810">
            <v>2722.5099020000002</v>
          </cell>
        </row>
        <row r="21811">
          <cell r="A21811" t="str">
            <v>M080401093</v>
          </cell>
          <cell r="B21811" t="str">
            <v>LUVA DE UNIAO S/ BATENTE PEAD EF CL.16kgf/cm? DE 630</v>
          </cell>
          <cell r="C21811" t="str">
            <v>PC</v>
          </cell>
          <cell r="D21811">
            <v>2668.19</v>
          </cell>
          <cell r="E21811">
            <v>3021.991994</v>
          </cell>
        </row>
        <row r="21812">
          <cell r="A21812" t="str">
            <v>M080401100</v>
          </cell>
          <cell r="B21812" t="str">
            <v>LUVA DE TRANSICAO PEAD/LATAO C/ ROSCA EXTERNA EF CL. 16kgf/cm?</v>
          </cell>
        </row>
        <row r="21813">
          <cell r="A21813" t="str">
            <v>M080401101</v>
          </cell>
          <cell r="B21813" t="str">
            <v>LUVA DE TRANSICAO PEAD/LATAO C/ ROSCA EXTERNA EF CL. 16kgf/cm?DE 20X1/2"</v>
          </cell>
          <cell r="C21813" t="str">
            <v>PC</v>
          </cell>
          <cell r="D21813">
            <v>80.08</v>
          </cell>
          <cell r="E21813">
            <v>90.698608000000007</v>
          </cell>
        </row>
        <row r="21814">
          <cell r="A21814" t="str">
            <v>M080401105</v>
          </cell>
          <cell r="B21814" t="str">
            <v>LUVA DE TRANSICAO PEAD/LATAO C/ ROSCA EXTERNA EF CL. 16kgf/cm?DE 25X3/4"</v>
          </cell>
          <cell r="C21814" t="str">
            <v>PC</v>
          </cell>
          <cell r="D21814">
            <v>78.95</v>
          </cell>
          <cell r="E21814">
            <v>89.418770000000009</v>
          </cell>
        </row>
        <row r="21815">
          <cell r="A21815" t="str">
            <v>M080401109</v>
          </cell>
          <cell r="B21815" t="str">
            <v>LUVA DE TRANSICAO PEAD/LATAO C/ ROSCA EXTERNA EF CL. 16kgf/cm?DE 32X1"</v>
          </cell>
          <cell r="C21815" t="str">
            <v>PC</v>
          </cell>
          <cell r="D21815">
            <v>86.4</v>
          </cell>
          <cell r="E21815">
            <v>97.856640000000013</v>
          </cell>
        </row>
        <row r="21816">
          <cell r="A21816" t="str">
            <v>M080401113</v>
          </cell>
          <cell r="B21816" t="str">
            <v>LUVA DE TRANSICAO PEAD/LATAO C/ ROSCA EXTERNA EF CL. 16kgf/cm?DE 32X1 1/4"</v>
          </cell>
          <cell r="C21816" t="str">
            <v>PC</v>
          </cell>
          <cell r="D21816">
            <v>98.44</v>
          </cell>
          <cell r="E21816">
            <v>111.493144</v>
          </cell>
        </row>
        <row r="21817">
          <cell r="A21817" t="str">
            <v>M080401117</v>
          </cell>
          <cell r="B21817" t="str">
            <v>LUVA DE TRANSICAO PEAD/LATAO C/ ROSCA EXTERNA EF CL. 16kgf/cm?DE 32X1 1/2"</v>
          </cell>
          <cell r="C21817" t="str">
            <v>PC</v>
          </cell>
          <cell r="D21817">
            <v>107.61</v>
          </cell>
          <cell r="E21817">
            <v>121.879086</v>
          </cell>
        </row>
        <row r="21818">
          <cell r="A21818" t="str">
            <v>M080401121</v>
          </cell>
          <cell r="B21818" t="str">
            <v>LUVA DE TRANSICAO PEAD/LATAO C/ ROSCA EXTERNA EF CL. 16kgf/cm?DE 40X1"</v>
          </cell>
          <cell r="C21818" t="str">
            <v>PC</v>
          </cell>
          <cell r="D21818">
            <v>109.14</v>
          </cell>
          <cell r="E21818">
            <v>123.611964</v>
          </cell>
        </row>
        <row r="21819">
          <cell r="A21819" t="str">
            <v>M080401125</v>
          </cell>
          <cell r="B21819" t="str">
            <v>LUVA DE TRANSICAO PEAD/LATAO C/ ROSCA EXTERNA EF CL. 16kgf/cm?DE 40X1 1/4"</v>
          </cell>
          <cell r="C21819" t="str">
            <v>PC</v>
          </cell>
          <cell r="D21819">
            <v>105.13</v>
          </cell>
          <cell r="E21819">
            <v>119.070238</v>
          </cell>
        </row>
        <row r="21820">
          <cell r="A21820" t="str">
            <v>M080401129</v>
          </cell>
          <cell r="B21820" t="str">
            <v>LUVA DE TRANSICAO PEAD/LATAO C/ ROSCA EXTERNA EF CL. 16kgf/cm?DE 40X1 1/2"</v>
          </cell>
          <cell r="C21820" t="str">
            <v>PC</v>
          </cell>
          <cell r="D21820">
            <v>121.37</v>
          </cell>
          <cell r="E21820">
            <v>137.463662</v>
          </cell>
        </row>
        <row r="21821">
          <cell r="A21821" t="str">
            <v>M080401133</v>
          </cell>
          <cell r="B21821" t="str">
            <v>LUVA DE TRANSICAO PEAD/LATAO C/ ROSCA EXTERNA EF CL. 16kgf/cm?DE 40X2"</v>
          </cell>
          <cell r="C21821" t="str">
            <v>PC</v>
          </cell>
          <cell r="D21821">
            <v>163.61000000000001</v>
          </cell>
          <cell r="E21821">
            <v>185.30468600000003</v>
          </cell>
        </row>
        <row r="21822">
          <cell r="A21822" t="str">
            <v>M080401137</v>
          </cell>
          <cell r="B21822" t="str">
            <v>LUVA DE TRANSICAO PEAD/LATAO C/ ROSCA EXTERNA EF CL. 16kgf/cm?DE 50X1"</v>
          </cell>
          <cell r="C21822" t="str">
            <v>PC</v>
          </cell>
          <cell r="D21822">
            <v>131.88</v>
          </cell>
          <cell r="E21822">
            <v>149.367288</v>
          </cell>
        </row>
        <row r="21823">
          <cell r="A21823" t="str">
            <v>M080401141</v>
          </cell>
          <cell r="B21823" t="str">
            <v>LUVA DE TRANSICAO PEAD/LATAO C/ ROSCA EXTERNA EF CL. 16kgf/cm?DE 50X1 1/4"</v>
          </cell>
          <cell r="C21823" t="str">
            <v>PC</v>
          </cell>
          <cell r="D21823">
            <v>121.96</v>
          </cell>
          <cell r="E21823">
            <v>138.13189600000001</v>
          </cell>
        </row>
        <row r="21824">
          <cell r="A21824" t="str">
            <v>M080401145</v>
          </cell>
          <cell r="B21824" t="str">
            <v>LUVA DE TRANSICAO PEAD/LATAO C/ ROSCA EXTERNA EF CL. 16kgf/cm?DE 50X1 1/2"</v>
          </cell>
          <cell r="C21824" t="str">
            <v>PC</v>
          </cell>
          <cell r="D21824">
            <v>116.97</v>
          </cell>
          <cell r="E21824">
            <v>132.480222</v>
          </cell>
        </row>
        <row r="21825">
          <cell r="A21825" t="str">
            <v>M080401149</v>
          </cell>
          <cell r="B21825" t="str">
            <v>LUVA DE TRANSICAO PEAD/LATAO C/ ROSCA EXTERNA EF CL. 16kgf/cm?DE 50X2"</v>
          </cell>
          <cell r="C21825" t="str">
            <v>PC</v>
          </cell>
          <cell r="D21825">
            <v>133.03</v>
          </cell>
          <cell r="E21825">
            <v>150.66977800000001</v>
          </cell>
        </row>
        <row r="21826">
          <cell r="A21826" t="str">
            <v>M080401153</v>
          </cell>
          <cell r="B21826" t="str">
            <v>LUVA DE TRANSICAO PEAD/LATAO C/ ROSCA EXTERNA EF CL. 16kgf/cm?DE 63X1 1/4"</v>
          </cell>
          <cell r="C21826" t="str">
            <v>PC</v>
          </cell>
          <cell r="D21826">
            <v>165.9</v>
          </cell>
          <cell r="E21826">
            <v>187.89834000000002</v>
          </cell>
        </row>
        <row r="21827">
          <cell r="A21827" t="str">
            <v>M080401157</v>
          </cell>
          <cell r="B21827" t="str">
            <v>LUVA DE TRANSICAO PEAD/LATAO C/ ROSCA EXTERNA EF CL. 16kgf/cm?DE 63X1 1/2"</v>
          </cell>
          <cell r="C21827" t="str">
            <v>PC</v>
          </cell>
          <cell r="D21827">
            <v>159.22</v>
          </cell>
          <cell r="E21827">
            <v>180.332572</v>
          </cell>
        </row>
        <row r="21828">
          <cell r="A21828" t="str">
            <v>M080401161</v>
          </cell>
          <cell r="B21828" t="str">
            <v>LUVA DE TRANSICAO PEAD/LATAO C/ ROSCA EXTERNA EF CL. 16kgf/cm?DE 63X2"</v>
          </cell>
          <cell r="C21828" t="str">
            <v>PC</v>
          </cell>
          <cell r="D21828">
            <v>165.9</v>
          </cell>
          <cell r="E21828">
            <v>187.89834000000002</v>
          </cell>
        </row>
        <row r="21829">
          <cell r="A21829" t="str">
            <v>M080401165</v>
          </cell>
          <cell r="B21829" t="str">
            <v>LUVA DE TRANSICAO PEAD/LATAO C/ ROSCA EXTERNA EF CL. 16kgf/cm?DE 75X2"</v>
          </cell>
          <cell r="C21829" t="str">
            <v>PC</v>
          </cell>
          <cell r="D21829">
            <v>280.77</v>
          </cell>
          <cell r="E21829">
            <v>318.00010199999997</v>
          </cell>
        </row>
        <row r="21830">
          <cell r="A21830" t="str">
            <v>M080401169</v>
          </cell>
          <cell r="B21830" t="str">
            <v>LUVA DE TRANSICAO PEAD/LATAO C/ ROSCA EXTERNA EF CL. 16kgf/cm?DE 75X2 1/2"</v>
          </cell>
          <cell r="C21830" t="str">
            <v>PC</v>
          </cell>
          <cell r="D21830">
            <v>271.98</v>
          </cell>
          <cell r="E21830">
            <v>308.04454800000002</v>
          </cell>
        </row>
        <row r="21831">
          <cell r="A21831" t="str">
            <v>M080401200</v>
          </cell>
          <cell r="B21831" t="str">
            <v>LUVA DE REDUCAO C/ PONTA LISA P/ SOLDA PEAD  EF CL. 16kgf/cm?</v>
          </cell>
        </row>
        <row r="21832">
          <cell r="A21832" t="str">
            <v>M080401201</v>
          </cell>
          <cell r="B21832" t="str">
            <v>LUVA DE REDUCAO C/ PONTA LISA P/ SOLDA PEAD  EF CL. 16kgf/cm?DE 110X75</v>
          </cell>
          <cell r="C21832" t="str">
            <v>PC</v>
          </cell>
          <cell r="D21832">
            <v>76.849999999999994</v>
          </cell>
          <cell r="E21832">
            <v>87.040309999999991</v>
          </cell>
        </row>
        <row r="21833">
          <cell r="A21833" t="str">
            <v>M080401205</v>
          </cell>
          <cell r="B21833" t="str">
            <v>LUVA DE REDUCAO C/ PONTA LISA P/ SOLDA PEAD  EF CL. 16kgf/cm?DE 125X63</v>
          </cell>
          <cell r="C21833" t="str">
            <v>PC</v>
          </cell>
          <cell r="D21833">
            <v>148.88999999999999</v>
          </cell>
          <cell r="E21833">
            <v>168.632814</v>
          </cell>
        </row>
        <row r="21834">
          <cell r="A21834" t="str">
            <v>M080401209</v>
          </cell>
          <cell r="B21834" t="str">
            <v>LUVA DE REDUCAO C/ PONTA LISA P/ SOLDA PEAD  EF CL. 16kgf/cm?DE 125X110</v>
          </cell>
          <cell r="C21834" t="str">
            <v>PC</v>
          </cell>
          <cell r="D21834">
            <v>148.88999999999999</v>
          </cell>
          <cell r="E21834">
            <v>168.632814</v>
          </cell>
        </row>
        <row r="21835">
          <cell r="A21835" t="str">
            <v>M080401213</v>
          </cell>
          <cell r="B21835" t="str">
            <v>LUVA DE REDUCAO C/ PONTA LISA P/ SOLDA PEAD  EF CL. 16kgf/cm?DE 160X90</v>
          </cell>
          <cell r="C21835" t="str">
            <v>PC</v>
          </cell>
          <cell r="D21835">
            <v>297.60000000000002</v>
          </cell>
          <cell r="E21835">
            <v>337.06176000000005</v>
          </cell>
        </row>
        <row r="21836">
          <cell r="A21836" t="str">
            <v>M080401217</v>
          </cell>
          <cell r="B21836" t="str">
            <v>LUVA DE REDUCAO C/ PONTA LISA P/ SOLDA PEAD  EF CL. 16kgf/cm?DE 160X125</v>
          </cell>
          <cell r="C21836" t="str">
            <v>PC</v>
          </cell>
          <cell r="D21836">
            <v>297.60000000000002</v>
          </cell>
          <cell r="E21836">
            <v>337.06176000000005</v>
          </cell>
        </row>
        <row r="21837">
          <cell r="A21837" t="str">
            <v>M080401221</v>
          </cell>
          <cell r="B21837" t="str">
            <v>LUVA DE REDUCAO C/ PONTA LISA P/ SOLDA PEAD  EF CL. 16kgf/cm?DE 180X125</v>
          </cell>
          <cell r="C21837" t="str">
            <v>PC</v>
          </cell>
          <cell r="D21837">
            <v>416.67</v>
          </cell>
          <cell r="E21837">
            <v>471.92044200000004</v>
          </cell>
        </row>
        <row r="21838">
          <cell r="A21838" t="str">
            <v>M080401225</v>
          </cell>
          <cell r="B21838" t="str">
            <v>LUVA DE REDUCAO C/ PONTA LISA P/ SOLDA PEAD  EF CL. 16kgf/cm?DE 180X160</v>
          </cell>
          <cell r="C21838" t="str">
            <v>PC</v>
          </cell>
          <cell r="D21838">
            <v>412.85</v>
          </cell>
          <cell r="E21838">
            <v>467.59391000000005</v>
          </cell>
        </row>
        <row r="21839">
          <cell r="A21839" t="str">
            <v>M080401229</v>
          </cell>
          <cell r="B21839" t="str">
            <v>LUVA DE REDUCAO C/ PONTA LISA P/ SOLDA PEAD  EF CL. 16kgf/cm?DE 200X160</v>
          </cell>
          <cell r="C21839" t="str">
            <v>PC</v>
          </cell>
          <cell r="D21839">
            <v>405.2</v>
          </cell>
          <cell r="E21839">
            <v>458.92952000000002</v>
          </cell>
        </row>
        <row r="21840">
          <cell r="A21840" t="str">
            <v>M080401233</v>
          </cell>
          <cell r="B21840" t="str">
            <v>LUVA DE REDUCAO C/ PONTA LISA P/ SOLDA PEAD  EF CL. 16kgf/cm?DE 225X110</v>
          </cell>
          <cell r="C21840" t="str">
            <v>PC</v>
          </cell>
          <cell r="D21840">
            <v>579.14</v>
          </cell>
          <cell r="E21840">
            <v>655.93396400000006</v>
          </cell>
        </row>
        <row r="21841">
          <cell r="A21841" t="str">
            <v>M080401237</v>
          </cell>
          <cell r="B21841" t="str">
            <v>LUVA DE REDUCAO C/ PONTA LISA P/ SOLDA PEAD  EF CL. 16kgf/cm?DE 225X160</v>
          </cell>
          <cell r="C21841" t="str">
            <v>PC</v>
          </cell>
          <cell r="D21841">
            <v>531.36</v>
          </cell>
          <cell r="E21841">
            <v>601.81833600000004</v>
          </cell>
        </row>
        <row r="21842">
          <cell r="A21842" t="str">
            <v>M080401241</v>
          </cell>
          <cell r="B21842" t="str">
            <v>LUVA DE REDUCAO C/ PONTA LISA P/ SOLDA PEAD  EF CL. 16kgf/cm?DE 225X180</v>
          </cell>
          <cell r="C21842" t="str">
            <v>PC</v>
          </cell>
          <cell r="D21842">
            <v>892.61</v>
          </cell>
          <cell r="E21842">
            <v>1010.970086</v>
          </cell>
        </row>
        <row r="21843">
          <cell r="A21843" t="str">
            <v>M080401245</v>
          </cell>
          <cell r="B21843" t="str">
            <v>LUVA DE REDUCAO C/ PONTA LISA P/ SOLDA PEAD  EF CL. 16kgf/cm?DE 225X200</v>
          </cell>
          <cell r="C21843" t="str">
            <v>PC</v>
          </cell>
          <cell r="D21843">
            <v>667.06</v>
          </cell>
          <cell r="E21843">
            <v>755.512156</v>
          </cell>
        </row>
        <row r="21844">
          <cell r="A21844" t="str">
            <v>M080401249</v>
          </cell>
          <cell r="B21844" t="str">
            <v>LUVA DE REDUCAO C/ PONTA LISA P/ SOLDA PEAD  EF CL. 16kgf/cm?DE 250X225</v>
          </cell>
          <cell r="C21844" t="str">
            <v>PC</v>
          </cell>
          <cell r="D21844">
            <v>932.73</v>
          </cell>
          <cell r="E21844">
            <v>1056.4099980000001</v>
          </cell>
        </row>
        <row r="21845">
          <cell r="A21845" t="str">
            <v>M080401300</v>
          </cell>
          <cell r="B21845" t="str">
            <v>JOELHO C/ BOBINA 30? PEAD EF CL. 16kgf/cm?</v>
          </cell>
        </row>
        <row r="21846">
          <cell r="A21846" t="str">
            <v>M080401301</v>
          </cell>
          <cell r="B21846" t="str">
            <v>JOELHO C/ BOBINA 30 PEAD EF CL. 16kgf/cm? DE 90</v>
          </cell>
          <cell r="C21846" t="str">
            <v>PC</v>
          </cell>
          <cell r="D21846">
            <v>150.41999999999999</v>
          </cell>
          <cell r="E21846">
            <v>170.365692</v>
          </cell>
        </row>
        <row r="21847">
          <cell r="A21847" t="str">
            <v>M080401305</v>
          </cell>
          <cell r="B21847" t="str">
            <v>JOELHO C/ BOBINA 30 PEAD EF CL. 16kgf/cm? DE 110</v>
          </cell>
          <cell r="C21847" t="str">
            <v>PC</v>
          </cell>
          <cell r="D21847">
            <v>204.9</v>
          </cell>
          <cell r="E21847">
            <v>232.06974000000002</v>
          </cell>
        </row>
        <row r="21848">
          <cell r="A21848" t="str">
            <v>M080401309</v>
          </cell>
          <cell r="B21848" t="str">
            <v>JOELHO C/ BOBINA 30 PEAD EF CL. 16kgf/cm? DE 125</v>
          </cell>
          <cell r="C21848" t="str">
            <v>PC</v>
          </cell>
          <cell r="D21848">
            <v>277.91000000000003</v>
          </cell>
          <cell r="E21848">
            <v>314.76086600000002</v>
          </cell>
        </row>
        <row r="21849">
          <cell r="A21849" t="str">
            <v>M080401313</v>
          </cell>
          <cell r="B21849" t="str">
            <v>JOELHO C/ BOBINA 30 PEAD EF CL. 16kgf/cm? DE 160</v>
          </cell>
          <cell r="C21849" t="str">
            <v>PC</v>
          </cell>
          <cell r="D21849">
            <v>535.17999999999995</v>
          </cell>
          <cell r="E21849">
            <v>606.14486799999997</v>
          </cell>
        </row>
        <row r="21850">
          <cell r="A21850" t="str">
            <v>M080401400</v>
          </cell>
          <cell r="B21850" t="str">
            <v>LUVA DE UNIAO C/ BATENTE REMOVIVEL PEAD EF CL. 16kgf/cm?</v>
          </cell>
        </row>
        <row r="21851">
          <cell r="A21851" t="str">
            <v>M080401401</v>
          </cell>
          <cell r="B21851" t="str">
            <v>LUVA DE UNIAO C/ BATENTE REMOVIVEL PEAD EF CL. 16kgf/cm? DE 20</v>
          </cell>
          <cell r="C21851" t="str">
            <v>PC</v>
          </cell>
          <cell r="D21851">
            <v>17.399999999999999</v>
          </cell>
          <cell r="E21851">
            <v>19.707239999999999</v>
          </cell>
        </row>
        <row r="21852">
          <cell r="A21852" t="str">
            <v>M080401405</v>
          </cell>
          <cell r="B21852" t="str">
            <v>LUVA DE UNIAO C/ BATENTE REMOVIVEL PEAD EF CL. 16kgf/cm? DE 25</v>
          </cell>
          <cell r="C21852" t="str">
            <v>PC</v>
          </cell>
          <cell r="D21852">
            <v>19.510000000000002</v>
          </cell>
          <cell r="E21852">
            <v>22.097026000000003</v>
          </cell>
        </row>
        <row r="21853">
          <cell r="A21853" t="str">
            <v>M080401409</v>
          </cell>
          <cell r="B21853" t="str">
            <v>LUVA DE UNIAO C/ BATENTE REMOVIVEL PEAD EF CL. 16kgf/cm? DE 32</v>
          </cell>
          <cell r="C21853" t="str">
            <v>PC</v>
          </cell>
          <cell r="D21853">
            <v>21.41</v>
          </cell>
          <cell r="E21853">
            <v>24.248966000000003</v>
          </cell>
        </row>
        <row r="21854">
          <cell r="A21854" t="str">
            <v>M080401413</v>
          </cell>
          <cell r="B21854" t="str">
            <v>LUVA DE UNIAO C/ BATENTE REMOVIVEL PEAD EF CL. 16kgf/cm? DE 40</v>
          </cell>
          <cell r="C21854" t="str">
            <v>PC</v>
          </cell>
          <cell r="D21854">
            <v>22.18</v>
          </cell>
          <cell r="E21854">
            <v>25.121068000000001</v>
          </cell>
        </row>
        <row r="21855">
          <cell r="A21855" t="str">
            <v>M080401417</v>
          </cell>
          <cell r="B21855" t="str">
            <v>LUVA DE UNIAO C/ BATENTE REMOVIVEL PEAD EF CL. 16kgf/cm? DE 50</v>
          </cell>
          <cell r="C21855" t="str">
            <v>PC</v>
          </cell>
          <cell r="D21855">
            <v>34.409999999999997</v>
          </cell>
          <cell r="E21855">
            <v>38.972766</v>
          </cell>
        </row>
        <row r="21856">
          <cell r="A21856" t="str">
            <v>M080401421</v>
          </cell>
          <cell r="B21856" t="str">
            <v>LUVA DE UNIAO C/ BATENTE REMOVIVEL PEAD EF CL. 16kgf/cm? DE 75</v>
          </cell>
          <cell r="C21856" t="str">
            <v>PC</v>
          </cell>
          <cell r="D21856">
            <v>49.69</v>
          </cell>
          <cell r="E21856">
            <v>56.278894000000001</v>
          </cell>
        </row>
        <row r="21857">
          <cell r="A21857" t="str">
            <v>M080401425</v>
          </cell>
          <cell r="B21857" t="str">
            <v>LUVA DE UNIAO C/ BATENTE REMOVIVEL PEAD EF CL. 16kgf/cm? DE 90</v>
          </cell>
          <cell r="C21857" t="str">
            <v>PC</v>
          </cell>
          <cell r="D21857">
            <v>69.569999999999993</v>
          </cell>
          <cell r="E21857">
            <v>78.79498199999999</v>
          </cell>
        </row>
        <row r="21858">
          <cell r="A21858" t="str">
            <v>M080401429</v>
          </cell>
          <cell r="B21858" t="str">
            <v>LUVA DE UNIAO C/ BATENTE REMOVIVEL PEAD EF CL. 16kgf/cm? DE 110</v>
          </cell>
          <cell r="C21858" t="str">
            <v>PC</v>
          </cell>
          <cell r="D21858">
            <v>83.72</v>
          </cell>
          <cell r="E21858">
            <v>94.821272000000008</v>
          </cell>
        </row>
        <row r="21859">
          <cell r="A21859" t="str">
            <v>M080401433</v>
          </cell>
          <cell r="B21859" t="str">
            <v>LUVA DE UNIAO C/ BATENTE REMOVIVEL PEAD EF CL. 16kgf/cm? DE 125</v>
          </cell>
          <cell r="C21859" t="str">
            <v>PC</v>
          </cell>
          <cell r="D21859">
            <v>113.35</v>
          </cell>
          <cell r="E21859">
            <v>128.38021000000001</v>
          </cell>
        </row>
        <row r="21860">
          <cell r="A21860" t="str">
            <v>M080401437</v>
          </cell>
          <cell r="B21860" t="str">
            <v>LUVA DE UNIAO C/ BATENTE REMOVIVEL PEAD EF CL. 16kgf/cm? DE 140</v>
          </cell>
          <cell r="C21860" t="str">
            <v>PC</v>
          </cell>
          <cell r="D21860">
            <v>130.74</v>
          </cell>
          <cell r="E21860">
            <v>148.07612400000002</v>
          </cell>
        </row>
        <row r="21861">
          <cell r="A21861" t="str">
            <v>M080401441</v>
          </cell>
          <cell r="B21861" t="str">
            <v>LUVA DE UNIAO C/ BATENTE REMOVIVEL PEAD EF CL. 16kgf/cm? DE 160</v>
          </cell>
          <cell r="C21861" t="str">
            <v>PC</v>
          </cell>
          <cell r="D21861">
            <v>151.18</v>
          </cell>
          <cell r="E21861">
            <v>171.22646800000001</v>
          </cell>
        </row>
        <row r="21862">
          <cell r="A21862" t="str">
            <v>M080401500</v>
          </cell>
          <cell r="B21862" t="str">
            <v>CONEXAO TIPO TE C/ DERIVACAO C/ PERFURADOR (COLAR DE TOMADA) PEAD EF CL. 16kgf/cm?</v>
          </cell>
        </row>
        <row r="21863">
          <cell r="A21863" t="str">
            <v>M080401501</v>
          </cell>
          <cell r="B21863" t="str">
            <v>CONEXAO TIPO TE C/ DERIVACAO C/ PERFURADOR (COLAR DE TOMADA) PEAD EF CL. 16kgf/cm? DE 40X20</v>
          </cell>
          <cell r="C21863" t="str">
            <v>PC</v>
          </cell>
          <cell r="D21863">
            <v>108.36</v>
          </cell>
          <cell r="E21863">
            <v>122.72853600000001</v>
          </cell>
        </row>
        <row r="21864">
          <cell r="A21864" t="str">
            <v>M080401505</v>
          </cell>
          <cell r="B21864" t="str">
            <v>CONEXAO TIPO TE C/ DERIVACAO C/ PERFURADOR (COLAR DE TOMADA) PEAD EF CL. 16kgf/cm? DE 50X25</v>
          </cell>
          <cell r="C21864" t="str">
            <v>PC</v>
          </cell>
          <cell r="D21864">
            <v>134.36000000000001</v>
          </cell>
          <cell r="E21864">
            <v>152.17613600000001</v>
          </cell>
        </row>
        <row r="21865">
          <cell r="A21865" t="str">
            <v>M080401509</v>
          </cell>
          <cell r="B21865" t="str">
            <v>CONEXAO TIPO TE C/ DERIVACAO C/ PERFURADOR (COLAR DE TOMADA) PEAD EF CL. 16kgf/cm? DE 63X20</v>
          </cell>
          <cell r="C21865" t="str">
            <v>PC</v>
          </cell>
          <cell r="D21865">
            <v>134.36000000000001</v>
          </cell>
          <cell r="E21865">
            <v>152.17613600000001</v>
          </cell>
        </row>
        <row r="21866">
          <cell r="A21866" t="str">
            <v>M080401513</v>
          </cell>
          <cell r="B21866" t="str">
            <v>CONEXAO TIPO TE C/ DERIVACAO C/ PERFURADOR (COLAR DE TOMADA) PEAD EF CL. 16kgf/cm? DE 63X25</v>
          </cell>
          <cell r="C21866" t="str">
            <v>PC</v>
          </cell>
          <cell r="D21866">
            <v>148.12</v>
          </cell>
          <cell r="E21866">
            <v>167.76071200000001</v>
          </cell>
        </row>
        <row r="21867">
          <cell r="A21867" t="str">
            <v>M080401517</v>
          </cell>
          <cell r="B21867" t="str">
            <v>CONEXAO TIPO TE C/ DERIVACAO C/ PERFURADOR (COLAR DE TOMADA) PEAD EF CL. 16kgf/cm? DE 63X32</v>
          </cell>
          <cell r="C21867" t="str">
            <v>PC</v>
          </cell>
          <cell r="D21867">
            <v>148.12</v>
          </cell>
          <cell r="E21867">
            <v>167.76071200000001</v>
          </cell>
        </row>
        <row r="21868">
          <cell r="A21868" t="str">
            <v>M080401521</v>
          </cell>
          <cell r="B21868" t="str">
            <v>CONEXAO TIPO TE C/ DERIVACAO C/ PERFURADOR (COLAR DE TOMADA) PEAD EF CL. 16kgf/cm? DE 63X40</v>
          </cell>
          <cell r="C21868" t="str">
            <v>PC</v>
          </cell>
          <cell r="D21868">
            <v>148.12</v>
          </cell>
          <cell r="E21868">
            <v>167.76071200000001</v>
          </cell>
        </row>
        <row r="21869">
          <cell r="A21869" t="str">
            <v>M080401525</v>
          </cell>
          <cell r="B21869" t="str">
            <v>CONEXAO TIPO TE C/ DERIVACAO C/ PERFURADOR (COLAR DE TOMADA) PEAD EF CL. 16kgf/cm? DE 75X40</v>
          </cell>
          <cell r="C21869" t="str">
            <v>PC</v>
          </cell>
          <cell r="D21869">
            <v>161.12</v>
          </cell>
          <cell r="E21869">
            <v>182.48451200000002</v>
          </cell>
        </row>
        <row r="21870">
          <cell r="A21870" t="str">
            <v>M080401529</v>
          </cell>
          <cell r="B21870" t="str">
            <v>CONEXAO TIPO TE C/ DERIVACAO C/ PERFURADOR (COLAR DE TOMADA) PEAD EF CL. 16kgf/cm? DE 90X32</v>
          </cell>
          <cell r="C21870" t="str">
            <v>PC</v>
          </cell>
          <cell r="D21870">
            <v>162.85</v>
          </cell>
          <cell r="E21870">
            <v>184.44390999999999</v>
          </cell>
        </row>
        <row r="21871">
          <cell r="A21871" t="str">
            <v>M080401533</v>
          </cell>
          <cell r="B21871" t="str">
            <v>CONEXAO TIPO TE C/ DERIVACAO C/ PERFURADOR (COLAR DE TOMADA) PEAD EF CL. 16kgf/cm? DE 90X50</v>
          </cell>
          <cell r="C21871" t="str">
            <v>PC</v>
          </cell>
          <cell r="D21871">
            <v>178.53</v>
          </cell>
          <cell r="E21871">
            <v>202.203078</v>
          </cell>
        </row>
        <row r="21872">
          <cell r="A21872" t="str">
            <v>M080401537</v>
          </cell>
          <cell r="B21872" t="str">
            <v>CONEXAO TIPO TE C/ DERIVACAO C/ PERFURADOR (COLAR DE TOMADA) PEAD EF CL. 16kgf/cm? DE 90X63</v>
          </cell>
          <cell r="C21872" t="str">
            <v>PC</v>
          </cell>
          <cell r="D21872">
            <v>178.53</v>
          </cell>
          <cell r="E21872">
            <v>202.203078</v>
          </cell>
        </row>
        <row r="21873">
          <cell r="A21873" t="str">
            <v>M080401541</v>
          </cell>
          <cell r="B21873" t="str">
            <v>CONEXAO TIPO TE C/ DERIVACAO C/ PERFURADOR (COLAR DE TOMADA) PEAD EF CL. 16kgf/cm? DE 110X32</v>
          </cell>
          <cell r="C21873" t="str">
            <v>PC</v>
          </cell>
          <cell r="D21873">
            <v>186.94</v>
          </cell>
          <cell r="E21873">
            <v>211.72824400000002</v>
          </cell>
        </row>
        <row r="21874">
          <cell r="A21874" t="str">
            <v>M080401545</v>
          </cell>
          <cell r="B21874" t="str">
            <v>CONEXAO TIPO TE C/ DERIVACAO C/ PERFURADOR (COLAR DE TOMADA) PEAD EF CL. 16kgf/cm? DE 110X50</v>
          </cell>
          <cell r="C21874" t="str">
            <v>PC</v>
          </cell>
          <cell r="D21874">
            <v>196.49</v>
          </cell>
          <cell r="E21874">
            <v>222.54457400000001</v>
          </cell>
        </row>
        <row r="21875">
          <cell r="A21875" t="str">
            <v>M080401549</v>
          </cell>
          <cell r="B21875" t="str">
            <v>CONEXAO TIPO TE C/ DERIVACAO C/ PERFURADOR (COLAR DE TOMADA) PEAD EF CL. 16kgf/cm? DE 110X63</v>
          </cell>
          <cell r="C21875" t="str">
            <v>PC</v>
          </cell>
          <cell r="D21875">
            <v>196.49</v>
          </cell>
          <cell r="E21875">
            <v>222.54457400000001</v>
          </cell>
        </row>
        <row r="21876">
          <cell r="A21876" t="str">
            <v>M080401553</v>
          </cell>
          <cell r="B21876" t="str">
            <v>CONEXAO TIPO TE C/ DERIVACAO C/ PERFURADOR (COLAR DE TOMADA) PEAD EF CL. 16kgf/cm? DE 125X32</v>
          </cell>
          <cell r="C21876" t="str">
            <v>PC</v>
          </cell>
          <cell r="D21876">
            <v>215.03</v>
          </cell>
          <cell r="E21876">
            <v>243.54297800000001</v>
          </cell>
        </row>
        <row r="21877">
          <cell r="A21877" t="str">
            <v>M080401557</v>
          </cell>
          <cell r="B21877" t="str">
            <v>CONEXAO TIPO TE C/ DERIVACAO C/ PERFURADOR (COLAR DE TOMADA) PEAD EF CL. 16kgf/cm? DE 125X50</v>
          </cell>
          <cell r="C21877" t="str">
            <v>PC</v>
          </cell>
          <cell r="D21877">
            <v>229.94</v>
          </cell>
          <cell r="E21877">
            <v>260.43004400000001</v>
          </cell>
        </row>
        <row r="21878">
          <cell r="A21878" t="str">
            <v>M080401561</v>
          </cell>
          <cell r="B21878" t="str">
            <v>CONEXAO TIPO TE C/ DERIVACAO C/ PERFURADOR (COLAR DE TOMADA) PEAD EF CL. 16kgf/cm? DE 125X63</v>
          </cell>
          <cell r="C21878" t="str">
            <v>PC</v>
          </cell>
          <cell r="D21878">
            <v>229.94</v>
          </cell>
          <cell r="E21878">
            <v>260.43004400000001</v>
          </cell>
        </row>
        <row r="21879">
          <cell r="A21879" t="str">
            <v>M080401565</v>
          </cell>
          <cell r="B21879" t="str">
            <v>CONEXAO TIPO TE C/ DERIVACAO C/ PERFURADOR (COLAR DE TOMADA) PEAD EF CL. 16kgf/cm? DE 140X50</v>
          </cell>
          <cell r="C21879" t="str">
            <v>PC</v>
          </cell>
          <cell r="D21879">
            <v>295.88</v>
          </cell>
          <cell r="E21879">
            <v>335.11368800000002</v>
          </cell>
        </row>
        <row r="21880">
          <cell r="A21880" t="str">
            <v>M080401569</v>
          </cell>
          <cell r="B21880" t="str">
            <v>CONEXAO TIPO TE C/ DERIVACAO C/ PERFURADOR (COLAR DE TOMADA) PEAD EF CL. 16kgf/cm? DE 160X32</v>
          </cell>
          <cell r="C21880" t="str">
            <v>PC</v>
          </cell>
          <cell r="D21880">
            <v>304.49</v>
          </cell>
          <cell r="E21880">
            <v>344.86537400000003</v>
          </cell>
        </row>
        <row r="21881">
          <cell r="A21881" t="str">
            <v>M080401573</v>
          </cell>
          <cell r="B21881" t="str">
            <v>CONEXAO TIPO TE C/ DERIVACAO C/ PERFURADOR (COLAR DE TOMADA) PEAD EF CL. 16kgf/cm? DE 160X50</v>
          </cell>
          <cell r="C21881" t="str">
            <v>PC</v>
          </cell>
          <cell r="D21881">
            <v>309.27</v>
          </cell>
          <cell r="E21881">
            <v>350.279202</v>
          </cell>
        </row>
        <row r="21882">
          <cell r="A21882" t="str">
            <v>M080401577</v>
          </cell>
          <cell r="B21882" t="str">
            <v>CONEXAO TIPO TE C/ DERIVACAO C/ PERFURADOR (COLAR DE TOMADA) PEAD EF CL. 16kgf/cm? DE  160X63</v>
          </cell>
          <cell r="C21882" t="str">
            <v>PC</v>
          </cell>
          <cell r="D21882">
            <v>309.27</v>
          </cell>
          <cell r="E21882">
            <v>350.279202</v>
          </cell>
        </row>
        <row r="21883">
          <cell r="A21883" t="str">
            <v>M080401581</v>
          </cell>
          <cell r="B21883" t="str">
            <v>CONEXAO TIPO TE C/ DERIVACAO C/ PERFURADOR (COLAR DE TOMADA) PEAD EF CL. 16kgf/cm? DE  160X32</v>
          </cell>
          <cell r="C21883" t="str">
            <v>PC</v>
          </cell>
          <cell r="D21883">
            <v>344.43</v>
          </cell>
          <cell r="E21883">
            <v>390.10141800000002</v>
          </cell>
        </row>
        <row r="21884">
          <cell r="A21884" t="str">
            <v>M080401585</v>
          </cell>
          <cell r="B21884" t="str">
            <v>CONEXAO TIPO TE C/ DERIVACAO C/ PERFURADOR (COLAR DE TOMADA) PEAD EF CL. 16kgf/cm? DE  180X50</v>
          </cell>
          <cell r="C21884" t="str">
            <v>PC</v>
          </cell>
          <cell r="D21884">
            <v>344.43</v>
          </cell>
          <cell r="E21884">
            <v>390.10141800000002</v>
          </cell>
        </row>
        <row r="21885">
          <cell r="A21885" t="str">
            <v>M080401589</v>
          </cell>
          <cell r="B21885" t="str">
            <v>CONEXAO TIPO TE C/ DERIVACAO C/ PERFURADOR (COLAR DE TOMADA) PEAD EF CL. 16kgf/cm? DE  180X63</v>
          </cell>
          <cell r="C21885" t="str">
            <v>PC</v>
          </cell>
          <cell r="D21885">
            <v>344.43</v>
          </cell>
          <cell r="E21885">
            <v>390.10141800000002</v>
          </cell>
        </row>
        <row r="21886">
          <cell r="A21886" t="str">
            <v>M080401593</v>
          </cell>
          <cell r="B21886" t="str">
            <v>CONEXAO TIPO TE C/ DERIVACAO C/ PERFURADOR (COLAR DE TOMADA) PEAD EF CL. 16kgf/cm? DE  200X32</v>
          </cell>
          <cell r="C21886" t="str">
            <v>PC</v>
          </cell>
          <cell r="D21886">
            <v>386.09</v>
          </cell>
          <cell r="E21886">
            <v>437.28553399999998</v>
          </cell>
        </row>
        <row r="21887">
          <cell r="A21887" t="str">
            <v>M080401597</v>
          </cell>
          <cell r="B21887" t="str">
            <v>CONEXAO TIPO TE C/ DERIVACAO C/ PERFURADOR (COLAR DE TOMADA) PEAD EF CL. 16kgf/cm? DE  200X50</v>
          </cell>
          <cell r="C21887" t="str">
            <v>PC</v>
          </cell>
          <cell r="D21887">
            <v>386.09</v>
          </cell>
          <cell r="E21887">
            <v>437.28553399999998</v>
          </cell>
        </row>
        <row r="21888">
          <cell r="A21888" t="str">
            <v>M080401601</v>
          </cell>
          <cell r="B21888" t="str">
            <v>CONEXAO TIPO TE C/ DERIVACAO C/ PERFURADOR (COLAR DE TOMADA) PEAD EF CL. 16kgf/cm? DE  200X63</v>
          </cell>
          <cell r="C21888" t="str">
            <v>PC</v>
          </cell>
          <cell r="D21888">
            <v>386.09</v>
          </cell>
          <cell r="E21888">
            <v>437.28553399999998</v>
          </cell>
        </row>
        <row r="21889">
          <cell r="A21889" t="str">
            <v>M080401605</v>
          </cell>
          <cell r="B21889" t="str">
            <v>CONEXAO TIPO TE C/ DERIVACAO C/ PERFURADOR (COLAR DE TOMADA) PEAD EF CL. 16kgf/cm? DE  225X32</v>
          </cell>
          <cell r="C21889" t="str">
            <v>PC</v>
          </cell>
          <cell r="D21889">
            <v>500.77</v>
          </cell>
          <cell r="E21889">
            <v>567.172102</v>
          </cell>
        </row>
        <row r="21890">
          <cell r="A21890" t="str">
            <v>M080401609</v>
          </cell>
          <cell r="B21890" t="str">
            <v>CONEXAO TIPO TE C/ DERIVACAO C/ PERFURADOR (COLAR DE TOMADA) PEAD EF CL. 16kgf/cm? DE  225X50</v>
          </cell>
          <cell r="C21890" t="str">
            <v>PC</v>
          </cell>
          <cell r="D21890">
            <v>500.77</v>
          </cell>
          <cell r="E21890">
            <v>567.172102</v>
          </cell>
        </row>
        <row r="21891">
          <cell r="A21891" t="str">
            <v>M080401613</v>
          </cell>
          <cell r="B21891" t="str">
            <v>CONEXAO TIPO TE C/ DERIVACAO C/ PERFURADOR (COLAR DE TOMADA) PEAD EF CL. 16kgf/cm? DE  225X63</v>
          </cell>
          <cell r="C21891" t="str">
            <v>PC</v>
          </cell>
          <cell r="D21891">
            <v>500.77</v>
          </cell>
          <cell r="E21891">
            <v>567.172102</v>
          </cell>
        </row>
        <row r="21892">
          <cell r="A21892" t="str">
            <v>M080402000</v>
          </cell>
          <cell r="B21892" t="str">
            <v>LUVA LONGA DE UNIAO C/ BATENTE REMOVIVEL PEAD EF CL.16kgf/cm?</v>
          </cell>
        </row>
        <row r="21893">
          <cell r="A21893" t="str">
            <v>M080402001</v>
          </cell>
          <cell r="B21893" t="str">
            <v>LUVA LONGA DE UNIAO C/ BATENTE REMOVIVEL PEAD EF CL.16kgf/cm?DE 32</v>
          </cell>
          <cell r="C21893" t="str">
            <v>PC</v>
          </cell>
          <cell r="D21893">
            <v>25.99</v>
          </cell>
          <cell r="E21893">
            <v>29.436274000000001</v>
          </cell>
        </row>
        <row r="21894">
          <cell r="A21894" t="str">
            <v>M080402005</v>
          </cell>
          <cell r="B21894" t="str">
            <v>LUVA LONGA DE UNIAO C/ BATENTE REMOVIVEL PEAD EF CL.16kgf/cm?DE 40</v>
          </cell>
          <cell r="C21894" t="str">
            <v>PC</v>
          </cell>
          <cell r="D21894">
            <v>26.95</v>
          </cell>
          <cell r="E21894">
            <v>30.523569999999999</v>
          </cell>
        </row>
        <row r="21895">
          <cell r="A21895" t="str">
            <v>M080402009</v>
          </cell>
          <cell r="B21895" t="str">
            <v>LUVA LONGA DE UNIAO C/ BATENTE REMOVIVEL PEAD EF CL.16kgf/cm?DE 50</v>
          </cell>
          <cell r="C21895" t="str">
            <v>PC</v>
          </cell>
          <cell r="D21895">
            <v>41.68</v>
          </cell>
          <cell r="E21895">
            <v>47.206768000000004</v>
          </cell>
        </row>
        <row r="21896">
          <cell r="A21896" t="str">
            <v>M080402013</v>
          </cell>
          <cell r="B21896" t="str">
            <v>LUVA LONGA DE UNIAO C/ BATENTE REMOVIVEL PEAD EF CL.16kgf/cm?DE 63</v>
          </cell>
          <cell r="C21896" t="str">
            <v>PC</v>
          </cell>
          <cell r="D21896">
            <v>43.78</v>
          </cell>
          <cell r="E21896">
            <v>49.585228000000001</v>
          </cell>
        </row>
        <row r="21897">
          <cell r="A21897" t="str">
            <v>M080403000</v>
          </cell>
          <cell r="B21897" t="str">
            <v>CONEXAO TIPO TE DE DERIVACAO C/ SELA - PONTA LISA P/ SOLDA (COLAR DE TOMADA) PEAD EF CL. 16kgf/cm?</v>
          </cell>
        </row>
        <row r="21898">
          <cell r="A21898" t="str">
            <v>M080403001</v>
          </cell>
          <cell r="B21898" t="str">
            <v>CONEXAO TIPO TE DE DERIVACAO C/ SELA - PONTA LISA P/ SOLDA (COLAR DE TOMADA) PEAD EF CL. 16kgf/cm? DE 63X32</v>
          </cell>
          <cell r="C21898" t="str">
            <v>PC</v>
          </cell>
          <cell r="D21898">
            <v>155.59</v>
          </cell>
          <cell r="E21898">
            <v>176.22123400000001</v>
          </cell>
        </row>
        <row r="21899">
          <cell r="A21899" t="str">
            <v>M080403005</v>
          </cell>
          <cell r="B21899" t="str">
            <v>CONEXAO TIPO TE DE DERIVACAO C/ SELA - PONTA LISA P/ SOLDA (COLAR DE TOMADA) PEAD EF CL. 16kgf/cm? DE 63X50</v>
          </cell>
          <cell r="C21899" t="str">
            <v>PC</v>
          </cell>
          <cell r="D21899">
            <v>155.59</v>
          </cell>
          <cell r="E21899">
            <v>176.22123400000001</v>
          </cell>
        </row>
        <row r="21900">
          <cell r="A21900" t="str">
            <v>M080403009</v>
          </cell>
          <cell r="B21900" t="str">
            <v>CONEXAO TIPO TE DE DERIVACAO C/ SELA - PONTA LISA P/ SOLDA (COLAR DE TOMADA) PEAD EF CL. 16kgf/cm? DE 75X50</v>
          </cell>
          <cell r="C21900" t="str">
            <v>PC</v>
          </cell>
          <cell r="D21900">
            <v>162.85</v>
          </cell>
          <cell r="E21900">
            <v>184.44390999999999</v>
          </cell>
        </row>
        <row r="21901">
          <cell r="A21901" t="str">
            <v>M080403013</v>
          </cell>
          <cell r="B21901" t="str">
            <v>CONEXAO TIPO TE DE DERIVACAO C/ SELA - PONTA LISA P/ SOLDA (COLAR DE TOMADA) PEAD EF CL. 16kgf/cm? DE 90X32</v>
          </cell>
          <cell r="C21901" t="str">
            <v>PC</v>
          </cell>
          <cell r="D21901">
            <v>168.4</v>
          </cell>
          <cell r="E21901">
            <v>190.72984000000002</v>
          </cell>
        </row>
        <row r="21902">
          <cell r="A21902" t="str">
            <v>M080403017</v>
          </cell>
          <cell r="B21902" t="str">
            <v>CONEXAO TIPO TE DE DERIVACAO C/ SELA - PONTA LISA P/ SOLDA (COLAR DE TOMADA) PEAD EF CL. 16kgf/cm? DE 90X63</v>
          </cell>
          <cell r="C21902" t="str">
            <v>PC</v>
          </cell>
          <cell r="D21902">
            <v>168.4</v>
          </cell>
          <cell r="E21902">
            <v>190.72984000000002</v>
          </cell>
        </row>
        <row r="21903">
          <cell r="A21903" t="str">
            <v>M080403021</v>
          </cell>
          <cell r="B21903" t="str">
            <v>CONEXAO TIPO TE DE DERIVACAO C/ SELA - PONTA LISA P/ SOLDA (COLAR DE TOMADA) PEAD EF CL. 16kgf/cm? DE 110X32</v>
          </cell>
          <cell r="C21903" t="str">
            <v>PC</v>
          </cell>
          <cell r="D21903">
            <v>176.61</v>
          </cell>
          <cell r="E21903">
            <v>200.02848600000002</v>
          </cell>
        </row>
        <row r="21904">
          <cell r="A21904" t="str">
            <v>M080403025</v>
          </cell>
          <cell r="B21904" t="str">
            <v>CONEXAO TIPO TE DE DERIVACAO C/ SELA - PONTA LISA P/ SOLDA (COLAR DE TOMADA) PEAD EF CL. 16kgf/cm? DE 110X50</v>
          </cell>
          <cell r="C21904" t="str">
            <v>PC</v>
          </cell>
          <cell r="D21904">
            <v>176.61</v>
          </cell>
          <cell r="E21904">
            <v>200.02848600000002</v>
          </cell>
        </row>
        <row r="21905">
          <cell r="A21905" t="str">
            <v>M080403029</v>
          </cell>
          <cell r="B21905" t="str">
            <v>CONEXAO TIPO TE DE DERIVACAO C/ SELA - PONTA LISA P/ SOLDA (COLAR DE TOMADA) PEAD EF CL. 16kgf/cm? DE 110X63</v>
          </cell>
          <cell r="C21905" t="str">
            <v>PC</v>
          </cell>
          <cell r="D21905">
            <v>176.61</v>
          </cell>
          <cell r="E21905">
            <v>200.02848600000002</v>
          </cell>
        </row>
        <row r="21906">
          <cell r="A21906" t="str">
            <v>M080403033</v>
          </cell>
          <cell r="B21906" t="str">
            <v>CONEXAO TIPO TE DE DERIVACAO C/ SELA - PONTA LISA P/ SOLDA (COLAR DE TOMADA) PEAD EF CL. 16kgf/cm? DE 110X90</v>
          </cell>
          <cell r="C21906" t="str">
            <v>PC</v>
          </cell>
          <cell r="D21906">
            <v>211.77</v>
          </cell>
          <cell r="E21906">
            <v>239.85070200000001</v>
          </cell>
        </row>
        <row r="21907">
          <cell r="A21907" t="str">
            <v>M080403037</v>
          </cell>
          <cell r="B21907" t="str">
            <v>CONEXAO TIPO TE DE DERIVACAO C/ SELA - PONTA LISA P/ SOLDA (COLAR DE TOMADA) PEAD EF CL. 16kgf/cm? DE 125X32</v>
          </cell>
          <cell r="C21907" t="str">
            <v>PC</v>
          </cell>
          <cell r="D21907">
            <v>184.25</v>
          </cell>
          <cell r="E21907">
            <v>208.68155000000002</v>
          </cell>
        </row>
        <row r="21908">
          <cell r="A21908" t="str">
            <v>M080403041</v>
          </cell>
          <cell r="B21908" t="str">
            <v>CONEXAO TIPO TE DE DERIVACAO C/ SELA - PONTA LISA P/ SOLDA (COLAR DE TOMADA) PEAD EF CL. 16kgf/cm? DE 125X63</v>
          </cell>
          <cell r="C21908" t="str">
            <v>PC</v>
          </cell>
          <cell r="D21908">
            <v>184.25</v>
          </cell>
          <cell r="E21908">
            <v>208.68155000000002</v>
          </cell>
        </row>
        <row r="21909">
          <cell r="A21909" t="str">
            <v>M080403045</v>
          </cell>
          <cell r="B21909" t="str">
            <v>CONEXAO TIPO TE DE DERIVACAO C/ SELA - PONTA LISA P/ SOLDA (COLAR DE TOMADA) PEAD EF CL. 16kgf/cm? DE 125X90</v>
          </cell>
          <cell r="C21909" t="str">
            <v>PC</v>
          </cell>
          <cell r="D21909">
            <v>266.06</v>
          </cell>
          <cell r="E21909">
            <v>301.33955600000002</v>
          </cell>
        </row>
        <row r="21910">
          <cell r="A21910" t="str">
            <v>M080403049</v>
          </cell>
          <cell r="B21910" t="str">
            <v>CONEXAO TIPO TE DE DERIVACAO C/ SELA - PONTA LISA P/ SOLDA (COLAR DE TOMADA) PEAD EF CL. 16kgf/cm? DE 125X110</v>
          </cell>
          <cell r="C21910" t="str">
            <v>PC</v>
          </cell>
          <cell r="D21910">
            <v>266.06</v>
          </cell>
          <cell r="E21910">
            <v>301.33955600000002</v>
          </cell>
        </row>
        <row r="21911">
          <cell r="A21911" t="str">
            <v>M080403053</v>
          </cell>
          <cell r="B21911" t="str">
            <v>CONEXAO TIPO TE DE DERIVACAO C/ SELA - PONTA LISA P/ SOLDA (COLAR DE TOMADA) PEAD EF CL. 16kgf/cm? DE 160X32</v>
          </cell>
          <cell r="C21911" t="str">
            <v>PC</v>
          </cell>
          <cell r="D21911">
            <v>263.39</v>
          </cell>
          <cell r="E21911">
            <v>298.31551400000001</v>
          </cell>
        </row>
        <row r="21912">
          <cell r="A21912" t="str">
            <v>M080403057</v>
          </cell>
          <cell r="B21912" t="str">
            <v>CONEXAO TIPO TE DE DERIVACAO C/ SELA - PONTA LISA P/ SOLDA (COLAR DE TOMADA) PEAD EF CL. 16kgf/cm? DE 160X63</v>
          </cell>
          <cell r="C21912" t="str">
            <v>PC</v>
          </cell>
          <cell r="D21912">
            <v>262.24</v>
          </cell>
          <cell r="E21912">
            <v>297.01302400000003</v>
          </cell>
        </row>
        <row r="21913">
          <cell r="A21913" t="str">
            <v>M080403061</v>
          </cell>
          <cell r="B21913" t="str">
            <v>CONEXAO TIPO TE DE DERIVACAO C/ SELA - PONTA LISA P/ SOLDA (COLAR DE TOMADA) PEAD EF CL. 16kgf/cm? DE 160X90</v>
          </cell>
          <cell r="C21913" t="str">
            <v>PC</v>
          </cell>
          <cell r="D21913">
            <v>302.19</v>
          </cell>
          <cell r="E21913">
            <v>342.26039400000002</v>
          </cell>
        </row>
        <row r="21914">
          <cell r="A21914" t="str">
            <v>M080403065</v>
          </cell>
          <cell r="B21914" t="str">
            <v>CONEXAO TIPO TE DE DERIVACAO C/ SELA - PONTA LISA P/ SOLDA (COLAR DE TOMADA) PEAD EF CL. 16kgf/cm? DE 160X110</v>
          </cell>
          <cell r="C21914" t="str">
            <v>PC</v>
          </cell>
          <cell r="D21914">
            <v>346.9</v>
          </cell>
          <cell r="E21914">
            <v>392.89893999999998</v>
          </cell>
        </row>
        <row r="21915">
          <cell r="A21915" t="str">
            <v>M080403069</v>
          </cell>
          <cell r="B21915" t="str">
            <v>CONEXAO TIPO TE DE DERIVACAO C/ SELA - PONTA LISA P/ SOLDA (COLAR DE TOMADA) PEAD EF CL. 16kgf/cm? DE 160X125</v>
          </cell>
          <cell r="C21915" t="str">
            <v>PC</v>
          </cell>
          <cell r="D21915">
            <v>317.08999999999997</v>
          </cell>
          <cell r="E21915">
            <v>359.13613399999997</v>
          </cell>
        </row>
        <row r="21916">
          <cell r="A21916" t="str">
            <v>M080403073</v>
          </cell>
          <cell r="B21916" t="str">
            <v>CONEXAO TIPO TE DE DERIVACAO C/ SELA - PONTA LISA P/ SOLDA (COLAR DE TOMADA) PEAD EF CL. 16kgf/cm? DE 180X63</v>
          </cell>
          <cell r="C21916" t="str">
            <v>PC</v>
          </cell>
          <cell r="D21916">
            <v>289.39</v>
          </cell>
          <cell r="E21916">
            <v>327.76311399999997</v>
          </cell>
        </row>
        <row r="21917">
          <cell r="A21917" t="str">
            <v>M080403077</v>
          </cell>
          <cell r="B21917" t="str">
            <v>CONEXAO TIPO TE DE DERIVACAO C/ SELA - PONTA LISA P/ SOLDA (COLAR DE TOMADA) PEAD EF CL. 16kgf/cm? DE 180X90</v>
          </cell>
          <cell r="C21917" t="str">
            <v>PC</v>
          </cell>
          <cell r="D21917">
            <v>317.08999999999997</v>
          </cell>
          <cell r="E21917">
            <v>359.13613399999997</v>
          </cell>
        </row>
        <row r="21918">
          <cell r="A21918" t="str">
            <v>M080403081</v>
          </cell>
          <cell r="B21918" t="str">
            <v>CONEXAO TIPO TE DE DERIVACAO C/ SELA - PONTA LISA P/ SOLDA (COLAR DE TOMADA) PEAD EF CL. 16kgf/cm? DE 180X125</v>
          </cell>
          <cell r="C21918" t="str">
            <v>PC</v>
          </cell>
          <cell r="D21918">
            <v>346.9</v>
          </cell>
          <cell r="E21918">
            <v>392.89893999999998</v>
          </cell>
        </row>
        <row r="21919">
          <cell r="A21919" t="str">
            <v>M080403085</v>
          </cell>
          <cell r="B21919" t="str">
            <v>CONEXAO TIPO TE DE DERIVACAO C/ SELA - PONTA LISA P/ SOLDA (COLAR DE TOMADA) PEAD EF CL. 16kgf/cm? DE 180X160</v>
          </cell>
          <cell r="C21919" t="str">
            <v>PC</v>
          </cell>
          <cell r="D21919">
            <v>325.69</v>
          </cell>
          <cell r="E21919">
            <v>368.87649400000004</v>
          </cell>
        </row>
        <row r="21920">
          <cell r="A21920" t="str">
            <v>M080403089</v>
          </cell>
          <cell r="B21920" t="str">
            <v>CONEXAO TIPO TE DE DERIVACAO C/ SELA - PONTA LISA P/ SOLDA (COLAR DE TOMADA) PEAD EF CL. 16kgf/cm? DE 200X63</v>
          </cell>
          <cell r="C21920" t="str">
            <v>PC</v>
          </cell>
          <cell r="D21920">
            <v>295.11</v>
          </cell>
          <cell r="E21920">
            <v>334.24158600000004</v>
          </cell>
        </row>
        <row r="21921">
          <cell r="A21921" t="str">
            <v>M080403093</v>
          </cell>
          <cell r="B21921" t="str">
            <v>CONEXAO TIPO TE DE DERIVACAO C/ SELA - PONTA LISA P/ SOLDA (COLAR DE TOMADA) PEAD EF CL. 16kgf/cm? DE 225X63</v>
          </cell>
          <cell r="C21921" t="str">
            <v>PC</v>
          </cell>
          <cell r="D21921">
            <v>341.95</v>
          </cell>
          <cell r="E21921">
            <v>387.29257000000001</v>
          </cell>
        </row>
        <row r="21922">
          <cell r="A21922" t="str">
            <v>M080403097</v>
          </cell>
          <cell r="B21922" t="str">
            <v>CONEXAO TIPO TE DE DERIVACAO C/ SELA - PONTA LISA P/ SOLDA (COLAR DE TOMADA) PEAD EF CL. 16kgf/cm? DE 225X90</v>
          </cell>
          <cell r="C21922" t="str">
            <v>PC</v>
          </cell>
          <cell r="D21922">
            <v>346.9</v>
          </cell>
          <cell r="E21922">
            <v>392.89893999999998</v>
          </cell>
        </row>
        <row r="21923">
          <cell r="A21923" t="str">
            <v>M080404000</v>
          </cell>
          <cell r="B21923" t="str">
            <v>CAP S/ BOBINA C/ PONTA LISA P/ SOLDA PEAD EF CL. 16kgf/cm?</v>
          </cell>
        </row>
        <row r="21924">
          <cell r="A21924" t="str">
            <v>M080404001</v>
          </cell>
          <cell r="B21924" t="str">
            <v>CAP S/ BOBINA C/ PONTA LISA P/ SOLDA PEAD EF CL. 16kgf/cm? DE180</v>
          </cell>
          <cell r="C21924" t="str">
            <v>PC</v>
          </cell>
          <cell r="D21924">
            <v>274.66000000000003</v>
          </cell>
          <cell r="E21924">
            <v>311.07991600000003</v>
          </cell>
        </row>
        <row r="21925">
          <cell r="A21925" t="str">
            <v>M080404005</v>
          </cell>
          <cell r="B21925" t="str">
            <v>CAP S/ BOBINA C/ PONTA LISA P/ SOLDA PEAD EF CL. 16kgf/cm? DE200</v>
          </cell>
          <cell r="C21925" t="str">
            <v>PC</v>
          </cell>
          <cell r="D21925">
            <v>341.75</v>
          </cell>
          <cell r="E21925">
            <v>387.06605000000002</v>
          </cell>
        </row>
        <row r="21926">
          <cell r="A21926" t="str">
            <v>M080404009</v>
          </cell>
          <cell r="B21926" t="str">
            <v>CAP S/ BOBINA C/ PONTA LISA P/ SOLDA PEAD EF CL. 16kgf/cm? DE225</v>
          </cell>
          <cell r="C21926" t="str">
            <v>PC</v>
          </cell>
          <cell r="D21926">
            <v>409.04</v>
          </cell>
          <cell r="E21926">
            <v>463.27870400000006</v>
          </cell>
        </row>
        <row r="21927">
          <cell r="A21927" t="str">
            <v>M080405000</v>
          </cell>
          <cell r="B21927" t="str">
            <v>LUVA DE REDUCAO PEAD EF CL. 16kgf/cm?</v>
          </cell>
        </row>
        <row r="21928">
          <cell r="A21928" t="str">
            <v>M080405001</v>
          </cell>
          <cell r="B21928" t="str">
            <v>LUVA DE REDUCAO PEAD EF CL. 16kgf/cm? DE 32X20</v>
          </cell>
          <cell r="C21928" t="str">
            <v>PC</v>
          </cell>
          <cell r="D21928">
            <v>31.54</v>
          </cell>
          <cell r="E21928">
            <v>35.722203999999998</v>
          </cell>
        </row>
        <row r="21929">
          <cell r="A21929" t="str">
            <v>M080405005</v>
          </cell>
          <cell r="B21929" t="str">
            <v>LUVA DE REDUCAO PEAD EF CL. 16kgf/cm? DE 32X25</v>
          </cell>
          <cell r="C21929" t="str">
            <v>PC</v>
          </cell>
          <cell r="D21929">
            <v>33.450000000000003</v>
          </cell>
          <cell r="E21929">
            <v>37.885470000000005</v>
          </cell>
        </row>
        <row r="21930">
          <cell r="A21930" t="str">
            <v>M080405009</v>
          </cell>
          <cell r="B21930" t="str">
            <v>LUVA DE REDUCAO PEAD EF CL. 16kgf/cm? DE 40X20</v>
          </cell>
          <cell r="C21930" t="str">
            <v>PC</v>
          </cell>
          <cell r="D21930">
            <v>41.29</v>
          </cell>
          <cell r="E21930">
            <v>46.765053999999999</v>
          </cell>
        </row>
        <row r="21931">
          <cell r="A21931" t="str">
            <v>M080405013</v>
          </cell>
          <cell r="B21931" t="str">
            <v>LUVA DE REDUCAO PEAD EF CL. 16kgf/cm? DE 40X32</v>
          </cell>
          <cell r="C21931" t="str">
            <v>PC</v>
          </cell>
          <cell r="D21931">
            <v>41.29</v>
          </cell>
          <cell r="E21931">
            <v>46.765053999999999</v>
          </cell>
        </row>
        <row r="21932">
          <cell r="A21932" t="str">
            <v>M080405017</v>
          </cell>
          <cell r="B21932" t="str">
            <v>LUVA DE REDUCAO PEAD EF CL. 16kgf/cm? DE 50X20</v>
          </cell>
          <cell r="C21932" t="str">
            <v>PC</v>
          </cell>
          <cell r="D21932">
            <v>44.54</v>
          </cell>
          <cell r="E21932">
            <v>50.446004000000002</v>
          </cell>
        </row>
        <row r="21933">
          <cell r="A21933" t="str">
            <v>M080405021</v>
          </cell>
          <cell r="B21933" t="str">
            <v>LUVA DE REDUCAO PEAD EF CL. 16kgf/cm? DE 50X32</v>
          </cell>
          <cell r="C21933" t="str">
            <v>PC</v>
          </cell>
          <cell r="D21933">
            <v>46.64</v>
          </cell>
          <cell r="E21933">
            <v>52.824464000000006</v>
          </cell>
        </row>
        <row r="21934">
          <cell r="A21934" t="str">
            <v>M080405025</v>
          </cell>
          <cell r="B21934" t="str">
            <v>LUVA DE REDUCAO PEAD EF CL. 16kgf/cm? DE 50X40</v>
          </cell>
          <cell r="C21934" t="str">
            <v>PC</v>
          </cell>
          <cell r="D21934">
            <v>51.43</v>
          </cell>
          <cell r="E21934">
            <v>58.249618000000005</v>
          </cell>
        </row>
        <row r="21935">
          <cell r="A21935" t="str">
            <v>M080405029</v>
          </cell>
          <cell r="B21935" t="str">
            <v>LUVA DE REDUCAO PEAD EF CL. 16kgf/cm? DE 63X32</v>
          </cell>
          <cell r="C21935" t="str">
            <v>PC</v>
          </cell>
          <cell r="D21935">
            <v>62.88</v>
          </cell>
          <cell r="E21935">
            <v>71.217888000000002</v>
          </cell>
        </row>
        <row r="21936">
          <cell r="A21936" t="str">
            <v>M080405033</v>
          </cell>
          <cell r="B21936" t="str">
            <v>LUVA DE REDUCAO PEAD EF CL. 16kgf/cm? DE 63X40</v>
          </cell>
          <cell r="C21936" t="str">
            <v>PC</v>
          </cell>
          <cell r="D21936">
            <v>62.88</v>
          </cell>
          <cell r="E21936">
            <v>71.217888000000002</v>
          </cell>
        </row>
        <row r="21937">
          <cell r="A21937" t="str">
            <v>M080405037</v>
          </cell>
          <cell r="B21937" t="str">
            <v>LUVA DE REDUCAO PEAD EF CL. 16kgf/cm? DE 63X50</v>
          </cell>
          <cell r="C21937" t="str">
            <v>PC</v>
          </cell>
          <cell r="D21937">
            <v>62.88</v>
          </cell>
          <cell r="E21937">
            <v>71.217888000000002</v>
          </cell>
        </row>
        <row r="21938">
          <cell r="A21938" t="str">
            <v>M080405041</v>
          </cell>
          <cell r="B21938" t="str">
            <v>LUVA DE REDUCAO PEAD EF CL. 16kgf/cm? DE 90X50</v>
          </cell>
          <cell r="C21938" t="str">
            <v>PC</v>
          </cell>
          <cell r="D21938">
            <v>94.03</v>
          </cell>
          <cell r="E21938">
            <v>106.498378</v>
          </cell>
        </row>
        <row r="21939">
          <cell r="A21939" t="str">
            <v>M080405045</v>
          </cell>
          <cell r="B21939" t="str">
            <v>LUVA DE REDUCAO PEAD EF CL. 16kgf/cm? DE 90X63</v>
          </cell>
          <cell r="C21939" t="str">
            <v>PC</v>
          </cell>
          <cell r="D21939">
            <v>94.03</v>
          </cell>
          <cell r="E21939">
            <v>106.498378</v>
          </cell>
        </row>
        <row r="21940">
          <cell r="A21940" t="str">
            <v>M080405049</v>
          </cell>
          <cell r="B21940" t="str">
            <v>LUVA DE REDUCAO PEAD EF CL. 16kgf/cm? DE 110X63</v>
          </cell>
          <cell r="C21940" t="str">
            <v>PC</v>
          </cell>
          <cell r="D21940">
            <v>150.41999999999999</v>
          </cell>
          <cell r="E21940">
            <v>170.365692</v>
          </cell>
        </row>
        <row r="21941">
          <cell r="A21941" t="str">
            <v>M080405053</v>
          </cell>
          <cell r="B21941" t="str">
            <v>LUVA DE REDUCAO PEAD EF CL. 16kgf/cm? DE 110X90</v>
          </cell>
          <cell r="C21941" t="str">
            <v>PC</v>
          </cell>
          <cell r="D21941">
            <v>152.72</v>
          </cell>
          <cell r="E21941">
            <v>172.97067200000001</v>
          </cell>
        </row>
        <row r="21942">
          <cell r="A21942" t="str">
            <v>M080405057</v>
          </cell>
          <cell r="B21942" t="str">
            <v>LUVA DE REDUCAO PEAD EF CL. 16kgf/cm? DE 125X90</v>
          </cell>
          <cell r="C21942" t="str">
            <v>PC</v>
          </cell>
          <cell r="D21942">
            <v>187.69</v>
          </cell>
          <cell r="E21942">
            <v>212.57769400000001</v>
          </cell>
        </row>
        <row r="21943">
          <cell r="A21943" t="str">
            <v>M080405061</v>
          </cell>
          <cell r="B21943" t="str">
            <v>LUVA DE REDUCAO PEAD EF CL. 16kgf/cm? DE 160X110</v>
          </cell>
          <cell r="C21943" t="str">
            <v>PC</v>
          </cell>
          <cell r="D21943">
            <v>294.93</v>
          </cell>
          <cell r="E21943">
            <v>334.03771800000004</v>
          </cell>
        </row>
        <row r="21944">
          <cell r="A21944" t="str">
            <v>M080406000</v>
          </cell>
          <cell r="B21944" t="str">
            <v>TE 90? C/ BOBINAS PEAD EF CL. 16kgf/cm?</v>
          </cell>
        </row>
        <row r="21945">
          <cell r="A21945" t="str">
            <v>M080406001</v>
          </cell>
          <cell r="B21945" t="str">
            <v>TE 90 C/ BOBINAS PEAD EF CL. 16kgf/cm? DE 75</v>
          </cell>
          <cell r="C21945" t="str">
            <v>PC</v>
          </cell>
          <cell r="D21945">
            <v>158.07</v>
          </cell>
          <cell r="E21945">
            <v>179.03008199999999</v>
          </cell>
        </row>
        <row r="21946">
          <cell r="A21946" t="str">
            <v>M080406005</v>
          </cell>
          <cell r="B21946" t="str">
            <v>TE 90 C/ BOBINAS PEAD EF CL. 16kgf/cm? DE 90</v>
          </cell>
          <cell r="C21946" t="str">
            <v>PC</v>
          </cell>
          <cell r="D21946">
            <v>203.18</v>
          </cell>
          <cell r="E21946">
            <v>230.12166800000003</v>
          </cell>
        </row>
        <row r="21947">
          <cell r="A21947" t="str">
            <v>M080406009</v>
          </cell>
          <cell r="B21947" t="str">
            <v>TE 90 C/ BOBINAS PEAD EF CL. 16kgf/cm? DE 110</v>
          </cell>
          <cell r="C21947" t="str">
            <v>PC</v>
          </cell>
          <cell r="D21947">
            <v>300.45999999999998</v>
          </cell>
          <cell r="E21947">
            <v>340.300996</v>
          </cell>
        </row>
        <row r="21948">
          <cell r="A21948" t="str">
            <v>M080406013</v>
          </cell>
          <cell r="B21948" t="str">
            <v>TE 90 C/ BOBINAS PEAD EF CL. 16kgf/cm? DE 125</v>
          </cell>
          <cell r="C21948" t="str">
            <v>PC</v>
          </cell>
          <cell r="D21948">
            <v>374.83</v>
          </cell>
          <cell r="E21948">
            <v>424.53245800000002</v>
          </cell>
        </row>
        <row r="21949">
          <cell r="A21949" t="str">
            <v>M080406017</v>
          </cell>
          <cell r="B21949" t="str">
            <v>TE 90 C/ BOBINAS PEAD EF CL. 16kgf/cm? DE 160</v>
          </cell>
          <cell r="C21949" t="str">
            <v>PC</v>
          </cell>
          <cell r="D21949">
            <v>623.09</v>
          </cell>
          <cell r="E21949">
            <v>705.71173400000009</v>
          </cell>
        </row>
        <row r="21950">
          <cell r="A21950" t="str">
            <v>M080406021</v>
          </cell>
          <cell r="B21950" t="str">
            <v>TE 90 C/ BOBINAS PEAD EF CL. 16kgf/cm? DE 180</v>
          </cell>
          <cell r="C21950" t="str">
            <v>PC</v>
          </cell>
          <cell r="D21950">
            <v>938.48</v>
          </cell>
          <cell r="E21950">
            <v>1062.922448</v>
          </cell>
        </row>
        <row r="21951">
          <cell r="A21951" t="str">
            <v>M080406025</v>
          </cell>
          <cell r="B21951" t="str">
            <v>TE 90 C/ BOBINAS PEAD EF CL. 16kgf/cm? DE 225</v>
          </cell>
          <cell r="C21951" t="str">
            <v>PC</v>
          </cell>
          <cell r="D21951">
            <v>1328.4</v>
          </cell>
          <cell r="E21951">
            <v>1504.5458400000002</v>
          </cell>
        </row>
        <row r="21952">
          <cell r="A21952" t="str">
            <v>M080407000</v>
          </cell>
          <cell r="B21952" t="str">
            <v>JOELHO C/ BOBINA 90? PEAD EF CL. 16kgf/cm?</v>
          </cell>
        </row>
        <row r="21953">
          <cell r="A21953" t="str">
            <v>M080407001</v>
          </cell>
          <cell r="B21953" t="str">
            <v>JOELHO C/ BOBINA 90 PEAD EF CL. 16kgf/cm? DE 25</v>
          </cell>
          <cell r="C21953" t="str">
            <v>PC</v>
          </cell>
          <cell r="D21953">
            <v>41.86</v>
          </cell>
          <cell r="E21953">
            <v>47.410636000000004</v>
          </cell>
        </row>
        <row r="21954">
          <cell r="A21954" t="str">
            <v>M080407005</v>
          </cell>
          <cell r="B21954" t="str">
            <v>JOELHO C/ BOBINA 90 PEAD EF CL. 16kgf/cm? DE 32</v>
          </cell>
          <cell r="C21954" t="str">
            <v>PC</v>
          </cell>
          <cell r="D21954">
            <v>44.34</v>
          </cell>
          <cell r="E21954">
            <v>50.219484000000008</v>
          </cell>
        </row>
        <row r="21955">
          <cell r="A21955" t="str">
            <v>M080407009</v>
          </cell>
          <cell r="B21955" t="str">
            <v>JOELHO C/ BOBINA 90 PEAD EF CL. 16kgf/cm? DE 40</v>
          </cell>
          <cell r="C21955" t="str">
            <v>PC</v>
          </cell>
          <cell r="D21955">
            <v>52.96</v>
          </cell>
          <cell r="E21955">
            <v>59.982496000000005</v>
          </cell>
        </row>
        <row r="21956">
          <cell r="A21956" t="str">
            <v>M080407013</v>
          </cell>
          <cell r="B21956" t="str">
            <v>JOELHO C/ BOBINA 90 PEAD EF CL. 16kgf/cm? DE 50</v>
          </cell>
          <cell r="C21956" t="str">
            <v>PC</v>
          </cell>
          <cell r="D21956">
            <v>66.900000000000006</v>
          </cell>
          <cell r="E21956">
            <v>75.77094000000001</v>
          </cell>
        </row>
        <row r="21957">
          <cell r="A21957" t="str">
            <v>M080407017</v>
          </cell>
          <cell r="B21957" t="str">
            <v>JOELHO C/ BOBINA 90 PEAD EF CL. 16kgf/cm? DE 63</v>
          </cell>
          <cell r="C21957" t="str">
            <v>PC</v>
          </cell>
          <cell r="D21957">
            <v>76.650000000000006</v>
          </cell>
          <cell r="E21957">
            <v>86.813790000000012</v>
          </cell>
        </row>
        <row r="21958">
          <cell r="A21958" t="str">
            <v>M080407021</v>
          </cell>
          <cell r="B21958" t="str">
            <v>JOELHO C/ BOBINA 90 PEAD EF CL. 16kgf/cm? DE 75</v>
          </cell>
          <cell r="C21958" t="str">
            <v>PC</v>
          </cell>
          <cell r="D21958">
            <v>108.36</v>
          </cell>
          <cell r="E21958">
            <v>122.72853600000001</v>
          </cell>
        </row>
        <row r="21959">
          <cell r="A21959" t="str">
            <v>M080407025</v>
          </cell>
          <cell r="B21959" t="str">
            <v>JOELHO C/ BOBINA 90 PEAD EF CL. 16kgf/cm? DE 90</v>
          </cell>
          <cell r="C21959" t="str">
            <v>PC</v>
          </cell>
          <cell r="D21959">
            <v>135.13</v>
          </cell>
          <cell r="E21959">
            <v>153.048238</v>
          </cell>
        </row>
        <row r="21960">
          <cell r="A21960" t="str">
            <v>M080407029</v>
          </cell>
          <cell r="B21960" t="str">
            <v>JOELHO C/ BOBINA 90 PEAD EF CL. 16kgf/cm? DE 110</v>
          </cell>
          <cell r="C21960" t="str">
            <v>PC</v>
          </cell>
          <cell r="D21960">
            <v>195.34</v>
          </cell>
          <cell r="E21960">
            <v>221.24208400000001</v>
          </cell>
        </row>
        <row r="21961">
          <cell r="A21961" t="str">
            <v>M080407033</v>
          </cell>
          <cell r="B21961" t="str">
            <v>JOELHO C/ BOBINA 90 PEAD EF CL. 16kgf/cm? DE 125</v>
          </cell>
          <cell r="C21961" t="str">
            <v>PC</v>
          </cell>
          <cell r="D21961">
            <v>269.89</v>
          </cell>
          <cell r="E21961">
            <v>305.677414</v>
          </cell>
        </row>
        <row r="21962">
          <cell r="A21962" t="str">
            <v>M080407037</v>
          </cell>
          <cell r="B21962" t="str">
            <v>JOELHO C/ BOBINA 90 PEAD EF CL. 16kgf/cm? DE 160</v>
          </cell>
          <cell r="C21962" t="str">
            <v>PC</v>
          </cell>
          <cell r="D21962">
            <v>533.27</v>
          </cell>
          <cell r="E21962">
            <v>603.98160199999995</v>
          </cell>
        </row>
        <row r="21963">
          <cell r="A21963" t="str">
            <v>M080407041</v>
          </cell>
          <cell r="B21963" t="str">
            <v>JOELHO C/ BOBINA 90 PEAD EF CL. 16kgf/cm? DE 180</v>
          </cell>
          <cell r="C21963" t="str">
            <v>PC</v>
          </cell>
          <cell r="D21963">
            <v>676.62</v>
          </cell>
          <cell r="E21963">
            <v>766.33981200000005</v>
          </cell>
        </row>
        <row r="21964">
          <cell r="A21964" t="str">
            <v>M080407045</v>
          </cell>
          <cell r="B21964" t="str">
            <v>JOELHO C/ BOBINA 90 PEAD EF CL. 16kgf/cm? DE 225</v>
          </cell>
          <cell r="C21964" t="str">
            <v>PC</v>
          </cell>
          <cell r="D21964">
            <v>1137.26</v>
          </cell>
          <cell r="E21964">
            <v>1288.0606760000001</v>
          </cell>
        </row>
        <row r="21965">
          <cell r="A21965" t="str">
            <v>M080408000</v>
          </cell>
          <cell r="B21965" t="str">
            <v>JOELHO S/ BOBINA 90? PEAD EF CL. 16kgf/cm?</v>
          </cell>
        </row>
        <row r="21966">
          <cell r="A21966" t="str">
            <v>M080408001</v>
          </cell>
          <cell r="B21966" t="str">
            <v>JOELHO S/ BOBINA 90 PEAD EF CL. 16kgf/cm? DE 200</v>
          </cell>
          <cell r="C21966" t="str">
            <v>PC</v>
          </cell>
          <cell r="D21966">
            <v>529.44000000000005</v>
          </cell>
          <cell r="E21966">
            <v>599.64374400000008</v>
          </cell>
        </row>
        <row r="21967">
          <cell r="A21967" t="str">
            <v>M080408005</v>
          </cell>
          <cell r="B21967" t="str">
            <v>JOELHO S/ BOBINA 90 PEAD EF CL. 16kgf/cm? DE 250</v>
          </cell>
          <cell r="C21967" t="str">
            <v>PC</v>
          </cell>
          <cell r="D21967">
            <v>1341.77</v>
          </cell>
          <cell r="E21967">
            <v>1519.6887020000001</v>
          </cell>
        </row>
        <row r="21968">
          <cell r="A21968" t="str">
            <v>M080408009</v>
          </cell>
          <cell r="B21968" t="str">
            <v>JOELHO S/ BOBINA 90 PEAD EF CL. 16kgf/cm? DE 280</v>
          </cell>
          <cell r="C21968" t="str">
            <v>PC</v>
          </cell>
          <cell r="D21968">
            <v>1758.44</v>
          </cell>
          <cell r="E21968">
            <v>1991.6091440000002</v>
          </cell>
        </row>
        <row r="21969">
          <cell r="A21969" t="str">
            <v>M080408013</v>
          </cell>
          <cell r="B21969" t="str">
            <v>JOELHO S/ BOBINA 90 PEAD EF CL. 16kgf/cm? DE 315</v>
          </cell>
          <cell r="C21969" t="str">
            <v>PC</v>
          </cell>
          <cell r="D21969">
            <v>2425.5</v>
          </cell>
          <cell r="E21969">
            <v>2747.1213000000002</v>
          </cell>
        </row>
        <row r="21970">
          <cell r="A21970" t="str">
            <v>M080409000</v>
          </cell>
          <cell r="B21970" t="str">
            <v>VALVULA DE ESFERA C/ FECHAMENTO 1/4 DE VOLTA PEAD EF CL. 12,5kgf/cm?</v>
          </cell>
        </row>
        <row r="21971">
          <cell r="A21971" t="str">
            <v>M080409001</v>
          </cell>
          <cell r="B21971" t="str">
            <v>VALVULA DE ESFERA C/ FECHAMENTO 1/4 DE VOLTA PEAD EF CL. 12,5kgf/cm? DE 32</v>
          </cell>
          <cell r="C21971" t="str">
            <v>PC</v>
          </cell>
          <cell r="D21971">
            <v>321.5</v>
          </cell>
          <cell r="E21971">
            <v>364.1309</v>
          </cell>
        </row>
        <row r="21972">
          <cell r="A21972" t="str">
            <v>M080409005</v>
          </cell>
          <cell r="B21972" t="str">
            <v>VALVULA DE ESFERA C/ FECHAMENTO 1/4 DE VOLTA PEAD EF CL. 12,5kgf/cm? DE 40</v>
          </cell>
          <cell r="C21972" t="str">
            <v>PC</v>
          </cell>
          <cell r="D21972">
            <v>397.56</v>
          </cell>
          <cell r="E21972">
            <v>450.276456</v>
          </cell>
        </row>
        <row r="21973">
          <cell r="A21973" t="str">
            <v>M080409009</v>
          </cell>
          <cell r="B21973" t="str">
            <v>VALVULA DE ESFERA C/ FECHAMENTO 1/4 DE VOLTA PEAD EF CL. 12,5kgf/cm? DE 50</v>
          </cell>
          <cell r="C21973" t="str">
            <v>PC</v>
          </cell>
          <cell r="D21973">
            <v>397.56</v>
          </cell>
          <cell r="E21973">
            <v>450.276456</v>
          </cell>
        </row>
        <row r="21974">
          <cell r="A21974" t="str">
            <v>M080409013</v>
          </cell>
          <cell r="B21974" t="str">
            <v>VALVULA DE ESFERA C/ FECHAMENTO 1/4 DE VOLTA PEAD EF CL. 12,5kgf/cm? DE 63</v>
          </cell>
          <cell r="C21974" t="str">
            <v>PC</v>
          </cell>
          <cell r="D21974">
            <v>584.87</v>
          </cell>
          <cell r="E21974">
            <v>662.42376200000001</v>
          </cell>
        </row>
        <row r="21975">
          <cell r="A21975" t="str">
            <v>M080409017</v>
          </cell>
          <cell r="B21975" t="str">
            <v>VALVULA DE ESFERA C/ FECHAMENTO 1/4 DE VOLTA PEAD EF CL. 12,5kgf/cm? DE 90</v>
          </cell>
          <cell r="C21975" t="str">
            <v>PC</v>
          </cell>
          <cell r="D21975">
            <v>905.97</v>
          </cell>
          <cell r="E21975">
            <v>1026.1016220000001</v>
          </cell>
        </row>
        <row r="21976">
          <cell r="A21976" t="str">
            <v>M080409021</v>
          </cell>
          <cell r="B21976" t="str">
            <v>VALVULA DE ESFERA C/ FECHAMENTO 1/4 DE VOLTA PEAD EF CL. 12,5kgf/cm? DE 110</v>
          </cell>
          <cell r="C21976" t="str">
            <v>PC</v>
          </cell>
          <cell r="D21976">
            <v>905.97</v>
          </cell>
          <cell r="E21976">
            <v>1026.1016220000001</v>
          </cell>
        </row>
        <row r="21977">
          <cell r="A21977" t="str">
            <v>M080409025</v>
          </cell>
          <cell r="B21977" t="str">
            <v>VALVULA DE ESFERA C/ FECHAMENTO 1/4 DE VOLTA PEAD EF CL. 12,5kgf/cm? DE 125</v>
          </cell>
          <cell r="C21977" t="str">
            <v>PC</v>
          </cell>
          <cell r="D21977">
            <v>1020.66</v>
          </cell>
          <cell r="E21977">
            <v>1155.9995160000001</v>
          </cell>
        </row>
        <row r="21978">
          <cell r="A21978" t="str">
            <v>M080409029</v>
          </cell>
          <cell r="B21978" t="str">
            <v>VALVULA DE ESFERA C/ FECHAMENTO 1/4 DE VOLTA PEAD EF CL. 12,5kgf/cm? DE 160</v>
          </cell>
          <cell r="C21978" t="str">
            <v>PC</v>
          </cell>
          <cell r="D21978">
            <v>3320.02</v>
          </cell>
          <cell r="E21978">
            <v>3760.2546520000001</v>
          </cell>
        </row>
        <row r="21979">
          <cell r="A21979" t="str">
            <v>M080409033</v>
          </cell>
          <cell r="B21979" t="str">
            <v>VALVULA DE ESFERA C/ FECHAMENTO 1/4 DE VOLTA PEAD EF CL. 12,5kgf/cm? DE 180</v>
          </cell>
          <cell r="C21979" t="str">
            <v>PC</v>
          </cell>
          <cell r="D21979">
            <v>3373.53</v>
          </cell>
          <cell r="E21979">
            <v>3820.8600780000006</v>
          </cell>
        </row>
        <row r="21980">
          <cell r="A21980" t="str">
            <v>M080409037</v>
          </cell>
          <cell r="B21980" t="str">
            <v>VALVULA DE ESFERA C/ FECHAMENTO 1/4 DE VOLTA PEAD EF CL. 12,5kgf/cm? DE 200</v>
          </cell>
          <cell r="C21980" t="str">
            <v>PC</v>
          </cell>
          <cell r="D21980">
            <v>3373.53</v>
          </cell>
          <cell r="E21980">
            <v>3820.8600780000006</v>
          </cell>
        </row>
        <row r="21981">
          <cell r="A21981" t="str">
            <v>M080410000</v>
          </cell>
          <cell r="B21981" t="str">
            <v>VALVULA DE ESFERA C/ FECHAMENTO 1/4 DE VOLTA C/ SELA ELETOSODAVEL LATERAL PEAD EF CL. 12,5kgf/cm?</v>
          </cell>
        </row>
        <row r="21982">
          <cell r="A21982" t="str">
            <v>M080410001</v>
          </cell>
          <cell r="B21982" t="str">
            <v>VALVULA DE ESFERA C/ FECHAMENTO 1/4 DE VOLTA C/ SELA ELETROSOLDAVEL LATERAL PEAD EF CL. 12,5kgf/cm? DE 110X63</v>
          </cell>
          <cell r="C21982" t="str">
            <v>PC</v>
          </cell>
          <cell r="D21982">
            <v>1347.51</v>
          </cell>
          <cell r="E21982">
            <v>1526.189826</v>
          </cell>
        </row>
        <row r="21983">
          <cell r="A21983" t="str">
            <v>M080410005</v>
          </cell>
          <cell r="B21983" t="str">
            <v>VALVULA DE ESFERA C/ FECHAMENTO 1/4 DE VOLTA C/ SELA ELETROSOLDAVEL LATERAL PEAD EF CL. 12,5kgf/cm? DE 110X90</v>
          </cell>
          <cell r="C21983" t="str">
            <v>PC</v>
          </cell>
          <cell r="D21983">
            <v>1703.01</v>
          </cell>
          <cell r="E21983">
            <v>1928.8291260000001</v>
          </cell>
        </row>
        <row r="21984">
          <cell r="A21984" t="str">
            <v>M080410009</v>
          </cell>
          <cell r="B21984" t="str">
            <v>VALVULA DE ESFERA C/ FECHAMENTO 1/4 DE VOLTA C/ SELA ELETROSOLDAVEL LATERAL PEAD EF CL. 12,5kgf/cm? DE 125X90</v>
          </cell>
          <cell r="C21984" t="str">
            <v>PC</v>
          </cell>
          <cell r="D21984">
            <v>1762.26</v>
          </cell>
          <cell r="E21984">
            <v>1995.9356760000001</v>
          </cell>
        </row>
        <row r="21985">
          <cell r="A21985" t="str">
            <v>M080410013</v>
          </cell>
          <cell r="B21985" t="str">
            <v>VALVULA DE ESFERA C/ FECHAMENTO 1/4 DE VOLTA C/ SELA ELETROSOLDAVEL LATERAL PEAD EF CL. 12,5kgf/cm? DE 160X63</v>
          </cell>
          <cell r="C21985" t="str">
            <v>PC</v>
          </cell>
          <cell r="D21985">
            <v>1370.44</v>
          </cell>
          <cell r="E21985">
            <v>1552.1603440000001</v>
          </cell>
        </row>
        <row r="21986">
          <cell r="A21986" t="str">
            <v>M080410017</v>
          </cell>
          <cell r="B21986" t="str">
            <v>VALVULA DE ESFERA C/ FECHAMENTO 1/4 DE VOLTA C/ SELA ELETROSOLDAVEL LATERAL PEAD EF CL. 12,5kgf/cm? DE 160X90</v>
          </cell>
          <cell r="C21986" t="str">
            <v>PC</v>
          </cell>
          <cell r="D21986">
            <v>1802.41</v>
          </cell>
          <cell r="E21986">
            <v>2041.4095660000003</v>
          </cell>
        </row>
        <row r="21987">
          <cell r="A21987" t="str">
            <v>M080410021</v>
          </cell>
          <cell r="B21987" t="str">
            <v>VALVULA DE ESFERA C/ FECHAMENTO 1/4 DE VOLTA C/ SELA ELETROSOLDAVEL LATERAL PEAD EF CL. 12,5kgf/cm? DE 180X90</v>
          </cell>
          <cell r="C21987" t="str">
            <v>PC</v>
          </cell>
          <cell r="D21987">
            <v>1813.87</v>
          </cell>
          <cell r="E21987">
            <v>2054.3891619999999</v>
          </cell>
        </row>
        <row r="21988">
          <cell r="A21988" t="str">
            <v>M080410025</v>
          </cell>
          <cell r="B21988" t="str">
            <v>VALVULA DE ESFERA C/ FECHAMENTO 1/4 DE VOLTA C/ SELA ELETROSOLDAVEL LATERAL PEAD EF CL. 12,5kgf/cm? DE 225X63</v>
          </cell>
          <cell r="C21988" t="str">
            <v>PC</v>
          </cell>
          <cell r="D21988">
            <v>1509.96</v>
          </cell>
          <cell r="E21988">
            <v>1710.1806960000001</v>
          </cell>
        </row>
        <row r="21989">
          <cell r="A21989" t="str">
            <v>M080410029</v>
          </cell>
          <cell r="B21989" t="str">
            <v>VALVULA DE ESFERA C/ FECHAMENTO 1/4 DE VOLTA C/ SELA ELETROSOLDAVEL LATERAL PEAD EF CL. 12,5kgf/cm? DE 225X90</v>
          </cell>
          <cell r="C21989" t="str">
            <v>PC</v>
          </cell>
          <cell r="D21989">
            <v>1829.16</v>
          </cell>
          <cell r="E21989">
            <v>2071.7066160000004</v>
          </cell>
        </row>
        <row r="21990">
          <cell r="A21990" t="str">
            <v>M080500003</v>
          </cell>
          <cell r="B21990" t="str">
            <v>COLAR DE TOMADA PEAD AUTOTRAVANTE DN 110 x 1/2"</v>
          </cell>
          <cell r="C21990" t="str">
            <v>PC</v>
          </cell>
          <cell r="D21990">
            <v>9.18</v>
          </cell>
          <cell r="E21990">
            <v>10.397268</v>
          </cell>
        </row>
        <row r="21991">
          <cell r="A21991" t="str">
            <v>M080500010</v>
          </cell>
          <cell r="B21991" t="str">
            <v>ADAPTADOR EM PEAD DN 20mmx1/2"</v>
          </cell>
          <cell r="C21991" t="str">
            <v>PC</v>
          </cell>
          <cell r="D21991">
            <v>0.95</v>
          </cell>
          <cell r="E21991">
            <v>1.0759700000000001</v>
          </cell>
        </row>
        <row r="21992">
          <cell r="A21992" t="str">
            <v>M080500020</v>
          </cell>
          <cell r="B21992" t="str">
            <v>COTOVELO EM PEAD PP DN 20mm PN16</v>
          </cell>
          <cell r="C21992" t="str">
            <v>PC</v>
          </cell>
          <cell r="D21992">
            <v>2.89</v>
          </cell>
          <cell r="E21992">
            <v>3.2732140000000003</v>
          </cell>
        </row>
        <row r="21993">
          <cell r="A21993" t="str">
            <v>M080800101</v>
          </cell>
          <cell r="B21993" t="str">
            <v>ADAPTADOR PARA TUBO PEAD DE 20 COM SAIDA 1/2"</v>
          </cell>
          <cell r="C21993" t="str">
            <v>PC</v>
          </cell>
          <cell r="D21993">
            <v>0.7</v>
          </cell>
          <cell r="E21993">
            <v>0.79281999999999997</v>
          </cell>
        </row>
        <row r="21994">
          <cell r="A21994" t="str">
            <v>M080800103</v>
          </cell>
          <cell r="B21994" t="str">
            <v>ADAPTADOR PARA TUBO PEAD DE 20 COM SAIDA 3/4"</v>
          </cell>
          <cell r="C21994" t="str">
            <v>PC</v>
          </cell>
          <cell r="D21994">
            <v>0.76</v>
          </cell>
          <cell r="E21994">
            <v>0.8607760000000001</v>
          </cell>
        </row>
        <row r="21995">
          <cell r="A21995" t="str">
            <v>M080800106</v>
          </cell>
          <cell r="B21995" t="str">
            <v>ADAPTADOR PARA TUBO PEAD DE 32 COM SAIDA 1"</v>
          </cell>
          <cell r="C21995" t="str">
            <v>PC</v>
          </cell>
          <cell r="D21995">
            <v>1.81</v>
          </cell>
          <cell r="E21995">
            <v>2.0500060000000002</v>
          </cell>
        </row>
        <row r="21996">
          <cell r="A21996" t="str">
            <v>M080900000</v>
          </cell>
          <cell r="B21996" t="str">
            <v>POCOS DE VISITA EM PEAD</v>
          </cell>
        </row>
        <row r="21997">
          <cell r="A21997" t="str">
            <v>M080900001</v>
          </cell>
          <cell r="B21997" t="str">
            <v>POCO DE INSPECAO PEAD DN=600, H=1100, PARA TUBO S DN150</v>
          </cell>
          <cell r="C21997" t="str">
            <v>UN</v>
          </cell>
          <cell r="D21997">
            <v>1428.58</v>
          </cell>
          <cell r="E21997">
            <v>1618.009708</v>
          </cell>
        </row>
        <row r="21998">
          <cell r="A21998" t="str">
            <v>M080900003</v>
          </cell>
          <cell r="B21998" t="str">
            <v>POCO DE INSPECAO PEAD DN=600, H=1400, PARA TUBO S DN150</v>
          </cell>
          <cell r="C21998" t="str">
            <v>UN</v>
          </cell>
          <cell r="D21998">
            <v>1868.15</v>
          </cell>
          <cell r="E21998">
            <v>2115.8666900000003</v>
          </cell>
        </row>
        <row r="21999">
          <cell r="A21999" t="str">
            <v>M080900005</v>
          </cell>
          <cell r="B21999" t="str">
            <v>POCO DE INSPECAO PEAD DN=600, H=1600, PARA TUBO S DN150 A DN200</v>
          </cell>
          <cell r="C21999" t="str">
            <v>UN</v>
          </cell>
          <cell r="D21999">
            <v>2087.9299999999998</v>
          </cell>
          <cell r="E21999">
            <v>2364.789518</v>
          </cell>
        </row>
        <row r="22000">
          <cell r="A22000" t="str">
            <v>M080900007</v>
          </cell>
          <cell r="B22000" t="str">
            <v>POCO DE INSPECAO PEAD DN=600, H=2000, PARA TUBO S DN150 A DN200</v>
          </cell>
          <cell r="C22000" t="str">
            <v>UN</v>
          </cell>
          <cell r="D22000">
            <v>2362.66</v>
          </cell>
          <cell r="E22000">
            <v>2675.9487159999999</v>
          </cell>
        </row>
        <row r="22001">
          <cell r="A22001" t="str">
            <v>M080900021</v>
          </cell>
          <cell r="B22001" t="str">
            <v>POCO DE VISITA PEAD DN=800, H=1000, PARA TUBO S DN150 A DN200</v>
          </cell>
          <cell r="C22001" t="str">
            <v>UN</v>
          </cell>
          <cell r="D22001">
            <v>1868.15</v>
          </cell>
          <cell r="E22001">
            <v>2115.8666900000003</v>
          </cell>
        </row>
        <row r="22002">
          <cell r="A22002" t="str">
            <v>M080900023</v>
          </cell>
          <cell r="B22002" t="str">
            <v>POCO DE VISITA PEAD DN=800, H=1200, PARA TUBO S DN150 A DN200</v>
          </cell>
          <cell r="C22002" t="str">
            <v>UN</v>
          </cell>
          <cell r="D22002">
            <v>1978.04</v>
          </cell>
          <cell r="E22002">
            <v>2240.3281040000002</v>
          </cell>
        </row>
        <row r="22003">
          <cell r="A22003" t="str">
            <v>M080900025</v>
          </cell>
          <cell r="B22003" t="str">
            <v>POCO DE VISITA PEAD DN=800, H=1500, PARA TUBO S DN150 A DN200</v>
          </cell>
          <cell r="C22003" t="str">
            <v>UN</v>
          </cell>
          <cell r="D22003">
            <v>2307.71</v>
          </cell>
          <cell r="E22003">
            <v>2613.7123460000003</v>
          </cell>
        </row>
        <row r="22004">
          <cell r="A22004" t="str">
            <v>M080900027</v>
          </cell>
          <cell r="B22004" t="str">
            <v>POCO DE VISITA PEAD DN=800, H=1700, PARA TUBO S DN150 A DN200</v>
          </cell>
          <cell r="C22004" t="str">
            <v>UN</v>
          </cell>
          <cell r="D22004">
            <v>2527.4899999999998</v>
          </cell>
          <cell r="E22004">
            <v>2862.635174</v>
          </cell>
        </row>
        <row r="22005">
          <cell r="A22005" t="str">
            <v>M080900029</v>
          </cell>
          <cell r="B22005" t="str">
            <v>POCO DE VISITA PEAD DN=800, H=2000, PARA TUBO S DN150 A DN200</v>
          </cell>
          <cell r="C22005" t="str">
            <v>UN</v>
          </cell>
          <cell r="D22005">
            <v>2747.28</v>
          </cell>
          <cell r="E22005">
            <v>3111.5693280000005</v>
          </cell>
        </row>
        <row r="22006">
          <cell r="A22006" t="str">
            <v>M080900031</v>
          </cell>
          <cell r="B22006" t="str">
            <v>POCO DE VISITA PEAD DN=800, H=2500, PARA TUBO S DN150 A DN200</v>
          </cell>
          <cell r="C22006" t="str">
            <v>UN</v>
          </cell>
          <cell r="D22006">
            <v>3406.62</v>
          </cell>
          <cell r="E22006">
            <v>3858.3378120000002</v>
          </cell>
        </row>
        <row r="22007">
          <cell r="A22007" t="str">
            <v>M080900032</v>
          </cell>
          <cell r="B22007" t="str">
            <v>POCO DE VISITA PEAD DN=1000, H=1500, PARA TUBO S DN150 A DN300</v>
          </cell>
          <cell r="C22007" t="str">
            <v>UN</v>
          </cell>
          <cell r="D22007">
            <v>3516.51</v>
          </cell>
          <cell r="E22007">
            <v>3982.7992260000005</v>
          </cell>
        </row>
        <row r="22008">
          <cell r="A22008" t="str">
            <v>M080900033</v>
          </cell>
          <cell r="B22008" t="str">
            <v>POCO DE VISITA PEAD DN=1000, H=1700, PARA TUBO S DN150 A DN300</v>
          </cell>
          <cell r="C22008" t="str">
            <v>UN</v>
          </cell>
          <cell r="D22008">
            <v>3516.51</v>
          </cell>
          <cell r="E22008">
            <v>3982.7992260000005</v>
          </cell>
        </row>
        <row r="22009">
          <cell r="A22009" t="str">
            <v>M080900035</v>
          </cell>
          <cell r="B22009" t="str">
            <v>POCO DE VISITA PEAD DN=1000, H=2000, PARA TUBO S DN150 A DN300</v>
          </cell>
          <cell r="C22009" t="str">
            <v>UN</v>
          </cell>
          <cell r="D22009">
            <v>3736.29</v>
          </cell>
          <cell r="E22009">
            <v>4231.7220539999998</v>
          </cell>
        </row>
        <row r="22010">
          <cell r="A22010" t="str">
            <v>M080900037</v>
          </cell>
          <cell r="B22010" t="str">
            <v>POCO DE VISITA PEAD DN=1000, H=2500, PARA TUBO S DN150 A DN300</v>
          </cell>
          <cell r="C22010" t="str">
            <v>UN</v>
          </cell>
          <cell r="D22010">
            <v>5164.88</v>
          </cell>
          <cell r="E22010">
            <v>5849.7430880000002</v>
          </cell>
        </row>
        <row r="22011">
          <cell r="A22011" t="str">
            <v>M080900039</v>
          </cell>
          <cell r="B22011" t="str">
            <v>POCO DE VISITA PEAD DN=1000, H=3000, PARA TUBO S DN150 A DN300</v>
          </cell>
          <cell r="C22011" t="str">
            <v>UN</v>
          </cell>
          <cell r="D22011">
            <v>6703.35</v>
          </cell>
          <cell r="E22011">
            <v>7592.214210000001</v>
          </cell>
        </row>
        <row r="22012">
          <cell r="A22012" t="str">
            <v>M080900041</v>
          </cell>
          <cell r="B22012" t="str">
            <v>POCO DE VISITA PEAD DN=1000, H=3500, PARA TUBO S DN150 A DN300</v>
          </cell>
          <cell r="C22012" t="str">
            <v>UN</v>
          </cell>
          <cell r="D22012">
            <v>8131.93</v>
          </cell>
          <cell r="E22012">
            <v>9210.2239180000015</v>
          </cell>
        </row>
        <row r="22013">
          <cell r="A22013" t="str">
            <v>M080900043</v>
          </cell>
          <cell r="B22013" t="str">
            <v>POCO DE VISITA PEAD DN=1000, H=4000, PARA TUBO S DN150 A DN300</v>
          </cell>
          <cell r="C22013" t="str">
            <v>UN</v>
          </cell>
          <cell r="D22013">
            <v>9230.84</v>
          </cell>
          <cell r="E22013">
            <v>10454.849384000001</v>
          </cell>
        </row>
        <row r="22014">
          <cell r="A22014" t="str">
            <v>M080900061</v>
          </cell>
          <cell r="B22014" t="str">
            <v>POCO DE VISITA PEAD DN=1000, H=1500, PARA TUBO S DN150 A DN400</v>
          </cell>
          <cell r="C22014" t="str">
            <v>UN</v>
          </cell>
          <cell r="D22014">
            <v>4285.75</v>
          </cell>
          <cell r="E22014">
            <v>4854.0404500000004</v>
          </cell>
        </row>
        <row r="22015">
          <cell r="A22015" t="str">
            <v>M080900063</v>
          </cell>
          <cell r="B22015" t="str">
            <v>POCO DE VISITA PEAD DN=1000, H=1700, PARA TUBO S DN150 A DN400</v>
          </cell>
          <cell r="C22015" t="str">
            <v>UN</v>
          </cell>
          <cell r="D22015">
            <v>4395.6400000000003</v>
          </cell>
          <cell r="E22015">
            <v>4978.5018640000008</v>
          </cell>
        </row>
        <row r="22016">
          <cell r="A22016" t="str">
            <v>M080900065</v>
          </cell>
          <cell r="B22016" t="str">
            <v>POCO DE VISITA PEAD DN=1000, H=2000, PARA TUBO S DN150 A DN400</v>
          </cell>
          <cell r="C22016" t="str">
            <v>UN</v>
          </cell>
          <cell r="D22016">
            <v>4945.1000000000004</v>
          </cell>
          <cell r="E22016">
            <v>5600.8202600000004</v>
          </cell>
        </row>
        <row r="22017">
          <cell r="A22017" t="str">
            <v>M080900067</v>
          </cell>
          <cell r="B22017" t="str">
            <v>POCO DE VISITA PEAD DN=1000, H=2500, PARA TUBO S DN150 A DN400</v>
          </cell>
          <cell r="C22017" t="str">
            <v>UN</v>
          </cell>
          <cell r="D22017">
            <v>6263.79</v>
          </cell>
          <cell r="E22017">
            <v>7094.3685540000006</v>
          </cell>
        </row>
        <row r="22018">
          <cell r="A22018" t="str">
            <v>M080900069</v>
          </cell>
          <cell r="B22018" t="str">
            <v>POCO DE VISITA PEAD DN=1000, H=3000, PARA TUBO S DN150 A DN400</v>
          </cell>
          <cell r="C22018" t="str">
            <v>UN</v>
          </cell>
          <cell r="D22018">
            <v>7692.37</v>
          </cell>
          <cell r="E22018">
            <v>8712.3782620000002</v>
          </cell>
        </row>
        <row r="22019">
          <cell r="A22019" t="str">
            <v>M080900071</v>
          </cell>
          <cell r="B22019" t="str">
            <v>POCO DE VISITA PEAD DN=1000, H=3500, PARA TUBO S DN150 A DN400</v>
          </cell>
          <cell r="C22019" t="str">
            <v>UN</v>
          </cell>
          <cell r="D22019">
            <v>9120.9500000000007</v>
          </cell>
          <cell r="E22019">
            <v>10330.387970000002</v>
          </cell>
        </row>
        <row r="22020">
          <cell r="A22020" t="str">
            <v>M080900073</v>
          </cell>
          <cell r="B22020" t="str">
            <v>POCO DE VISITA PEAD DN=1000, H=4000, PARA TUBO S DN150 A DN400</v>
          </cell>
          <cell r="C22020" t="str">
            <v>UN</v>
          </cell>
          <cell r="D22020">
            <v>10219.86</v>
          </cell>
          <cell r="E22020">
            <v>11575.013436000001</v>
          </cell>
        </row>
        <row r="22021">
          <cell r="A22021" t="str">
            <v>M089000000</v>
          </cell>
          <cell r="B22021" t="str">
            <v>MATERIAIS NAO CODIFICADOS</v>
          </cell>
        </row>
        <row r="22022">
          <cell r="A22022" t="str">
            <v>M089000140</v>
          </cell>
          <cell r="B22022" t="str">
            <v>SELO TIPO "A" PADRAO EMBASA P/ SELAGEM DE HIDROMETRO</v>
          </cell>
          <cell r="C22022" t="str">
            <v>UN</v>
          </cell>
          <cell r="D22022">
            <v>0.56000000000000005</v>
          </cell>
          <cell r="E22022">
            <v>0.63425600000000004</v>
          </cell>
        </row>
        <row r="22023">
          <cell r="A22023" t="str">
            <v>M089000141</v>
          </cell>
          <cell r="B22023" t="str">
            <v>LACRE ANTI FURTO</v>
          </cell>
          <cell r="C22023" t="str">
            <v>UN</v>
          </cell>
          <cell r="D22023">
            <v>0.97</v>
          </cell>
          <cell r="E22023">
            <v>1.098622</v>
          </cell>
        </row>
        <row r="22024">
          <cell r="A22024" t="str">
            <v>M089000200</v>
          </cell>
          <cell r="B22024" t="str">
            <v>CONJUNTO DE CONEXOES PARA HIDROMETRO 3m3 DN 1/2" EM PP</v>
          </cell>
          <cell r="C22024" t="str">
            <v>CJ</v>
          </cell>
          <cell r="D22024">
            <v>3.62</v>
          </cell>
          <cell r="E22024">
            <v>4.1000120000000004</v>
          </cell>
        </row>
        <row r="22025">
          <cell r="A22025" t="str">
            <v>M089000205</v>
          </cell>
          <cell r="B22025" t="str">
            <v>CONJUNTO DE CONEXOES PARA HIDROMETRO 1,5m3 DN 1/2" EM POLIPROPILENO (TUBETES+PORCAS E JUNTAS DE VEDACAO)</v>
          </cell>
          <cell r="C22025" t="str">
            <v>CJ</v>
          </cell>
          <cell r="D22025">
            <v>5.56</v>
          </cell>
          <cell r="E22025">
            <v>6.297256</v>
          </cell>
        </row>
        <row r="22026">
          <cell r="A22026" t="str">
            <v>M089500001</v>
          </cell>
          <cell r="B22026" t="str">
            <v>TUBO PEAD PN80 DE 600MM PN5</v>
          </cell>
          <cell r="C22026" t="str">
            <v>M</v>
          </cell>
          <cell r="D22026">
            <v>1130.4000000000001</v>
          </cell>
          <cell r="E22026">
            <v>1280.2910400000001</v>
          </cell>
        </row>
        <row r="22027">
          <cell r="A22027" t="str">
            <v>M089500003</v>
          </cell>
          <cell r="B22027" t="str">
            <v>TUBO PEAD PN80 DE 1200MM PN5</v>
          </cell>
          <cell r="C22027" t="str">
            <v>M</v>
          </cell>
          <cell r="D22027">
            <v>2214.64</v>
          </cell>
          <cell r="E22027">
            <v>2508.3012640000002</v>
          </cell>
        </row>
        <row r="22028">
          <cell r="A22028" t="str">
            <v>M090000000</v>
          </cell>
          <cell r="B22028" t="str">
            <v>MATERIAIS DIVERSOS</v>
          </cell>
        </row>
        <row r="22029">
          <cell r="A22029" t="str">
            <v>M090100000</v>
          </cell>
          <cell r="B22029" t="str">
            <v>APARELHOS, PECAS, REGISTROS CROMADOS E ACESSORIOS P/ INSTALACOES PREDIAIS</v>
          </cell>
        </row>
        <row r="22030">
          <cell r="A22030" t="str">
            <v>M090100001</v>
          </cell>
          <cell r="B22030" t="str">
            <v>REGISTRO DE PRESSAO C/ CANOPLA CROMADA DN = 1/2'</v>
          </cell>
          <cell r="C22030" t="str">
            <v>UN</v>
          </cell>
          <cell r="D22030">
            <v>46.19</v>
          </cell>
          <cell r="E22030">
            <v>52.314793999999999</v>
          </cell>
        </row>
        <row r="22031">
          <cell r="A22031" t="str">
            <v>M090100005</v>
          </cell>
          <cell r="B22031" t="str">
            <v>REGISTRO DE PRESSAO C/ CANOPLA CROMADA DN = 3/4'</v>
          </cell>
          <cell r="C22031" t="str">
            <v>UN</v>
          </cell>
          <cell r="D22031">
            <v>47.75</v>
          </cell>
          <cell r="E22031">
            <v>54.081650000000003</v>
          </cell>
        </row>
        <row r="22032">
          <cell r="A22032" t="str">
            <v>M090100009</v>
          </cell>
          <cell r="B22032" t="str">
            <v>REGISTRO DE PRESSAO C/ CANOPLA CROMADA DN = 1'</v>
          </cell>
          <cell r="C22032" t="str">
            <v>UN</v>
          </cell>
          <cell r="D22032">
            <v>63.68</v>
          </cell>
          <cell r="E22032">
            <v>72.123968000000005</v>
          </cell>
        </row>
        <row r="22033">
          <cell r="A22033" t="str">
            <v>M090100013</v>
          </cell>
          <cell r="B22033" t="str">
            <v>REGISTRO DE PRESSAO C/ CANOPLA CROMADA DN = 1 1/4'</v>
          </cell>
          <cell r="C22033" t="str">
            <v>UN</v>
          </cell>
          <cell r="D22033">
            <v>104.62</v>
          </cell>
          <cell r="E22033">
            <v>118.49261200000001</v>
          </cell>
        </row>
        <row r="22034">
          <cell r="A22034" t="str">
            <v>M090100017</v>
          </cell>
          <cell r="B22034" t="str">
            <v>REGISTRO DE PRESSAO C/ CANOPLA CROMADA DN = 1 1/2'</v>
          </cell>
          <cell r="C22034" t="str">
            <v>UN</v>
          </cell>
          <cell r="D22034">
            <v>104.62</v>
          </cell>
          <cell r="E22034">
            <v>118.49261200000001</v>
          </cell>
        </row>
        <row r="22035">
          <cell r="A22035" t="str">
            <v>M090100021</v>
          </cell>
          <cell r="B22035" t="str">
            <v>REGISTRO DE GAVETA BRUTO DN = 1/2'</v>
          </cell>
          <cell r="C22035" t="str">
            <v>UN</v>
          </cell>
          <cell r="D22035">
            <v>19.68</v>
          </cell>
          <cell r="E22035">
            <v>22.289567999999999</v>
          </cell>
        </row>
        <row r="22036">
          <cell r="A22036" t="str">
            <v>M090100025</v>
          </cell>
          <cell r="B22036" t="str">
            <v>REGISTRO DE GAVETA BRUTO DN = 3/4'</v>
          </cell>
          <cell r="C22036" t="str">
            <v>UN</v>
          </cell>
          <cell r="D22036">
            <v>20.75</v>
          </cell>
          <cell r="E22036">
            <v>23.501450000000002</v>
          </cell>
        </row>
        <row r="22037">
          <cell r="A22037" t="str">
            <v>M090100029</v>
          </cell>
          <cell r="B22037" t="str">
            <v>REGISTRO DE GAVETA BRUTO DN = 1'</v>
          </cell>
          <cell r="C22037" t="str">
            <v>UN</v>
          </cell>
          <cell r="D22037">
            <v>32.76</v>
          </cell>
          <cell r="E22037">
            <v>37.103976000000003</v>
          </cell>
        </row>
        <row r="22038">
          <cell r="A22038" t="str">
            <v>M090100033</v>
          </cell>
          <cell r="B22038" t="str">
            <v>REGISTRO DE GAVETA BRUTO DN = 1 1/4'</v>
          </cell>
          <cell r="C22038" t="str">
            <v>UN</v>
          </cell>
          <cell r="D22038">
            <v>44.64</v>
          </cell>
          <cell r="E22038">
            <v>50.559264000000006</v>
          </cell>
        </row>
        <row r="22039">
          <cell r="A22039" t="str">
            <v>M090100037</v>
          </cell>
          <cell r="B22039" t="str">
            <v>REGISTRO DE GAVETA BRUTO DN = 1 1/2'</v>
          </cell>
          <cell r="C22039" t="str">
            <v>UN</v>
          </cell>
          <cell r="D22039">
            <v>56.36</v>
          </cell>
          <cell r="E22039">
            <v>63.833336000000003</v>
          </cell>
        </row>
        <row r="22040">
          <cell r="A22040" t="str">
            <v>M090100041</v>
          </cell>
          <cell r="B22040" t="str">
            <v>REGISTRO DE GAVETA BRUTO DN = 2'</v>
          </cell>
          <cell r="C22040" t="str">
            <v>UN</v>
          </cell>
          <cell r="D22040">
            <v>78.5</v>
          </cell>
          <cell r="E22040">
            <v>88.909100000000009</v>
          </cell>
        </row>
        <row r="22041">
          <cell r="A22041" t="str">
            <v>M090100045</v>
          </cell>
          <cell r="B22041" t="str">
            <v>REGISTRO DE GAVETA BRUTO DN = 2 1/2'</v>
          </cell>
          <cell r="C22041" t="str">
            <v>UN</v>
          </cell>
          <cell r="D22041">
            <v>162.80000000000001</v>
          </cell>
          <cell r="E22041">
            <v>184.38728000000003</v>
          </cell>
        </row>
        <row r="22042">
          <cell r="A22042" t="str">
            <v>M090100049</v>
          </cell>
          <cell r="B22042" t="str">
            <v>REGISTRO DE GAVETA BRUTO DN = 3'</v>
          </cell>
          <cell r="C22042" t="str">
            <v>UN</v>
          </cell>
          <cell r="D22042">
            <v>299.02</v>
          </cell>
          <cell r="E22042">
            <v>338.670052</v>
          </cell>
        </row>
        <row r="22043">
          <cell r="A22043" t="str">
            <v>M090100053</v>
          </cell>
          <cell r="B22043" t="str">
            <v>REGISTRO DE GAVETA BRUTO DN = 4'</v>
          </cell>
          <cell r="C22043" t="str">
            <v>UN</v>
          </cell>
          <cell r="D22043">
            <v>465.13</v>
          </cell>
          <cell r="E22043">
            <v>526.80623800000001</v>
          </cell>
        </row>
        <row r="22044">
          <cell r="A22044" t="str">
            <v>M090100055</v>
          </cell>
          <cell r="B22044" t="str">
            <v>REGISTRO DE ACIONAMENTO RESTRITO DE 1/2"</v>
          </cell>
          <cell r="C22044" t="str">
            <v>UN</v>
          </cell>
          <cell r="D22044">
            <v>9.51</v>
          </cell>
          <cell r="E22044">
            <v>10.771026000000001</v>
          </cell>
        </row>
        <row r="22045">
          <cell r="A22045" t="str">
            <v>M090100057</v>
          </cell>
          <cell r="B22045" t="str">
            <v>TORNEIRA CROMADA ROSCAVEL P/  JARDIM, DIAMETRO = 1/2'</v>
          </cell>
          <cell r="C22045" t="str">
            <v>UN</v>
          </cell>
          <cell r="D22045">
            <v>35.28</v>
          </cell>
          <cell r="E22045">
            <v>39.958128000000002</v>
          </cell>
        </row>
        <row r="22046">
          <cell r="A22046" t="str">
            <v>M090100061</v>
          </cell>
          <cell r="B22046" t="str">
            <v>TORNEIRA CROMADA ROSCAVEL P/  JARDIM, DIAMETRO = 3/4'</v>
          </cell>
          <cell r="C22046" t="str">
            <v>UN</v>
          </cell>
          <cell r="D22046">
            <v>35.28</v>
          </cell>
          <cell r="E22046">
            <v>39.958128000000002</v>
          </cell>
        </row>
        <row r="22047">
          <cell r="A22047" t="str">
            <v>M090100065</v>
          </cell>
          <cell r="B22047" t="str">
            <v>TORNEIRA CROMADA HORIZONTAL P/  PIA, DN = 1/2'</v>
          </cell>
          <cell r="C22047" t="str">
            <v>UN</v>
          </cell>
          <cell r="D22047">
            <v>101.44</v>
          </cell>
          <cell r="E22047">
            <v>114.890944</v>
          </cell>
        </row>
        <row r="22048">
          <cell r="A22048" t="str">
            <v>M090100069</v>
          </cell>
          <cell r="B22048" t="str">
            <v>TORNEIRA CROMADA HORIZONTAL P/  PIA, DN = 3/4'</v>
          </cell>
          <cell r="C22048" t="str">
            <v>UN</v>
          </cell>
          <cell r="D22048">
            <v>101.44</v>
          </cell>
          <cell r="E22048">
            <v>114.890944</v>
          </cell>
        </row>
        <row r="22049">
          <cell r="A22049" t="str">
            <v>M090100073</v>
          </cell>
          <cell r="B22049" t="str">
            <v>VASO SANITARIO DE LOUCA BRANCA, TAMPA E RABICHO PVC 1/2'</v>
          </cell>
          <cell r="C22049" t="str">
            <v>UN</v>
          </cell>
          <cell r="D22049">
            <v>246.48</v>
          </cell>
          <cell r="E22049">
            <v>279.16324800000001</v>
          </cell>
        </row>
        <row r="22050">
          <cell r="A22050" t="str">
            <v>M090100077</v>
          </cell>
          <cell r="B22050" t="str">
            <v>ARMARIO PLASTICO P/ BANHEIRO C/ ESPELHO</v>
          </cell>
          <cell r="C22050" t="str">
            <v>UN</v>
          </cell>
          <cell r="D22050">
            <v>33.24</v>
          </cell>
          <cell r="E22050">
            <v>37.647624</v>
          </cell>
        </row>
        <row r="22051">
          <cell r="A22051" t="str">
            <v>M090100081</v>
          </cell>
          <cell r="B22051" t="str">
            <v>PAPELEIRA EM LOUCA BRANCA</v>
          </cell>
          <cell r="C22051" t="str">
            <v>UN</v>
          </cell>
          <cell r="D22051">
            <v>19.52</v>
          </cell>
          <cell r="E22051">
            <v>22.108352</v>
          </cell>
        </row>
        <row r="22052">
          <cell r="A22052" t="str">
            <v>M090100085</v>
          </cell>
          <cell r="B22052" t="str">
            <v>SABONETEIRA EM LOUCA BRANCA</v>
          </cell>
          <cell r="C22052" t="str">
            <v>UN</v>
          </cell>
          <cell r="D22052">
            <v>16.739999999999998</v>
          </cell>
          <cell r="E22052">
            <v>18.959723999999998</v>
          </cell>
        </row>
        <row r="22053">
          <cell r="A22053" t="str">
            <v>M090100089</v>
          </cell>
          <cell r="B22053" t="str">
            <v>PORTA TOALHA EM LOUCA BRANCA</v>
          </cell>
          <cell r="C22053" t="str">
            <v>UN</v>
          </cell>
          <cell r="D22053">
            <v>16.739999999999998</v>
          </cell>
          <cell r="E22053">
            <v>18.959723999999998</v>
          </cell>
        </row>
        <row r="22054">
          <cell r="A22054" t="str">
            <v>M090100093</v>
          </cell>
          <cell r="B22054" t="str">
            <v>PIA DE COZINHA EM OPALINA, C/ CUBA SIMPLES, NAS DIMENSOES DE (1,20 x 0,60) m, INCLUINDO VALVULA AMERICANA E SIFAO DN 1/2'</v>
          </cell>
          <cell r="C22054" t="str">
            <v>UN</v>
          </cell>
          <cell r="D22054">
            <v>69.739999999999995</v>
          </cell>
          <cell r="E22054">
            <v>78.987523999999993</v>
          </cell>
        </row>
        <row r="22055">
          <cell r="A22055" t="str">
            <v>M090100097</v>
          </cell>
          <cell r="B22055" t="str">
            <v>PIA DE COZINHA EM ACO INOXIDAVEL, CUBA SIMPLES, NAS DIMENSOESDE (1,20 x 0,60)m, INCLUINDO VALVULA AMERICANA E SIFAO DN 1 1/2'</v>
          </cell>
          <cell r="C22055" t="str">
            <v>UN</v>
          </cell>
          <cell r="D22055">
            <v>134.28</v>
          </cell>
          <cell r="E22055">
            <v>152.08552800000001</v>
          </cell>
        </row>
        <row r="22056">
          <cell r="A22056" t="str">
            <v>M090100101</v>
          </cell>
          <cell r="B22056" t="str">
            <v>MICTORIO DE LOUCA BRANCA</v>
          </cell>
          <cell r="C22056" t="str">
            <v>UN</v>
          </cell>
          <cell r="D22056">
            <v>145.12</v>
          </cell>
          <cell r="E22056">
            <v>164.36291200000002</v>
          </cell>
        </row>
        <row r="22057">
          <cell r="A22057" t="str">
            <v>M090100105</v>
          </cell>
          <cell r="B22057" t="str">
            <v>CHAVE DE BOIA, DIAMETRO 3/4', C/ ACESSORIOS</v>
          </cell>
          <cell r="C22057" t="str">
            <v>UN</v>
          </cell>
          <cell r="D22057">
            <v>27.46</v>
          </cell>
          <cell r="E22057">
            <v>31.101196000000002</v>
          </cell>
        </row>
        <row r="22058">
          <cell r="A22058" t="str">
            <v>M090100109</v>
          </cell>
          <cell r="B22058" t="str">
            <v>CHUVEIRO PLASTICO ELETRICO, DIAMETRO DE 1/2'</v>
          </cell>
          <cell r="C22058" t="str">
            <v>UN</v>
          </cell>
          <cell r="D22058">
            <v>24.37</v>
          </cell>
          <cell r="E22058">
            <v>27.601462000000001</v>
          </cell>
        </row>
        <row r="22059">
          <cell r="A22059" t="str">
            <v>M090100110</v>
          </cell>
          <cell r="B22059" t="str">
            <v>CHUVEIRO ARTICULADO CROMADO 1/2"</v>
          </cell>
          <cell r="C22059" t="str">
            <v>UN</v>
          </cell>
          <cell r="D22059">
            <v>78.180000000000007</v>
          </cell>
          <cell r="E22059">
            <v>88.546668000000011</v>
          </cell>
        </row>
        <row r="22060">
          <cell r="A22060" t="str">
            <v>M090100113</v>
          </cell>
          <cell r="B22060" t="str">
            <v>CHUVEIRO PLASTICO, DIAMETRO DE 1/2'</v>
          </cell>
          <cell r="C22060" t="str">
            <v>UN</v>
          </cell>
          <cell r="D22060">
            <v>7.04</v>
          </cell>
          <cell r="E22060">
            <v>7.9735040000000001</v>
          </cell>
        </row>
        <row r="22061">
          <cell r="A22061" t="str">
            <v>M090100117</v>
          </cell>
          <cell r="B22061" t="str">
            <v>FOSSA SEPTICA PRE-MOLDADA EM CONCRETO ARMADO, C/ CAPACIDADE P/05 PESSOAS</v>
          </cell>
          <cell r="C22061" t="str">
            <v>UN</v>
          </cell>
          <cell r="D22061">
            <v>430.89</v>
          </cell>
          <cell r="E22061">
            <v>488.02601400000003</v>
          </cell>
        </row>
        <row r="22062">
          <cell r="A22062" t="str">
            <v>M090100121</v>
          </cell>
          <cell r="B22062" t="str">
            <v>FOSSA SEPTICA PRE-MOLDADA EM CONCRETO ARMADO, C/ CAPACIDADE P/10 PESSOAS</v>
          </cell>
          <cell r="C22062" t="str">
            <v>UN</v>
          </cell>
          <cell r="D22062">
            <v>615.57000000000005</v>
          </cell>
          <cell r="E22062">
            <v>697.19458200000008</v>
          </cell>
        </row>
        <row r="22063">
          <cell r="A22063" t="str">
            <v>M090100125</v>
          </cell>
          <cell r="B22063" t="str">
            <v>LAVATORIO SIMPLES DE LOUCA BRANCA, C/ SIFAO PLASTICO E PARAFUSOS DE FIXACAO C/ BUCHAS, INCLUINDO SIFAO EM PVC DN 1 1/2' E RABICHO PVC 1/2'</v>
          </cell>
          <cell r="C22063" t="str">
            <v>UN</v>
          </cell>
          <cell r="D22063">
            <v>57.71</v>
          </cell>
          <cell r="E22063">
            <v>65.362346000000002</v>
          </cell>
        </row>
        <row r="22064">
          <cell r="A22064" t="str">
            <v>M090200000</v>
          </cell>
          <cell r="B22064" t="str">
            <v>TANQUES E RESERVATORIOS</v>
          </cell>
        </row>
        <row r="22065">
          <cell r="A22065" t="str">
            <v>M090200001</v>
          </cell>
          <cell r="B22065" t="str">
            <v>TANQUE EM FIBRA DE VIDRO ABERTO C/ FUNDO PLANO, CAPACIDADE DE200 l</v>
          </cell>
          <cell r="C22065" t="str">
            <v>UN</v>
          </cell>
          <cell r="D22065">
            <v>159.46</v>
          </cell>
          <cell r="E22065">
            <v>180.60439600000001</v>
          </cell>
        </row>
        <row r="22066">
          <cell r="A22066" t="str">
            <v>M090200005</v>
          </cell>
          <cell r="B22066" t="str">
            <v>TANQUE EM FIBRA DE VIDRO ABERTO C/ FUNDO PLANO, CAPACIDADE DE500 l</v>
          </cell>
          <cell r="C22066" t="str">
            <v>UN</v>
          </cell>
          <cell r="D22066">
            <v>199.33</v>
          </cell>
          <cell r="E22066">
            <v>225.76115800000002</v>
          </cell>
        </row>
        <row r="22067">
          <cell r="A22067" t="str">
            <v>M090200009</v>
          </cell>
          <cell r="B22067" t="str">
            <v>TANQUE EM FIBRA DE VIDRO ABERTO C/ FUNDO PLANO, CAPACIDADE DE1000 l</v>
          </cell>
          <cell r="C22067" t="str">
            <v>UN</v>
          </cell>
          <cell r="D22067">
            <v>273.95</v>
          </cell>
          <cell r="E22067">
            <v>310.27577000000002</v>
          </cell>
        </row>
        <row r="22068">
          <cell r="A22068" t="str">
            <v>M090200013</v>
          </cell>
          <cell r="B22068" t="str">
            <v>TANQUE EM FIBRA DE VIDRO ABERTO C/ FUNDO PLANO, CAPACIDADE DE1500 l</v>
          </cell>
          <cell r="C22068" t="str">
            <v>UN</v>
          </cell>
          <cell r="D22068">
            <v>444.47</v>
          </cell>
          <cell r="E22068">
            <v>503.40672200000006</v>
          </cell>
        </row>
        <row r="22069">
          <cell r="A22069" t="str">
            <v>M090200017</v>
          </cell>
          <cell r="B22069" t="str">
            <v>TANQUE EM FIBRA DE VIDRO ABERTO C/ FUNDO PLANO, CAPACIDADE DE2000 l</v>
          </cell>
          <cell r="C22069" t="str">
            <v>UN</v>
          </cell>
          <cell r="D22069">
            <v>572.96</v>
          </cell>
          <cell r="E22069">
            <v>648.93449600000008</v>
          </cell>
        </row>
        <row r="22070">
          <cell r="A22070" t="str">
            <v>M090200021</v>
          </cell>
          <cell r="B22070" t="str">
            <v>TANQUE DE FIBRO-CIMENTO C/ CAPACIDADE DE 250 l</v>
          </cell>
          <cell r="C22070" t="str">
            <v>UN</v>
          </cell>
          <cell r="D22070">
            <v>105.49</v>
          </cell>
          <cell r="E22070">
            <v>119.477974</v>
          </cell>
        </row>
        <row r="22071">
          <cell r="A22071" t="str">
            <v>M090200025</v>
          </cell>
          <cell r="B22071" t="str">
            <v>TANQUE DE FIBRO-CIMENTO C/ CAPACIDADE DE 500 l</v>
          </cell>
          <cell r="C22071" t="str">
            <v>UN</v>
          </cell>
          <cell r="D22071">
            <v>167.94</v>
          </cell>
          <cell r="E22071">
            <v>190.208844</v>
          </cell>
        </row>
        <row r="22072">
          <cell r="A22072" t="str">
            <v>M090200029</v>
          </cell>
          <cell r="B22072" t="str">
            <v>TANQUE DE FIBRO-CIMENTO C/ CAPACIDADE DE 750 l</v>
          </cell>
          <cell r="C22072" t="str">
            <v>UN</v>
          </cell>
          <cell r="D22072">
            <v>291.11</v>
          </cell>
          <cell r="E22072">
            <v>329.71118600000005</v>
          </cell>
        </row>
        <row r="22073">
          <cell r="A22073" t="str">
            <v>M090200033</v>
          </cell>
          <cell r="B22073" t="str">
            <v>TANQUE DE FIBRO-CIMENTO C/ CAPACIDADE DE 1000 l</v>
          </cell>
          <cell r="C22073" t="str">
            <v>UN</v>
          </cell>
          <cell r="D22073">
            <v>349.58</v>
          </cell>
          <cell r="E22073">
            <v>395.93430799999999</v>
          </cell>
        </row>
        <row r="22074">
          <cell r="A22074" t="str">
            <v>M090300000</v>
          </cell>
          <cell r="B22074" t="str">
            <v>MATERIAIS P/ LABORATORIO</v>
          </cell>
        </row>
        <row r="22075">
          <cell r="A22075" t="str">
            <v>M090300001</v>
          </cell>
          <cell r="B22075" t="str">
            <v>ALCA DE PLATINA 4 cm DE COMPRIMENTO</v>
          </cell>
          <cell r="C22075" t="str">
            <v>PC</v>
          </cell>
          <cell r="D22075">
            <v>112.38</v>
          </cell>
          <cell r="E22075">
            <v>127.281588</v>
          </cell>
        </row>
        <row r="22076">
          <cell r="A22076" t="str">
            <v>M090300005</v>
          </cell>
          <cell r="B22076" t="str">
            <v>AQUASTESTE 220 V</v>
          </cell>
          <cell r="C22076" t="str">
            <v>PC</v>
          </cell>
          <cell r="D22076">
            <v>767.11</v>
          </cell>
          <cell r="E22076">
            <v>868.82878600000004</v>
          </cell>
        </row>
        <row r="22077">
          <cell r="A22077" t="str">
            <v>M090300009</v>
          </cell>
          <cell r="B22077" t="str">
            <v>AUTO CLAVE VERTICAL 120 l</v>
          </cell>
          <cell r="C22077" t="str">
            <v>PC</v>
          </cell>
          <cell r="D22077">
            <v>16432.95</v>
          </cell>
          <cell r="E22077">
            <v>18611.959170000002</v>
          </cell>
        </row>
        <row r="22078">
          <cell r="A22078" t="str">
            <v>M090300013</v>
          </cell>
          <cell r="B22078" t="str">
            <v>BALAO VOLUMETRICO 100 ml</v>
          </cell>
          <cell r="C22078" t="str">
            <v>PC</v>
          </cell>
          <cell r="D22078">
            <v>14.84</v>
          </cell>
          <cell r="E22078">
            <v>16.807784000000002</v>
          </cell>
        </row>
        <row r="22079">
          <cell r="A22079" t="str">
            <v>M090300017</v>
          </cell>
          <cell r="B22079" t="str">
            <v>BALAO VOLUMETRICO 500 ml</v>
          </cell>
          <cell r="C22079" t="str">
            <v>PC</v>
          </cell>
          <cell r="D22079">
            <v>15.8</v>
          </cell>
          <cell r="E22079">
            <v>17.89508</v>
          </cell>
        </row>
        <row r="22080">
          <cell r="A22080" t="str">
            <v>M090300021</v>
          </cell>
          <cell r="B22080" t="str">
            <v>BALAO VOLUMETRICO C/R 250 ml</v>
          </cell>
          <cell r="C22080" t="str">
            <v>PC</v>
          </cell>
          <cell r="D22080">
            <v>15.9</v>
          </cell>
          <cell r="E22080">
            <v>18.00834</v>
          </cell>
        </row>
        <row r="22081">
          <cell r="A22081" t="str">
            <v>M090300025</v>
          </cell>
          <cell r="B22081" t="str">
            <v>BALAO VOLUMETRICO C/R 1000 ml</v>
          </cell>
          <cell r="C22081" t="str">
            <v>PC</v>
          </cell>
          <cell r="D22081">
            <v>29.69</v>
          </cell>
          <cell r="E22081">
            <v>33.626894</v>
          </cell>
        </row>
        <row r="22082">
          <cell r="A22082" t="str">
            <v>M090300029</v>
          </cell>
          <cell r="B22082" t="str">
            <v>BANHO MARIA COLIFORME FECAL 120</v>
          </cell>
          <cell r="C22082" t="str">
            <v>PC</v>
          </cell>
          <cell r="D22082">
            <v>4770.8599999999997</v>
          </cell>
          <cell r="E22082">
            <v>5403.476036</v>
          </cell>
        </row>
        <row r="22083">
          <cell r="A22083" t="str">
            <v>M090300033</v>
          </cell>
          <cell r="B22083" t="str">
            <v>BASTAO DE VIDRO 8 x 300 mm</v>
          </cell>
          <cell r="C22083" t="str">
            <v>PC</v>
          </cell>
          <cell r="D22083">
            <v>5.65</v>
          </cell>
          <cell r="E22083">
            <v>6.3991900000000008</v>
          </cell>
        </row>
        <row r="22084">
          <cell r="A22084" t="str">
            <v>M090300037</v>
          </cell>
          <cell r="B22084" t="str">
            <v>BECKER GRAD. F.B. 250 ml</v>
          </cell>
          <cell r="C22084" t="str">
            <v>PC</v>
          </cell>
          <cell r="D22084">
            <v>17.91</v>
          </cell>
          <cell r="E22084">
            <v>20.284866000000001</v>
          </cell>
        </row>
        <row r="22085">
          <cell r="A22085" t="str">
            <v>M090300041</v>
          </cell>
          <cell r="B22085" t="str">
            <v>BECKER GRAD. F.B. 1000 ml</v>
          </cell>
          <cell r="C22085" t="str">
            <v>PC</v>
          </cell>
          <cell r="D22085">
            <v>31.11</v>
          </cell>
          <cell r="E22085">
            <v>35.235185999999999</v>
          </cell>
        </row>
        <row r="22086">
          <cell r="A22086" t="str">
            <v>M090300045</v>
          </cell>
          <cell r="B22086" t="str">
            <v>BECKER GRAD. F.B. 2000 ml</v>
          </cell>
          <cell r="C22086" t="str">
            <v>PC</v>
          </cell>
          <cell r="D22086">
            <v>113.14</v>
          </cell>
          <cell r="E22086">
            <v>128.14236400000001</v>
          </cell>
        </row>
        <row r="22087">
          <cell r="A22087" t="str">
            <v>M090300049</v>
          </cell>
          <cell r="B22087" t="str">
            <v>BECKER GRADUADO VIDRO 100 ml</v>
          </cell>
          <cell r="C22087" t="str">
            <v>PC</v>
          </cell>
          <cell r="D22087">
            <v>16.59</v>
          </cell>
          <cell r="E22087">
            <v>18.789833999999999</v>
          </cell>
        </row>
        <row r="22088">
          <cell r="A22088" t="str">
            <v>M090300053</v>
          </cell>
          <cell r="B22088" t="str">
            <v>BECKER GRADUADO VIDRO 1000 ml</v>
          </cell>
          <cell r="C22088" t="str">
            <v>PC</v>
          </cell>
          <cell r="D22088">
            <v>17.91</v>
          </cell>
          <cell r="E22088">
            <v>20.284866000000001</v>
          </cell>
        </row>
        <row r="22089">
          <cell r="A22089" t="str">
            <v>M090300057</v>
          </cell>
          <cell r="B22089" t="str">
            <v>BECKER PLASTICO FORMA BAIXA 1000 ml</v>
          </cell>
          <cell r="C22089" t="str">
            <v>PC</v>
          </cell>
          <cell r="D22089">
            <v>9.44</v>
          </cell>
          <cell r="E22089">
            <v>10.691744</v>
          </cell>
        </row>
        <row r="22090">
          <cell r="A22090" t="str">
            <v>M090300061</v>
          </cell>
          <cell r="B22090" t="str">
            <v>BECKER VIDRO FORMA BAIXA 1000 ml</v>
          </cell>
          <cell r="C22090" t="str">
            <v>PC</v>
          </cell>
          <cell r="D22090">
            <v>30.17</v>
          </cell>
          <cell r="E22090">
            <v>34.170542000000005</v>
          </cell>
        </row>
        <row r="22091">
          <cell r="A22091" t="str">
            <v>M090300065</v>
          </cell>
          <cell r="B22091" t="str">
            <v>BURETA DE VIDRO 25 ml TORN. TELEFON.</v>
          </cell>
          <cell r="C22091" t="str">
            <v>PC</v>
          </cell>
          <cell r="D22091">
            <v>71.66</v>
          </cell>
          <cell r="E22091">
            <v>81.162115999999997</v>
          </cell>
        </row>
        <row r="22092">
          <cell r="A22092" t="str">
            <v>M090300069</v>
          </cell>
          <cell r="B22092" t="str">
            <v>BURETA GRADUADA 25 ml C/ TUBO DE VIDRO</v>
          </cell>
          <cell r="C22092" t="str">
            <v>PC</v>
          </cell>
          <cell r="D22092">
            <v>52.8</v>
          </cell>
          <cell r="E22092">
            <v>59.801279999999998</v>
          </cell>
        </row>
        <row r="22093">
          <cell r="A22093" t="str">
            <v>M090300073</v>
          </cell>
          <cell r="B22093" t="str">
            <v>BURETA GRADUADA 50 ml C/ TUBO DE VIDRO</v>
          </cell>
          <cell r="C22093" t="str">
            <v>PC</v>
          </cell>
          <cell r="D22093">
            <v>51.95</v>
          </cell>
          <cell r="E22093">
            <v>58.838570000000004</v>
          </cell>
        </row>
        <row r="22094">
          <cell r="A22094" t="str">
            <v>M090300077</v>
          </cell>
          <cell r="B22094" t="str">
            <v>CALDO LACTOSADO P/ BACTERIOLOGIA</v>
          </cell>
          <cell r="C22094" t="str">
            <v>PC</v>
          </cell>
          <cell r="D22094">
            <v>360.99</v>
          </cell>
          <cell r="E22094">
            <v>408.85727400000002</v>
          </cell>
        </row>
        <row r="22095">
          <cell r="A22095" t="str">
            <v>M090300081</v>
          </cell>
          <cell r="B22095" t="str">
            <v>CALICE GRADUADO DE 1000 ml</v>
          </cell>
          <cell r="C22095" t="str">
            <v>PC</v>
          </cell>
          <cell r="D22095">
            <v>35.36</v>
          </cell>
          <cell r="E22095">
            <v>40.048735999999998</v>
          </cell>
        </row>
        <row r="22096">
          <cell r="A22096" t="str">
            <v>M090300085</v>
          </cell>
          <cell r="B22096" t="str">
            <v>CESTA DE ARAME D = 15 A 20 cm</v>
          </cell>
          <cell r="C22096" t="str">
            <v>PC</v>
          </cell>
          <cell r="D22096">
            <v>32.020000000000003</v>
          </cell>
          <cell r="E22096">
            <v>36.265852000000002</v>
          </cell>
        </row>
        <row r="22097">
          <cell r="A22097" t="str">
            <v>M090300089</v>
          </cell>
          <cell r="B22097" t="str">
            <v>COMP. DE COR 220V 0 a 100 e 100 a 250</v>
          </cell>
          <cell r="C22097" t="str">
            <v>PC</v>
          </cell>
          <cell r="D22097">
            <v>2650.48</v>
          </cell>
          <cell r="E22097">
            <v>3001.9336480000002</v>
          </cell>
        </row>
        <row r="22098">
          <cell r="A22098" t="str">
            <v>M090300093</v>
          </cell>
          <cell r="B22098" t="str">
            <v>COMPARADOR PORTATIL DE COR</v>
          </cell>
          <cell r="C22098" t="str">
            <v>PC</v>
          </cell>
          <cell r="D22098">
            <v>371.07</v>
          </cell>
          <cell r="E22098">
            <v>420.27388200000001</v>
          </cell>
        </row>
        <row r="22099">
          <cell r="A22099" t="str">
            <v>M090300097</v>
          </cell>
          <cell r="B22099" t="str">
            <v>COMPARADOR VISUAL P.A. COLORIMETRICA</v>
          </cell>
          <cell r="C22099" t="str">
            <v>PC</v>
          </cell>
          <cell r="D22099">
            <v>1564.88</v>
          </cell>
          <cell r="E22099">
            <v>1772.3830880000003</v>
          </cell>
        </row>
        <row r="22100">
          <cell r="A22100" t="str">
            <v>M090300101</v>
          </cell>
          <cell r="B22100" t="str">
            <v>DEPOSITO PVC P/A AGUA DEST. 10 l  C/ TORN.</v>
          </cell>
          <cell r="C22100" t="str">
            <v>PC</v>
          </cell>
          <cell r="D22100">
            <v>287.52</v>
          </cell>
          <cell r="E22100">
            <v>325.645152</v>
          </cell>
        </row>
        <row r="22101">
          <cell r="A22101" t="str">
            <v>M090300105</v>
          </cell>
          <cell r="B22101" t="str">
            <v>DESTILADOR 2,0 L/H  220 v</v>
          </cell>
          <cell r="C22101" t="str">
            <v>PC</v>
          </cell>
          <cell r="D22101">
            <v>2968.53</v>
          </cell>
          <cell r="E22101">
            <v>3362.1570780000002</v>
          </cell>
        </row>
        <row r="22102">
          <cell r="A22102" t="str">
            <v>M090300109</v>
          </cell>
          <cell r="B22102" t="str">
            <v>DISCO DE COR 110 a 250</v>
          </cell>
          <cell r="C22102" t="str">
            <v>PC</v>
          </cell>
          <cell r="D22102">
            <v>424.08</v>
          </cell>
          <cell r="E22102">
            <v>480.31300800000002</v>
          </cell>
        </row>
        <row r="22103">
          <cell r="A22103" t="str">
            <v>M090300113</v>
          </cell>
          <cell r="B22103" t="str">
            <v>DISCO DE COR 0,01 a 100</v>
          </cell>
          <cell r="C22103" t="str">
            <v>PC</v>
          </cell>
          <cell r="D22103">
            <v>424.08</v>
          </cell>
          <cell r="E22103">
            <v>480.31300800000002</v>
          </cell>
        </row>
        <row r="22104">
          <cell r="A22104" t="str">
            <v>M090300117</v>
          </cell>
          <cell r="B22104" t="str">
            <v>DISCO DET. CLORO 0-1  1.0 mg/l</v>
          </cell>
          <cell r="C22104" t="str">
            <v>PC</v>
          </cell>
          <cell r="D22104">
            <v>371.07</v>
          </cell>
          <cell r="E22104">
            <v>420.27388200000001</v>
          </cell>
        </row>
        <row r="22105">
          <cell r="A22105" t="str">
            <v>M090300121</v>
          </cell>
          <cell r="B22105" t="str">
            <v>DISCO FAIXA PH DE 4,4 a 6,2</v>
          </cell>
          <cell r="C22105" t="str">
            <v>PC</v>
          </cell>
          <cell r="D22105">
            <v>371.07</v>
          </cell>
          <cell r="E22105">
            <v>420.27388200000001</v>
          </cell>
        </row>
        <row r="22106">
          <cell r="A22106" t="str">
            <v>M090300125</v>
          </cell>
          <cell r="B22106" t="str">
            <v>DISCO FAIXA PH DE 5,4 a 7,2</v>
          </cell>
          <cell r="C22106" t="str">
            <v>PC</v>
          </cell>
          <cell r="D22106">
            <v>371.07</v>
          </cell>
          <cell r="E22106">
            <v>420.27388200000001</v>
          </cell>
        </row>
        <row r="22107">
          <cell r="A22107" t="str">
            <v>M090300129</v>
          </cell>
          <cell r="B22107" t="str">
            <v>DISCO FAIXA PH DE 7,8 a 10</v>
          </cell>
          <cell r="C22107" t="str">
            <v>PC</v>
          </cell>
          <cell r="D22107">
            <v>371.07</v>
          </cell>
          <cell r="E22107">
            <v>420.27388200000001</v>
          </cell>
        </row>
        <row r="22108">
          <cell r="A22108" t="str">
            <v>M090300133</v>
          </cell>
          <cell r="B22108" t="str">
            <v>ERLENMEYER DE 50 ml</v>
          </cell>
          <cell r="C22108" t="str">
            <v>PC</v>
          </cell>
          <cell r="D22108">
            <v>4.9800000000000004</v>
          </cell>
          <cell r="E22108">
            <v>5.6403480000000004</v>
          </cell>
        </row>
        <row r="22109">
          <cell r="A22109" t="str">
            <v>M090300137</v>
          </cell>
          <cell r="B22109" t="str">
            <v>ERLENMEYER DE 125 ml</v>
          </cell>
          <cell r="C22109" t="str">
            <v>PC</v>
          </cell>
          <cell r="D22109">
            <v>8.5299999999999994</v>
          </cell>
          <cell r="E22109">
            <v>9.6610779999999998</v>
          </cell>
        </row>
        <row r="22110">
          <cell r="A22110" t="str">
            <v>M090300141</v>
          </cell>
          <cell r="B22110" t="str">
            <v>ERLENMEYER DE 250 ml</v>
          </cell>
          <cell r="C22110" t="str">
            <v>PC</v>
          </cell>
          <cell r="D22110">
            <v>7.32</v>
          </cell>
          <cell r="E22110">
            <v>8.2906320000000004</v>
          </cell>
        </row>
        <row r="22111">
          <cell r="A22111" t="str">
            <v>M090300145</v>
          </cell>
          <cell r="B22111" t="str">
            <v>ERLENMEYER GRADUADO B.E. 500 ml</v>
          </cell>
          <cell r="C22111" t="str">
            <v>PC</v>
          </cell>
          <cell r="D22111">
            <v>7.85</v>
          </cell>
          <cell r="E22111">
            <v>8.8909099999999999</v>
          </cell>
        </row>
        <row r="22112">
          <cell r="A22112" t="str">
            <v>M090300149</v>
          </cell>
          <cell r="B22112" t="str">
            <v>ESTERILIZADOR DE PIPETA ACO INOX D = 10 cm</v>
          </cell>
          <cell r="C22112" t="str">
            <v>PC</v>
          </cell>
          <cell r="D22112">
            <v>144.19</v>
          </cell>
          <cell r="E22112">
            <v>163.309594</v>
          </cell>
        </row>
        <row r="22113">
          <cell r="A22113" t="str">
            <v>M090300153</v>
          </cell>
          <cell r="B22113" t="str">
            <v>ESTUFA DE EST.  0 a 300 l  80x60x50</v>
          </cell>
          <cell r="C22113" t="str">
            <v>PC</v>
          </cell>
          <cell r="D22113">
            <v>7951.43</v>
          </cell>
          <cell r="E22113">
            <v>9005.7896180000007</v>
          </cell>
        </row>
        <row r="22114">
          <cell r="A22114" t="str">
            <v>M090300157</v>
          </cell>
          <cell r="B22114" t="str">
            <v>ESTUFA DE INCUBACAO BACTERIOLOGICA</v>
          </cell>
          <cell r="C22114" t="str">
            <v>PC</v>
          </cell>
          <cell r="D22114">
            <v>10336.85</v>
          </cell>
          <cell r="E22114">
            <v>11707.516310000001</v>
          </cell>
        </row>
        <row r="22115">
          <cell r="A22115" t="str">
            <v>M090300161</v>
          </cell>
          <cell r="B22115" t="str">
            <v>FRASCO REAG. ESTR. 250 ml  R.V.</v>
          </cell>
          <cell r="C22115" t="str">
            <v>PC</v>
          </cell>
          <cell r="D22115">
            <v>23.11</v>
          </cell>
          <cell r="E22115">
            <v>26.174386000000002</v>
          </cell>
        </row>
        <row r="22116">
          <cell r="A22116" t="str">
            <v>M090300165</v>
          </cell>
          <cell r="B22116" t="str">
            <v>FRASCO AMBAR B.E.R.V. 250 ml</v>
          </cell>
          <cell r="C22116" t="str">
            <v>PC</v>
          </cell>
          <cell r="D22116">
            <v>23.11</v>
          </cell>
          <cell r="E22116">
            <v>26.174386000000002</v>
          </cell>
        </row>
        <row r="22117">
          <cell r="A22117" t="str">
            <v>M090300169</v>
          </cell>
          <cell r="B22117" t="str">
            <v>FRASCO CONTA GOTAS 100 ml</v>
          </cell>
          <cell r="C22117" t="str">
            <v>PC</v>
          </cell>
          <cell r="D22117">
            <v>18.02</v>
          </cell>
          <cell r="E22117">
            <v>20.409452000000002</v>
          </cell>
        </row>
        <row r="22118">
          <cell r="A22118" t="str">
            <v>M090300173</v>
          </cell>
          <cell r="B22118" t="str">
            <v>FRASCO CONTA GOTAS AMBAR R.V. 100 ml</v>
          </cell>
          <cell r="C22118" t="str">
            <v>PC</v>
          </cell>
          <cell r="D22118">
            <v>18.02</v>
          </cell>
          <cell r="E22118">
            <v>20.409452000000002</v>
          </cell>
        </row>
        <row r="22119">
          <cell r="A22119" t="str">
            <v>M090300177</v>
          </cell>
          <cell r="B22119" t="str">
            <v>FRASCO DE COLETA 125 ml  SNAP-CAP C/T</v>
          </cell>
          <cell r="C22119" t="str">
            <v>PC</v>
          </cell>
          <cell r="D22119">
            <v>10.5</v>
          </cell>
          <cell r="E22119">
            <v>11.892300000000001</v>
          </cell>
        </row>
        <row r="22120">
          <cell r="A22120" t="str">
            <v>M090300181</v>
          </cell>
          <cell r="B22120" t="str">
            <v>FRASCO REAG. AMBAR B.E. R.V. 1000 ml</v>
          </cell>
          <cell r="C22120" t="str">
            <v>PC</v>
          </cell>
          <cell r="D22120">
            <v>53.33</v>
          </cell>
          <cell r="E22120">
            <v>60.401558000000001</v>
          </cell>
        </row>
        <row r="22121">
          <cell r="A22121" t="str">
            <v>M090300185</v>
          </cell>
          <cell r="B22121" t="str">
            <v>FRASCO REAG. B.E. 100 ml C/ ROLHA VIDRO</v>
          </cell>
          <cell r="C22121" t="str">
            <v>PC</v>
          </cell>
          <cell r="D22121">
            <v>16.75</v>
          </cell>
          <cell r="E22121">
            <v>18.971050000000002</v>
          </cell>
        </row>
        <row r="22122">
          <cell r="A22122" t="str">
            <v>M090300189</v>
          </cell>
          <cell r="B22122" t="str">
            <v>FRASCO REAGENTE BOCA ESTR. 1000 ml  R/V</v>
          </cell>
          <cell r="C22122" t="str">
            <v>PC</v>
          </cell>
          <cell r="D22122">
            <v>53.86</v>
          </cell>
          <cell r="E22122">
            <v>61.001836000000004</v>
          </cell>
        </row>
        <row r="22123">
          <cell r="A22123" t="str">
            <v>M090300193</v>
          </cell>
          <cell r="B22123" t="str">
            <v>FUNIL DE VIDRO DE HASTE CURTA D = 50 mm</v>
          </cell>
          <cell r="C22123" t="str">
            <v>PC</v>
          </cell>
          <cell r="D22123">
            <v>7.32</v>
          </cell>
          <cell r="E22123">
            <v>8.2906320000000004</v>
          </cell>
        </row>
        <row r="22124">
          <cell r="A22124" t="str">
            <v>M090300197</v>
          </cell>
          <cell r="B22124" t="str">
            <v>FUNIL DE VIDRO DE HASTE CURTA D = 65 mm</v>
          </cell>
          <cell r="C22124" t="str">
            <v>PC</v>
          </cell>
          <cell r="D22124">
            <v>13.46</v>
          </cell>
          <cell r="E22124">
            <v>15.244796000000001</v>
          </cell>
        </row>
        <row r="22125">
          <cell r="A22125" t="str">
            <v>M090300201</v>
          </cell>
          <cell r="B22125" t="str">
            <v>FUNIL DE VIDRO DE HASTE CURTA D = 100 mm</v>
          </cell>
          <cell r="C22125" t="str">
            <v>PC</v>
          </cell>
          <cell r="D22125">
            <v>14.21</v>
          </cell>
          <cell r="E22125">
            <v>16.094246000000002</v>
          </cell>
        </row>
        <row r="22126">
          <cell r="A22126" t="str">
            <v>M090300205</v>
          </cell>
          <cell r="B22126" t="str">
            <v>GARRA DUPLA P/ BURETA BIOMATIC</v>
          </cell>
          <cell r="C22126" t="str">
            <v>PC</v>
          </cell>
          <cell r="D22126">
            <v>36.049999999999997</v>
          </cell>
          <cell r="E22126">
            <v>40.83023</v>
          </cell>
        </row>
        <row r="22127">
          <cell r="A22127" t="str">
            <v>M090300209</v>
          </cell>
          <cell r="B22127" t="str">
            <v>JARR TEST 6 PROVAS PALETAS 220 V</v>
          </cell>
          <cell r="C22127" t="str">
            <v>PC</v>
          </cell>
          <cell r="D22127">
            <v>3486.84</v>
          </cell>
          <cell r="E22127">
            <v>3949.1949840000002</v>
          </cell>
        </row>
        <row r="22128">
          <cell r="A22128" t="str">
            <v>M090300213</v>
          </cell>
          <cell r="B22128" t="str">
            <v>KIT CL LIVRE E TOTAL D. ESC. 0,1 a 3 mg/l</v>
          </cell>
          <cell r="C22128" t="str">
            <v>PC</v>
          </cell>
          <cell r="D22128">
            <v>159.03</v>
          </cell>
          <cell r="E22128">
            <v>180.117378</v>
          </cell>
        </row>
        <row r="22129">
          <cell r="A22129" t="str">
            <v>M090300217</v>
          </cell>
          <cell r="B22129" t="str">
            <v>KIT PH 5,4-7,2 REAG. AZUL BROMOTINOL</v>
          </cell>
          <cell r="C22129" t="str">
            <v>PC</v>
          </cell>
          <cell r="D22129">
            <v>349.86</v>
          </cell>
          <cell r="E22129">
            <v>396.25143600000001</v>
          </cell>
        </row>
        <row r="22130">
          <cell r="A22130" t="str">
            <v>M090300221</v>
          </cell>
          <cell r="B22130" t="str">
            <v>MEDIDOR DE PH TIPO BANCADA 220 V</v>
          </cell>
          <cell r="C22130" t="str">
            <v>PC</v>
          </cell>
          <cell r="D22130">
            <v>2862.51</v>
          </cell>
          <cell r="E22130">
            <v>3242.0788260000004</v>
          </cell>
        </row>
        <row r="22131">
          <cell r="A22131" t="str">
            <v>M090300225</v>
          </cell>
          <cell r="B22131" t="str">
            <v>MEDIDOR DE PH ELETRONICO DIGITAL</v>
          </cell>
          <cell r="C22131" t="str">
            <v>PC</v>
          </cell>
          <cell r="D22131">
            <v>2862.51</v>
          </cell>
          <cell r="E22131">
            <v>3242.0788260000004</v>
          </cell>
        </row>
        <row r="22132">
          <cell r="A22132" t="str">
            <v>M090300226</v>
          </cell>
          <cell r="B22132" t="str">
            <v>MEDIDOR DE CLORO ELETRONICO DIGITAL</v>
          </cell>
          <cell r="C22132" t="str">
            <v>UN</v>
          </cell>
          <cell r="D22132">
            <v>1183.99</v>
          </cell>
          <cell r="E22132">
            <v>1340.9870740000001</v>
          </cell>
        </row>
        <row r="22133">
          <cell r="A22133" t="str">
            <v>M090300227</v>
          </cell>
          <cell r="B22133" t="str">
            <v>MEDIDOR DE FLUOR ELETRONICO DIGITAL</v>
          </cell>
          <cell r="C22133" t="str">
            <v>UN</v>
          </cell>
          <cell r="D22133">
            <v>1183.99</v>
          </cell>
          <cell r="E22133">
            <v>1340.9870740000001</v>
          </cell>
        </row>
        <row r="22134">
          <cell r="A22134" t="str">
            <v>M090300229</v>
          </cell>
          <cell r="B22134" t="str">
            <v>MEDIDOR PH PORTATIL</v>
          </cell>
          <cell r="C22134" t="str">
            <v>PC</v>
          </cell>
          <cell r="D22134">
            <v>2544.4699999999998</v>
          </cell>
          <cell r="E22134">
            <v>2881.8667219999998</v>
          </cell>
        </row>
        <row r="22135">
          <cell r="A22135" t="str">
            <v>M090300237</v>
          </cell>
          <cell r="B22135" t="str">
            <v>PIPETA GRADUADA 10 ml</v>
          </cell>
          <cell r="C22135" t="str">
            <v>PC</v>
          </cell>
          <cell r="D22135">
            <v>5.3</v>
          </cell>
          <cell r="E22135">
            <v>6.0027800000000004</v>
          </cell>
        </row>
        <row r="22136">
          <cell r="A22136" t="str">
            <v>M090300241</v>
          </cell>
          <cell r="B22136" t="str">
            <v>PIPETA GRADUADA 25 ml</v>
          </cell>
          <cell r="C22136" t="str">
            <v>PC</v>
          </cell>
          <cell r="D22136">
            <v>5.09</v>
          </cell>
          <cell r="E22136">
            <v>5.7649340000000002</v>
          </cell>
        </row>
        <row r="22137">
          <cell r="A22137" t="str">
            <v>M090300245</v>
          </cell>
          <cell r="B22137" t="str">
            <v>PIPETA GRADUADA 1 ml 1/10</v>
          </cell>
          <cell r="C22137" t="str">
            <v>PC</v>
          </cell>
          <cell r="D22137">
            <v>2.86</v>
          </cell>
          <cell r="E22137">
            <v>3.239236</v>
          </cell>
        </row>
        <row r="22138">
          <cell r="A22138" t="str">
            <v>M090300249</v>
          </cell>
          <cell r="B22138" t="str">
            <v>PORTA PIPETA GIRATORIO CAP 20 a 40</v>
          </cell>
          <cell r="C22138" t="str">
            <v>PC</v>
          </cell>
          <cell r="D22138">
            <v>166.77</v>
          </cell>
          <cell r="E22138">
            <v>188.88370200000003</v>
          </cell>
        </row>
        <row r="22139">
          <cell r="A22139" t="str">
            <v>M090300253</v>
          </cell>
          <cell r="B22139" t="str">
            <v>PROVETA DE VIDRO DE 100 ml</v>
          </cell>
          <cell r="C22139" t="str">
            <v>PC</v>
          </cell>
          <cell r="D22139">
            <v>7.42</v>
          </cell>
          <cell r="E22139">
            <v>8.4038920000000008</v>
          </cell>
        </row>
        <row r="22140">
          <cell r="A22140" t="str">
            <v>M090300257</v>
          </cell>
          <cell r="B22140" t="str">
            <v>PROVETA GRADUADA DE 100 ml BASE PLASTICA</v>
          </cell>
          <cell r="C22140" t="str">
            <v>PC</v>
          </cell>
          <cell r="D22140">
            <v>8.4700000000000006</v>
          </cell>
          <cell r="E22140">
            <v>9.593122000000001</v>
          </cell>
        </row>
        <row r="22141">
          <cell r="A22141" t="str">
            <v>M090300261</v>
          </cell>
          <cell r="B22141" t="str">
            <v>PROVETA GRADUADA DE VIDRO DE 10 ml</v>
          </cell>
          <cell r="C22141" t="str">
            <v>PC</v>
          </cell>
          <cell r="D22141">
            <v>5.3</v>
          </cell>
          <cell r="E22141">
            <v>6.0027800000000004</v>
          </cell>
        </row>
        <row r="22142">
          <cell r="A22142" t="str">
            <v>M090300265</v>
          </cell>
          <cell r="B22142" t="str">
            <v>PROVETA GRADUADA DE VIDRO DE 25 ml</v>
          </cell>
          <cell r="C22142" t="str">
            <v>PC</v>
          </cell>
          <cell r="D22142">
            <v>6.04</v>
          </cell>
          <cell r="E22142">
            <v>6.8409040000000001</v>
          </cell>
        </row>
        <row r="22143">
          <cell r="A22143" t="str">
            <v>M090300269</v>
          </cell>
          <cell r="B22143" t="str">
            <v>PROVETA GRADUADA DE VIDRO DE 2000 ml</v>
          </cell>
          <cell r="C22143" t="str">
            <v>PC</v>
          </cell>
          <cell r="D22143">
            <v>57.78</v>
          </cell>
          <cell r="E22143">
            <v>65.441628000000009</v>
          </cell>
        </row>
        <row r="22144">
          <cell r="A22144" t="str">
            <v>M090300273</v>
          </cell>
          <cell r="B22144" t="str">
            <v>PROVETA PLASTICA DE 100 ml</v>
          </cell>
          <cell r="C22144" t="str">
            <v>PC</v>
          </cell>
          <cell r="D22144">
            <v>5.83</v>
          </cell>
          <cell r="E22144">
            <v>6.6030580000000008</v>
          </cell>
        </row>
        <row r="22145">
          <cell r="A22145" t="str">
            <v>M090300277</v>
          </cell>
          <cell r="B22145" t="str">
            <v>PROVETA PLASTICA DE 500 ml</v>
          </cell>
          <cell r="C22145" t="str">
            <v>PC</v>
          </cell>
          <cell r="D22145">
            <v>14.52</v>
          </cell>
          <cell r="E22145">
            <v>16.445352</v>
          </cell>
        </row>
        <row r="22146">
          <cell r="A22146" t="str">
            <v>M090300281</v>
          </cell>
          <cell r="B22146" t="str">
            <v>SUPORTE GIRATORIO PIPETAS BIOMATIC</v>
          </cell>
          <cell r="C22146" t="str">
            <v>PC</v>
          </cell>
          <cell r="D22146">
            <v>166.77</v>
          </cell>
          <cell r="E22146">
            <v>188.88370200000003</v>
          </cell>
        </row>
        <row r="22147">
          <cell r="A22147" t="str">
            <v>M090300285</v>
          </cell>
          <cell r="B22147" t="str">
            <v>SUPORTE UNIVERSAL BASE AZULEJO</v>
          </cell>
          <cell r="C22147" t="str">
            <v>PC</v>
          </cell>
          <cell r="D22147">
            <v>50.47</v>
          </cell>
          <cell r="E22147">
            <v>57.162322000000003</v>
          </cell>
        </row>
        <row r="22148">
          <cell r="A22148" t="str">
            <v>M090300289</v>
          </cell>
          <cell r="B22148" t="str">
            <v>TAMPA PLASTICA P/A TUBO ENSAIO 18x180</v>
          </cell>
          <cell r="C22148" t="str">
            <v>PC</v>
          </cell>
          <cell r="D22148">
            <v>1.1100000000000001</v>
          </cell>
          <cell r="E22148">
            <v>1.2571860000000001</v>
          </cell>
        </row>
        <row r="22149">
          <cell r="A22149" t="str">
            <v>M090300293</v>
          </cell>
          <cell r="B22149" t="str">
            <v>TUBO ENSAIO 18x180 mm</v>
          </cell>
          <cell r="C22149" t="str">
            <v>PC</v>
          </cell>
          <cell r="D22149">
            <v>0.95</v>
          </cell>
          <cell r="E22149">
            <v>1.0759700000000001</v>
          </cell>
        </row>
        <row r="22150">
          <cell r="A22150" t="str">
            <v>M090300297</v>
          </cell>
          <cell r="B22150" t="str">
            <v>TUBO DURHAN 3x30 mm</v>
          </cell>
          <cell r="C22150" t="str">
            <v>PC</v>
          </cell>
          <cell r="D22150">
            <v>0.53</v>
          </cell>
          <cell r="E22150">
            <v>0.60027800000000009</v>
          </cell>
        </row>
        <row r="22151">
          <cell r="A22151" t="str">
            <v>M090300301</v>
          </cell>
          <cell r="B22151" t="str">
            <v>TUBO DURHAN 4x40 mm</v>
          </cell>
          <cell r="C22151" t="str">
            <v>PC</v>
          </cell>
          <cell r="D22151">
            <v>0.53</v>
          </cell>
          <cell r="E22151">
            <v>0.60027800000000009</v>
          </cell>
        </row>
        <row r="22152">
          <cell r="A22152" t="str">
            <v>M090300305</v>
          </cell>
          <cell r="B22152" t="str">
            <v>TUBO ENSAIO 16x150</v>
          </cell>
          <cell r="C22152" t="str">
            <v>PC</v>
          </cell>
          <cell r="D22152">
            <v>0.64</v>
          </cell>
          <cell r="E22152">
            <v>0.72486400000000006</v>
          </cell>
        </row>
        <row r="22153">
          <cell r="A22153" t="str">
            <v>M090300309</v>
          </cell>
          <cell r="B22153" t="str">
            <v>TURBIDIMETRO LEITURA DIRETA 220 V</v>
          </cell>
          <cell r="C22153" t="str">
            <v>PC</v>
          </cell>
          <cell r="D22153">
            <v>5300.95</v>
          </cell>
          <cell r="E22153">
            <v>6003.8559699999996</v>
          </cell>
        </row>
        <row r="22154">
          <cell r="A22154" t="str">
            <v>M090300313</v>
          </cell>
          <cell r="B22154" t="str">
            <v>TURBIDIMETRO NEFALOMETRICO C/5 ESC.</v>
          </cell>
          <cell r="C22154" t="str">
            <v>PC</v>
          </cell>
          <cell r="D22154">
            <v>5300.95</v>
          </cell>
          <cell r="E22154">
            <v>6003.8559699999996</v>
          </cell>
        </row>
        <row r="22155">
          <cell r="A22155" t="str">
            <v>M090400000</v>
          </cell>
          <cell r="B22155" t="str">
            <v>CAIXAS P/ HIDROMETROS</v>
          </cell>
        </row>
        <row r="22156">
          <cell r="A22156" t="str">
            <v>M090400001</v>
          </cell>
          <cell r="B22156" t="str">
            <v>CX. COMPLETA P/ HIDROMETRO P/ EMBUTIR EM PAREDE OUMURETA, EM CHAPA DE ACO GALVANIZADO, 18 CSG, DIMENSOES INTERNAS DE 0.38X0.26X0.12m, INCL. PINTURA DE PROTECAO</v>
          </cell>
          <cell r="C22156" t="str">
            <v>UN</v>
          </cell>
          <cell r="D22156">
            <v>28.62</v>
          </cell>
          <cell r="E22156">
            <v>32.415012000000004</v>
          </cell>
        </row>
        <row r="22157">
          <cell r="A22157" t="str">
            <v>M090400005</v>
          </cell>
          <cell r="B22157" t="str">
            <v>CX. COMPLETA P/ HIDROMETRO P/ EMBUTIR EM PAREDE OUMURETA, EM POLIPROPILENO, CONFORME PADRAO EMBASA</v>
          </cell>
          <cell r="C22157" t="str">
            <v>UN</v>
          </cell>
          <cell r="D22157">
            <v>23.37</v>
          </cell>
          <cell r="E22157">
            <v>26.468862000000001</v>
          </cell>
        </row>
        <row r="22158">
          <cell r="A22158" t="str">
            <v>M090400009</v>
          </cell>
          <cell r="B22158" t="str">
            <v>CX. COMPLETA P/ HIDROMETRO P/ EMBUTIR EM PAREDE OUMURETA, EM CHAPA DE ALUMINIO C/ TEMPERA H34, LIGA 5052, e=1.20mm, DIMENSOES INTERNAS DE 0.38X0.26X0.12m</v>
          </cell>
          <cell r="C22158" t="str">
            <v>UN</v>
          </cell>
          <cell r="D22158">
            <v>36.15</v>
          </cell>
          <cell r="E22158">
            <v>40.943489999999997</v>
          </cell>
        </row>
        <row r="22159">
          <cell r="A22159" t="str">
            <v>M090400015</v>
          </cell>
          <cell r="B22159" t="str">
            <v>TAMPA COM ARO EM CAIXA PLASTICA PARA HIDROMETRO</v>
          </cell>
          <cell r="C22159" t="str">
            <v>UN</v>
          </cell>
          <cell r="D22159">
            <v>10.49</v>
          </cell>
          <cell r="E22159">
            <v>11.880974</v>
          </cell>
        </row>
        <row r="22160">
          <cell r="A22160" t="str">
            <v>M090400018</v>
          </cell>
          <cell r="B22160" t="str">
            <v>TAMPA EM CAIXA PLASTICA PARA HIDROMETRO</v>
          </cell>
          <cell r="C22160" t="str">
            <v>UN</v>
          </cell>
          <cell r="D22160">
            <v>8.84</v>
          </cell>
          <cell r="E22160">
            <v>10.012184</v>
          </cell>
        </row>
        <row r="22161">
          <cell r="A22161" t="str">
            <v>M090400019</v>
          </cell>
          <cell r="B22161" t="str">
            <v>ARO COM TAMPA TRANSPARENTE EM CAIXA PLASTICA PARA HIDROMETRO</v>
          </cell>
          <cell r="C22161" t="str">
            <v>UN</v>
          </cell>
          <cell r="D22161">
            <v>12.15</v>
          </cell>
          <cell r="E22161">
            <v>13.761090000000001</v>
          </cell>
        </row>
        <row r="22162">
          <cell r="A22162" t="str">
            <v>M090400020</v>
          </cell>
          <cell r="B22162" t="str">
            <v>KIT CAVALETE EMBASA</v>
          </cell>
          <cell r="C22162" t="str">
            <v>UN</v>
          </cell>
          <cell r="D22162">
            <v>13.25</v>
          </cell>
          <cell r="E22162">
            <v>15.00695</v>
          </cell>
        </row>
        <row r="22163">
          <cell r="A22163" t="str">
            <v>M090400023</v>
          </cell>
          <cell r="B22163" t="str">
            <v>HASTE PARA OBSTRUCAO DE AGUA (CHIBAGUA)</v>
          </cell>
          <cell r="C22163" t="str">
            <v>UN</v>
          </cell>
          <cell r="D22163">
            <v>176.73</v>
          </cell>
          <cell r="E22163">
            <v>200.16439800000001</v>
          </cell>
        </row>
        <row r="22164">
          <cell r="A22164" t="str">
            <v>M090400026</v>
          </cell>
          <cell r="B22164" t="str">
            <v>CAPSULA CHIBAGUA</v>
          </cell>
          <cell r="C22164" t="str">
            <v>UN</v>
          </cell>
          <cell r="D22164">
            <v>2.77</v>
          </cell>
          <cell r="E22164">
            <v>3.137302</v>
          </cell>
        </row>
        <row r="22165">
          <cell r="A22165" t="str">
            <v>M090400030</v>
          </cell>
          <cell r="B22165" t="str">
            <v>CONEXOES PARA HIDROMETRO TAQUIMETRICO, TIPO UNUJATO (PORCA DOTUBETE, TUBETE, ARRUELA E T LONGO 1/2")</v>
          </cell>
          <cell r="C22165" t="str">
            <v>UN</v>
          </cell>
          <cell r="D22165">
            <v>7.73</v>
          </cell>
          <cell r="E22165">
            <v>8.7549980000000005</v>
          </cell>
        </row>
        <row r="22166">
          <cell r="A22166" t="str">
            <v>M099000000</v>
          </cell>
          <cell r="B22166" t="str">
            <v>MATERIAIS NAO CODIFICADOS</v>
          </cell>
        </row>
        <row r="22167">
          <cell r="A22167" t="str">
            <v>M100000000</v>
          </cell>
          <cell r="B22167" t="str">
            <v>MATERIAIS ELETRICOS</v>
          </cell>
        </row>
        <row r="22168">
          <cell r="A22168" t="str">
            <v>M100010020</v>
          </cell>
          <cell r="B22168" t="str">
            <v>CHAVE SECCIONADORA ABERTURA EM CARGA, TRIPOLAR, 30kA, 800A</v>
          </cell>
          <cell r="C22168" t="str">
            <v>UN</v>
          </cell>
          <cell r="D22168">
            <v>4217.01</v>
          </cell>
          <cell r="E22168">
            <v>4776.1855260000002</v>
          </cell>
        </row>
        <row r="22169">
          <cell r="A22169" t="str">
            <v>M100010040</v>
          </cell>
          <cell r="B22169" t="str">
            <v>CHAVE SECCIONADORA ABERTURA EM CARGA, TRIPOLAR, 40kA, 175A</v>
          </cell>
          <cell r="C22169" t="str">
            <v>UN</v>
          </cell>
          <cell r="D22169">
            <v>420.21</v>
          </cell>
          <cell r="E22169">
            <v>475.929846</v>
          </cell>
        </row>
        <row r="22170">
          <cell r="A22170" t="str">
            <v>M100010100</v>
          </cell>
          <cell r="B22170" t="str">
            <v>CHAVE SECCIONADORA ABERTURA EM CARGA, TRIPOLAR, 40kA, 200A</v>
          </cell>
          <cell r="C22170" t="str">
            <v>UN</v>
          </cell>
          <cell r="D22170">
            <v>462.23</v>
          </cell>
          <cell r="E22170">
            <v>523.52169800000001</v>
          </cell>
        </row>
        <row r="22171">
          <cell r="A22171" t="str">
            <v>M100010140</v>
          </cell>
          <cell r="B22171" t="str">
            <v>CHAVE SECCIONADORA ABERTURA EM CARGA, TRIPOLAR, 40kA, 250A</v>
          </cell>
          <cell r="C22171" t="str">
            <v>UN</v>
          </cell>
          <cell r="D22171">
            <v>508.46</v>
          </cell>
          <cell r="E22171">
            <v>575.88179600000001</v>
          </cell>
        </row>
        <row r="22172">
          <cell r="A22172" t="str">
            <v>M100040000</v>
          </cell>
          <cell r="B22172" t="str">
            <v>ABRACADEIRAS</v>
          </cell>
        </row>
        <row r="22173">
          <cell r="A22173" t="str">
            <v>M100040001</v>
          </cell>
          <cell r="B22173" t="str">
            <v>ABRACADEIRA TIPO 'D' EM ACO GALV. P/ ELETRODUTO   d= 1/2'</v>
          </cell>
          <cell r="C22173" t="str">
            <v>UN</v>
          </cell>
          <cell r="D22173">
            <v>0.36</v>
          </cell>
          <cell r="E22173">
            <v>0.40773599999999999</v>
          </cell>
        </row>
        <row r="22174">
          <cell r="A22174" t="str">
            <v>M100040020</v>
          </cell>
          <cell r="B22174" t="str">
            <v>ABRACADEIRA TIPO 'D' EM ACO GALV. P/ ELETRODUTO   d= 3/4'</v>
          </cell>
          <cell r="C22174" t="str">
            <v>UN</v>
          </cell>
          <cell r="D22174">
            <v>0.48</v>
          </cell>
          <cell r="E22174">
            <v>0.54364800000000002</v>
          </cell>
        </row>
        <row r="22175">
          <cell r="A22175" t="str">
            <v>M100040040</v>
          </cell>
          <cell r="B22175" t="str">
            <v>ABRACADEIRA TIPO 'D' EM ACO GALV. P/ ELETRODUTO   d= 1'</v>
          </cell>
          <cell r="C22175" t="str">
            <v>UN</v>
          </cell>
          <cell r="D22175">
            <v>0.61</v>
          </cell>
          <cell r="E22175">
            <v>0.690886</v>
          </cell>
        </row>
        <row r="22176">
          <cell r="A22176" t="str">
            <v>M100040060</v>
          </cell>
          <cell r="B22176" t="str">
            <v>ABRACADEIRA TIPO 'D' EM ACO GALV. P/ ELETRODUTO   d= 1 1/2'</v>
          </cell>
          <cell r="C22176" t="str">
            <v>UN</v>
          </cell>
          <cell r="D22176">
            <v>0.63</v>
          </cell>
          <cell r="E22176">
            <v>0.71353800000000001</v>
          </cell>
        </row>
        <row r="22177">
          <cell r="A22177" t="str">
            <v>M100040080</v>
          </cell>
          <cell r="B22177" t="str">
            <v>ABRACADEIRA TIPO 'D' EM ACO GALV. P/ ELETRODUTO   d= 2'</v>
          </cell>
          <cell r="C22177" t="str">
            <v>UN</v>
          </cell>
          <cell r="D22177">
            <v>0.92</v>
          </cell>
          <cell r="E22177">
            <v>1.041992</v>
          </cell>
        </row>
        <row r="22178">
          <cell r="A22178" t="str">
            <v>M100040100</v>
          </cell>
          <cell r="B22178" t="str">
            <v>ABRACADEIRA TIPO 'D' EM ACO GALV. P/ ELETRODUTO   d= 2 1/2'</v>
          </cell>
          <cell r="C22178" t="str">
            <v>UN</v>
          </cell>
          <cell r="D22178">
            <v>0.9</v>
          </cell>
          <cell r="E22178">
            <v>1.0193400000000001</v>
          </cell>
        </row>
        <row r="22179">
          <cell r="A22179" t="str">
            <v>M100040120</v>
          </cell>
          <cell r="B22179" t="str">
            <v>ABRACADEIRA TIPO 'D' EM ACO GALV. P/ ELETRODUTO   d= 3'</v>
          </cell>
          <cell r="C22179" t="str">
            <v>UN</v>
          </cell>
          <cell r="D22179">
            <v>1.3</v>
          </cell>
          <cell r="E22179">
            <v>1.47238</v>
          </cell>
        </row>
        <row r="22180">
          <cell r="A22180" t="str">
            <v>M100040140</v>
          </cell>
          <cell r="B22180" t="str">
            <v>ABRACADEIRA TIPO 'D' EM ACO GALV. P/ ELETRODUTO   d= 4'</v>
          </cell>
          <cell r="C22180" t="str">
            <v>UN</v>
          </cell>
          <cell r="D22180">
            <v>2.31</v>
          </cell>
          <cell r="E22180">
            <v>2.6163060000000002</v>
          </cell>
        </row>
        <row r="22181">
          <cell r="A22181" t="str">
            <v>M100040160</v>
          </cell>
          <cell r="B22181" t="str">
            <v>ABRACADEIRA TIPO OMEGA EM ACO GALV. P/ ELETRODUTO d= 1/2'</v>
          </cell>
          <cell r="C22181" t="str">
            <v>UN</v>
          </cell>
          <cell r="D22181">
            <v>0.32</v>
          </cell>
          <cell r="E22181">
            <v>0.36243200000000003</v>
          </cell>
        </row>
        <row r="22182">
          <cell r="A22182" t="str">
            <v>M100040180</v>
          </cell>
          <cell r="B22182" t="str">
            <v>ABRACADEIRA TIPO OMEGA EM ACO GALV. P/ ELETRODUTO d= 3/4'</v>
          </cell>
          <cell r="C22182" t="str">
            <v>UN</v>
          </cell>
          <cell r="D22182">
            <v>0.34</v>
          </cell>
          <cell r="E22182">
            <v>0.38508400000000004</v>
          </cell>
        </row>
        <row r="22183">
          <cell r="A22183" t="str">
            <v>M100040200</v>
          </cell>
          <cell r="B22183" t="str">
            <v>ABRACADEIRA TIPO OMEGA EM ACO GALV. P/ ELETRODUTO d= 1'</v>
          </cell>
          <cell r="C22183" t="str">
            <v>UN</v>
          </cell>
          <cell r="D22183">
            <v>0.46</v>
          </cell>
          <cell r="E22183">
            <v>0.52099600000000001</v>
          </cell>
        </row>
        <row r="22184">
          <cell r="A22184" t="str">
            <v>M100040220</v>
          </cell>
          <cell r="B22184" t="str">
            <v>ABRACADEIRA TIPO OMEGA EM ACO GALV. P/ ELETRODUTO d= 1 1/2'</v>
          </cell>
          <cell r="C22184" t="str">
            <v>UN</v>
          </cell>
          <cell r="D22184">
            <v>0.62</v>
          </cell>
          <cell r="E22184">
            <v>0.70221200000000006</v>
          </cell>
        </row>
        <row r="22185">
          <cell r="A22185" t="str">
            <v>M100040240</v>
          </cell>
          <cell r="B22185" t="str">
            <v>ABRACADEIRA TIPO OMEGA EM ACO GALV. P/ ELETRODUTO d= 2'</v>
          </cell>
          <cell r="C22185" t="str">
            <v>UN</v>
          </cell>
          <cell r="D22185">
            <v>0.91</v>
          </cell>
          <cell r="E22185">
            <v>1.0306660000000001</v>
          </cell>
        </row>
        <row r="22186">
          <cell r="A22186" t="str">
            <v>M100040260</v>
          </cell>
          <cell r="B22186" t="str">
            <v>ABRACADEIRA TIPO OMEGA EM ACO GALV. P/ ELETRODUTO d= 2 1/2'</v>
          </cell>
          <cell r="C22186" t="str">
            <v>UN</v>
          </cell>
          <cell r="D22186">
            <v>1.28</v>
          </cell>
          <cell r="E22186">
            <v>1.4497280000000001</v>
          </cell>
        </row>
        <row r="22187">
          <cell r="A22187" t="str">
            <v>M100040280</v>
          </cell>
          <cell r="B22187" t="str">
            <v>ABRACADEIRA TIPO OMEGA EM ACO GALV. P/ ELETRODUTO d= 3'</v>
          </cell>
          <cell r="C22187" t="str">
            <v>UN</v>
          </cell>
          <cell r="D22187">
            <v>1.49</v>
          </cell>
          <cell r="E22187">
            <v>1.6875740000000001</v>
          </cell>
        </row>
        <row r="22188">
          <cell r="A22188" t="str">
            <v>M100040300</v>
          </cell>
          <cell r="B22188" t="str">
            <v>ABRACADEIRA TIPO OMEGA EM ACO GALV. P/ ELETRODUTO d= 4'</v>
          </cell>
          <cell r="C22188" t="str">
            <v>UN</v>
          </cell>
          <cell r="D22188">
            <v>2.46</v>
          </cell>
          <cell r="E22188">
            <v>2.7861959999999999</v>
          </cell>
        </row>
        <row r="22189">
          <cell r="A22189" t="str">
            <v>M100050000</v>
          </cell>
          <cell r="B22189" t="str">
            <v>ALCA  PREFORMADA</v>
          </cell>
        </row>
        <row r="22190">
          <cell r="A22190" t="str">
            <v>M100050001</v>
          </cell>
          <cell r="B22190" t="str">
            <v>ALCA DUPLA PREFORMADA DE DISTRIBUICAO EM ALUMINIO 1/0AWG</v>
          </cell>
          <cell r="C22190" t="str">
            <v>UN</v>
          </cell>
          <cell r="D22190">
            <v>7.33</v>
          </cell>
          <cell r="E22190">
            <v>8.3019580000000008</v>
          </cell>
        </row>
        <row r="22191">
          <cell r="A22191" t="str">
            <v>M100050010</v>
          </cell>
          <cell r="B22191" t="str">
            <v>ALCA DUPLA PREFORMADA DE DISTRIBUICAO EM ALUMINIO 2AWG</v>
          </cell>
          <cell r="C22191" t="str">
            <v>UN</v>
          </cell>
          <cell r="D22191">
            <v>7.33</v>
          </cell>
          <cell r="E22191">
            <v>8.3019580000000008</v>
          </cell>
        </row>
        <row r="22192">
          <cell r="A22192" t="str">
            <v>M100050020</v>
          </cell>
          <cell r="B22192" t="str">
            <v>ALCA DUPLA PREFORMADA DE DISTRIBUICAO EM ALUMINIO 2/0AWG</v>
          </cell>
          <cell r="C22192" t="str">
            <v>UN</v>
          </cell>
          <cell r="D22192">
            <v>7.33</v>
          </cell>
          <cell r="E22192">
            <v>8.3019580000000008</v>
          </cell>
        </row>
        <row r="22193">
          <cell r="A22193" t="str">
            <v>M100050030</v>
          </cell>
          <cell r="B22193" t="str">
            <v>ALCA DUPLA PREFORMADA DE DISTRIBUICAO EM ALUMINIO 3/0AWG</v>
          </cell>
          <cell r="C22193" t="str">
            <v>UN</v>
          </cell>
          <cell r="D22193">
            <v>7.33</v>
          </cell>
          <cell r="E22193">
            <v>8.3019580000000008</v>
          </cell>
        </row>
        <row r="22194">
          <cell r="A22194" t="str">
            <v>M100050040</v>
          </cell>
          <cell r="B22194" t="str">
            <v>ALCA DUPLA PREFORMADA DE DISTRIBUICAO EM ALUMINIO 4AWG</v>
          </cell>
          <cell r="C22194" t="str">
            <v>UN</v>
          </cell>
          <cell r="D22194">
            <v>7.33</v>
          </cell>
          <cell r="E22194">
            <v>8.3019580000000008</v>
          </cell>
        </row>
        <row r="22195">
          <cell r="A22195" t="str">
            <v>M100050050</v>
          </cell>
          <cell r="B22195" t="str">
            <v>ALCA DUPLA PREFORMADA DE DISTRIBUICAO EM ALUMINIO 4/0AWG</v>
          </cell>
          <cell r="C22195" t="str">
            <v>UN</v>
          </cell>
          <cell r="D22195">
            <v>7.33</v>
          </cell>
          <cell r="E22195">
            <v>8.3019580000000008</v>
          </cell>
        </row>
        <row r="22196">
          <cell r="A22196" t="str">
            <v>M100050060</v>
          </cell>
          <cell r="B22196" t="str">
            <v>ALCA DUPLA PREFORMADA DE DISTRIBUICAO EM COBRE 1/0AWG</v>
          </cell>
          <cell r="C22196" t="str">
            <v>UN</v>
          </cell>
          <cell r="D22196">
            <v>7.33</v>
          </cell>
          <cell r="E22196">
            <v>8.3019580000000008</v>
          </cell>
        </row>
        <row r="22197">
          <cell r="A22197" t="str">
            <v>M100050070</v>
          </cell>
          <cell r="B22197" t="str">
            <v>ALCA DUPLA PREFORMADA DE DISTRIBUICAO EM COBRE 2AWG</v>
          </cell>
          <cell r="C22197" t="str">
            <v>UN</v>
          </cell>
          <cell r="D22197">
            <v>7.33</v>
          </cell>
          <cell r="E22197">
            <v>8.3019580000000008</v>
          </cell>
        </row>
        <row r="22198">
          <cell r="A22198" t="str">
            <v>M100050080</v>
          </cell>
          <cell r="B22198" t="str">
            <v>ALCA DUPLA PREFORMADA DE DISTRIBUICAO EM COBRE 2/0AWG</v>
          </cell>
          <cell r="C22198" t="str">
            <v>UN</v>
          </cell>
          <cell r="D22198">
            <v>7.33</v>
          </cell>
          <cell r="E22198">
            <v>8.3019580000000008</v>
          </cell>
        </row>
        <row r="22199">
          <cell r="A22199" t="str">
            <v>M100050090</v>
          </cell>
          <cell r="B22199" t="str">
            <v>ALCA DUPLA PREFORMADA DE DISTRIBUICAO EM COBRE 3/0AWG</v>
          </cell>
          <cell r="C22199" t="str">
            <v>UN</v>
          </cell>
          <cell r="D22199">
            <v>7.33</v>
          </cell>
          <cell r="E22199">
            <v>8.3019580000000008</v>
          </cell>
        </row>
        <row r="22200">
          <cell r="A22200" t="str">
            <v>M100050100</v>
          </cell>
          <cell r="B22200" t="str">
            <v>ALCA DUPLA PREFORMADA DE DISTRIBUICAO EM COBRE 4AWG</v>
          </cell>
          <cell r="C22200" t="str">
            <v>UN</v>
          </cell>
          <cell r="D22200">
            <v>7.33</v>
          </cell>
          <cell r="E22200">
            <v>8.3019580000000008</v>
          </cell>
        </row>
        <row r="22201">
          <cell r="A22201" t="str">
            <v>M100050110</v>
          </cell>
          <cell r="B22201" t="str">
            <v>ALCA DUPLA PREFORMADA DE DISTRIBUICAO EM COBRE 4/0AWG</v>
          </cell>
          <cell r="C22201" t="str">
            <v>UN</v>
          </cell>
          <cell r="D22201">
            <v>7.33</v>
          </cell>
          <cell r="E22201">
            <v>8.3019580000000008</v>
          </cell>
        </row>
        <row r="22202">
          <cell r="A22202" t="str">
            <v>M100050120</v>
          </cell>
          <cell r="B22202" t="str">
            <v>ALCA PREFORMADA DE DISTRIBUICAO EM ALUMINIO 1/0AWG</v>
          </cell>
          <cell r="C22202" t="str">
            <v>UN</v>
          </cell>
          <cell r="D22202">
            <v>6.67</v>
          </cell>
          <cell r="E22202">
            <v>7.5544419999999999</v>
          </cell>
        </row>
        <row r="22203">
          <cell r="A22203" t="str">
            <v>M100050130</v>
          </cell>
          <cell r="B22203" t="str">
            <v>ALCA PREFORMADA DE DISTRIBUICAO EM ALUMINIO 2AWG</v>
          </cell>
          <cell r="C22203" t="str">
            <v>UN</v>
          </cell>
          <cell r="D22203">
            <v>4.24</v>
          </cell>
          <cell r="E22203">
            <v>4.8022240000000007</v>
          </cell>
        </row>
        <row r="22204">
          <cell r="A22204" t="str">
            <v>M100050140</v>
          </cell>
          <cell r="B22204" t="str">
            <v>ALCA PREFORMADA DE DISTRIBUICAO EM ALUMINIO 2/0AWG</v>
          </cell>
          <cell r="C22204" t="str">
            <v>UN</v>
          </cell>
          <cell r="D22204">
            <v>6.67</v>
          </cell>
          <cell r="E22204">
            <v>7.5544419999999999</v>
          </cell>
        </row>
        <row r="22205">
          <cell r="A22205" t="str">
            <v>M100050150</v>
          </cell>
          <cell r="B22205" t="str">
            <v>ALCA PREFORMADA DE DISTRIBUICAO EM ALUMINIO 3/0AWG</v>
          </cell>
          <cell r="C22205" t="str">
            <v>UN</v>
          </cell>
          <cell r="D22205">
            <v>6.67</v>
          </cell>
          <cell r="E22205">
            <v>7.5544419999999999</v>
          </cell>
        </row>
        <row r="22206">
          <cell r="A22206" t="str">
            <v>M100050160</v>
          </cell>
          <cell r="B22206" t="str">
            <v>ALCA PREFORMADA DE DISTRIBUICAO EM ALUMINIO 4AWG</v>
          </cell>
          <cell r="C22206" t="str">
            <v>UN</v>
          </cell>
          <cell r="D22206">
            <v>6.67</v>
          </cell>
          <cell r="E22206">
            <v>7.5544419999999999</v>
          </cell>
        </row>
        <row r="22207">
          <cell r="A22207" t="str">
            <v>M100050170</v>
          </cell>
          <cell r="B22207" t="str">
            <v>ALCA PREFORMADA DE DISTRIBUICAO EM ALUMINIO 4/0AWG</v>
          </cell>
          <cell r="C22207" t="str">
            <v>UN</v>
          </cell>
          <cell r="D22207">
            <v>7.98</v>
          </cell>
          <cell r="E22207">
            <v>9.0381480000000014</v>
          </cell>
        </row>
        <row r="22208">
          <cell r="A22208" t="str">
            <v>M100050180</v>
          </cell>
          <cell r="B22208" t="str">
            <v>ALCA PREFORMADA DE DISTRIBUICAO EM COBRE 1/0AWG</v>
          </cell>
          <cell r="C22208" t="str">
            <v>UN</v>
          </cell>
          <cell r="D22208">
            <v>6.67</v>
          </cell>
          <cell r="E22208">
            <v>7.5544419999999999</v>
          </cell>
        </row>
        <row r="22209">
          <cell r="A22209" t="str">
            <v>M100050190</v>
          </cell>
          <cell r="B22209" t="str">
            <v>ALCA PREFORMADA DE DISTRIBUICAO EM COBRE 2AWG</v>
          </cell>
          <cell r="C22209" t="str">
            <v>UN</v>
          </cell>
          <cell r="D22209">
            <v>6.67</v>
          </cell>
          <cell r="E22209">
            <v>7.5544419999999999</v>
          </cell>
        </row>
        <row r="22210">
          <cell r="A22210" t="str">
            <v>M100050200</v>
          </cell>
          <cell r="B22210" t="str">
            <v>ALCA PREFORMADA DE DISTRIBUICAO EM COBRE 2/0AWG</v>
          </cell>
          <cell r="C22210" t="str">
            <v>UN</v>
          </cell>
          <cell r="D22210">
            <v>6.67</v>
          </cell>
          <cell r="E22210">
            <v>7.5544419999999999</v>
          </cell>
        </row>
        <row r="22211">
          <cell r="A22211" t="str">
            <v>M100050210</v>
          </cell>
          <cell r="B22211" t="str">
            <v>ALCA PREFORMADA DE DISTRIBUICAO EM COBRE 3/0AWG</v>
          </cell>
          <cell r="C22211" t="str">
            <v>UN</v>
          </cell>
          <cell r="D22211">
            <v>6.67</v>
          </cell>
          <cell r="E22211">
            <v>7.5544419999999999</v>
          </cell>
        </row>
        <row r="22212">
          <cell r="A22212" t="str">
            <v>M100050220</v>
          </cell>
          <cell r="B22212" t="str">
            <v>ALCA PREFORMADA DE DISTRIBUICAO EM COBRE 4AWG</v>
          </cell>
          <cell r="C22212" t="str">
            <v>UN</v>
          </cell>
          <cell r="D22212">
            <v>6.67</v>
          </cell>
          <cell r="E22212">
            <v>7.5544419999999999</v>
          </cell>
        </row>
        <row r="22213">
          <cell r="A22213" t="str">
            <v>M100050230</v>
          </cell>
          <cell r="B22213" t="str">
            <v>ALCA PREFORMADA DE DISTRIBUICAO EM COBRE 4/0AWG</v>
          </cell>
          <cell r="C22213" t="str">
            <v>UN</v>
          </cell>
          <cell r="D22213">
            <v>6.67</v>
          </cell>
          <cell r="E22213">
            <v>7.5544419999999999</v>
          </cell>
        </row>
        <row r="22214">
          <cell r="A22214" t="str">
            <v>M100050240</v>
          </cell>
          <cell r="B22214" t="str">
            <v>ALCA PREFORMADA OLHA P/ DISTRIBUICAO EM ALUMINIO 1/0AWG</v>
          </cell>
          <cell r="C22214" t="str">
            <v>UN</v>
          </cell>
          <cell r="D22214">
            <v>6.67</v>
          </cell>
          <cell r="E22214">
            <v>7.5544419999999999</v>
          </cell>
        </row>
        <row r="22215">
          <cell r="A22215" t="str">
            <v>M100050250</v>
          </cell>
          <cell r="B22215" t="str">
            <v>ALCA PREFORMADA OLHA P/ DISTRIBUICAO EM ALUMINIO 2AWG</v>
          </cell>
          <cell r="C22215" t="str">
            <v>UN</v>
          </cell>
          <cell r="D22215">
            <v>6.67</v>
          </cell>
          <cell r="E22215">
            <v>7.5544419999999999</v>
          </cell>
        </row>
        <row r="22216">
          <cell r="A22216" t="str">
            <v>M100050260</v>
          </cell>
          <cell r="B22216" t="str">
            <v>ALCA PREFORMADA OLHA P/ DISTRIBUICAO EM ALUMINIO 2/0AWG</v>
          </cell>
          <cell r="C22216" t="str">
            <v>UN</v>
          </cell>
          <cell r="D22216">
            <v>6.67</v>
          </cell>
          <cell r="E22216">
            <v>7.5544419999999999</v>
          </cell>
        </row>
        <row r="22217">
          <cell r="A22217" t="str">
            <v>M100050270</v>
          </cell>
          <cell r="B22217" t="str">
            <v>ALCA PREFORMADA OLHA P/ DISTRIBUICAO EM ALUMINIO 3/0AWG</v>
          </cell>
          <cell r="C22217" t="str">
            <v>UN</v>
          </cell>
          <cell r="D22217">
            <v>6.67</v>
          </cell>
          <cell r="E22217">
            <v>7.5544419999999999</v>
          </cell>
        </row>
        <row r="22218">
          <cell r="A22218" t="str">
            <v>M100050280</v>
          </cell>
          <cell r="B22218" t="str">
            <v>ALCA PREFORMADA OLHA P/ DISTRIBUICAO EM ALUMINIO 4AWG</v>
          </cell>
          <cell r="C22218" t="str">
            <v>UN</v>
          </cell>
          <cell r="D22218">
            <v>6.67</v>
          </cell>
          <cell r="E22218">
            <v>7.5544419999999999</v>
          </cell>
        </row>
        <row r="22219">
          <cell r="A22219" t="str">
            <v>M100050290</v>
          </cell>
          <cell r="B22219" t="str">
            <v>ALCA PREFORMADA OLHA P/ DISTRIBUICAO EM ALUMINIO 4/0AWG</v>
          </cell>
          <cell r="C22219" t="str">
            <v>UN</v>
          </cell>
          <cell r="D22219">
            <v>6.67</v>
          </cell>
          <cell r="E22219">
            <v>7.5544419999999999</v>
          </cell>
        </row>
        <row r="22220">
          <cell r="A22220" t="str">
            <v>M100050300</v>
          </cell>
          <cell r="B22220" t="str">
            <v>ALCA PREFORMADA OLHA P/ DISTRIBUICAO EM COBRE 1/0AWG</v>
          </cell>
          <cell r="C22220" t="str">
            <v>UN</v>
          </cell>
          <cell r="D22220">
            <v>6.67</v>
          </cell>
          <cell r="E22220">
            <v>7.5544419999999999</v>
          </cell>
        </row>
        <row r="22221">
          <cell r="A22221" t="str">
            <v>M100050310</v>
          </cell>
          <cell r="B22221" t="str">
            <v>ALCA PREFORMADA OLHA P/ DISTRIBUICAO EM COBRE 2AWG</v>
          </cell>
          <cell r="C22221" t="str">
            <v>UN</v>
          </cell>
          <cell r="D22221">
            <v>6.67</v>
          </cell>
          <cell r="E22221">
            <v>7.5544419999999999</v>
          </cell>
        </row>
        <row r="22222">
          <cell r="A22222" t="str">
            <v>M100050320</v>
          </cell>
          <cell r="B22222" t="str">
            <v>ALCA PREFORMADA OLHA P/ DISTRIBUICAO EM COBRE 2/0AWG</v>
          </cell>
          <cell r="C22222" t="str">
            <v>UN</v>
          </cell>
          <cell r="D22222">
            <v>6.67</v>
          </cell>
          <cell r="E22222">
            <v>7.5544419999999999</v>
          </cell>
        </row>
        <row r="22223">
          <cell r="A22223" t="str">
            <v>M100050330</v>
          </cell>
          <cell r="B22223" t="str">
            <v>ALCA PREFORMADA OLHA P/ DISTRIBUICAO EM COBRE 3/0AWG</v>
          </cell>
          <cell r="C22223" t="str">
            <v>UN</v>
          </cell>
          <cell r="D22223">
            <v>6.67</v>
          </cell>
          <cell r="E22223">
            <v>7.5544419999999999</v>
          </cell>
        </row>
        <row r="22224">
          <cell r="A22224" t="str">
            <v>M100050340</v>
          </cell>
          <cell r="B22224" t="str">
            <v>ALCA PREFORMADA OLHA P/ DISTRIBUICAO EM COBRE 4AWG</v>
          </cell>
          <cell r="C22224" t="str">
            <v>UN</v>
          </cell>
          <cell r="D22224">
            <v>6.67</v>
          </cell>
          <cell r="E22224">
            <v>7.5544419999999999</v>
          </cell>
        </row>
        <row r="22225">
          <cell r="A22225" t="str">
            <v>M100050350</v>
          </cell>
          <cell r="B22225" t="str">
            <v>ALCA PREFORMADA OLHA P/ DISTRIBUICAO EM COBRE 4/0AWG</v>
          </cell>
          <cell r="C22225" t="str">
            <v>UN</v>
          </cell>
          <cell r="D22225">
            <v>6.67</v>
          </cell>
          <cell r="E22225">
            <v>7.5544419999999999</v>
          </cell>
        </row>
        <row r="22226">
          <cell r="A22226" t="str">
            <v>M100050360</v>
          </cell>
          <cell r="B22226" t="str">
            <v>ALCA PREFORMADA P/ CABOS DE ACO 1/4"</v>
          </cell>
          <cell r="C22226" t="str">
            <v>UN</v>
          </cell>
          <cell r="D22226">
            <v>6.67</v>
          </cell>
          <cell r="E22226">
            <v>7.5544419999999999</v>
          </cell>
        </row>
        <row r="22227">
          <cell r="A22227" t="str">
            <v>M100050370</v>
          </cell>
          <cell r="B22227" t="str">
            <v>ALCA PREFORMADA P/ CABOS DE ACO 5/16"</v>
          </cell>
          <cell r="C22227" t="str">
            <v>UN</v>
          </cell>
          <cell r="D22227">
            <v>6.67</v>
          </cell>
          <cell r="E22227">
            <v>7.5544419999999999</v>
          </cell>
        </row>
        <row r="22228">
          <cell r="A22228" t="str">
            <v>M100050380</v>
          </cell>
          <cell r="B22228" t="str">
            <v>ALCA PREFORMADA P/ CABOS DE ACO 3/8"</v>
          </cell>
          <cell r="C22228" t="str">
            <v>UN</v>
          </cell>
          <cell r="D22228">
            <v>6.67</v>
          </cell>
          <cell r="E22228">
            <v>7.5544419999999999</v>
          </cell>
        </row>
        <row r="22229">
          <cell r="A22229" t="str">
            <v>M100100000</v>
          </cell>
          <cell r="B22229" t="str">
            <v>ALICATE</v>
          </cell>
        </row>
        <row r="22230">
          <cell r="A22230" t="str">
            <v>M100100001</v>
          </cell>
          <cell r="B22230" t="str">
            <v>ALICATE P/ MOLDE DE SOLDA EXOTERMICA</v>
          </cell>
          <cell r="C22230" t="str">
            <v>UN</v>
          </cell>
          <cell r="D22230">
            <v>79.739999999999995</v>
          </cell>
          <cell r="E22230">
            <v>90.313524000000001</v>
          </cell>
        </row>
        <row r="22231">
          <cell r="A22231" t="str">
            <v>M100100120</v>
          </cell>
          <cell r="B22231" t="str">
            <v>CHAVE SECCIONADORA ABERTURA EM CARGA, TRIPOLAR, 40kA, 225A</v>
          </cell>
          <cell r="C22231" t="str">
            <v>UN</v>
          </cell>
          <cell r="D22231">
            <v>285.92</v>
          </cell>
          <cell r="E22231">
            <v>323.83299200000005</v>
          </cell>
        </row>
        <row r="22232">
          <cell r="A22232" t="str">
            <v>M100150000</v>
          </cell>
          <cell r="B22232" t="str">
            <v>AMPERIMETRO</v>
          </cell>
        </row>
        <row r="22233">
          <cell r="A22233" t="str">
            <v>M100150001</v>
          </cell>
          <cell r="B22233" t="str">
            <v>AMPERIMETRO TIPO FERRO MOVEL, CORRENTE SECUNDARIA 5A, C/ FUNDODE ESCALA DE 10 A 800A</v>
          </cell>
          <cell r="C22233" t="str">
            <v>UN</v>
          </cell>
          <cell r="D22233">
            <v>111.63</v>
          </cell>
          <cell r="E22233">
            <v>126.43213799999999</v>
          </cell>
        </row>
        <row r="22234">
          <cell r="A22234" t="str">
            <v>M100200000</v>
          </cell>
          <cell r="B22234" t="str">
            <v>ARAME</v>
          </cell>
        </row>
        <row r="22235">
          <cell r="A22235" t="str">
            <v>M100200001</v>
          </cell>
          <cell r="B22235" t="str">
            <v>ARAME GALV., 12MSG</v>
          </cell>
          <cell r="C22235" t="str">
            <v>KG</v>
          </cell>
          <cell r="D22235">
            <v>10.210000000000001</v>
          </cell>
          <cell r="E22235">
            <v>11.563846000000002</v>
          </cell>
        </row>
        <row r="22236">
          <cell r="A22236" t="str">
            <v>M100200010</v>
          </cell>
          <cell r="B22236" t="str">
            <v>ARAME GALV., 14MSG</v>
          </cell>
          <cell r="C22236" t="str">
            <v>KG</v>
          </cell>
          <cell r="D22236">
            <v>18.38</v>
          </cell>
          <cell r="E22236">
            <v>20.817188000000002</v>
          </cell>
        </row>
        <row r="22237">
          <cell r="A22237" t="str">
            <v>M100200020</v>
          </cell>
          <cell r="B22237" t="str">
            <v>ARAME GALV. 12 BWG</v>
          </cell>
          <cell r="C22237" t="str">
            <v>KG</v>
          </cell>
          <cell r="D22237">
            <v>10.210000000000001</v>
          </cell>
          <cell r="E22237">
            <v>11.563846000000002</v>
          </cell>
        </row>
        <row r="22238">
          <cell r="A22238" t="str">
            <v>M100250000</v>
          </cell>
          <cell r="B22238" t="str">
            <v>ARMACAO SECUNDARIA</v>
          </cell>
        </row>
        <row r="22239">
          <cell r="A22239" t="str">
            <v>M100250001</v>
          </cell>
          <cell r="B22239" t="str">
            <v>ARMACAO SECUNDARIA, C/ HASTE E ISOLADOR, 1 ELEMENTO</v>
          </cell>
          <cell r="C22239" t="str">
            <v>UN</v>
          </cell>
          <cell r="D22239">
            <v>7.75</v>
          </cell>
          <cell r="E22239">
            <v>8.7776500000000013</v>
          </cell>
        </row>
        <row r="22240">
          <cell r="A22240" t="str">
            <v>M100250010</v>
          </cell>
          <cell r="B22240" t="str">
            <v>ARMACAO SECUNDARIA, C/ HASTE E ISOLADORES, 2 ELEMENTOS</v>
          </cell>
          <cell r="C22240" t="str">
            <v>UN</v>
          </cell>
          <cell r="D22240">
            <v>11.55</v>
          </cell>
          <cell r="E22240">
            <v>13.081530000000001</v>
          </cell>
        </row>
        <row r="22241">
          <cell r="A22241" t="str">
            <v>M100250020</v>
          </cell>
          <cell r="B22241" t="str">
            <v>ARMACAO SECUNDARIA, C/ HASTE E ISOLADORES, 3 ELEMENTOS</v>
          </cell>
          <cell r="C22241" t="str">
            <v>UN</v>
          </cell>
          <cell r="D22241">
            <v>24.98</v>
          </cell>
          <cell r="E22241">
            <v>28.292348</v>
          </cell>
        </row>
        <row r="22242">
          <cell r="A22242" t="str">
            <v>M100250030</v>
          </cell>
          <cell r="B22242" t="str">
            <v>ARMACAO SECUNDARIA, C/ HASTE E ISOLADORES, 4 ELEMENTOS</v>
          </cell>
          <cell r="C22242" t="str">
            <v>UN</v>
          </cell>
          <cell r="D22242">
            <v>32.57</v>
          </cell>
          <cell r="E22242">
            <v>36.888781999999999</v>
          </cell>
        </row>
        <row r="22243">
          <cell r="A22243" t="str">
            <v>M100300000</v>
          </cell>
          <cell r="B22243" t="str">
            <v>ARRUELA</v>
          </cell>
        </row>
        <row r="22244">
          <cell r="A22244" t="str">
            <v>M100300010</v>
          </cell>
          <cell r="B22244" t="str">
            <v>ARRUELA LISA, GALV., 3/8"</v>
          </cell>
          <cell r="C22244" t="str">
            <v>UN</v>
          </cell>
          <cell r="D22244">
            <v>0.05</v>
          </cell>
          <cell r="E22244">
            <v>5.6630000000000007E-2</v>
          </cell>
        </row>
        <row r="22245">
          <cell r="A22245" t="str">
            <v>M100300020</v>
          </cell>
          <cell r="B22245" t="str">
            <v>ARRUELA LISA, GALV., 1/2"</v>
          </cell>
          <cell r="C22245" t="str">
            <v>UN</v>
          </cell>
          <cell r="D22245">
            <v>0.14000000000000001</v>
          </cell>
          <cell r="E22245">
            <v>0.15856400000000001</v>
          </cell>
        </row>
        <row r="22246">
          <cell r="A22246" t="str">
            <v>M100300030</v>
          </cell>
          <cell r="B22246" t="str">
            <v>ARRUELA LISA, GALV., 5/8"</v>
          </cell>
          <cell r="C22246" t="str">
            <v>UN</v>
          </cell>
          <cell r="D22246">
            <v>0.16</v>
          </cell>
          <cell r="E22246">
            <v>0.18121600000000002</v>
          </cell>
        </row>
        <row r="22247">
          <cell r="A22247" t="str">
            <v>M100300040</v>
          </cell>
          <cell r="B22247" t="str">
            <v>ARRUELA LISA, GALV., 3/4"</v>
          </cell>
          <cell r="C22247" t="str">
            <v>UN</v>
          </cell>
          <cell r="D22247">
            <v>0.19</v>
          </cell>
          <cell r="E22247">
            <v>0.21519400000000002</v>
          </cell>
        </row>
        <row r="22248">
          <cell r="A22248" t="str">
            <v>M100300050</v>
          </cell>
          <cell r="B22248" t="str">
            <v>ARRUELA LISA, GALV., 1"</v>
          </cell>
          <cell r="C22248" t="str">
            <v>UN</v>
          </cell>
          <cell r="D22248">
            <v>0.32</v>
          </cell>
          <cell r="E22248">
            <v>0.36243200000000003</v>
          </cell>
        </row>
        <row r="22249">
          <cell r="A22249" t="str">
            <v>M100300060</v>
          </cell>
          <cell r="B22249" t="str">
            <v>ARRUELA LISA, GALV., 1 1/4"</v>
          </cell>
          <cell r="C22249" t="str">
            <v>UN</v>
          </cell>
          <cell r="D22249">
            <v>0.4</v>
          </cell>
          <cell r="E22249">
            <v>0.45304000000000005</v>
          </cell>
        </row>
        <row r="22250">
          <cell r="A22250" t="str">
            <v>M100300070</v>
          </cell>
          <cell r="B22250" t="str">
            <v>ARRUELA LISA, GALV., 1 1/2"</v>
          </cell>
          <cell r="C22250" t="str">
            <v>UN</v>
          </cell>
          <cell r="D22250">
            <v>0.48</v>
          </cell>
          <cell r="E22250">
            <v>0.54364800000000002</v>
          </cell>
        </row>
        <row r="22251">
          <cell r="A22251" t="str">
            <v>M100300090</v>
          </cell>
          <cell r="B22251" t="str">
            <v>ARRUELA PRESSAO, GALV., 1/2"</v>
          </cell>
          <cell r="C22251" t="str">
            <v>UN</v>
          </cell>
          <cell r="D22251">
            <v>7.0000000000000007E-2</v>
          </cell>
          <cell r="E22251">
            <v>7.9282000000000005E-2</v>
          </cell>
        </row>
        <row r="22252">
          <cell r="A22252" t="str">
            <v>M100300100</v>
          </cell>
          <cell r="B22252" t="str">
            <v>ARRUELA PRESSAO, GALV., 5/8"</v>
          </cell>
          <cell r="C22252" t="str">
            <v>UN</v>
          </cell>
          <cell r="D22252">
            <v>0.16</v>
          </cell>
          <cell r="E22252">
            <v>0.18121600000000002</v>
          </cell>
        </row>
        <row r="22253">
          <cell r="A22253" t="str">
            <v>M100300110</v>
          </cell>
          <cell r="B22253" t="str">
            <v>ARRUELA PRESSAO, GALV., 3/4"</v>
          </cell>
          <cell r="C22253" t="str">
            <v>UN</v>
          </cell>
          <cell r="D22253">
            <v>0.16</v>
          </cell>
          <cell r="E22253">
            <v>0.18121600000000002</v>
          </cell>
        </row>
        <row r="22254">
          <cell r="A22254" t="str">
            <v>M100300120</v>
          </cell>
          <cell r="B22254" t="str">
            <v>ARRUELA PRESSAO, GALV., 1"</v>
          </cell>
          <cell r="C22254" t="str">
            <v>UN</v>
          </cell>
          <cell r="D22254">
            <v>0.21</v>
          </cell>
          <cell r="E22254">
            <v>0.237846</v>
          </cell>
        </row>
        <row r="22255">
          <cell r="A22255" t="str">
            <v>M100300130</v>
          </cell>
          <cell r="B22255" t="str">
            <v>ARRUELA PRESSAO, GALV., 1 1/4"</v>
          </cell>
          <cell r="C22255" t="str">
            <v>UN</v>
          </cell>
          <cell r="D22255">
            <v>0.44</v>
          </cell>
          <cell r="E22255">
            <v>0.49834400000000001</v>
          </cell>
        </row>
        <row r="22256">
          <cell r="A22256" t="str">
            <v>M100300140</v>
          </cell>
          <cell r="B22256" t="str">
            <v>ARRUELA PRESSAO, GALV., 1 1/2"</v>
          </cell>
          <cell r="C22256" t="str">
            <v>UN</v>
          </cell>
          <cell r="D22256">
            <v>1.43</v>
          </cell>
          <cell r="E22256">
            <v>1.619618</v>
          </cell>
        </row>
        <row r="22257">
          <cell r="A22257" t="str">
            <v>M100300150</v>
          </cell>
          <cell r="B22257" t="str">
            <v>ARRUELA QUADRADA 38mm, C/ FURO 18mm</v>
          </cell>
          <cell r="C22257" t="str">
            <v>UN</v>
          </cell>
          <cell r="D22257">
            <v>1.47</v>
          </cell>
          <cell r="E22257">
            <v>1.664922</v>
          </cell>
        </row>
        <row r="22258">
          <cell r="A22258" t="str">
            <v>M100300160</v>
          </cell>
          <cell r="B22258" t="str">
            <v>ARRUELA QUADRADA, GALV., 3/8"</v>
          </cell>
          <cell r="C22258" t="str">
            <v>UN</v>
          </cell>
          <cell r="D22258">
            <v>1.47</v>
          </cell>
          <cell r="E22258">
            <v>1.664922</v>
          </cell>
        </row>
        <row r="22259">
          <cell r="A22259" t="str">
            <v>M100300170</v>
          </cell>
          <cell r="B22259" t="str">
            <v>ARRUELA QUADRADA, GALV., 1/2"</v>
          </cell>
          <cell r="C22259" t="str">
            <v>UN</v>
          </cell>
          <cell r="D22259">
            <v>1.47</v>
          </cell>
          <cell r="E22259">
            <v>1.664922</v>
          </cell>
        </row>
        <row r="22260">
          <cell r="A22260" t="str">
            <v>M100300180</v>
          </cell>
          <cell r="B22260" t="str">
            <v>ARRUELA QUADRADA, GALV., 5/8"</v>
          </cell>
          <cell r="C22260" t="str">
            <v>UN</v>
          </cell>
          <cell r="D22260">
            <v>1.97</v>
          </cell>
          <cell r="E22260">
            <v>2.2312220000000003</v>
          </cell>
        </row>
        <row r="22261">
          <cell r="A22261" t="str">
            <v>M100300190</v>
          </cell>
          <cell r="B22261" t="str">
            <v>ARRUELA QUADRADA, GALV., 3/4"</v>
          </cell>
          <cell r="C22261" t="str">
            <v>UN</v>
          </cell>
          <cell r="D22261">
            <v>2.97</v>
          </cell>
          <cell r="E22261">
            <v>3.3638220000000003</v>
          </cell>
        </row>
        <row r="22262">
          <cell r="A22262" t="str">
            <v>M100300200</v>
          </cell>
          <cell r="B22262" t="str">
            <v>ARRUELA QUADRADA, GALV., 1"</v>
          </cell>
          <cell r="C22262" t="str">
            <v>UN</v>
          </cell>
          <cell r="D22262">
            <v>3.63</v>
          </cell>
          <cell r="E22262">
            <v>4.1113379999999999</v>
          </cell>
        </row>
        <row r="22263">
          <cell r="A22263" t="str">
            <v>M100300210</v>
          </cell>
          <cell r="B22263" t="str">
            <v>ARRUELA QUADRADA, GALV., 1 1/4"</v>
          </cell>
          <cell r="C22263" t="str">
            <v>UN</v>
          </cell>
          <cell r="D22263">
            <v>3.97</v>
          </cell>
          <cell r="E22263">
            <v>4.4964220000000008</v>
          </cell>
        </row>
        <row r="22264">
          <cell r="A22264" t="str">
            <v>M100300220</v>
          </cell>
          <cell r="B22264" t="str">
            <v>ARRUELA QUADRADA, GALV., 1 1/2"</v>
          </cell>
          <cell r="C22264" t="str">
            <v>UN</v>
          </cell>
          <cell r="D22264">
            <v>4.29</v>
          </cell>
          <cell r="E22264">
            <v>4.858854</v>
          </cell>
        </row>
        <row r="22265">
          <cell r="A22265" t="str">
            <v>M100350000</v>
          </cell>
          <cell r="B22265" t="str">
            <v>BALANCEADOR</v>
          </cell>
        </row>
        <row r="22266">
          <cell r="A22266" t="str">
            <v>M100350001</v>
          </cell>
          <cell r="B22266" t="str">
            <v>BALANCEADOR P/ GRAMPO "C"</v>
          </cell>
          <cell r="C22266" t="str">
            <v>UN</v>
          </cell>
          <cell r="D22266">
            <v>25</v>
          </cell>
          <cell r="E22266">
            <v>28.315000000000001</v>
          </cell>
        </row>
        <row r="22267">
          <cell r="A22267" t="str">
            <v>M100400000</v>
          </cell>
          <cell r="B22267" t="str">
            <v>BANDEJA (ELETROCALHA)</v>
          </cell>
        </row>
        <row r="22268">
          <cell r="A22268" t="str">
            <v>M100400001</v>
          </cell>
          <cell r="B22268" t="str">
            <v>BANDEJA (ELETROCALHA) PERFURADA EM ACO GALV., 200mm, L= 3m</v>
          </cell>
          <cell r="C22268" t="str">
            <v>UN</v>
          </cell>
          <cell r="D22268">
            <v>61.62</v>
          </cell>
          <cell r="E22268">
            <v>69.790812000000003</v>
          </cell>
        </row>
        <row r="22269">
          <cell r="A22269" t="str">
            <v>M100400020</v>
          </cell>
          <cell r="B22269" t="str">
            <v>BANDEJA (ELETROCALHA) PERFURADA EM ACO GALV., 300mm, L= 3m</v>
          </cell>
          <cell r="C22269" t="str">
            <v>UN</v>
          </cell>
          <cell r="D22269">
            <v>80.709999999999994</v>
          </cell>
          <cell r="E22269">
            <v>91.412145999999993</v>
          </cell>
        </row>
        <row r="22270">
          <cell r="A22270" t="str">
            <v>M100400040</v>
          </cell>
          <cell r="B22270" t="str">
            <v>BANDEJA (ELETROCALHA) PERFURADA EM ACO GALV., 400mm, L= 3m</v>
          </cell>
          <cell r="C22270" t="str">
            <v>UN</v>
          </cell>
          <cell r="D22270">
            <v>96.86</v>
          </cell>
          <cell r="E22270">
            <v>109.703636</v>
          </cell>
        </row>
        <row r="22271">
          <cell r="A22271" t="str">
            <v>M100400060</v>
          </cell>
          <cell r="B22271" t="str">
            <v>BANDEJA (ELETROCALHA) PERFURADA EM ACO GALV., 500mm, L= 3m</v>
          </cell>
          <cell r="C22271" t="str">
            <v>UN</v>
          </cell>
          <cell r="D22271">
            <v>116.23</v>
          </cell>
          <cell r="E22271">
            <v>131.642098</v>
          </cell>
        </row>
        <row r="22272">
          <cell r="A22272" t="str">
            <v>M100400080</v>
          </cell>
          <cell r="B22272" t="str">
            <v>BANDEJA (ELETROCALHA) PERFURADA EM ACO GALV., 800mm, L= 3m</v>
          </cell>
          <cell r="C22272" t="str">
            <v>UN</v>
          </cell>
          <cell r="D22272">
            <v>139.47</v>
          </cell>
          <cell r="E22272">
            <v>157.96372200000002</v>
          </cell>
        </row>
        <row r="22273">
          <cell r="A22273" t="str">
            <v>M100400100</v>
          </cell>
          <cell r="B22273" t="str">
            <v>BANDEJA (ELETROCALHA) PERFURADA EM ACO GALV., 1000mm, L= 3m</v>
          </cell>
          <cell r="C22273" t="str">
            <v>UN</v>
          </cell>
          <cell r="D22273">
            <v>167.37</v>
          </cell>
          <cell r="E22273">
            <v>189.56326200000001</v>
          </cell>
        </row>
        <row r="22274">
          <cell r="A22274" t="str">
            <v>M100400120</v>
          </cell>
          <cell r="B22274" t="str">
            <v>BANDEJA (ELETROCALHA) PERFURADA EM FIBRA DE VIDRO, 200mm, L= 3m</v>
          </cell>
          <cell r="C22274" t="str">
            <v>UN</v>
          </cell>
          <cell r="D22274">
            <v>25.11</v>
          </cell>
          <cell r="E22274">
            <v>28.439586000000002</v>
          </cell>
        </row>
        <row r="22275">
          <cell r="A22275" t="str">
            <v>M100400130</v>
          </cell>
          <cell r="B22275" t="str">
            <v>BANDEJA (ELETROCALHA) PERFURADA EM FIBRA DE VIDRO, 200mm, L= 6m</v>
          </cell>
          <cell r="C22275" t="str">
            <v>UN</v>
          </cell>
          <cell r="D22275">
            <v>50.21</v>
          </cell>
          <cell r="E22275">
            <v>56.867846</v>
          </cell>
        </row>
        <row r="22276">
          <cell r="A22276" t="str">
            <v>M100400140</v>
          </cell>
          <cell r="B22276" t="str">
            <v>BANDEJA (ELETROCALHA) PERFURADA EM FIBRA DE VIDRO, 300mm, L= 3m</v>
          </cell>
          <cell r="C22276" t="str">
            <v>UN</v>
          </cell>
          <cell r="D22276">
            <v>88.15</v>
          </cell>
          <cell r="E22276">
            <v>99.838690000000014</v>
          </cell>
        </row>
        <row r="22277">
          <cell r="A22277" t="str">
            <v>M100400150</v>
          </cell>
          <cell r="B22277" t="str">
            <v>BANDEJA (ELETROCALHA) PERFURADA EM FIBRA DE VIDRO, 300mm, L= 6m</v>
          </cell>
          <cell r="C22277" t="str">
            <v>UN</v>
          </cell>
          <cell r="D22277">
            <v>176.29</v>
          </cell>
          <cell r="E22277">
            <v>199.666054</v>
          </cell>
        </row>
        <row r="22278">
          <cell r="A22278" t="str">
            <v>M100400160</v>
          </cell>
          <cell r="B22278" t="str">
            <v>BANDEJA (ELETROCALHA) PERFURADA EM FIBRA DE VIDRO, 400mm, L= 3m</v>
          </cell>
          <cell r="C22278" t="str">
            <v>UN</v>
          </cell>
          <cell r="D22278">
            <v>158.66999999999999</v>
          </cell>
          <cell r="E22278">
            <v>179.709642</v>
          </cell>
        </row>
        <row r="22279">
          <cell r="A22279" t="str">
            <v>M100400170</v>
          </cell>
          <cell r="B22279" t="str">
            <v>BANDEJA (ELETROCALHA) PERFURADA EM FIBRA DE VIDRO, 400mm, L= 6m</v>
          </cell>
          <cell r="C22279" t="str">
            <v>UN</v>
          </cell>
          <cell r="D22279">
            <v>317.33</v>
          </cell>
          <cell r="E22279">
            <v>359.40795800000001</v>
          </cell>
        </row>
        <row r="22280">
          <cell r="A22280" t="str">
            <v>M100400180</v>
          </cell>
          <cell r="B22280" t="str">
            <v>BANDEJA (ELETROCALHA) PERFURADA EM FIBRA DE VIDRO, 500mm, L= 3m</v>
          </cell>
          <cell r="C22280" t="str">
            <v>UN</v>
          </cell>
          <cell r="D22280">
            <v>285.60000000000002</v>
          </cell>
          <cell r="E22280">
            <v>323.47056000000003</v>
          </cell>
        </row>
        <row r="22281">
          <cell r="A22281" t="str">
            <v>M100400190</v>
          </cell>
          <cell r="B22281" t="str">
            <v>BANDEJA (ELETROCALHA) PERFURADA EM FIBRA DE VIDRO, 500mm, L= 6m</v>
          </cell>
          <cell r="C22281" t="str">
            <v>UN</v>
          </cell>
          <cell r="D22281">
            <v>571.20000000000005</v>
          </cell>
          <cell r="E22281">
            <v>646.94112000000007</v>
          </cell>
        </row>
        <row r="22282">
          <cell r="A22282" t="str">
            <v>M100400200</v>
          </cell>
          <cell r="B22282" t="str">
            <v>BANDEJA (ELETROCALHA) PERFURADA EM FIBRA DE VIDRO, 800mm, L= 3m</v>
          </cell>
          <cell r="C22282" t="str">
            <v>UN</v>
          </cell>
          <cell r="D22282">
            <v>514.08000000000004</v>
          </cell>
          <cell r="E22282">
            <v>582.24700800000005</v>
          </cell>
        </row>
        <row r="22283">
          <cell r="A22283" t="str">
            <v>M100400210</v>
          </cell>
          <cell r="B22283" t="str">
            <v>BANDEJA (ELETROCALHA) PERFURADA EM FIBRA DE VIDRO, 800mm, L= 6m</v>
          </cell>
          <cell r="C22283" t="str">
            <v>UN</v>
          </cell>
          <cell r="D22283">
            <v>1028.1600000000001</v>
          </cell>
          <cell r="E22283">
            <v>1164.4940160000001</v>
          </cell>
        </row>
        <row r="22284">
          <cell r="A22284" t="str">
            <v>M100400220</v>
          </cell>
          <cell r="B22284" t="str">
            <v>BANDEJA (ELETROCALHA) PERFURADA EM FIBRA DE VIDRO, 1000mm, L=3m</v>
          </cell>
          <cell r="C22284" t="str">
            <v>UN</v>
          </cell>
          <cell r="D22284">
            <v>925.34</v>
          </cell>
          <cell r="E22284">
            <v>1048.040084</v>
          </cell>
        </row>
        <row r="22285">
          <cell r="A22285" t="str">
            <v>M100400230</v>
          </cell>
          <cell r="B22285" t="str">
            <v>BANDEJA (ELETROCALHA) PERFURADA EM FIBRA DE VIDRO, 1000mm, L=6m</v>
          </cell>
          <cell r="C22285" t="str">
            <v>UN</v>
          </cell>
          <cell r="D22285">
            <v>1850.67</v>
          </cell>
          <cell r="E22285">
            <v>2096.0688420000001</v>
          </cell>
        </row>
        <row r="22286">
          <cell r="A22286" t="str">
            <v>M100450000</v>
          </cell>
          <cell r="B22286" t="str">
            <v>BARRAMENTO</v>
          </cell>
        </row>
        <row r="22287">
          <cell r="A22287" t="str">
            <v>M100450001</v>
          </cell>
          <cell r="B22287" t="str">
            <v>BARRAMENTO EM VERGALHAO DE COBRE NU, d = 3/8"</v>
          </cell>
          <cell r="C22287" t="str">
            <v>M</v>
          </cell>
          <cell r="D22287">
            <v>19.13</v>
          </cell>
          <cell r="E22287">
            <v>21.666637999999999</v>
          </cell>
        </row>
        <row r="22288">
          <cell r="A22288" t="str">
            <v>M100500000</v>
          </cell>
          <cell r="B22288" t="str">
            <v>BASE</v>
          </cell>
        </row>
        <row r="22289">
          <cell r="A22289" t="str">
            <v>M100500001</v>
          </cell>
          <cell r="B22289" t="str">
            <v>BASE P/ FUSIVEIS DIAZED 2-25A</v>
          </cell>
          <cell r="C22289" t="str">
            <v>UN</v>
          </cell>
          <cell r="D22289">
            <v>9.23</v>
          </cell>
          <cell r="E22289">
            <v>10.453898000000001</v>
          </cell>
        </row>
        <row r="22290">
          <cell r="A22290" t="str">
            <v>M100500010</v>
          </cell>
          <cell r="B22290" t="str">
            <v>BASE P/ FUSIVEIS DIAZED 35-63A</v>
          </cell>
          <cell r="C22290" t="str">
            <v>UN</v>
          </cell>
          <cell r="D22290">
            <v>11.54</v>
          </cell>
          <cell r="E22290">
            <v>13.070204</v>
          </cell>
        </row>
        <row r="22291">
          <cell r="A22291" t="str">
            <v>M100500020</v>
          </cell>
          <cell r="B22291" t="str">
            <v>BASE P/ FUSIVEIS DIAZED 80-100A</v>
          </cell>
          <cell r="C22291" t="str">
            <v>UN</v>
          </cell>
          <cell r="D22291">
            <v>12.8</v>
          </cell>
          <cell r="E22291">
            <v>14.497280000000002</v>
          </cell>
        </row>
        <row r="22292">
          <cell r="A22292" t="str">
            <v>M100500030</v>
          </cell>
          <cell r="B22292" t="str">
            <v>BASE P/ FUSIVEL NH 00</v>
          </cell>
          <cell r="C22292" t="str">
            <v>UN</v>
          </cell>
          <cell r="D22292">
            <v>16.52</v>
          </cell>
          <cell r="E22292">
            <v>18.710552</v>
          </cell>
        </row>
        <row r="22293">
          <cell r="A22293" t="str">
            <v>M100500040</v>
          </cell>
          <cell r="B22293" t="str">
            <v>BASE P/ FUSIVEL NH 000</v>
          </cell>
          <cell r="C22293" t="str">
            <v>UN</v>
          </cell>
          <cell r="D22293">
            <v>21.14</v>
          </cell>
          <cell r="E22293">
            <v>23.943164000000003</v>
          </cell>
        </row>
        <row r="22294">
          <cell r="A22294" t="str">
            <v>M100500050</v>
          </cell>
          <cell r="B22294" t="str">
            <v>BASE P/ FUSIVEL NH 1</v>
          </cell>
          <cell r="C22294" t="str">
            <v>UN</v>
          </cell>
          <cell r="D22294">
            <v>47.01</v>
          </cell>
          <cell r="E22294">
            <v>53.243526000000003</v>
          </cell>
        </row>
        <row r="22295">
          <cell r="A22295" t="str">
            <v>M100500060</v>
          </cell>
          <cell r="B22295" t="str">
            <v>BASE P/ FUSIVEL NH 2</v>
          </cell>
          <cell r="C22295" t="str">
            <v>UN</v>
          </cell>
          <cell r="D22295">
            <v>67.27</v>
          </cell>
          <cell r="E22295">
            <v>76.190001999999993</v>
          </cell>
        </row>
        <row r="22296">
          <cell r="A22296" t="str">
            <v>M100500070</v>
          </cell>
          <cell r="B22296" t="str">
            <v>BASE P/ FUSIVEL NH 3</v>
          </cell>
          <cell r="C22296" t="str">
            <v>UN</v>
          </cell>
          <cell r="D22296">
            <v>94.17</v>
          </cell>
          <cell r="E22296">
            <v>106.656942</v>
          </cell>
        </row>
        <row r="22297">
          <cell r="A22297" t="str">
            <v>M100500080</v>
          </cell>
          <cell r="B22297" t="str">
            <v>BASE P/ FUSIVEL NH 4</v>
          </cell>
          <cell r="C22297" t="str">
            <v>UN</v>
          </cell>
          <cell r="D22297">
            <v>133.94999999999999</v>
          </cell>
          <cell r="E22297">
            <v>151.71177</v>
          </cell>
        </row>
        <row r="22298">
          <cell r="A22298" t="str">
            <v>M100500090</v>
          </cell>
          <cell r="B22298" t="str">
            <v>BASE P/ ISOLADORES EM CHAPA DE ACO GALV. 1,20x1 C=4,76mm</v>
          </cell>
          <cell r="C22298" t="str">
            <v>UN</v>
          </cell>
          <cell r="D22298">
            <v>249.84</v>
          </cell>
          <cell r="E22298">
            <v>282.96878400000003</v>
          </cell>
        </row>
        <row r="22299">
          <cell r="A22299" t="str">
            <v>M100500100</v>
          </cell>
          <cell r="B22299" t="str">
            <v>BASE P/ RELE FOTOELETRICO</v>
          </cell>
          <cell r="C22299" t="str">
            <v>UN</v>
          </cell>
          <cell r="D22299">
            <v>8.64</v>
          </cell>
          <cell r="E22299">
            <v>9.7856640000000006</v>
          </cell>
        </row>
        <row r="22300">
          <cell r="A22300" t="str">
            <v>M100500110</v>
          </cell>
          <cell r="B22300" t="str">
            <v>BASE QUADRADA P/ CANALETA 38X38mm</v>
          </cell>
          <cell r="C22300" t="str">
            <v>UN</v>
          </cell>
          <cell r="D22300">
            <v>5.77</v>
          </cell>
          <cell r="E22300">
            <v>6.5351020000000002</v>
          </cell>
        </row>
        <row r="22301">
          <cell r="A22301" t="str">
            <v>M100550000</v>
          </cell>
          <cell r="B22301" t="str">
            <v>BOTOEIRA TIPO QUEBRA VIDRO</v>
          </cell>
          <cell r="C22301" t="str">
            <v>UN</v>
          </cell>
          <cell r="D22301">
            <v>91.39</v>
          </cell>
          <cell r="E22301">
            <v>103.508314</v>
          </cell>
        </row>
        <row r="22302">
          <cell r="A22302" t="str">
            <v>M100550001</v>
          </cell>
          <cell r="B22302" t="str">
            <v>BOTOEIRA DE COMANDO C/RETENCAO, 10A,400V</v>
          </cell>
          <cell r="C22302" t="str">
            <v>UN</v>
          </cell>
          <cell r="D22302">
            <v>97.84</v>
          </cell>
          <cell r="E22302">
            <v>110.81358400000001</v>
          </cell>
        </row>
        <row r="22303">
          <cell r="A22303" t="str">
            <v>M100550010</v>
          </cell>
          <cell r="B22303" t="str">
            <v>BOTOEIRA DE COMANDO S/ RETENCAO, 10A, 400V, CONTATO NA</v>
          </cell>
          <cell r="C22303" t="str">
            <v>UN</v>
          </cell>
          <cell r="D22303">
            <v>98.82</v>
          </cell>
          <cell r="E22303">
            <v>111.92353199999999</v>
          </cell>
        </row>
        <row r="22304">
          <cell r="A22304" t="str">
            <v>M100550020</v>
          </cell>
          <cell r="B22304" t="str">
            <v>BOTOEIRA DE COMANDO S/ RETENCAO, 10A, 400V, CONTATO NF</v>
          </cell>
          <cell r="C22304" t="str">
            <v>UN</v>
          </cell>
          <cell r="D22304">
            <v>99.81</v>
          </cell>
          <cell r="E22304">
            <v>113.04480600000001</v>
          </cell>
        </row>
        <row r="22305">
          <cell r="A22305" t="str">
            <v>M100600000</v>
          </cell>
          <cell r="B22305" t="str">
            <v>BOX</v>
          </cell>
        </row>
        <row r="22306">
          <cell r="A22306" t="str">
            <v>M100600001</v>
          </cell>
          <cell r="B22306" t="str">
            <v>BOX, CURVO EM ALUMINIO, 1/2"</v>
          </cell>
          <cell r="C22306" t="str">
            <v>UN</v>
          </cell>
          <cell r="D22306">
            <v>4.47</v>
          </cell>
          <cell r="E22306">
            <v>5.0627219999999999</v>
          </cell>
        </row>
        <row r="22307">
          <cell r="A22307" t="str">
            <v>M100600010</v>
          </cell>
          <cell r="B22307" t="str">
            <v>BOX, CURVO EM ALUMINIO, 3/4"</v>
          </cell>
          <cell r="C22307" t="str">
            <v>UN</v>
          </cell>
          <cell r="D22307">
            <v>6.22</v>
          </cell>
          <cell r="E22307">
            <v>7.044772</v>
          </cell>
        </row>
        <row r="22308">
          <cell r="A22308" t="str">
            <v>M100600020</v>
          </cell>
          <cell r="B22308" t="str">
            <v>BOX, CURVO EM ALUMINIO, 1"</v>
          </cell>
          <cell r="C22308" t="str">
            <v>UN</v>
          </cell>
          <cell r="D22308">
            <v>9.24</v>
          </cell>
          <cell r="E22308">
            <v>10.465224000000001</v>
          </cell>
        </row>
        <row r="22309">
          <cell r="A22309" t="str">
            <v>M100600030</v>
          </cell>
          <cell r="B22309" t="str">
            <v>BOX, CURVO EM ALUMINIO, 1 1/2"</v>
          </cell>
          <cell r="C22309" t="str">
            <v>UN</v>
          </cell>
          <cell r="D22309">
            <v>15.79</v>
          </cell>
          <cell r="E22309">
            <v>17.883754</v>
          </cell>
        </row>
        <row r="22310">
          <cell r="A22310" t="str">
            <v>M100600040</v>
          </cell>
          <cell r="B22310" t="str">
            <v>BOX, CURVO EM ALUMINIO, 2"</v>
          </cell>
          <cell r="C22310" t="str">
            <v>UN</v>
          </cell>
          <cell r="D22310">
            <v>28.71</v>
          </cell>
          <cell r="E22310">
            <v>32.516946000000004</v>
          </cell>
        </row>
        <row r="22311">
          <cell r="A22311" t="str">
            <v>M100600050</v>
          </cell>
          <cell r="B22311" t="str">
            <v>BOX, CURVO EM ALUMINIO, 2 1/2"</v>
          </cell>
          <cell r="C22311" t="str">
            <v>UN</v>
          </cell>
          <cell r="D22311">
            <v>43.06</v>
          </cell>
          <cell r="E22311">
            <v>48.769756000000008</v>
          </cell>
        </row>
        <row r="22312">
          <cell r="A22312" t="str">
            <v>M100600060</v>
          </cell>
          <cell r="B22312" t="str">
            <v>BOX, CURVO EM ALUMINIO, 3"</v>
          </cell>
          <cell r="C22312" t="str">
            <v>UN</v>
          </cell>
          <cell r="D22312">
            <v>71.75</v>
          </cell>
          <cell r="E22312">
            <v>81.264049999999997</v>
          </cell>
        </row>
        <row r="22313">
          <cell r="A22313" t="str">
            <v>M100600070</v>
          </cell>
          <cell r="B22313" t="str">
            <v>BOX, CURVO EM ALUMINIO, 3 1/2"</v>
          </cell>
          <cell r="C22313" t="str">
            <v>UN</v>
          </cell>
          <cell r="D22313">
            <v>92.49</v>
          </cell>
          <cell r="E22313">
            <v>104.75417399999999</v>
          </cell>
        </row>
        <row r="22314">
          <cell r="A22314" t="str">
            <v>M100600080</v>
          </cell>
          <cell r="B22314" t="str">
            <v>BOX, CURVO EM ALUMINIO, 4"</v>
          </cell>
          <cell r="C22314" t="str">
            <v>UN</v>
          </cell>
          <cell r="D22314">
            <v>108.44</v>
          </cell>
          <cell r="E22314">
            <v>122.81914400000001</v>
          </cell>
        </row>
        <row r="22315">
          <cell r="A22315" t="str">
            <v>M100600090</v>
          </cell>
          <cell r="B22315" t="str">
            <v>BOX, CURVO EM LATAO, 1/2"</v>
          </cell>
          <cell r="C22315" t="str">
            <v>UN</v>
          </cell>
          <cell r="D22315">
            <v>9.51</v>
          </cell>
          <cell r="E22315">
            <v>10.771026000000001</v>
          </cell>
        </row>
        <row r="22316">
          <cell r="A22316" t="str">
            <v>M100600100</v>
          </cell>
          <cell r="B22316" t="str">
            <v>BOX, CURVO EM LATAO, 3/4"</v>
          </cell>
          <cell r="C22316" t="str">
            <v>UN</v>
          </cell>
          <cell r="D22316">
            <v>16.54</v>
          </cell>
          <cell r="E22316">
            <v>18.733204000000001</v>
          </cell>
        </row>
        <row r="22317">
          <cell r="A22317" t="str">
            <v>M100600110</v>
          </cell>
          <cell r="B22317" t="str">
            <v>BOX, CURVO EM LATAO, 1"</v>
          </cell>
          <cell r="C22317" t="str">
            <v>UN</v>
          </cell>
          <cell r="D22317">
            <v>19.53</v>
          </cell>
          <cell r="E22317">
            <v>22.119678000000004</v>
          </cell>
        </row>
        <row r="22318">
          <cell r="A22318" t="str">
            <v>M100600120</v>
          </cell>
          <cell r="B22318" t="str">
            <v>BOX, CURVO EM LATAO, 1 1/2"</v>
          </cell>
          <cell r="C22318" t="str">
            <v>UN</v>
          </cell>
          <cell r="D22318">
            <v>23.6</v>
          </cell>
          <cell r="E22318">
            <v>26.729360000000003</v>
          </cell>
        </row>
        <row r="22319">
          <cell r="A22319" t="str">
            <v>M100600130</v>
          </cell>
          <cell r="B22319" t="str">
            <v>BOX, CURVO EM LATAO, 2"</v>
          </cell>
          <cell r="C22319" t="str">
            <v>UN</v>
          </cell>
          <cell r="D22319">
            <v>2725.38</v>
          </cell>
          <cell r="E22319">
            <v>3086.7653880000003</v>
          </cell>
        </row>
        <row r="22320">
          <cell r="A22320" t="str">
            <v>M100600140</v>
          </cell>
          <cell r="B22320" t="str">
            <v>BOX, CURVO EM LATAO, 2 1/2"</v>
          </cell>
          <cell r="C22320" t="str">
            <v>UN</v>
          </cell>
          <cell r="D22320">
            <v>29.83</v>
          </cell>
          <cell r="E22320">
            <v>33.785457999999998</v>
          </cell>
        </row>
        <row r="22321">
          <cell r="A22321" t="str">
            <v>M100600150</v>
          </cell>
          <cell r="B22321" t="str">
            <v>BOX, CURVO EM LATAO, 3"</v>
          </cell>
          <cell r="C22321" t="str">
            <v>UN</v>
          </cell>
          <cell r="D22321">
            <v>42.02</v>
          </cell>
          <cell r="E22321">
            <v>47.591852000000003</v>
          </cell>
        </row>
        <row r="22322">
          <cell r="A22322" t="str">
            <v>M100600160</v>
          </cell>
          <cell r="B22322" t="str">
            <v>BOX, CURVO EM LATAO, 3 1/2"</v>
          </cell>
          <cell r="C22322" t="str">
            <v>UN</v>
          </cell>
          <cell r="D22322">
            <v>47.59</v>
          </cell>
          <cell r="E22322">
            <v>53.900434000000004</v>
          </cell>
        </row>
        <row r="22323">
          <cell r="A22323" t="str">
            <v>M100600170</v>
          </cell>
          <cell r="B22323" t="str">
            <v>BOX, CURVO EM LATAO, 4"</v>
          </cell>
          <cell r="C22323" t="str">
            <v>UN</v>
          </cell>
          <cell r="D22323">
            <v>56.93</v>
          </cell>
          <cell r="E22323">
            <v>64.478918000000007</v>
          </cell>
        </row>
        <row r="22324">
          <cell r="A22324" t="str">
            <v>M100600180</v>
          </cell>
          <cell r="B22324" t="str">
            <v>BOX, RETO EXTERNO EM ALUMINIO, 1/2"</v>
          </cell>
          <cell r="C22324" t="str">
            <v>UN</v>
          </cell>
          <cell r="D22324">
            <v>3.35</v>
          </cell>
          <cell r="E22324">
            <v>3.7942100000000001</v>
          </cell>
        </row>
        <row r="22325">
          <cell r="A22325" t="str">
            <v>M100600190</v>
          </cell>
          <cell r="B22325" t="str">
            <v>BOX, RETO EXTERNO EM ALUMINIO, 3/4"</v>
          </cell>
          <cell r="C22325" t="str">
            <v>UN</v>
          </cell>
          <cell r="D22325">
            <v>3.75</v>
          </cell>
          <cell r="E22325">
            <v>4.2472500000000002</v>
          </cell>
        </row>
        <row r="22326">
          <cell r="A22326" t="str">
            <v>M100600200</v>
          </cell>
          <cell r="B22326" t="str">
            <v>BOX, RETO EXTERNO EM ALUMINIO, 1"</v>
          </cell>
          <cell r="C22326" t="str">
            <v>UN</v>
          </cell>
          <cell r="D22326">
            <v>4.63</v>
          </cell>
          <cell r="E22326">
            <v>5.243938</v>
          </cell>
        </row>
        <row r="22327">
          <cell r="A22327" t="str">
            <v>M100600210</v>
          </cell>
          <cell r="B22327" t="str">
            <v>BOX, RETO EXTERNO EM ALUMINIO, 1 1/2"</v>
          </cell>
          <cell r="C22327" t="str">
            <v>UN</v>
          </cell>
          <cell r="D22327">
            <v>7.33</v>
          </cell>
          <cell r="E22327">
            <v>8.3019580000000008</v>
          </cell>
        </row>
        <row r="22328">
          <cell r="A22328" t="str">
            <v>M100600220</v>
          </cell>
          <cell r="B22328" t="str">
            <v>BOX, RETO EXTERNO EM ALUMINIO, 2"</v>
          </cell>
          <cell r="C22328" t="str">
            <v>UN</v>
          </cell>
          <cell r="D22328">
            <v>9.4</v>
          </cell>
          <cell r="E22328">
            <v>10.64644</v>
          </cell>
        </row>
        <row r="22329">
          <cell r="A22329" t="str">
            <v>M100600230</v>
          </cell>
          <cell r="B22329" t="str">
            <v>BOX, RETO EXTERNO EM ALUMINIO, 2 1/2"</v>
          </cell>
          <cell r="C22329" t="str">
            <v>UN</v>
          </cell>
          <cell r="D22329">
            <v>19.77</v>
          </cell>
          <cell r="E22329">
            <v>22.391501999999999</v>
          </cell>
        </row>
        <row r="22330">
          <cell r="A22330" t="str">
            <v>M100600240</v>
          </cell>
          <cell r="B22330" t="str">
            <v>BOX, RETO EXTERNO EM ALUMINIO, 3"</v>
          </cell>
          <cell r="C22330" t="str">
            <v>UN</v>
          </cell>
          <cell r="D22330">
            <v>39.71</v>
          </cell>
          <cell r="E22330">
            <v>44.975546000000001</v>
          </cell>
        </row>
        <row r="22331">
          <cell r="A22331" t="str">
            <v>M100600250</v>
          </cell>
          <cell r="B22331" t="str">
            <v>BOX, RETO EXTERNO EM ALUMINIO, 3 1/2"</v>
          </cell>
          <cell r="C22331" t="str">
            <v>UN</v>
          </cell>
          <cell r="D22331">
            <v>47.84</v>
          </cell>
          <cell r="E22331">
            <v>54.183584000000003</v>
          </cell>
        </row>
        <row r="22332">
          <cell r="A22332" t="str">
            <v>M100600260</v>
          </cell>
          <cell r="B22332" t="str">
            <v>BOX, RETO EXTERNO EM ALUMINIO, 4"</v>
          </cell>
          <cell r="C22332" t="str">
            <v>UN</v>
          </cell>
          <cell r="D22332">
            <v>73.040000000000006</v>
          </cell>
          <cell r="E22332">
            <v>82.725104000000016</v>
          </cell>
        </row>
        <row r="22333">
          <cell r="A22333" t="str">
            <v>M100600270</v>
          </cell>
          <cell r="B22333" t="str">
            <v>BOX, RETO EXTERNO EM LATAO, 1/2"</v>
          </cell>
          <cell r="C22333" t="str">
            <v>UN</v>
          </cell>
          <cell r="D22333">
            <v>4.01</v>
          </cell>
          <cell r="E22333">
            <v>4.5417259999999997</v>
          </cell>
        </row>
        <row r="22334">
          <cell r="A22334" t="str">
            <v>M100600280</v>
          </cell>
          <cell r="B22334" t="str">
            <v>BOX, RETO EXTERNO EM LATAO, 3/4"</v>
          </cell>
          <cell r="C22334" t="str">
            <v>UN</v>
          </cell>
          <cell r="D22334">
            <v>4.5</v>
          </cell>
          <cell r="E22334">
            <v>5.0967000000000002</v>
          </cell>
        </row>
        <row r="22335">
          <cell r="A22335" t="str">
            <v>M100600290</v>
          </cell>
          <cell r="B22335" t="str">
            <v>BOX, RETO EXTERNO EM LATAO, 1"</v>
          </cell>
          <cell r="C22335" t="str">
            <v>UN</v>
          </cell>
          <cell r="D22335">
            <v>5.56</v>
          </cell>
          <cell r="E22335">
            <v>6.297256</v>
          </cell>
        </row>
        <row r="22336">
          <cell r="A22336" t="str">
            <v>M100600300</v>
          </cell>
          <cell r="B22336" t="str">
            <v>BOX, RETO EXTERNO EM LATAO, 1 1/2"</v>
          </cell>
          <cell r="C22336" t="str">
            <v>UN</v>
          </cell>
          <cell r="D22336">
            <v>8.7899999999999991</v>
          </cell>
          <cell r="E22336">
            <v>9.9555539999999993</v>
          </cell>
        </row>
        <row r="22337">
          <cell r="A22337" t="str">
            <v>M100600310</v>
          </cell>
          <cell r="B22337" t="str">
            <v>BOX, RETO EXTERNO EM LATAO, 2"</v>
          </cell>
          <cell r="C22337" t="str">
            <v>UN</v>
          </cell>
          <cell r="D22337">
            <v>11.29</v>
          </cell>
          <cell r="E22337">
            <v>12.787053999999999</v>
          </cell>
        </row>
        <row r="22338">
          <cell r="A22338" t="str">
            <v>M100600320</v>
          </cell>
          <cell r="B22338" t="str">
            <v>BOX, RETO EXTERNO EM LATAO, 2 1/2"</v>
          </cell>
          <cell r="C22338" t="str">
            <v>UN</v>
          </cell>
          <cell r="D22338">
            <v>23.73</v>
          </cell>
          <cell r="E22338">
            <v>26.876598000000001</v>
          </cell>
        </row>
        <row r="22339">
          <cell r="A22339" t="str">
            <v>M100600330</v>
          </cell>
          <cell r="B22339" t="str">
            <v>BOX, RETO EXTERNO EM LATAO, 3"</v>
          </cell>
          <cell r="C22339" t="str">
            <v>UN</v>
          </cell>
          <cell r="D22339">
            <v>47.65</v>
          </cell>
          <cell r="E22339">
            <v>53.968389999999999</v>
          </cell>
        </row>
        <row r="22340">
          <cell r="A22340" t="str">
            <v>M100600340</v>
          </cell>
          <cell r="B22340" t="str">
            <v>BOX, RETO EXTERNO EM LATAO, 3 1/2"</v>
          </cell>
          <cell r="C22340" t="str">
            <v>UN</v>
          </cell>
          <cell r="D22340">
            <v>57.41</v>
          </cell>
          <cell r="E22340">
            <v>65.022565999999998</v>
          </cell>
        </row>
        <row r="22341">
          <cell r="A22341" t="str">
            <v>M100600350</v>
          </cell>
          <cell r="B22341" t="str">
            <v>BOX, RETO EXTERNO EM LATAO, 4"</v>
          </cell>
          <cell r="C22341" t="str">
            <v>UN</v>
          </cell>
          <cell r="D22341">
            <v>87.71</v>
          </cell>
          <cell r="E22341">
            <v>99.340345999999997</v>
          </cell>
        </row>
        <row r="22342">
          <cell r="A22342" t="str">
            <v>M100600360</v>
          </cell>
          <cell r="B22342" t="str">
            <v>BOX, RETO INTERNO EM ALUMINIO, 1/2"</v>
          </cell>
          <cell r="C22342" t="str">
            <v>UN</v>
          </cell>
          <cell r="D22342">
            <v>3.04</v>
          </cell>
          <cell r="E22342">
            <v>3.4431040000000004</v>
          </cell>
        </row>
        <row r="22343">
          <cell r="A22343" t="str">
            <v>M100600370</v>
          </cell>
          <cell r="B22343" t="str">
            <v>BOX, RETO INTERNO EM ALUMINIO, 3/4"</v>
          </cell>
          <cell r="C22343" t="str">
            <v>UN</v>
          </cell>
          <cell r="D22343">
            <v>4.1500000000000004</v>
          </cell>
          <cell r="E22343">
            <v>4.7002900000000007</v>
          </cell>
        </row>
        <row r="22344">
          <cell r="A22344" t="str">
            <v>M100600380</v>
          </cell>
          <cell r="B22344" t="str">
            <v>BOX, RETO INTERNO EM ALUMINIO, 1"</v>
          </cell>
          <cell r="C22344" t="str">
            <v>UN</v>
          </cell>
          <cell r="D22344">
            <v>4.63</v>
          </cell>
          <cell r="E22344">
            <v>5.243938</v>
          </cell>
        </row>
        <row r="22345">
          <cell r="A22345" t="str">
            <v>M100600390</v>
          </cell>
          <cell r="B22345" t="str">
            <v>BOX, RETO INTERNO EM ALUMINIO, 1 1/2"</v>
          </cell>
          <cell r="C22345" t="str">
            <v>UN</v>
          </cell>
          <cell r="D22345">
            <v>8.4499999999999993</v>
          </cell>
          <cell r="E22345">
            <v>9.5704700000000003</v>
          </cell>
        </row>
        <row r="22346">
          <cell r="A22346" t="str">
            <v>M100600400</v>
          </cell>
          <cell r="B22346" t="str">
            <v>BOX, RETO INTERNO EM ALUMINIO, 2"</v>
          </cell>
          <cell r="C22346" t="str">
            <v>UN</v>
          </cell>
          <cell r="D22346">
            <v>13.08</v>
          </cell>
          <cell r="E22346">
            <v>14.814408</v>
          </cell>
        </row>
        <row r="22347">
          <cell r="A22347" t="str">
            <v>M100600410</v>
          </cell>
          <cell r="B22347" t="str">
            <v>BOX, RETO INTERNO EM ALUMINIO, 2 1/2"</v>
          </cell>
          <cell r="C22347" t="str">
            <v>UN</v>
          </cell>
          <cell r="D22347">
            <v>22.32</v>
          </cell>
          <cell r="E22347">
            <v>25.279632000000003</v>
          </cell>
        </row>
        <row r="22348">
          <cell r="A22348" t="str">
            <v>M100600420</v>
          </cell>
          <cell r="B22348" t="str">
            <v>BOX, RETO INTERNO EM ALUMINIO, 3"</v>
          </cell>
          <cell r="C22348" t="str">
            <v>UN</v>
          </cell>
          <cell r="D22348">
            <v>28.55</v>
          </cell>
          <cell r="E22348">
            <v>32.335730000000005</v>
          </cell>
        </row>
        <row r="22349">
          <cell r="A22349" t="str">
            <v>M100600430</v>
          </cell>
          <cell r="B22349" t="str">
            <v>BOX, RETO INTERNO EM ALUMINIO, 3 1/2"</v>
          </cell>
          <cell r="C22349" t="str">
            <v>UN</v>
          </cell>
          <cell r="D22349">
            <v>30.12</v>
          </cell>
          <cell r="E22349">
            <v>34.113911999999999</v>
          </cell>
        </row>
        <row r="22350">
          <cell r="A22350" t="str">
            <v>M100600440</v>
          </cell>
          <cell r="B22350" t="str">
            <v>BOX, RETO INTERNO EM ALUMINIO, 4"</v>
          </cell>
          <cell r="C22350" t="str">
            <v>UN</v>
          </cell>
          <cell r="D22350">
            <v>43.06</v>
          </cell>
          <cell r="E22350">
            <v>48.769756000000008</v>
          </cell>
        </row>
        <row r="22351">
          <cell r="A22351" t="str">
            <v>M100600450</v>
          </cell>
          <cell r="B22351" t="str">
            <v>BOX, RETO INTERNO EM LATAO, 1/2"</v>
          </cell>
          <cell r="C22351" t="str">
            <v>UN</v>
          </cell>
          <cell r="D22351">
            <v>4.01</v>
          </cell>
          <cell r="E22351">
            <v>4.5417259999999997</v>
          </cell>
        </row>
        <row r="22352">
          <cell r="A22352" t="str">
            <v>M100600460</v>
          </cell>
          <cell r="B22352" t="str">
            <v>BOX, RETO INTERNO EM LATAO, 3/4"</v>
          </cell>
          <cell r="C22352" t="str">
            <v>UN</v>
          </cell>
          <cell r="D22352">
            <v>4.5</v>
          </cell>
          <cell r="E22352">
            <v>5.0967000000000002</v>
          </cell>
        </row>
        <row r="22353">
          <cell r="A22353" t="str">
            <v>M100600470</v>
          </cell>
          <cell r="B22353" t="str">
            <v>BOX, RETO INTERNO EM LATAO, 1"</v>
          </cell>
          <cell r="C22353" t="str">
            <v>UN</v>
          </cell>
          <cell r="D22353">
            <v>5.56</v>
          </cell>
          <cell r="E22353">
            <v>6.297256</v>
          </cell>
        </row>
        <row r="22354">
          <cell r="A22354" t="str">
            <v>M100600480</v>
          </cell>
          <cell r="B22354" t="str">
            <v>BOX, RETO INTERNO EM LATAO, 1 1/2"</v>
          </cell>
          <cell r="C22354" t="str">
            <v>UN</v>
          </cell>
          <cell r="D22354">
            <v>8.7899999999999991</v>
          </cell>
          <cell r="E22354">
            <v>9.9555539999999993</v>
          </cell>
        </row>
        <row r="22355">
          <cell r="A22355" t="str">
            <v>M100600490</v>
          </cell>
          <cell r="B22355" t="str">
            <v>BOX, RETO INTERNO EM LATAO, 2"</v>
          </cell>
          <cell r="C22355" t="str">
            <v>UN</v>
          </cell>
          <cell r="D22355">
            <v>11.29</v>
          </cell>
          <cell r="E22355">
            <v>12.787053999999999</v>
          </cell>
        </row>
        <row r="22356">
          <cell r="A22356" t="str">
            <v>M100600500</v>
          </cell>
          <cell r="B22356" t="str">
            <v>BOX, RETO INTERNO EM LATAO, 2 1/2"</v>
          </cell>
          <cell r="C22356" t="str">
            <v>UN</v>
          </cell>
          <cell r="D22356">
            <v>23.63</v>
          </cell>
          <cell r="E22356">
            <v>26.763338000000001</v>
          </cell>
        </row>
        <row r="22357">
          <cell r="A22357" t="str">
            <v>M100600510</v>
          </cell>
          <cell r="B22357" t="str">
            <v>BOX, RETO INTERNO EM LATAO, 3"</v>
          </cell>
          <cell r="C22357" t="str">
            <v>UN</v>
          </cell>
          <cell r="D22357">
            <v>47.65</v>
          </cell>
          <cell r="E22357">
            <v>53.968389999999999</v>
          </cell>
        </row>
        <row r="22358">
          <cell r="A22358" t="str">
            <v>M100600520</v>
          </cell>
          <cell r="B22358" t="str">
            <v>BOX, RETO INTERNO EM LATAO, 3 1/2"</v>
          </cell>
          <cell r="C22358" t="str">
            <v>UN</v>
          </cell>
          <cell r="D22358">
            <v>57.41</v>
          </cell>
          <cell r="E22358">
            <v>65.022565999999998</v>
          </cell>
        </row>
        <row r="22359">
          <cell r="A22359" t="str">
            <v>M100600530</v>
          </cell>
          <cell r="B22359" t="str">
            <v>BOX, RETO INTERNO EM LATAO, 4"</v>
          </cell>
          <cell r="C22359" t="str">
            <v>UN</v>
          </cell>
          <cell r="D22359">
            <v>87.71</v>
          </cell>
          <cell r="E22359">
            <v>99.340345999999997</v>
          </cell>
        </row>
        <row r="22360">
          <cell r="A22360" t="str">
            <v>M100650000</v>
          </cell>
          <cell r="B22360" t="str">
            <v>BRACADEIRA</v>
          </cell>
        </row>
        <row r="22361">
          <cell r="A22361" t="str">
            <v>M100650001</v>
          </cell>
          <cell r="B22361" t="str">
            <v>BRACADEIRA DE UNIAO HORIZONTAL P/ TUBO EM ACO GALV., d = 1/2"</v>
          </cell>
          <cell r="C22361" t="str">
            <v>UN</v>
          </cell>
          <cell r="D22361">
            <v>1.17</v>
          </cell>
          <cell r="E22361">
            <v>1.325142</v>
          </cell>
        </row>
        <row r="22362">
          <cell r="A22362" t="str">
            <v>M100650010</v>
          </cell>
          <cell r="B22362" t="str">
            <v>BRACADEIRA DE UNIAO HORIZONTAL P/ TUBO EM ACO GALV., d = 3/4"</v>
          </cell>
          <cell r="C22362" t="str">
            <v>UN</v>
          </cell>
          <cell r="D22362">
            <v>1.28</v>
          </cell>
          <cell r="E22362">
            <v>1.4497280000000001</v>
          </cell>
        </row>
        <row r="22363">
          <cell r="A22363" t="str">
            <v>M100650020</v>
          </cell>
          <cell r="B22363" t="str">
            <v>BRACADEIRA DE UNIAO HORIZONTAL P/ TUBO EM ACO GALV., d = 1"</v>
          </cell>
          <cell r="C22363" t="str">
            <v>UN</v>
          </cell>
          <cell r="D22363">
            <v>1.47</v>
          </cell>
          <cell r="E22363">
            <v>1.664922</v>
          </cell>
        </row>
        <row r="22364">
          <cell r="A22364" t="str">
            <v>M100650030</v>
          </cell>
          <cell r="B22364" t="str">
            <v>BRACADEIRA DE UNIAO HORIZONTAL P/ TUBO EM ACO GALV., d = 1 1/2"</v>
          </cell>
          <cell r="C22364" t="str">
            <v>UN</v>
          </cell>
          <cell r="D22364">
            <v>2.5099999999999998</v>
          </cell>
          <cell r="E22364">
            <v>2.8428260000000001</v>
          </cell>
        </row>
        <row r="22365">
          <cell r="A22365" t="str">
            <v>M100650040</v>
          </cell>
          <cell r="B22365" t="str">
            <v>BRACADEIRA DE UNIAO HORIZONTAL P/ TUBO EM ACO GALV., d = 2"</v>
          </cell>
          <cell r="C22365" t="str">
            <v>UN</v>
          </cell>
          <cell r="D22365">
            <v>3.09</v>
          </cell>
          <cell r="E22365">
            <v>3.4997340000000001</v>
          </cell>
        </row>
        <row r="22366">
          <cell r="A22366" t="str">
            <v>M100650050</v>
          </cell>
          <cell r="B22366" t="str">
            <v>BRACADEIRA DE UNIAO HORIZONTAL P/ TUBO EM ACO GALV., d = 2 1/2"</v>
          </cell>
          <cell r="C22366" t="str">
            <v>UN</v>
          </cell>
          <cell r="D22366">
            <v>3.13</v>
          </cell>
          <cell r="E22366">
            <v>3.5450379999999999</v>
          </cell>
        </row>
        <row r="22367">
          <cell r="A22367" t="str">
            <v>M100650060</v>
          </cell>
          <cell r="B22367" t="str">
            <v>BRACADEIRA DE UNIAO HORIZONTAL P/ TUBO EM ACO GALV., d = 3"</v>
          </cell>
          <cell r="C22367" t="str">
            <v>UN</v>
          </cell>
          <cell r="D22367">
            <v>3.69</v>
          </cell>
          <cell r="E22367">
            <v>4.1792940000000005</v>
          </cell>
        </row>
        <row r="22368">
          <cell r="A22368" t="str">
            <v>M100650070</v>
          </cell>
          <cell r="B22368" t="str">
            <v>BRACADEIRA DE UNIAO HORIZONTAL P/ TUBO EM ACO GALV., d = 4"</v>
          </cell>
          <cell r="C22368" t="str">
            <v>UN</v>
          </cell>
          <cell r="D22368">
            <v>4.47</v>
          </cell>
          <cell r="E22368">
            <v>5.0627219999999999</v>
          </cell>
        </row>
        <row r="22369">
          <cell r="A22369" t="str">
            <v>M100650080</v>
          </cell>
          <cell r="B22369" t="str">
            <v>BRACADEIRA DE UNIAO VERTICAL P/ TUBO EM ACO GALV., d = 1/2"</v>
          </cell>
          <cell r="C22369" t="str">
            <v>UN</v>
          </cell>
          <cell r="D22369">
            <v>1.29</v>
          </cell>
          <cell r="E22369">
            <v>1.4610540000000001</v>
          </cell>
        </row>
        <row r="22370">
          <cell r="A22370" t="str">
            <v>M100650090</v>
          </cell>
          <cell r="B22370" t="str">
            <v>BRACADEIRA DE UNIAO VERTICAL P/ TUBO EM ACO GALV., d = 3/4"</v>
          </cell>
          <cell r="C22370" t="str">
            <v>UN</v>
          </cell>
          <cell r="D22370">
            <v>1.41</v>
          </cell>
          <cell r="E22370">
            <v>1.5969659999999999</v>
          </cell>
        </row>
        <row r="22371">
          <cell r="A22371" t="str">
            <v>M100650100</v>
          </cell>
          <cell r="B22371" t="str">
            <v>BRACADEIRA DE UNIAO VERTICAL P/ TUBO EM ACO GALV., d = 1"</v>
          </cell>
          <cell r="C22371" t="str">
            <v>UN</v>
          </cell>
          <cell r="D22371">
            <v>1.63</v>
          </cell>
          <cell r="E22371">
            <v>1.8461380000000001</v>
          </cell>
        </row>
        <row r="22372">
          <cell r="A22372" t="str">
            <v>M100650110</v>
          </cell>
          <cell r="B22372" t="str">
            <v>BRACADEIRA DE UNIAO VERTICAL P/ TUBO EM ACO GALV., d = 1 1/2"</v>
          </cell>
          <cell r="C22372" t="str">
            <v>UN</v>
          </cell>
          <cell r="D22372">
            <v>2.76</v>
          </cell>
          <cell r="E22372">
            <v>3.1259760000000001</v>
          </cell>
        </row>
        <row r="22373">
          <cell r="A22373" t="str">
            <v>M100650120</v>
          </cell>
          <cell r="B22373" t="str">
            <v>BRACADEIRA DE UNIAO VERTICAL P/ TUBO EM ACO GALV., d = 2"</v>
          </cell>
          <cell r="C22373" t="str">
            <v>UN</v>
          </cell>
          <cell r="D22373">
            <v>3.4</v>
          </cell>
          <cell r="E22373">
            <v>3.8508400000000003</v>
          </cell>
        </row>
        <row r="22374">
          <cell r="A22374" t="str">
            <v>M100650130</v>
          </cell>
          <cell r="B22374" t="str">
            <v>BRACADEIRA DE UNIAO VERTICAL P/ TUBO EM ACO GALV., d = 2 1/2"</v>
          </cell>
          <cell r="C22374" t="str">
            <v>UN</v>
          </cell>
          <cell r="D22374">
            <v>3.44</v>
          </cell>
          <cell r="E22374">
            <v>3.8961440000000001</v>
          </cell>
        </row>
        <row r="22375">
          <cell r="A22375" t="str">
            <v>M100650140</v>
          </cell>
          <cell r="B22375" t="str">
            <v>BRACADEIRA DE UNIAO VERTICAL P/ TUBO EM ACO GALV., d = 3"</v>
          </cell>
          <cell r="C22375" t="str">
            <v>UN</v>
          </cell>
          <cell r="D22375">
            <v>4.0599999999999996</v>
          </cell>
          <cell r="E22375">
            <v>4.5983559999999999</v>
          </cell>
        </row>
        <row r="22376">
          <cell r="A22376" t="str">
            <v>M100650150</v>
          </cell>
          <cell r="B22376" t="str">
            <v>BRACADEIRA DE UNIAO VERTICAL P/ TUBO EM ACO GALV., d = 4"</v>
          </cell>
          <cell r="C22376" t="str">
            <v>UN</v>
          </cell>
          <cell r="D22376">
            <v>4.91</v>
          </cell>
          <cell r="E22376">
            <v>5.5610660000000003</v>
          </cell>
        </row>
        <row r="22377">
          <cell r="A22377" t="str">
            <v>M100650160</v>
          </cell>
          <cell r="B22377" t="str">
            <v>BRACADEIRA TIPO UNHA P/ TUBO EM ACO GALV., d = 1/2"</v>
          </cell>
          <cell r="C22377" t="str">
            <v>UN</v>
          </cell>
          <cell r="D22377">
            <v>1.41</v>
          </cell>
          <cell r="E22377">
            <v>1.5969659999999999</v>
          </cell>
        </row>
        <row r="22378">
          <cell r="A22378" t="str">
            <v>M100650170</v>
          </cell>
          <cell r="B22378" t="str">
            <v>BRACADEIRA TIPO UNHA P/ TUBO EM ACO GALV., d = 3/4"</v>
          </cell>
          <cell r="C22378" t="str">
            <v>UN</v>
          </cell>
          <cell r="D22378">
            <v>1.56</v>
          </cell>
          <cell r="E22378">
            <v>1.7668560000000002</v>
          </cell>
        </row>
        <row r="22379">
          <cell r="A22379" t="str">
            <v>M100650180</v>
          </cell>
          <cell r="B22379" t="str">
            <v>BRACADEIRA TIPO UNHA P/ TUBO EM ACO GALV., d = 1"</v>
          </cell>
          <cell r="C22379" t="str">
            <v>UN</v>
          </cell>
          <cell r="D22379">
            <v>1.79</v>
          </cell>
          <cell r="E22379">
            <v>2.0273540000000003</v>
          </cell>
        </row>
        <row r="22380">
          <cell r="A22380" t="str">
            <v>M100650190</v>
          </cell>
          <cell r="B22380" t="str">
            <v>BRACADEIRA TIPO UNHA P/ TUBO EM ACO GALV., d = 1 1/2"</v>
          </cell>
          <cell r="C22380" t="str">
            <v>UN</v>
          </cell>
          <cell r="D22380">
            <v>3.03</v>
          </cell>
          <cell r="E22380">
            <v>3.431778</v>
          </cell>
        </row>
        <row r="22381">
          <cell r="A22381" t="str">
            <v>M100650200</v>
          </cell>
          <cell r="B22381" t="str">
            <v>BRACADEIRA TIPO UNHA P/ TUBO EM ACO GALV., d = 2"</v>
          </cell>
          <cell r="C22381" t="str">
            <v>UN</v>
          </cell>
          <cell r="D22381">
            <v>3.74</v>
          </cell>
          <cell r="E22381">
            <v>4.2359240000000007</v>
          </cell>
        </row>
        <row r="22382">
          <cell r="A22382" t="str">
            <v>M100650210</v>
          </cell>
          <cell r="B22382" t="str">
            <v>BRACADEIRA TIPO UNHA P/ TUBO EM ACO GALV., d = 2 1/2"</v>
          </cell>
          <cell r="C22382" t="str">
            <v>UN</v>
          </cell>
          <cell r="D22382">
            <v>3.79</v>
          </cell>
          <cell r="E22382">
            <v>4.292554</v>
          </cell>
        </row>
        <row r="22383">
          <cell r="A22383" t="str">
            <v>M100650220</v>
          </cell>
          <cell r="B22383" t="str">
            <v>BRACADEIRA TIPO UNHA P/ TUBO EM ACO GALV., d = 3"</v>
          </cell>
          <cell r="C22383" t="str">
            <v>UN</v>
          </cell>
          <cell r="D22383">
            <v>4.47</v>
          </cell>
          <cell r="E22383">
            <v>5.0627219999999999</v>
          </cell>
        </row>
        <row r="22384">
          <cell r="A22384" t="str">
            <v>M100650230</v>
          </cell>
          <cell r="B22384" t="str">
            <v>BRACADEIRA TIPO UNHA P/ TUBO EM ACO GALV., d = 4"</v>
          </cell>
          <cell r="C22384" t="str">
            <v>UN</v>
          </cell>
          <cell r="D22384">
            <v>5.4</v>
          </cell>
          <cell r="E22384">
            <v>6.1160400000000008</v>
          </cell>
        </row>
        <row r="22385">
          <cell r="A22385" t="str">
            <v>M100700000</v>
          </cell>
          <cell r="B22385" t="str">
            <v>BRACO</v>
          </cell>
        </row>
        <row r="22386">
          <cell r="A22386" t="str">
            <v>M100700001</v>
          </cell>
          <cell r="B22386" t="str">
            <v>BRACO EM ACO GALV. P/ SUPORTE DE LUMINARIAS TIPO PETALA,L=1000mm</v>
          </cell>
          <cell r="C22386" t="str">
            <v>UN</v>
          </cell>
          <cell r="D22386">
            <v>62.77</v>
          </cell>
          <cell r="E22386">
            <v>71.093302000000008</v>
          </cell>
        </row>
        <row r="22387">
          <cell r="A22387" t="str">
            <v>M100700010</v>
          </cell>
          <cell r="B22387" t="str">
            <v>BRACO EM ACO GALV. P/ SUPORTE DE LUMINARIAS TIPO PETALA,L=1500mm</v>
          </cell>
          <cell r="C22387" t="str">
            <v>UN</v>
          </cell>
          <cell r="D22387">
            <v>78.459999999999994</v>
          </cell>
          <cell r="E22387">
            <v>88.863795999999994</v>
          </cell>
        </row>
        <row r="22388">
          <cell r="A22388" t="str">
            <v>M100700020</v>
          </cell>
          <cell r="B22388" t="str">
            <v>BRACO EM ACO GALV. P/ SUPORTE DE LUMINARIAS TIPO PETALA,L=2000mm</v>
          </cell>
          <cell r="C22388" t="str">
            <v>UN</v>
          </cell>
          <cell r="D22388">
            <v>94.15</v>
          </cell>
          <cell r="E22388">
            <v>106.63429000000001</v>
          </cell>
        </row>
        <row r="22389">
          <cell r="A22389" t="str">
            <v>M100750000</v>
          </cell>
          <cell r="B22389" t="str">
            <v>BUCHA</v>
          </cell>
        </row>
        <row r="22390">
          <cell r="A22390" t="str">
            <v>M100750001</v>
          </cell>
          <cell r="B22390" t="str">
            <v>BUCHA DE NYLON P/ PARAFUSO, TIPO S-8</v>
          </cell>
          <cell r="C22390" t="str">
            <v>UN</v>
          </cell>
          <cell r="D22390">
            <v>0.18</v>
          </cell>
          <cell r="E22390">
            <v>0.20386799999999999</v>
          </cell>
        </row>
        <row r="22391">
          <cell r="A22391" t="str">
            <v>M100750010</v>
          </cell>
          <cell r="B22391" t="str">
            <v>BUCHA DE NYLON P/ PARAFUSO, TIPO S-10</v>
          </cell>
          <cell r="C22391" t="str">
            <v>UN</v>
          </cell>
          <cell r="D22391">
            <v>0.33</v>
          </cell>
          <cell r="E22391">
            <v>0.37375800000000003</v>
          </cell>
        </row>
        <row r="22392">
          <cell r="A22392" t="str">
            <v>M100750020</v>
          </cell>
          <cell r="B22392" t="str">
            <v>BUCHA DE NYLON P/ PARAFUSO, TIPO S-12ITRIFICADA, 15kV</v>
          </cell>
          <cell r="C22392" t="str">
            <v>UN</v>
          </cell>
          <cell r="D22392">
            <v>0.9</v>
          </cell>
          <cell r="E22392">
            <v>1.0193400000000001</v>
          </cell>
        </row>
        <row r="22393">
          <cell r="A22393" t="str">
            <v>M100750040</v>
          </cell>
          <cell r="B22393" t="str">
            <v>BUCHA DE REDUCAO EM ACO GALV.3/4" P/1/2"</v>
          </cell>
          <cell r="C22393" t="str">
            <v>UN</v>
          </cell>
          <cell r="D22393">
            <v>3.13</v>
          </cell>
          <cell r="E22393">
            <v>3.5450379999999999</v>
          </cell>
        </row>
        <row r="22394">
          <cell r="A22394" t="str">
            <v>M100750050</v>
          </cell>
          <cell r="B22394" t="str">
            <v>BUCHA DE REDUCAO EM ACO GALV. 1" P/ 3/4"</v>
          </cell>
          <cell r="C22394" t="str">
            <v>UN</v>
          </cell>
          <cell r="D22394">
            <v>4.4800000000000004</v>
          </cell>
          <cell r="E22394">
            <v>5.0740480000000003</v>
          </cell>
        </row>
        <row r="22395">
          <cell r="A22395" t="str">
            <v>M100750060</v>
          </cell>
          <cell r="B22395" t="str">
            <v>BUCHA DE REDUCAO EM ACO GALV.1 1/2" P/1"</v>
          </cell>
          <cell r="C22395" t="str">
            <v>UN</v>
          </cell>
          <cell r="D22395">
            <v>10.15</v>
          </cell>
          <cell r="E22395">
            <v>11.495890000000001</v>
          </cell>
        </row>
        <row r="22396">
          <cell r="A22396" t="str">
            <v>M100750070</v>
          </cell>
          <cell r="B22396" t="str">
            <v>BUCHA DE REDUCAO EM ACO GALV.2" P/1 1/2"</v>
          </cell>
          <cell r="C22396" t="str">
            <v>UN</v>
          </cell>
          <cell r="D22396">
            <v>12.01</v>
          </cell>
          <cell r="E22396">
            <v>13.602526000000001</v>
          </cell>
        </row>
        <row r="22397">
          <cell r="A22397" t="str">
            <v>M100750080</v>
          </cell>
          <cell r="B22397" t="str">
            <v>BUCHA DE REDUCAO EM ACO GALV.2 1/2" P/2"</v>
          </cell>
          <cell r="C22397" t="str">
            <v>UN</v>
          </cell>
          <cell r="D22397">
            <v>17.600000000000001</v>
          </cell>
          <cell r="E22397">
            <v>19.933760000000003</v>
          </cell>
        </row>
        <row r="22398">
          <cell r="A22398" t="str">
            <v>M100750090</v>
          </cell>
          <cell r="B22398" t="str">
            <v>BUCHA DE REDUCAO EM ACO GALV.3" P/2 1/2"</v>
          </cell>
          <cell r="C22398" t="str">
            <v>UN</v>
          </cell>
          <cell r="D22398">
            <v>20.85</v>
          </cell>
          <cell r="E22398">
            <v>23.614710000000002</v>
          </cell>
        </row>
        <row r="22399">
          <cell r="A22399" t="str">
            <v>M100750100</v>
          </cell>
          <cell r="B22399" t="str">
            <v>BUCHA DE REDUCAO EM ACO GALV. DE 4" P/3"</v>
          </cell>
          <cell r="C22399" t="str">
            <v>UN</v>
          </cell>
          <cell r="D22399">
            <v>52.3</v>
          </cell>
          <cell r="E22399">
            <v>59.23498</v>
          </cell>
        </row>
        <row r="22400">
          <cell r="A22400" t="str">
            <v>M100750110</v>
          </cell>
          <cell r="B22400" t="str">
            <v>BUCHA E ARRUELA P/ ELETRODUTO, EM ACO GALV., 1/2"</v>
          </cell>
          <cell r="C22400" t="str">
            <v>UN</v>
          </cell>
          <cell r="D22400">
            <v>0.74</v>
          </cell>
          <cell r="E22400">
            <v>0.83812399999999998</v>
          </cell>
        </row>
        <row r="22401">
          <cell r="A22401" t="str">
            <v>M100750120</v>
          </cell>
          <cell r="B22401" t="str">
            <v>BUCHA E ARRUELA P/ ELETRODUTO, EM ACO GALV., 3/4"</v>
          </cell>
          <cell r="C22401" t="str">
            <v>UN</v>
          </cell>
          <cell r="D22401">
            <v>0.82</v>
          </cell>
          <cell r="E22401">
            <v>0.928732</v>
          </cell>
        </row>
        <row r="22402">
          <cell r="A22402" t="str">
            <v>M100750130</v>
          </cell>
          <cell r="B22402" t="str">
            <v>BUCHA E ARRUELA P/ ELETRODUTO, EM ACO GALV., 1"</v>
          </cell>
          <cell r="C22402" t="str">
            <v>UN</v>
          </cell>
          <cell r="D22402">
            <v>1.25</v>
          </cell>
          <cell r="E22402">
            <v>1.4157500000000001</v>
          </cell>
        </row>
        <row r="22403">
          <cell r="A22403" t="str">
            <v>M100750140</v>
          </cell>
          <cell r="B22403" t="str">
            <v>BUCHA E ARRUELA P/ ELETRODUTO, EM ACO GALV., 1 1/2"</v>
          </cell>
          <cell r="C22403" t="str">
            <v>UN</v>
          </cell>
          <cell r="D22403">
            <v>3.33</v>
          </cell>
          <cell r="E22403">
            <v>3.7715580000000002</v>
          </cell>
        </row>
        <row r="22404">
          <cell r="A22404" t="str">
            <v>M100750150</v>
          </cell>
          <cell r="B22404" t="str">
            <v>BUCHA E ARRUELA P/ ELETRODUTO, EM ACO GALV., 2"</v>
          </cell>
          <cell r="C22404" t="str">
            <v>UN</v>
          </cell>
          <cell r="D22404">
            <v>4.6500000000000004</v>
          </cell>
          <cell r="E22404">
            <v>5.2665900000000008</v>
          </cell>
        </row>
        <row r="22405">
          <cell r="A22405" t="str">
            <v>M100750160</v>
          </cell>
          <cell r="B22405" t="str">
            <v>BUCHA E ARRUELA P/ ELETRODUTO, EM ACO GALV., 2 1/2"</v>
          </cell>
          <cell r="C22405" t="str">
            <v>UN</v>
          </cell>
          <cell r="D22405">
            <v>6.16</v>
          </cell>
          <cell r="E22405">
            <v>6.9768160000000004</v>
          </cell>
        </row>
        <row r="22406">
          <cell r="A22406" t="str">
            <v>M100750170</v>
          </cell>
          <cell r="B22406" t="str">
            <v>BUCHA E ARRUELA P/ ELETRODUTO, EM ACO GALV., 3"</v>
          </cell>
          <cell r="C22406" t="str">
            <v>UN</v>
          </cell>
          <cell r="D22406">
            <v>9.99</v>
          </cell>
          <cell r="E22406">
            <v>11.314674</v>
          </cell>
        </row>
        <row r="22407">
          <cell r="A22407" t="str">
            <v>M100750180</v>
          </cell>
          <cell r="B22407" t="str">
            <v>BUCHA E ARRUELA P/ ELETRODUTO, EM ACO GALV., 4"</v>
          </cell>
          <cell r="C22407" t="str">
            <v>UN</v>
          </cell>
          <cell r="D22407">
            <v>11.65</v>
          </cell>
          <cell r="E22407">
            <v>13.194790000000001</v>
          </cell>
        </row>
        <row r="22408">
          <cell r="A22408" t="str">
            <v>M100750190</v>
          </cell>
          <cell r="B22408" t="str">
            <v>BUCHA E ARRUELA P/ ELETRODUTO, EM ALUMINIO, 1/2"</v>
          </cell>
          <cell r="C22408" t="str">
            <v>UN</v>
          </cell>
          <cell r="D22408">
            <v>0.5</v>
          </cell>
          <cell r="E22408">
            <v>0.56630000000000003</v>
          </cell>
        </row>
        <row r="22409">
          <cell r="A22409" t="str">
            <v>M100750200</v>
          </cell>
          <cell r="B22409" t="str">
            <v>BUCHA E ARRUELA P/ ELETRODUTO, EM ALUMINIO, 3/4"</v>
          </cell>
          <cell r="C22409" t="str">
            <v>UN</v>
          </cell>
          <cell r="D22409">
            <v>0.63</v>
          </cell>
          <cell r="E22409">
            <v>0.71353800000000001</v>
          </cell>
        </row>
        <row r="22410">
          <cell r="A22410" t="str">
            <v>M100750210</v>
          </cell>
          <cell r="B22410" t="str">
            <v>BUCHA E ARRUELA P/ ELETRODUTO, EM ALUMINIO, 1"</v>
          </cell>
          <cell r="C22410" t="str">
            <v>UN</v>
          </cell>
          <cell r="D22410">
            <v>0.94</v>
          </cell>
          <cell r="E22410">
            <v>1.0646439999999999</v>
          </cell>
        </row>
        <row r="22411">
          <cell r="A22411" t="str">
            <v>M100750220</v>
          </cell>
          <cell r="B22411" t="str">
            <v>BUCHA E ARRUELA P/ ELETRODUTO, EM ALUMINIO, 1 1/2"</v>
          </cell>
          <cell r="C22411" t="str">
            <v>UN</v>
          </cell>
          <cell r="D22411">
            <v>1.47</v>
          </cell>
          <cell r="E22411">
            <v>1.664922</v>
          </cell>
        </row>
        <row r="22412">
          <cell r="A22412" t="str">
            <v>M100750230</v>
          </cell>
          <cell r="B22412" t="str">
            <v>BUCHA E ARRUELA P/ ELETRODUTO, EM ALUMINIO, 2"</v>
          </cell>
          <cell r="C22412" t="str">
            <v>UN</v>
          </cell>
          <cell r="D22412">
            <v>2.1</v>
          </cell>
          <cell r="E22412">
            <v>2.37846</v>
          </cell>
        </row>
        <row r="22413">
          <cell r="A22413" t="str">
            <v>M100750240</v>
          </cell>
          <cell r="B22413" t="str">
            <v>BUCHA E ARRUELA P/ ELETRODUTO, EM ALUMINIO, 2 1/2"</v>
          </cell>
          <cell r="C22413" t="str">
            <v>UN</v>
          </cell>
          <cell r="D22413">
            <v>3.43</v>
          </cell>
          <cell r="E22413">
            <v>3.8848180000000005</v>
          </cell>
        </row>
        <row r="22414">
          <cell r="A22414" t="str">
            <v>M100750250</v>
          </cell>
          <cell r="B22414" t="str">
            <v>BUCHA E ARRUELA P/ ELETRODUTO, EM ALUMINIO, 3"</v>
          </cell>
          <cell r="C22414" t="str">
            <v>UN</v>
          </cell>
          <cell r="D22414">
            <v>4.3499999999999996</v>
          </cell>
          <cell r="E22414">
            <v>4.9268099999999997</v>
          </cell>
        </row>
        <row r="22415">
          <cell r="A22415" t="str">
            <v>M100750260</v>
          </cell>
          <cell r="B22415" t="str">
            <v>BUCHA E ARRUELA P/ ELETRODUTO, EM ALUMINIO, 4"</v>
          </cell>
          <cell r="C22415" t="str">
            <v>UN</v>
          </cell>
          <cell r="D22415">
            <v>7.64</v>
          </cell>
          <cell r="E22415">
            <v>8.6530640000000005</v>
          </cell>
        </row>
        <row r="22416">
          <cell r="A22416" t="str">
            <v>M100750270</v>
          </cell>
          <cell r="B22416" t="str">
            <v>BUCHA E ARRUELA P/ ELETRODUTO, EM BAQUELITE, 1/2"</v>
          </cell>
          <cell r="C22416" t="str">
            <v>UN</v>
          </cell>
          <cell r="D22416">
            <v>0.4</v>
          </cell>
          <cell r="E22416">
            <v>0.45304000000000005</v>
          </cell>
        </row>
        <row r="22417">
          <cell r="A22417" t="str">
            <v>M100750280</v>
          </cell>
          <cell r="B22417" t="str">
            <v>BUCHA E ARRUELA P/ ELETRODUTO, EM BAQUELITE, 3/4"</v>
          </cell>
          <cell r="C22417" t="str">
            <v>UN</v>
          </cell>
          <cell r="D22417">
            <v>0.5</v>
          </cell>
          <cell r="E22417">
            <v>0.56630000000000003</v>
          </cell>
        </row>
        <row r="22418">
          <cell r="A22418" t="str">
            <v>M100750290</v>
          </cell>
          <cell r="B22418" t="str">
            <v>BUCHA E ARRUELA P/ ELETRODUTO, EM BAQUELITE, 1"</v>
          </cell>
          <cell r="C22418" t="str">
            <v>UN</v>
          </cell>
          <cell r="D22418">
            <v>0.74</v>
          </cell>
          <cell r="E22418">
            <v>0.83812399999999998</v>
          </cell>
        </row>
        <row r="22419">
          <cell r="A22419" t="str">
            <v>M100750300</v>
          </cell>
          <cell r="B22419" t="str">
            <v>BUCHA E ARRUELA P/ ELETRODUTO, EM BAQUELITE, 1 1/2"</v>
          </cell>
          <cell r="C22419" t="str">
            <v>UN</v>
          </cell>
          <cell r="D22419">
            <v>1.1599999999999999</v>
          </cell>
          <cell r="E22419">
            <v>1.3138159999999999</v>
          </cell>
        </row>
        <row r="22420">
          <cell r="A22420" t="str">
            <v>M100750310</v>
          </cell>
          <cell r="B22420" t="str">
            <v>BUCHA E ARRUELA P/ ELETRODUTO, EM BAQUELITE, 2"</v>
          </cell>
          <cell r="C22420" t="str">
            <v>UN</v>
          </cell>
          <cell r="D22420">
            <v>1.68</v>
          </cell>
          <cell r="E22420">
            <v>1.902768</v>
          </cell>
        </row>
        <row r="22421">
          <cell r="A22421" t="str">
            <v>M100750320</v>
          </cell>
          <cell r="B22421" t="str">
            <v>BUCHA E ARRUELA P/ ELETRODUTO, EM BAQUELITE, 2 1/2"</v>
          </cell>
          <cell r="C22421" t="str">
            <v>UN</v>
          </cell>
          <cell r="D22421">
            <v>2.75</v>
          </cell>
          <cell r="E22421">
            <v>3.1146500000000001</v>
          </cell>
        </row>
        <row r="22422">
          <cell r="A22422" t="str">
            <v>M100750330</v>
          </cell>
          <cell r="B22422" t="str">
            <v>BUCHA E ARRUELA P/ ELETRODUTO, EM BAQUELITE, 3"</v>
          </cell>
          <cell r="C22422" t="str">
            <v>UN</v>
          </cell>
          <cell r="D22422">
            <v>3.47</v>
          </cell>
          <cell r="E22422">
            <v>3.9301220000000003</v>
          </cell>
        </row>
        <row r="22423">
          <cell r="A22423" t="str">
            <v>M100750340</v>
          </cell>
          <cell r="B22423" t="str">
            <v>BUCHA E ARRUELA P/ ELETRODUTO, EM BAQUELITE, 4"</v>
          </cell>
          <cell r="C22423" t="str">
            <v>UN</v>
          </cell>
          <cell r="D22423">
            <v>6.11</v>
          </cell>
          <cell r="E22423">
            <v>6.9201860000000011</v>
          </cell>
        </row>
        <row r="22424">
          <cell r="A22424" t="str">
            <v>M100800000</v>
          </cell>
          <cell r="B22424" t="str">
            <v>BUJAO</v>
          </cell>
        </row>
        <row r="22425">
          <cell r="A22425" t="str">
            <v>M100800001</v>
          </cell>
          <cell r="B22425" t="str">
            <v>BUJAO CABECA QUADRADA EM ACO GALV., 1/2"</v>
          </cell>
          <cell r="C22425" t="str">
            <v>UN</v>
          </cell>
          <cell r="D22425">
            <v>1.49</v>
          </cell>
          <cell r="E22425">
            <v>1.6875740000000001</v>
          </cell>
        </row>
        <row r="22426">
          <cell r="A22426" t="str">
            <v>M100800010</v>
          </cell>
          <cell r="B22426" t="str">
            <v>BUJAO CABECA QUADRADA EM ACO GALV., 3/4"</v>
          </cell>
          <cell r="C22426" t="str">
            <v>UN</v>
          </cell>
          <cell r="D22426">
            <v>2.33</v>
          </cell>
          <cell r="E22426">
            <v>2.6389580000000001</v>
          </cell>
        </row>
        <row r="22427">
          <cell r="A22427" t="str">
            <v>M100800020</v>
          </cell>
          <cell r="B22427" t="str">
            <v>BUJAO CABECA QUADRADA EM ACO GALV., 1"</v>
          </cell>
          <cell r="C22427" t="str">
            <v>UN</v>
          </cell>
          <cell r="D22427">
            <v>3.34</v>
          </cell>
          <cell r="E22427">
            <v>3.7828840000000001</v>
          </cell>
        </row>
        <row r="22428">
          <cell r="A22428" t="str">
            <v>M100800030</v>
          </cell>
          <cell r="B22428" t="str">
            <v>BUJAO CABECA QUADRADA EM ACO GALV,1 1/2"</v>
          </cell>
          <cell r="C22428" t="str">
            <v>UN</v>
          </cell>
          <cell r="D22428">
            <v>6.51</v>
          </cell>
          <cell r="E22428">
            <v>7.3732259999999998</v>
          </cell>
        </row>
        <row r="22429">
          <cell r="A22429" t="str">
            <v>M100800040</v>
          </cell>
          <cell r="B22429" t="str">
            <v>BUJAO CABECA QUADRADA EM ACO GALV., 2"</v>
          </cell>
          <cell r="C22429" t="str">
            <v>UN</v>
          </cell>
          <cell r="D22429">
            <v>9.89</v>
          </cell>
          <cell r="E22429">
            <v>11.201414000000002</v>
          </cell>
        </row>
        <row r="22430">
          <cell r="A22430" t="str">
            <v>M100800050</v>
          </cell>
          <cell r="B22430" t="str">
            <v>BUJAO CABECA QUADRADA EM ACO GALV,2 1/2"</v>
          </cell>
          <cell r="C22430" t="str">
            <v>UN</v>
          </cell>
          <cell r="D22430">
            <v>18.600000000000001</v>
          </cell>
          <cell r="E22430">
            <v>21.066360000000003</v>
          </cell>
        </row>
        <row r="22431">
          <cell r="A22431" t="str">
            <v>M100800060</v>
          </cell>
          <cell r="B22431" t="str">
            <v>BUJAO CABECA QUADRADA EM ACO GALV., 3"</v>
          </cell>
          <cell r="C22431" t="str">
            <v>UN</v>
          </cell>
          <cell r="D22431">
            <v>25.56</v>
          </cell>
          <cell r="E22431">
            <v>28.949255999999998</v>
          </cell>
        </row>
        <row r="22432">
          <cell r="A22432" t="str">
            <v>M100800070</v>
          </cell>
          <cell r="B22432" t="str">
            <v>BUJAO CABECA QUADRADA EM ACO GALV., 4"</v>
          </cell>
          <cell r="C22432" t="str">
            <v>UN</v>
          </cell>
          <cell r="D22432">
            <v>50</v>
          </cell>
          <cell r="E22432">
            <v>56.63</v>
          </cell>
        </row>
        <row r="22433">
          <cell r="A22433" t="str">
            <v>M100800080</v>
          </cell>
          <cell r="B22433" t="str">
            <v>BUJAO CABECA QUADRADA EM ALUMINIO FUNDIDO, 1/2"</v>
          </cell>
          <cell r="C22433" t="str">
            <v>UN</v>
          </cell>
          <cell r="D22433">
            <v>1.77</v>
          </cell>
          <cell r="E22433">
            <v>2.004702</v>
          </cell>
        </row>
        <row r="22434">
          <cell r="A22434" t="str">
            <v>M100800090</v>
          </cell>
          <cell r="B22434" t="str">
            <v>BUJAO CABECA QUADRADA EM ALUMINIO FUNDIDO, 3/4"</v>
          </cell>
          <cell r="C22434" t="str">
            <v>UN</v>
          </cell>
          <cell r="D22434">
            <v>2.78</v>
          </cell>
          <cell r="E22434">
            <v>3.148628</v>
          </cell>
        </row>
        <row r="22435">
          <cell r="A22435" t="str">
            <v>M100800100</v>
          </cell>
          <cell r="B22435" t="str">
            <v>BUJAO CABECA QUADRADA EM ALUMINIO FUNDIDO, 1"</v>
          </cell>
          <cell r="C22435" t="str">
            <v>UN</v>
          </cell>
          <cell r="D22435">
            <v>3.99</v>
          </cell>
          <cell r="E22435">
            <v>4.5190740000000007</v>
          </cell>
        </row>
        <row r="22436">
          <cell r="A22436" t="str">
            <v>M100800110</v>
          </cell>
          <cell r="B22436" t="str">
            <v>BUJAO CABECA QUADRADA EM ALUMINIO FUNDIDO, 1 1/2"</v>
          </cell>
          <cell r="C22436" t="str">
            <v>UN</v>
          </cell>
          <cell r="D22436">
            <v>7.81</v>
          </cell>
          <cell r="E22436">
            <v>8.8456060000000001</v>
          </cell>
        </row>
        <row r="22437">
          <cell r="A22437" t="str">
            <v>M100800120</v>
          </cell>
          <cell r="B22437" t="str">
            <v>BUJAO CABECA QUADRADA EM ALUMINIO FUNDIDO, 2"</v>
          </cell>
          <cell r="C22437" t="str">
            <v>UN</v>
          </cell>
          <cell r="D22437">
            <v>11.86</v>
          </cell>
          <cell r="E22437">
            <v>13.432636</v>
          </cell>
        </row>
        <row r="22438">
          <cell r="A22438" t="str">
            <v>M100800130</v>
          </cell>
          <cell r="B22438" t="str">
            <v>BUJAO CABECA QUADRADA EM ALUMINIO FUNDIDO, 2 1/2"</v>
          </cell>
          <cell r="C22438" t="str">
            <v>UN</v>
          </cell>
          <cell r="D22438">
            <v>22.32</v>
          </cell>
          <cell r="E22438">
            <v>25.279632000000003</v>
          </cell>
        </row>
        <row r="22439">
          <cell r="A22439" t="str">
            <v>M100800140</v>
          </cell>
          <cell r="B22439" t="str">
            <v>BUJAO CABECA QUADRADA EM ALUMINIO FUNDIDO, 3"</v>
          </cell>
          <cell r="C22439" t="str">
            <v>UN</v>
          </cell>
          <cell r="D22439">
            <v>30.66</v>
          </cell>
          <cell r="E22439">
            <v>34.725515999999999</v>
          </cell>
        </row>
        <row r="22440">
          <cell r="A22440" t="str">
            <v>M100800150</v>
          </cell>
          <cell r="B22440" t="str">
            <v>BUJAO CABECA QUADRADA EM ALUMINIO FUNDIDO, 4"</v>
          </cell>
          <cell r="C22440" t="str">
            <v>UN</v>
          </cell>
          <cell r="D22440">
            <v>60</v>
          </cell>
          <cell r="E22440">
            <v>67.956000000000003</v>
          </cell>
        </row>
        <row r="22441">
          <cell r="A22441" t="str">
            <v>M100850000</v>
          </cell>
          <cell r="B22441" t="str">
            <v>CABECOTE</v>
          </cell>
        </row>
        <row r="22442">
          <cell r="A22442" t="str">
            <v>M100850001</v>
          </cell>
          <cell r="B22442" t="str">
            <v>CABECOTE DE ALUMINIO, d = 1"</v>
          </cell>
          <cell r="C22442" t="str">
            <v>UN</v>
          </cell>
          <cell r="D22442">
            <v>16.61</v>
          </cell>
          <cell r="E22442">
            <v>18.812486</v>
          </cell>
        </row>
        <row r="22443">
          <cell r="A22443" t="str">
            <v>M100850010</v>
          </cell>
          <cell r="B22443" t="str">
            <v>CABECOTE DE ALUMINIO, d = 1 1/2"</v>
          </cell>
          <cell r="C22443" t="str">
            <v>UN</v>
          </cell>
          <cell r="D22443">
            <v>19.29</v>
          </cell>
          <cell r="E22443">
            <v>21.847854000000002</v>
          </cell>
        </row>
        <row r="22444">
          <cell r="A22444" t="str">
            <v>M100850020</v>
          </cell>
          <cell r="B22444" t="str">
            <v>CABECOTE DE ALUMINIO, d = 2"</v>
          </cell>
          <cell r="C22444" t="str">
            <v>UN</v>
          </cell>
          <cell r="D22444">
            <v>22.64</v>
          </cell>
          <cell r="E22444">
            <v>25.642064000000001</v>
          </cell>
        </row>
        <row r="22445">
          <cell r="A22445" t="str">
            <v>M100850030</v>
          </cell>
          <cell r="B22445" t="str">
            <v>CABECOTE DE ALUMINIO, d = 3"</v>
          </cell>
          <cell r="C22445" t="str">
            <v>UN</v>
          </cell>
          <cell r="D22445">
            <v>36.07</v>
          </cell>
          <cell r="E22445">
            <v>40.852882000000001</v>
          </cell>
        </row>
        <row r="22446">
          <cell r="A22446" t="str">
            <v>M100850040</v>
          </cell>
          <cell r="B22446" t="str">
            <v>CABECOTE DE ALUMINIO, d = 4"</v>
          </cell>
          <cell r="C22446" t="str">
            <v>UN</v>
          </cell>
          <cell r="D22446">
            <v>50.15</v>
          </cell>
          <cell r="E22446">
            <v>56.799889999999998</v>
          </cell>
        </row>
        <row r="22447">
          <cell r="A22447" t="str">
            <v>M100900000</v>
          </cell>
          <cell r="B22447" t="b">
            <v>0</v>
          </cell>
        </row>
        <row r="22448">
          <cell r="A22448" t="str">
            <v>M100900140</v>
          </cell>
          <cell r="B22448" t="str">
            <v>CABO DE COBRE SINGELO, ISOLADO EM EPR/XLPE, 3,6/6kV, 25mm2</v>
          </cell>
          <cell r="C22448" t="str">
            <v>M</v>
          </cell>
          <cell r="D22448">
            <v>29</v>
          </cell>
          <cell r="E22448">
            <v>32.845399999999998</v>
          </cell>
        </row>
        <row r="22449">
          <cell r="A22449" t="str">
            <v>M100900150</v>
          </cell>
          <cell r="B22449" t="str">
            <v>CABO DE COBRE SINGELO, ISOLADO EM EPR/XLPE, 3,6/6kV, 35mm2</v>
          </cell>
          <cell r="C22449" t="str">
            <v>M</v>
          </cell>
          <cell r="D22449">
            <v>36.25</v>
          </cell>
          <cell r="E22449">
            <v>41.056750000000001</v>
          </cell>
        </row>
        <row r="22450">
          <cell r="A22450" t="str">
            <v>M100900160</v>
          </cell>
          <cell r="B22450" t="str">
            <v>CABO DE COBRE SINGELO, ISOLADO EM EPR/XLPE, 3,6/6kV, 50mm2</v>
          </cell>
          <cell r="C22450" t="str">
            <v>M</v>
          </cell>
          <cell r="D22450">
            <v>48.93</v>
          </cell>
          <cell r="E22450">
            <v>55.418118</v>
          </cell>
        </row>
        <row r="22451">
          <cell r="A22451" t="str">
            <v>M100900170</v>
          </cell>
          <cell r="B22451" t="str">
            <v>CABO DE COBRE SINGELO, ISOLADO EM EPR/XLPE, 3,6/6kV, 70mm2</v>
          </cell>
          <cell r="C22451" t="str">
            <v>M</v>
          </cell>
          <cell r="D22451">
            <v>52.47</v>
          </cell>
          <cell r="E22451">
            <v>59.427522000000003</v>
          </cell>
        </row>
        <row r="22452">
          <cell r="A22452" t="str">
            <v>M100900180</v>
          </cell>
          <cell r="B22452" t="str">
            <v>CABO DE COBRE SINGELO, ISOLADO EM EPR/XLPE, 3,6/6kV, 95mm2</v>
          </cell>
          <cell r="C22452" t="str">
            <v>M</v>
          </cell>
          <cell r="D22452">
            <v>70.099999999999994</v>
          </cell>
          <cell r="E22452">
            <v>79.395259999999993</v>
          </cell>
        </row>
        <row r="22453">
          <cell r="A22453" t="str">
            <v>M100900190</v>
          </cell>
          <cell r="B22453" t="str">
            <v>CABO DE COBRE SINGELO, ISOLADO EM EPR/XLPE, 3,6/6kV, 120mm2</v>
          </cell>
          <cell r="C22453" t="str">
            <v>M</v>
          </cell>
          <cell r="D22453">
            <v>75.239999999999995</v>
          </cell>
          <cell r="E22453">
            <v>85.216824000000003</v>
          </cell>
        </row>
        <row r="22454">
          <cell r="A22454" t="str">
            <v>M100900200</v>
          </cell>
          <cell r="B22454" t="str">
            <v>CABO DE COBRE SINGELO, ISOLADO EM EPR/XLPE, 3,6/6kV, 150mm2</v>
          </cell>
          <cell r="C22454" t="str">
            <v>M</v>
          </cell>
          <cell r="D22454">
            <v>90.29</v>
          </cell>
          <cell r="E22454">
            <v>102.26245400000001</v>
          </cell>
        </row>
        <row r="22455">
          <cell r="A22455" t="str">
            <v>M100900210</v>
          </cell>
          <cell r="B22455" t="str">
            <v>CABO DE COBRE SINGELO, ISOLADO EM EPR/XLPE, 3,6/6kV, 185mm2</v>
          </cell>
          <cell r="C22455" t="str">
            <v>M</v>
          </cell>
          <cell r="D22455">
            <v>108.35</v>
          </cell>
          <cell r="E22455">
            <v>122.71720999999999</v>
          </cell>
        </row>
        <row r="22456">
          <cell r="A22456" t="str">
            <v>M100900220</v>
          </cell>
          <cell r="B22456" t="str">
            <v>CABO DE COBRE SINGELO, ISOLADO EM EPR/XLPE, 3,6/6kV, 240mm2</v>
          </cell>
          <cell r="C22456" t="str">
            <v>M</v>
          </cell>
          <cell r="D22456">
            <v>130.01</v>
          </cell>
          <cell r="E22456">
            <v>147.249326</v>
          </cell>
        </row>
        <row r="22457">
          <cell r="A22457" t="str">
            <v>M100900230</v>
          </cell>
          <cell r="B22457" t="str">
            <v>CABO DE COBRE SINGELO, ISOLADO EM EPR/XLPE, 3,6/6kV, 300mm2</v>
          </cell>
          <cell r="C22457" t="str">
            <v>M</v>
          </cell>
          <cell r="D22457">
            <v>156.02000000000001</v>
          </cell>
          <cell r="E22457">
            <v>176.70825200000002</v>
          </cell>
        </row>
        <row r="22458">
          <cell r="A22458" t="str">
            <v>M100900240</v>
          </cell>
          <cell r="B22458" t="str">
            <v>CABO DE COBRE SINGELO, ISOLADO EM EPR/XLPE, 3,6/6kV, 400mm2</v>
          </cell>
          <cell r="C22458" t="str">
            <v>M</v>
          </cell>
          <cell r="D22458">
            <v>187.22</v>
          </cell>
          <cell r="E22458">
            <v>212.04537200000001</v>
          </cell>
        </row>
        <row r="22459">
          <cell r="A22459" t="str">
            <v>M100900250</v>
          </cell>
          <cell r="B22459" t="str">
            <v>CABO DE COBRE SINGELO, ISOLADO EM EPR/XLPE, 3,6/6kV, 500mm2</v>
          </cell>
          <cell r="C22459" t="str">
            <v>M</v>
          </cell>
          <cell r="D22459">
            <v>224.67</v>
          </cell>
          <cell r="E22459">
            <v>254.461242</v>
          </cell>
        </row>
        <row r="22460">
          <cell r="A22460" t="str">
            <v>M100900260</v>
          </cell>
          <cell r="B22460" t="str">
            <v>CABO DE COBRE SINGELO, ISOLADO EM EPR/XLPE, 8,7/15kV, 16mm2</v>
          </cell>
          <cell r="C22460" t="str">
            <v>M</v>
          </cell>
          <cell r="D22460">
            <v>28.57</v>
          </cell>
          <cell r="E22460">
            <v>32.358381999999999</v>
          </cell>
        </row>
        <row r="22461">
          <cell r="A22461" t="str">
            <v>M100900270</v>
          </cell>
          <cell r="B22461" t="str">
            <v>CABO DE COBRE SINGELO, ISOLADO EM EPR/XLPE, 8,7/15kV, 25mm2</v>
          </cell>
          <cell r="C22461" t="str">
            <v>M</v>
          </cell>
          <cell r="D22461">
            <v>35.72</v>
          </cell>
          <cell r="E22461">
            <v>40.456471999999998</v>
          </cell>
        </row>
        <row r="22462">
          <cell r="A22462" t="str">
            <v>M100900280</v>
          </cell>
          <cell r="B22462" t="str">
            <v>CABO DE COBRE SINGELO, ISOLADO EM EPR/XLPE, 8,7/15kV, 35mm2</v>
          </cell>
          <cell r="C22462" t="str">
            <v>M</v>
          </cell>
          <cell r="D22462">
            <v>44.64</v>
          </cell>
          <cell r="E22462">
            <v>50.559264000000006</v>
          </cell>
        </row>
        <row r="22463">
          <cell r="A22463" t="str">
            <v>M100900290</v>
          </cell>
          <cell r="B22463" t="str">
            <v>CABO DE COBRE SINGELO, ISOLADO EM EPR/XLPE, 8,7/15kV, 50mm2</v>
          </cell>
          <cell r="C22463" t="str">
            <v>M</v>
          </cell>
          <cell r="D22463">
            <v>51.29</v>
          </cell>
          <cell r="E22463">
            <v>58.091054</v>
          </cell>
        </row>
        <row r="22464">
          <cell r="A22464" t="str">
            <v>M100900300</v>
          </cell>
          <cell r="B22464" t="str">
            <v>CABO DE COBRE SINGELO, ISOLADO EM EPR/XLPE, 8,7/15kV, 70mm2</v>
          </cell>
          <cell r="C22464" t="str">
            <v>M</v>
          </cell>
          <cell r="D22464">
            <v>62.96</v>
          </cell>
          <cell r="E22464">
            <v>71.308496000000005</v>
          </cell>
        </row>
        <row r="22465">
          <cell r="A22465" t="str">
            <v>M100900310</v>
          </cell>
          <cell r="B22465" t="str">
            <v>CABO DE COBRE SINGELO, ISOLADO EM EPR/XLPE, 8,7/15kV, 95mm2</v>
          </cell>
          <cell r="C22465" t="str">
            <v>M</v>
          </cell>
          <cell r="D22465">
            <v>75.239999999999995</v>
          </cell>
          <cell r="E22465">
            <v>85.216824000000003</v>
          </cell>
        </row>
        <row r="22466">
          <cell r="A22466" t="str">
            <v>M100900320</v>
          </cell>
          <cell r="B22466" t="str">
            <v>CABO DE COBRE SINGELO, ISOLADO EM EPR/XLPE, 8,7/15kV, 120mm2</v>
          </cell>
          <cell r="C22466" t="str">
            <v>M</v>
          </cell>
          <cell r="D22466">
            <v>90.29</v>
          </cell>
          <cell r="E22466">
            <v>102.26245400000001</v>
          </cell>
        </row>
        <row r="22467">
          <cell r="A22467" t="str">
            <v>M100900330</v>
          </cell>
          <cell r="B22467" t="str">
            <v>CABO DE COBRE SINGELO, ISOLADO EM EPR/XLPE, 8,7/15kV, 150mm2</v>
          </cell>
          <cell r="C22467" t="str">
            <v>M</v>
          </cell>
          <cell r="D22467">
            <v>108.35</v>
          </cell>
          <cell r="E22467">
            <v>122.71720999999999</v>
          </cell>
        </row>
        <row r="22468">
          <cell r="A22468" t="str">
            <v>M100900340</v>
          </cell>
          <cell r="B22468" t="str">
            <v>CABO DE COBRE SINGELO, ISOLADO EM EPR/XLPE, 8,7/15kV, 185mm2</v>
          </cell>
          <cell r="C22468" t="str">
            <v>M</v>
          </cell>
          <cell r="D22468">
            <v>130.01</v>
          </cell>
          <cell r="E22468">
            <v>147.249326</v>
          </cell>
        </row>
        <row r="22469">
          <cell r="A22469" t="str">
            <v>M100900350</v>
          </cell>
          <cell r="B22469" t="str">
            <v>CABO DE COBRE SINGELO, ISOLADO EM EPR/XLPE, 8,7/15kV, 240mm2</v>
          </cell>
          <cell r="C22469" t="str">
            <v>M</v>
          </cell>
          <cell r="D22469">
            <v>156.02000000000001</v>
          </cell>
          <cell r="E22469">
            <v>176.70825200000002</v>
          </cell>
        </row>
        <row r="22470">
          <cell r="A22470" t="str">
            <v>M100900360</v>
          </cell>
          <cell r="B22470" t="str">
            <v>CABO DE COBRE SINGELO, ISOLADO EM EPR/XLPE, 8,7/15kV, 300mm2</v>
          </cell>
          <cell r="C22470" t="str">
            <v>M</v>
          </cell>
          <cell r="D22470">
            <v>187.22</v>
          </cell>
          <cell r="E22470">
            <v>212.04537200000001</v>
          </cell>
        </row>
        <row r="22471">
          <cell r="A22471" t="str">
            <v>M100900370</v>
          </cell>
          <cell r="B22471" t="str">
            <v>CABO DE COBRE SINGELO, ISOLADO EM EPR/XLPE, 8,7/15kV, 400mm2</v>
          </cell>
          <cell r="C22471" t="str">
            <v>M</v>
          </cell>
          <cell r="D22471">
            <v>224.67</v>
          </cell>
          <cell r="E22471">
            <v>254.461242</v>
          </cell>
        </row>
        <row r="22472">
          <cell r="A22472" t="str">
            <v>M100900380</v>
          </cell>
          <cell r="B22472" t="str">
            <v>CABO DE COBRE SINGELO, ISOLADO EM EPR/XLPE, 8,7/15kV, 500mm2</v>
          </cell>
          <cell r="C22472" t="str">
            <v>M</v>
          </cell>
          <cell r="D22472">
            <v>269.60000000000002</v>
          </cell>
          <cell r="E22472">
            <v>305.34896000000003</v>
          </cell>
        </row>
        <row r="22473">
          <cell r="A22473" t="str">
            <v>M100900390</v>
          </cell>
          <cell r="B22473" t="str">
            <v>CABO DE COBRE SINGELO, ISOLADO EM PVC, 0,6/1kV, 1,5mm2</v>
          </cell>
          <cell r="C22473" t="str">
            <v>M</v>
          </cell>
          <cell r="D22473">
            <v>1.36</v>
          </cell>
          <cell r="E22473">
            <v>1.5403360000000001</v>
          </cell>
        </row>
        <row r="22474">
          <cell r="A22474" t="str">
            <v>M100900400</v>
          </cell>
          <cell r="B22474" t="str">
            <v>CABO DE COBRE SINGELO, ISOLADO EM PVC, 0,6/1kV, 2,5mm2</v>
          </cell>
          <cell r="C22474" t="str">
            <v>M</v>
          </cell>
          <cell r="D22474">
            <v>1.75</v>
          </cell>
          <cell r="E22474">
            <v>1.9820500000000001</v>
          </cell>
        </row>
        <row r="22475">
          <cell r="A22475" t="str">
            <v>M100900410</v>
          </cell>
          <cell r="B22475" t="str">
            <v>CABO DE COBRE SINGELO, ISOLADO EM PVC, 0,6/1kV, 4mm2</v>
          </cell>
          <cell r="C22475" t="str">
            <v>M</v>
          </cell>
          <cell r="D22475">
            <v>2.91</v>
          </cell>
          <cell r="E22475">
            <v>3.2958660000000002</v>
          </cell>
        </row>
        <row r="22476">
          <cell r="A22476" t="str">
            <v>M100900420</v>
          </cell>
          <cell r="B22476" t="str">
            <v>CABO DE COBRE SINGELO, ISOLADO EM PVC, 0,6/1kV, 6mm2</v>
          </cell>
          <cell r="C22476" t="str">
            <v>M</v>
          </cell>
          <cell r="D22476">
            <v>3.62</v>
          </cell>
          <cell r="E22476">
            <v>4.1000120000000004</v>
          </cell>
        </row>
        <row r="22477">
          <cell r="A22477" t="str">
            <v>M100900430</v>
          </cell>
          <cell r="B22477" t="str">
            <v>CABO DE COBRE SINGELO, ISOLADO EM PVC, 0,6/1kV, 10mm2</v>
          </cell>
          <cell r="C22477" t="str">
            <v>M</v>
          </cell>
          <cell r="D22477">
            <v>5.57</v>
          </cell>
          <cell r="E22477">
            <v>6.3085820000000004</v>
          </cell>
        </row>
        <row r="22478">
          <cell r="A22478" t="str">
            <v>M100900440</v>
          </cell>
          <cell r="B22478" t="str">
            <v>CABO DE COBRE SINGELO, ISOLADO EM PVC, 0,6/1kV, 16mm2</v>
          </cell>
          <cell r="C22478" t="str">
            <v>M</v>
          </cell>
          <cell r="D22478">
            <v>8.36</v>
          </cell>
          <cell r="E22478">
            <v>9.4685360000000003</v>
          </cell>
        </row>
        <row r="22479">
          <cell r="A22479" t="str">
            <v>M100900450</v>
          </cell>
          <cell r="B22479" t="str">
            <v>CABO DE COBRE SINGELO, ISOLADO EM PVC, 0,6/1kV, 25mm2</v>
          </cell>
          <cell r="C22479" t="str">
            <v>M</v>
          </cell>
          <cell r="D22479">
            <v>12.89</v>
          </cell>
          <cell r="E22479">
            <v>14.599214000000002</v>
          </cell>
        </row>
        <row r="22480">
          <cell r="A22480" t="str">
            <v>M100900460</v>
          </cell>
          <cell r="B22480" t="str">
            <v>CABO DE COBRE SINGELO, ISOLADO EM PVC, 0,6/1kV, 35mm2</v>
          </cell>
          <cell r="C22480" t="str">
            <v>M</v>
          </cell>
          <cell r="D22480">
            <v>16.98</v>
          </cell>
          <cell r="E22480">
            <v>19.231548</v>
          </cell>
        </row>
        <row r="22481">
          <cell r="A22481" t="str">
            <v>M100900470</v>
          </cell>
          <cell r="B22481" t="str">
            <v>CABO DE COBRE SINGELO, ISOLADO EM PVC, 0,6/1kV, 50mm2</v>
          </cell>
          <cell r="C22481" t="str">
            <v>M</v>
          </cell>
          <cell r="D22481">
            <v>23.01</v>
          </cell>
          <cell r="E22481">
            <v>26.061126000000002</v>
          </cell>
        </row>
        <row r="22482">
          <cell r="A22482" t="str">
            <v>M100900480</v>
          </cell>
          <cell r="B22482" t="str">
            <v>CABO DE COBRE SINGELO, ISOLADO EM PVC, 0,6/1kV, 70mm2</v>
          </cell>
          <cell r="C22482" t="str">
            <v>M</v>
          </cell>
          <cell r="D22482">
            <v>32.14</v>
          </cell>
          <cell r="E22482">
            <v>36.401764</v>
          </cell>
        </row>
        <row r="22483">
          <cell r="A22483" t="str">
            <v>M100900490</v>
          </cell>
          <cell r="B22483" t="str">
            <v>CABO DE COBRE SINGELO, ISOLADO EM PVC, 0,6/1kV, 95mm2</v>
          </cell>
          <cell r="C22483" t="str">
            <v>M</v>
          </cell>
          <cell r="D22483">
            <v>45.04</v>
          </cell>
          <cell r="E22483">
            <v>51.012304</v>
          </cell>
        </row>
        <row r="22484">
          <cell r="A22484" t="str">
            <v>M100900500</v>
          </cell>
          <cell r="B22484" t="str">
            <v>CABO DE COBRE SINGELO, ISOLADO EM PVC, 0,6/1kV, 120mm2</v>
          </cell>
          <cell r="C22484" t="str">
            <v>M</v>
          </cell>
          <cell r="D22484">
            <v>52.04</v>
          </cell>
          <cell r="E22484">
            <v>58.940504000000004</v>
          </cell>
        </row>
        <row r="22485">
          <cell r="A22485" t="str">
            <v>M100900510</v>
          </cell>
          <cell r="B22485" t="str">
            <v>CABO DE COBRE SINGELO, ISOLADO EM PVC, 0,6/1kV, 150mm2</v>
          </cell>
          <cell r="C22485" t="str">
            <v>M</v>
          </cell>
          <cell r="D22485">
            <v>66.11</v>
          </cell>
          <cell r="E22485">
            <v>74.876186000000004</v>
          </cell>
        </row>
        <row r="22486">
          <cell r="A22486" t="str">
            <v>M100900520</v>
          </cell>
          <cell r="B22486" t="str">
            <v>CABO DE COBRE SINGELO, ISOLADO EM PVC, 0,6/1kV, 185mm2</v>
          </cell>
          <cell r="C22486" t="str">
            <v>M</v>
          </cell>
          <cell r="D22486">
            <v>81.02</v>
          </cell>
          <cell r="E22486">
            <v>91.763251999999994</v>
          </cell>
        </row>
        <row r="22487">
          <cell r="A22487" t="str">
            <v>M100900530</v>
          </cell>
          <cell r="B22487" t="str">
            <v>CABO DE COBRE SINGELO, ISOLADO EM PVC, 0,6/1kV, 240mm2</v>
          </cell>
          <cell r="C22487" t="str">
            <v>M</v>
          </cell>
          <cell r="D22487">
            <v>109.73</v>
          </cell>
          <cell r="E22487">
            <v>124.28019800000001</v>
          </cell>
        </row>
        <row r="22488">
          <cell r="A22488" t="str">
            <v>M100900540</v>
          </cell>
          <cell r="B22488" t="str">
            <v>CABO DE COBRE SINGELO, ISOLADO EM PVC, 0,6/1kV, 300mm2</v>
          </cell>
          <cell r="C22488" t="str">
            <v>M</v>
          </cell>
          <cell r="D22488">
            <v>130.54</v>
          </cell>
          <cell r="E22488">
            <v>147.849604</v>
          </cell>
        </row>
        <row r="22489">
          <cell r="A22489" t="str">
            <v>M100900550</v>
          </cell>
          <cell r="B22489" t="str">
            <v>CABO DE COBRE SINGELO, ISOLADO EM PVC, 0,6/1kV, 400mm2</v>
          </cell>
          <cell r="C22489" t="str">
            <v>M</v>
          </cell>
          <cell r="D22489">
            <v>156.65</v>
          </cell>
          <cell r="E22489">
            <v>177.42179000000002</v>
          </cell>
        </row>
        <row r="22490">
          <cell r="A22490" t="str">
            <v>M100900560</v>
          </cell>
          <cell r="B22490" t="str">
            <v>CABO DE COBRE SINGELO, ISOLADO EM PVC, 0,6/1kV, 500mm2</v>
          </cell>
          <cell r="C22490" t="str">
            <v>M</v>
          </cell>
          <cell r="D22490">
            <v>187.98</v>
          </cell>
          <cell r="E22490">
            <v>212.906148</v>
          </cell>
        </row>
        <row r="22491">
          <cell r="A22491" t="str">
            <v>M100900570</v>
          </cell>
          <cell r="B22491" t="str">
            <v>CABO DE COBRE SINGELO, ISOLADO EM PVC, 450/750V, 1,5mm2</v>
          </cell>
          <cell r="C22491" t="str">
            <v>M</v>
          </cell>
          <cell r="D22491">
            <v>0.97</v>
          </cell>
          <cell r="E22491">
            <v>1.098622</v>
          </cell>
        </row>
        <row r="22492">
          <cell r="A22492" t="str">
            <v>M100900580</v>
          </cell>
          <cell r="B22492" t="str">
            <v>CABO DE COBRE SINGELO, ISOLADO EM PVC, 450/750V, 2,5mm2</v>
          </cell>
          <cell r="C22492" t="str">
            <v>M</v>
          </cell>
          <cell r="D22492">
            <v>1.62</v>
          </cell>
          <cell r="E22492">
            <v>1.8348120000000001</v>
          </cell>
        </row>
        <row r="22493">
          <cell r="A22493" t="str">
            <v>M100900590</v>
          </cell>
          <cell r="B22493" t="str">
            <v>CABO DE COBRE SINGELO, ISOLADO EM PVC, 450/750V, 4mm2</v>
          </cell>
          <cell r="C22493" t="str">
            <v>M</v>
          </cell>
          <cell r="D22493">
            <v>2.33</v>
          </cell>
          <cell r="E22493">
            <v>2.6389580000000001</v>
          </cell>
        </row>
        <row r="22494">
          <cell r="A22494" t="str">
            <v>M100900600</v>
          </cell>
          <cell r="B22494" t="str">
            <v>CABO DE COBRE SINGELO, ISOLADO EM PVC, 450/750V, 6mm2</v>
          </cell>
          <cell r="C22494" t="str">
            <v>M</v>
          </cell>
          <cell r="D22494">
            <v>3.5</v>
          </cell>
          <cell r="E22494">
            <v>3.9641000000000002</v>
          </cell>
        </row>
        <row r="22495">
          <cell r="A22495" t="str">
            <v>M100900610</v>
          </cell>
          <cell r="B22495" t="str">
            <v>CABO DE COBRE SINGELO, ISOLADO EM PVC, 450/750V, 10mm2</v>
          </cell>
          <cell r="C22495" t="str">
            <v>M</v>
          </cell>
          <cell r="D22495">
            <v>6.15</v>
          </cell>
          <cell r="E22495">
            <v>6.9654900000000008</v>
          </cell>
        </row>
        <row r="22496">
          <cell r="A22496" t="str">
            <v>M100900620</v>
          </cell>
          <cell r="B22496" t="str">
            <v>CABO DE COBRE SINGELO, ISOLADO EM PVC, 450/750V, 16mm2</v>
          </cell>
          <cell r="C22496" t="str">
            <v>M</v>
          </cell>
          <cell r="D22496">
            <v>10.37</v>
          </cell>
          <cell r="E22496">
            <v>11.745061999999999</v>
          </cell>
        </row>
        <row r="22497">
          <cell r="A22497" t="str">
            <v>M100900630</v>
          </cell>
          <cell r="B22497" t="str">
            <v>CABO DE COBRE SINGELO, ISOLADO EM PVC, 450/750V, 25mm2</v>
          </cell>
          <cell r="C22497" t="str">
            <v>M</v>
          </cell>
          <cell r="D22497">
            <v>11.14</v>
          </cell>
          <cell r="E22497">
            <v>12.617164000000001</v>
          </cell>
        </row>
        <row r="22498">
          <cell r="A22498" t="str">
            <v>M100900640</v>
          </cell>
          <cell r="B22498" t="str">
            <v>CABO DE COBRE SINGELO, ISOLADO EM PVC, 450/750V, 35mm2</v>
          </cell>
          <cell r="C22498" t="str">
            <v>M</v>
          </cell>
          <cell r="D22498">
            <v>14.77</v>
          </cell>
          <cell r="E22498">
            <v>16.728501999999999</v>
          </cell>
        </row>
        <row r="22499">
          <cell r="A22499" t="str">
            <v>M100900650</v>
          </cell>
          <cell r="B22499" t="str">
            <v>CABO DE COBRE SINGELO, ISOLADO EM PVC, 450/750V, 50mm2</v>
          </cell>
          <cell r="C22499" t="str">
            <v>M</v>
          </cell>
          <cell r="D22499">
            <v>19.96</v>
          </cell>
          <cell r="E22499">
            <v>22.606696000000003</v>
          </cell>
        </row>
        <row r="22500">
          <cell r="A22500" t="str">
            <v>M100900660</v>
          </cell>
          <cell r="B22500" t="str">
            <v>CABO DE COBRE SINGELO, ISOLADO EM PVC, 450/750V, 70mm2</v>
          </cell>
          <cell r="C22500" t="str">
            <v>M</v>
          </cell>
          <cell r="D22500">
            <v>29.29</v>
          </cell>
          <cell r="E22500">
            <v>33.173853999999999</v>
          </cell>
        </row>
        <row r="22501">
          <cell r="A22501" t="str">
            <v>M100900670</v>
          </cell>
          <cell r="B22501" t="str">
            <v>CABO DE COBRE SINGELO, ISOLADO EM PVC, 450/750V, 95mm2</v>
          </cell>
          <cell r="C22501" t="str">
            <v>M</v>
          </cell>
          <cell r="D22501">
            <v>39.47</v>
          </cell>
          <cell r="E22501">
            <v>44.703721999999999</v>
          </cell>
        </row>
        <row r="22502">
          <cell r="A22502" t="str">
            <v>M100900680</v>
          </cell>
          <cell r="B22502" t="str">
            <v>CABO DE COBRE SINGELO, ISOLADO EM PVC, 450/750V, 120mm2</v>
          </cell>
          <cell r="C22502" t="str">
            <v>M</v>
          </cell>
          <cell r="D22502">
            <v>49.19</v>
          </cell>
          <cell r="E22502">
            <v>55.712594000000003</v>
          </cell>
        </row>
        <row r="22503">
          <cell r="A22503" t="str">
            <v>M100900690</v>
          </cell>
          <cell r="B22503" t="str">
            <v>CABO DE COBRE SINGELO, ISOLADO EM PVC, 450/750V, 150mm2</v>
          </cell>
          <cell r="C22503" t="str">
            <v>M</v>
          </cell>
          <cell r="D22503">
            <v>59.43</v>
          </cell>
          <cell r="E22503">
            <v>67.310417999999999</v>
          </cell>
        </row>
        <row r="22504">
          <cell r="A22504" t="str">
            <v>M100900700</v>
          </cell>
          <cell r="B22504" t="str">
            <v>CABO DE COBRE SINGELO, ISOLADO EM PVC, 450/750V, 185mm2</v>
          </cell>
          <cell r="C22504" t="str">
            <v>M</v>
          </cell>
          <cell r="D22504">
            <v>74.34</v>
          </cell>
          <cell r="E22504">
            <v>84.197484000000003</v>
          </cell>
        </row>
        <row r="22505">
          <cell r="A22505" t="str">
            <v>M100900710</v>
          </cell>
          <cell r="B22505" t="str">
            <v>CABO DE COBRE SINGELO, ISOLADO EM PVC, 450/750V, 240mm2</v>
          </cell>
          <cell r="C22505" t="str">
            <v>M</v>
          </cell>
          <cell r="D22505">
            <v>96.77</v>
          </cell>
          <cell r="E22505">
            <v>109.601702</v>
          </cell>
        </row>
        <row r="22506">
          <cell r="A22506" t="str">
            <v>M100900720</v>
          </cell>
          <cell r="B22506" t="str">
            <v>CABO DE COBRE SINGELO, ISOLADO EM PVC, 450/750V, 300mm2</v>
          </cell>
          <cell r="C22506" t="str">
            <v>M</v>
          </cell>
          <cell r="D22506">
            <v>117.64</v>
          </cell>
          <cell r="E22506">
            <v>133.23906400000001</v>
          </cell>
        </row>
        <row r="22507">
          <cell r="A22507" t="str">
            <v>M100900730</v>
          </cell>
          <cell r="B22507" t="str">
            <v>CABO DE COBRE SINGELO, ISOLADO EM PVC, 450/750V, 400mm2</v>
          </cell>
          <cell r="C22507" t="str">
            <v>M</v>
          </cell>
          <cell r="D22507">
            <v>152.9</v>
          </cell>
          <cell r="E22507">
            <v>173.17454000000001</v>
          </cell>
        </row>
        <row r="22508">
          <cell r="A22508" t="str">
            <v>M100900740</v>
          </cell>
          <cell r="B22508" t="str">
            <v>CABO DE COBRE SINGELO, ISOLADO EM PVC, 450/750V, 500mm2</v>
          </cell>
          <cell r="C22508" t="str">
            <v>M</v>
          </cell>
          <cell r="D22508">
            <v>183.48</v>
          </cell>
          <cell r="E22508">
            <v>207.809448</v>
          </cell>
        </row>
        <row r="22509">
          <cell r="A22509" t="str">
            <v>M100900750</v>
          </cell>
          <cell r="B22509" t="str">
            <v>CABO DE COBRE TETRAPOLAR, ISOLADO EM PVC, 0,6/1kV, 1,5mm2</v>
          </cell>
          <cell r="C22509" t="str">
            <v>M</v>
          </cell>
          <cell r="D22509">
            <v>4.07</v>
          </cell>
          <cell r="E22509">
            <v>4.6096820000000003</v>
          </cell>
        </row>
        <row r="22510">
          <cell r="A22510" t="str">
            <v>M100900760</v>
          </cell>
          <cell r="B22510" t="str">
            <v>CABO DE COBRE TETRAPOLAR, ISOLADO EM PVC, 0,6/1kV, 2,5mm2</v>
          </cell>
          <cell r="C22510" t="str">
            <v>M</v>
          </cell>
          <cell r="D22510">
            <v>5.23</v>
          </cell>
          <cell r="E22510">
            <v>5.9234980000000004</v>
          </cell>
        </row>
        <row r="22511">
          <cell r="A22511" t="str">
            <v>M100900770</v>
          </cell>
          <cell r="B22511" t="str">
            <v>CABO DE COBRE TETRAPOLAR, ISOLADO EM PVC, 0,6/1kV, 4mm2</v>
          </cell>
          <cell r="C22511" t="str">
            <v>M</v>
          </cell>
          <cell r="D22511">
            <v>8.73</v>
          </cell>
          <cell r="E22511">
            <v>9.8875980000000006</v>
          </cell>
        </row>
        <row r="22512">
          <cell r="A22512" t="str">
            <v>M100900780</v>
          </cell>
          <cell r="B22512" t="str">
            <v>CABO DE COBRE TETRAPOLAR, ISOLADO EM PVC, 0,6/1kV, 6mm2</v>
          </cell>
          <cell r="C22512" t="str">
            <v>M</v>
          </cell>
          <cell r="D22512">
            <v>10.89</v>
          </cell>
          <cell r="E22512">
            <v>12.334014000000002</v>
          </cell>
        </row>
        <row r="22513">
          <cell r="A22513" t="str">
            <v>M100900790</v>
          </cell>
          <cell r="B22513" t="str">
            <v>CABO DE COBRE TETRAPOLAR, ISOLADO EM PVC, 0,6/1kV, 10mm2</v>
          </cell>
          <cell r="C22513" t="str">
            <v>M</v>
          </cell>
          <cell r="D22513">
            <v>16.7</v>
          </cell>
          <cell r="E22513">
            <v>18.91442</v>
          </cell>
        </row>
        <row r="22514">
          <cell r="A22514" t="str">
            <v>M100900800</v>
          </cell>
          <cell r="B22514" t="str">
            <v>CABO DE COBRE TETRAPOLAR, ISOLADO EM PVC, 0,6/1kV, 16mm2</v>
          </cell>
          <cell r="C22514" t="str">
            <v>M</v>
          </cell>
          <cell r="D22514">
            <v>25.07</v>
          </cell>
          <cell r="E22514">
            <v>28.394282</v>
          </cell>
        </row>
        <row r="22515">
          <cell r="A22515" t="str">
            <v>M100900810</v>
          </cell>
          <cell r="B22515" t="str">
            <v>CABO DE COBRE TETRAPOLAR, ISOLADO EM PVC, 0,6/1kV, 25mm2</v>
          </cell>
          <cell r="C22515" t="str">
            <v>M</v>
          </cell>
          <cell r="D22515">
            <v>38.67</v>
          </cell>
          <cell r="E22515">
            <v>43.797642000000003</v>
          </cell>
        </row>
        <row r="22516">
          <cell r="A22516" t="str">
            <v>M100900820</v>
          </cell>
          <cell r="B22516" t="str">
            <v>CABO DE COBRE TETRAPOLAR, ISOLADO EM PVC, 0,6/1kV, 35mm2</v>
          </cell>
          <cell r="C22516" t="str">
            <v>M</v>
          </cell>
          <cell r="D22516">
            <v>50.92</v>
          </cell>
          <cell r="E22516">
            <v>57.671992000000003</v>
          </cell>
        </row>
        <row r="22517">
          <cell r="A22517" t="str">
            <v>M100900830</v>
          </cell>
          <cell r="B22517" t="str">
            <v>CABO DE COBRE TETRAPOLAR, ISOLADO EM PVC, 0,6/1kV, 50mm2</v>
          </cell>
          <cell r="C22517" t="str">
            <v>M</v>
          </cell>
          <cell r="D22517">
            <v>69.010000000000005</v>
          </cell>
          <cell r="E22517">
            <v>78.160726000000011</v>
          </cell>
        </row>
        <row r="22518">
          <cell r="A22518" t="str">
            <v>M100900840</v>
          </cell>
          <cell r="B22518" t="str">
            <v>CABO DE COBRE TETRAPOLAR, ISOLADO EM PVC, 0,6/1kV, 70mm2</v>
          </cell>
          <cell r="C22518" t="str">
            <v>M</v>
          </cell>
          <cell r="D22518">
            <v>96.45</v>
          </cell>
          <cell r="E22518">
            <v>109.23927</v>
          </cell>
        </row>
        <row r="22519">
          <cell r="A22519" t="str">
            <v>M100900850</v>
          </cell>
          <cell r="B22519" t="str">
            <v>CABO DE COBRE TETRAPOLAR, ISOLADO EM PVC, 450/750V, 1,5mm2</v>
          </cell>
          <cell r="C22519" t="str">
            <v>M</v>
          </cell>
          <cell r="D22519">
            <v>2.91</v>
          </cell>
          <cell r="E22519">
            <v>3.2958660000000002</v>
          </cell>
        </row>
        <row r="22520">
          <cell r="A22520" t="str">
            <v>M100900860</v>
          </cell>
          <cell r="B22520" t="str">
            <v>CABO DE COBRE TETRAPOLAR, ISOLADO EM PVC, 450/750V, 2,5mm2</v>
          </cell>
          <cell r="C22520" t="str">
            <v>M</v>
          </cell>
          <cell r="D22520">
            <v>4.8499999999999996</v>
          </cell>
          <cell r="E22520">
            <v>5.4931099999999997</v>
          </cell>
        </row>
        <row r="22521">
          <cell r="A22521" t="str">
            <v>M100900870</v>
          </cell>
          <cell r="B22521" t="str">
            <v>CABO DE COBRE TETRAPOLAR, ISOLADO EM PVC, 450/750V, 4mm2</v>
          </cell>
          <cell r="C22521" t="str">
            <v>M</v>
          </cell>
          <cell r="D22521">
            <v>6.98</v>
          </cell>
          <cell r="E22521">
            <v>7.9055480000000005</v>
          </cell>
        </row>
        <row r="22522">
          <cell r="A22522" t="str">
            <v>M100900880</v>
          </cell>
          <cell r="B22522" t="str">
            <v>CABO DE COBRE TETRAPOLAR, ISOLADO EM PVC, 450/750V, 6mm2</v>
          </cell>
          <cell r="C22522" t="str">
            <v>M</v>
          </cell>
          <cell r="D22522">
            <v>10.47</v>
          </cell>
          <cell r="E22522">
            <v>11.858322000000001</v>
          </cell>
        </row>
        <row r="22523">
          <cell r="A22523" t="str">
            <v>M100900890</v>
          </cell>
          <cell r="B22523" t="str">
            <v>CABO DE COBRE TETRAPOLAR, ISOLADO EM PVC, 450/750V, 10mm2</v>
          </cell>
          <cell r="C22523" t="str">
            <v>M</v>
          </cell>
          <cell r="D22523">
            <v>18.45</v>
          </cell>
          <cell r="E22523">
            <v>20.896470000000001</v>
          </cell>
        </row>
        <row r="22524">
          <cell r="A22524" t="str">
            <v>M100900900</v>
          </cell>
          <cell r="B22524" t="str">
            <v>CABO DE COBRE TETRAPOLAR, ISOLADO EM PVC, 450/750V, 16mm2</v>
          </cell>
          <cell r="C22524" t="str">
            <v>M</v>
          </cell>
          <cell r="D22524">
            <v>31.08</v>
          </cell>
          <cell r="E22524">
            <v>35.201208000000001</v>
          </cell>
        </row>
        <row r="22525">
          <cell r="A22525" t="str">
            <v>M100900910</v>
          </cell>
          <cell r="B22525" t="str">
            <v>CABO DE COBRE TETRAPOLAR, ISOLADO EM PVC, 450/750V, 25mm2</v>
          </cell>
          <cell r="C22525" t="str">
            <v>M</v>
          </cell>
          <cell r="D22525">
            <v>33.44</v>
          </cell>
          <cell r="E22525">
            <v>37.874144000000001</v>
          </cell>
        </row>
        <row r="22526">
          <cell r="A22526" t="str">
            <v>M100900920</v>
          </cell>
          <cell r="B22526" t="str">
            <v>CABO DE COBRE TETRAPOLAR, ISOLADO EM PVC, 450/750V, 35mm2</v>
          </cell>
          <cell r="C22526" t="str">
            <v>M</v>
          </cell>
          <cell r="D22526">
            <v>44.34</v>
          </cell>
          <cell r="E22526">
            <v>50.219484000000008</v>
          </cell>
        </row>
        <row r="22527">
          <cell r="A22527" t="str">
            <v>M100900930</v>
          </cell>
          <cell r="B22527" t="str">
            <v>CABO DE COBRE TETRAPOLAR, ISOLADO EM PVC, 450/750V, 50mm2</v>
          </cell>
          <cell r="C22527" t="str">
            <v>M</v>
          </cell>
          <cell r="D22527">
            <v>59.88</v>
          </cell>
          <cell r="E22527">
            <v>67.820088000000013</v>
          </cell>
        </row>
        <row r="22528">
          <cell r="A22528" t="str">
            <v>M100900940</v>
          </cell>
          <cell r="B22528" t="str">
            <v>CABO DE COBRE TETRAPOLAR, ISOLADO EM PVC, 450/750V, 70mm2</v>
          </cell>
          <cell r="C22528" t="str">
            <v>M</v>
          </cell>
          <cell r="D22528">
            <v>87.89</v>
          </cell>
          <cell r="E22528">
            <v>99.544214000000011</v>
          </cell>
        </row>
        <row r="22529">
          <cell r="A22529" t="str">
            <v>M100900950</v>
          </cell>
          <cell r="B22529" t="str">
            <v>CABO DE COBRE TRIPOLAR, ISOLADO EM EPR/XLPE, 3,6/6kV, 25mm2</v>
          </cell>
          <cell r="C22529" t="str">
            <v>M</v>
          </cell>
          <cell r="D22529">
            <v>44.61</v>
          </cell>
          <cell r="E22529">
            <v>50.525286000000001</v>
          </cell>
        </row>
        <row r="22530">
          <cell r="A22530" t="str">
            <v>M100900960</v>
          </cell>
          <cell r="B22530" t="str">
            <v>CABO DE COBRE TRIPOLAR, ISOLADO EM EPR/XLPE, 3,6/6kV, 35mm2</v>
          </cell>
          <cell r="C22530" t="str">
            <v>M</v>
          </cell>
          <cell r="D22530">
            <v>55.77</v>
          </cell>
          <cell r="E22530">
            <v>63.165102000000005</v>
          </cell>
        </row>
        <row r="22531">
          <cell r="A22531" t="str">
            <v>M100900970</v>
          </cell>
          <cell r="B22531" t="str">
            <v>CABO DE COBRE TRIPOLAR, ISOLADO EM EPR/XLPE, 3,6/6kV, 50mm2</v>
          </cell>
          <cell r="C22531" t="str">
            <v>M</v>
          </cell>
          <cell r="D22531">
            <v>64.06</v>
          </cell>
          <cell r="E22531">
            <v>72.554356000000013</v>
          </cell>
        </row>
        <row r="22532">
          <cell r="A22532" t="str">
            <v>M100900980</v>
          </cell>
          <cell r="B22532" t="str">
            <v>CABO DE COBRE TRIPOLAR, ISOLADO EM EPR/XLPE, 3,6/6kV, 70mm2</v>
          </cell>
          <cell r="C22532" t="str">
            <v>M</v>
          </cell>
          <cell r="D22532">
            <v>78.64</v>
          </cell>
          <cell r="E22532">
            <v>89.067664000000008</v>
          </cell>
        </row>
        <row r="22533">
          <cell r="A22533" t="str">
            <v>M100900990</v>
          </cell>
          <cell r="B22533" t="str">
            <v>CABO DE COBRE TRIPOLAR, ISOLADO EM EPR/XLPE, 8,7/15kV, 25mm2</v>
          </cell>
          <cell r="C22533" t="str">
            <v>M</v>
          </cell>
          <cell r="D22533">
            <v>53.54</v>
          </cell>
          <cell r="E22533">
            <v>60.639403999999999</v>
          </cell>
        </row>
        <row r="22534">
          <cell r="A22534" t="str">
            <v>M100901000</v>
          </cell>
          <cell r="B22534" t="str">
            <v>CABO DE COBRE TRIPOLAR, ISOLADO EM EPR/XLPE, 8,7/15kV, 35mm?</v>
          </cell>
          <cell r="C22534" t="str">
            <v>M</v>
          </cell>
          <cell r="D22534">
            <v>66.930000000000007</v>
          </cell>
          <cell r="E22534">
            <v>75.804918000000015</v>
          </cell>
        </row>
        <row r="22535">
          <cell r="A22535" t="str">
            <v>M100901010</v>
          </cell>
          <cell r="B22535" t="str">
            <v>CABO DE COBRE TRIPOLAR, ISOLADO EM EPR/XLPE, 8,7/15kV, 50mm?</v>
          </cell>
          <cell r="C22535" t="str">
            <v>M</v>
          </cell>
          <cell r="D22535">
            <v>76.87</v>
          </cell>
          <cell r="E22535">
            <v>87.062962000000013</v>
          </cell>
        </row>
        <row r="22536">
          <cell r="A22536" t="str">
            <v>M100901020</v>
          </cell>
          <cell r="B22536" t="str">
            <v>CABO DE COBRE TRIPOLAR, ISOLADO EM EPR/XLPE, 8,7/15kV, 70mm?</v>
          </cell>
          <cell r="C22536" t="str">
            <v>M</v>
          </cell>
          <cell r="D22536">
            <v>94.38</v>
          </cell>
          <cell r="E22536">
            <v>106.89478800000001</v>
          </cell>
        </row>
        <row r="22537">
          <cell r="A22537" t="str">
            <v>M100901030</v>
          </cell>
          <cell r="B22537" t="str">
            <v>CABO DE COBRE TRIPOLAR, ISOLADO EM PVC, 0,6/1kV, 1,5mm?</v>
          </cell>
          <cell r="C22537" t="str">
            <v>M</v>
          </cell>
          <cell r="D22537">
            <v>2.72</v>
          </cell>
          <cell r="E22537">
            <v>3.0806720000000003</v>
          </cell>
        </row>
        <row r="22538">
          <cell r="A22538" t="str">
            <v>M100901040</v>
          </cell>
          <cell r="B22538" t="str">
            <v>CABO DE COBRE TRIPOLAR, ISOLADO EM PVC, 0,6/1kV, 2,5mm?</v>
          </cell>
          <cell r="C22538" t="str">
            <v>M</v>
          </cell>
          <cell r="D22538">
            <v>3.49</v>
          </cell>
          <cell r="E22538">
            <v>3.9527740000000002</v>
          </cell>
        </row>
        <row r="22539">
          <cell r="A22539" t="str">
            <v>M100901050</v>
          </cell>
          <cell r="B22539" t="str">
            <v>CABO DE COBRE TRIPOLAR, ISOLADO EM PVC, 0,6/1kV, 4mm?</v>
          </cell>
          <cell r="C22539" t="str">
            <v>M</v>
          </cell>
          <cell r="D22539">
            <v>5.81</v>
          </cell>
          <cell r="E22539">
            <v>6.580406</v>
          </cell>
        </row>
        <row r="22540">
          <cell r="A22540" t="str">
            <v>M100901060</v>
          </cell>
          <cell r="B22540" t="str">
            <v>CABO DE COBRE TRIPOLAR, ISOLADO EM PVC, 0,6/1kV, 6mm?</v>
          </cell>
          <cell r="C22540" t="str">
            <v>M</v>
          </cell>
          <cell r="D22540">
            <v>7.25</v>
          </cell>
          <cell r="E22540">
            <v>8.2113499999999995</v>
          </cell>
        </row>
        <row r="22541">
          <cell r="A22541" t="str">
            <v>M100901070</v>
          </cell>
          <cell r="B22541" t="str">
            <v>CABO DE COBRE TRIPOLAR, ISOLADO EM PVC, 0,6/1kV, 10mm?</v>
          </cell>
          <cell r="C22541" t="str">
            <v>M</v>
          </cell>
          <cell r="D22541">
            <v>11.13</v>
          </cell>
          <cell r="E22541">
            <v>12.605838000000002</v>
          </cell>
        </row>
        <row r="22542">
          <cell r="A22542" t="str">
            <v>M100901080</v>
          </cell>
          <cell r="B22542" t="str">
            <v>CABO DE COBRE TRIPOLAR, ISOLADO EM PVC, 0,6/1kV, 16mm?</v>
          </cell>
          <cell r="C22542" t="str">
            <v>M</v>
          </cell>
          <cell r="D22542">
            <v>16.71</v>
          </cell>
          <cell r="E22542">
            <v>18.925746</v>
          </cell>
        </row>
        <row r="22543">
          <cell r="A22543" t="str">
            <v>M100901090</v>
          </cell>
          <cell r="B22543" t="str">
            <v>CABO DE COBRE TRIPOLAR, ISOLADO EM PVC, 0,6/1kV, 25mm?</v>
          </cell>
          <cell r="C22543" t="str">
            <v>M</v>
          </cell>
          <cell r="D22543">
            <v>25.78</v>
          </cell>
          <cell r="E22543">
            <v>29.198428000000003</v>
          </cell>
        </row>
        <row r="22544">
          <cell r="A22544" t="str">
            <v>M100901100</v>
          </cell>
          <cell r="B22544" t="str">
            <v>CABO DE COBRE TRIPOLAR, ISOLADO EM PVC, 0,6/1kV, 35mm?</v>
          </cell>
          <cell r="C22544" t="str">
            <v>M</v>
          </cell>
          <cell r="D22544">
            <v>33.950000000000003</v>
          </cell>
          <cell r="E22544">
            <v>38.451770000000003</v>
          </cell>
        </row>
        <row r="22545">
          <cell r="A22545" t="str">
            <v>M100901110</v>
          </cell>
          <cell r="B22545" t="str">
            <v>CABO DE COBRE TRIPOLAR, ISOLADO EM PVC, 0,6/1kV, 50mm?</v>
          </cell>
          <cell r="C22545" t="str">
            <v>M</v>
          </cell>
          <cell r="D22545">
            <v>46.01</v>
          </cell>
          <cell r="E22545">
            <v>52.110925999999999</v>
          </cell>
        </row>
        <row r="22546">
          <cell r="A22546" t="str">
            <v>M100901120</v>
          </cell>
          <cell r="B22546" t="str">
            <v>CABO DE COBRE TRIPOLAR, ISOLADO EM PVC, 0,6/1kV, 70mm?</v>
          </cell>
          <cell r="C22546" t="str">
            <v>M</v>
          </cell>
          <cell r="D22546">
            <v>64.290000000000006</v>
          </cell>
          <cell r="E22546">
            <v>72.814854000000011</v>
          </cell>
        </row>
        <row r="22547">
          <cell r="A22547" t="str">
            <v>M100901130</v>
          </cell>
          <cell r="B22547" t="str">
            <v>CABO DE COBRE TRIPOLAR, ISOLADO EM PVC, 450/750V, 1,5mm?</v>
          </cell>
          <cell r="C22547" t="str">
            <v>M</v>
          </cell>
          <cell r="D22547">
            <v>1.85</v>
          </cell>
          <cell r="E22547">
            <v>2.09531</v>
          </cell>
        </row>
        <row r="22548">
          <cell r="A22548" t="str">
            <v>M100901140</v>
          </cell>
          <cell r="B22548" t="str">
            <v>CABO DE COBRE TRIPOLAR, ISOLADO EM PVC, 450/750V, 2,5mm?</v>
          </cell>
          <cell r="C22548" t="str">
            <v>M</v>
          </cell>
          <cell r="D22548">
            <v>3.09</v>
          </cell>
          <cell r="E22548">
            <v>3.4997340000000001</v>
          </cell>
        </row>
        <row r="22549">
          <cell r="A22549" t="str">
            <v>M100901150</v>
          </cell>
          <cell r="B22549" t="str">
            <v>CABO DE COBRE TRIPOLAR, ISOLADO EM PVC, 450/750V, 4mm?</v>
          </cell>
          <cell r="C22549" t="str">
            <v>M</v>
          </cell>
          <cell r="D22549">
            <v>4.3</v>
          </cell>
          <cell r="E22549">
            <v>4.8701800000000004</v>
          </cell>
        </row>
        <row r="22550">
          <cell r="A22550" t="str">
            <v>M100901160</v>
          </cell>
          <cell r="B22550" t="str">
            <v>CABO DE COBRE TRIPOLAR, ISOLADO EM PVC, 450/750V, 6mm?</v>
          </cell>
          <cell r="C22550" t="str">
            <v>M</v>
          </cell>
          <cell r="D22550">
            <v>6.09</v>
          </cell>
          <cell r="E22550">
            <v>6.8975340000000003</v>
          </cell>
        </row>
        <row r="22551">
          <cell r="A22551" t="str">
            <v>M100901170</v>
          </cell>
          <cell r="B22551" t="str">
            <v>CABO DE COBRE TRIPOLAR, ISOLADO EM PVC, 450/750V, 10mm?</v>
          </cell>
          <cell r="C22551" t="str">
            <v>M</v>
          </cell>
          <cell r="D22551">
            <v>9.26</v>
          </cell>
          <cell r="E22551">
            <v>10.487876</v>
          </cell>
        </row>
        <row r="22552">
          <cell r="A22552" t="str">
            <v>M100901180</v>
          </cell>
          <cell r="B22552" t="str">
            <v>CABO DE COBRE TRIPOLAR, ISOLADO EM PVC, 450/750V, 16mm?</v>
          </cell>
          <cell r="C22552" t="str">
            <v>M</v>
          </cell>
          <cell r="D22552">
            <v>15.61</v>
          </cell>
          <cell r="E22552">
            <v>17.679886</v>
          </cell>
        </row>
        <row r="22553">
          <cell r="A22553" t="str">
            <v>M100901190</v>
          </cell>
          <cell r="B22553" t="str">
            <v>CABO DE COBRE TRIPOLAR, ISOLADO EM PVC, 450/750V, 25mm?</v>
          </cell>
          <cell r="C22553" t="str">
            <v>M</v>
          </cell>
          <cell r="D22553">
            <v>16.79</v>
          </cell>
          <cell r="E22553">
            <v>19.016354</v>
          </cell>
        </row>
        <row r="22554">
          <cell r="A22554" t="str">
            <v>M100901200</v>
          </cell>
          <cell r="B22554" t="str">
            <v>CABO DE COBRE TRIPOLAR, ISOLADO EM PVC, 450/750V, 35mm?</v>
          </cell>
          <cell r="C22554" t="str">
            <v>M</v>
          </cell>
          <cell r="D22554">
            <v>22.26</v>
          </cell>
          <cell r="E22554">
            <v>25.211676000000004</v>
          </cell>
        </row>
        <row r="22555">
          <cell r="A22555" t="str">
            <v>M100901210</v>
          </cell>
          <cell r="B22555" t="str">
            <v>CABO DE COBRE TRIPOLAR, ISOLADO EM PVC, 450/750V, 50mm?</v>
          </cell>
          <cell r="C22555" t="str">
            <v>M</v>
          </cell>
          <cell r="D22555">
            <v>30.06</v>
          </cell>
          <cell r="E22555">
            <v>34.045955999999997</v>
          </cell>
        </row>
        <row r="22556">
          <cell r="A22556" t="str">
            <v>M100901220</v>
          </cell>
          <cell r="B22556" t="str">
            <v>CABO DE COBRE TRIPOLAR, ISOLADO EM PVC, 450/750V, 70mm?</v>
          </cell>
          <cell r="C22556" t="str">
            <v>M</v>
          </cell>
          <cell r="D22556">
            <v>44.12</v>
          </cell>
          <cell r="E22556">
            <v>49.970312</v>
          </cell>
        </row>
        <row r="22557">
          <cell r="A22557" t="str">
            <v>M100901230</v>
          </cell>
          <cell r="B22557" t="str">
            <v>CABO DE SINAL E INSTRUMENTACAO ISOLADO EM PVC 300 V DE 01 PARX1,0mm?</v>
          </cell>
          <cell r="C22557" t="str">
            <v>M</v>
          </cell>
          <cell r="D22557">
            <v>1.1100000000000001</v>
          </cell>
          <cell r="E22557">
            <v>1.2571860000000001</v>
          </cell>
        </row>
        <row r="22558">
          <cell r="A22558" t="str">
            <v>M100901240</v>
          </cell>
          <cell r="B22558" t="str">
            <v>CABO DE SINAL E INSTRUMENTACAO ISOLADO EM PVC 300 V DE 01 PARX2,5mm?</v>
          </cell>
          <cell r="C22558" t="str">
            <v>M</v>
          </cell>
          <cell r="D22558">
            <v>2.12</v>
          </cell>
          <cell r="E22558">
            <v>2.4011120000000004</v>
          </cell>
        </row>
        <row r="22559">
          <cell r="A22559" t="str">
            <v>M100901250</v>
          </cell>
          <cell r="B22559" t="str">
            <v>CABO DE SINAL E INSTRUMENTACAO ISOLADO EM PVC 300 V DE 01 TRIOX1,0mm?</v>
          </cell>
          <cell r="C22559" t="str">
            <v>M</v>
          </cell>
          <cell r="D22559">
            <v>1.46</v>
          </cell>
          <cell r="E22559">
            <v>1.6535960000000001</v>
          </cell>
        </row>
        <row r="22560">
          <cell r="A22560" t="str">
            <v>M100901260</v>
          </cell>
          <cell r="B22560" t="str">
            <v>CABO DE SINAL E INSTRUMENTACAO ISOLADO EM PVC 300 V DE 01 TRIOX2,5mm?</v>
          </cell>
          <cell r="C22560" t="str">
            <v>M</v>
          </cell>
          <cell r="D22560">
            <v>3.01</v>
          </cell>
          <cell r="E22560">
            <v>3.4091260000000001</v>
          </cell>
        </row>
        <row r="22561">
          <cell r="A22561" t="str">
            <v>M100901270</v>
          </cell>
          <cell r="B22561" t="str">
            <v>CABO DE SINAL E INSTRUMENTACAO ISOLADO EM PVC 300 V DE 02 PARESX1,0mm?</v>
          </cell>
          <cell r="C22561" t="str">
            <v>M</v>
          </cell>
          <cell r="D22561">
            <v>2.44</v>
          </cell>
          <cell r="E22561">
            <v>2.763544</v>
          </cell>
        </row>
        <row r="22562">
          <cell r="A22562" t="str">
            <v>M100901280</v>
          </cell>
          <cell r="B22562" t="str">
            <v>CABO DE SINAL E INSTRUMENTACAO ISOLADO EM PVC 300 V DE 02 PARESX2,5mm?</v>
          </cell>
          <cell r="C22562" t="str">
            <v>M</v>
          </cell>
          <cell r="D22562">
            <v>4.8499999999999996</v>
          </cell>
          <cell r="E22562">
            <v>5.4931099999999997</v>
          </cell>
        </row>
        <row r="22563">
          <cell r="A22563" t="str">
            <v>M100901290</v>
          </cell>
          <cell r="B22563" t="str">
            <v>CABO DE SINAL E INSTRUMENTACAO ISOLADO EM PVC 300 V DE 03 PARESX1,0mm?</v>
          </cell>
          <cell r="C22563" t="str">
            <v>M</v>
          </cell>
          <cell r="D22563">
            <v>4.1399999999999997</v>
          </cell>
          <cell r="E22563">
            <v>4.6889639999999995</v>
          </cell>
        </row>
        <row r="22564">
          <cell r="A22564" t="str">
            <v>M100901300</v>
          </cell>
          <cell r="B22564" t="str">
            <v>CABO DE SINAL E INSTRUMENTACAO ISOLADO EM PVC 300 V DE 03 PARESX2,5mm?</v>
          </cell>
          <cell r="C22564" t="str">
            <v>M</v>
          </cell>
          <cell r="D22564">
            <v>6.66</v>
          </cell>
          <cell r="E22564">
            <v>7.5431160000000004</v>
          </cell>
        </row>
        <row r="22565">
          <cell r="A22565" t="str">
            <v>M100901310</v>
          </cell>
          <cell r="B22565" t="str">
            <v>CABO DE SINAL E INSTRUMENTACAO ISOLADO EM PVC 300 V DE 04 PARESX1,0mm?</v>
          </cell>
          <cell r="C22565" t="str">
            <v>M</v>
          </cell>
          <cell r="D22565">
            <v>4.8099999999999996</v>
          </cell>
          <cell r="E22565">
            <v>5.4478059999999999</v>
          </cell>
        </row>
        <row r="22566">
          <cell r="A22566" t="str">
            <v>M100901320</v>
          </cell>
          <cell r="B22566" t="str">
            <v>CABO DE SINAL E INSTRUMENTACAO ISOLADO EM PVC 300 V DE 04 PARESX2,5mm?</v>
          </cell>
          <cell r="C22566" t="str">
            <v>M</v>
          </cell>
          <cell r="D22566">
            <v>8.3699999999999992</v>
          </cell>
          <cell r="E22566">
            <v>9.4798619999999989</v>
          </cell>
        </row>
        <row r="22567">
          <cell r="A22567" t="str">
            <v>M100901330</v>
          </cell>
          <cell r="B22567" t="str">
            <v>CABO DE SINAL E INSTRUMENTACAO ISOLADO EM PVC 300 V DE 05 PARESX1,0mm?</v>
          </cell>
          <cell r="C22567" t="str">
            <v>M</v>
          </cell>
          <cell r="D22567">
            <v>5.51</v>
          </cell>
          <cell r="E22567">
            <v>6.2406259999999998</v>
          </cell>
        </row>
        <row r="22568">
          <cell r="A22568" t="str">
            <v>M100901340</v>
          </cell>
          <cell r="B22568" t="str">
            <v>CABO DE SINAL E INSTRUMENTACAO ISOLADO EM PVC 300 V DE 05 PARESX2,5mm?</v>
          </cell>
          <cell r="C22568" t="str">
            <v>M</v>
          </cell>
          <cell r="D22568">
            <v>9.91</v>
          </cell>
          <cell r="E22568">
            <v>11.224066000000001</v>
          </cell>
        </row>
        <row r="22569">
          <cell r="A22569" t="str">
            <v>M100901350</v>
          </cell>
          <cell r="B22569" t="str">
            <v>CABO DE SINAL E INSTRUMENTACAO ISOLADO EM PVC 300 V DE 06 PARESX1,0mm?</v>
          </cell>
          <cell r="C22569" t="str">
            <v>M</v>
          </cell>
          <cell r="D22569">
            <v>6.1</v>
          </cell>
          <cell r="E22569">
            <v>6.9088599999999998</v>
          </cell>
        </row>
        <row r="22570">
          <cell r="A22570" t="str">
            <v>M100901360</v>
          </cell>
          <cell r="B22570" t="str">
            <v>CABO DE SINAL E INSTRUMENTACAO ISOLADO EM PVC 300 V DE 06 PARESX2,5mm?</v>
          </cell>
          <cell r="C22570" t="str">
            <v>M</v>
          </cell>
          <cell r="D22570">
            <v>11.41</v>
          </cell>
          <cell r="E22570">
            <v>12.922966000000001</v>
          </cell>
        </row>
        <row r="22571">
          <cell r="A22571" t="str">
            <v>M100901370</v>
          </cell>
          <cell r="B22571" t="str">
            <v>CABO DE SINAL E INSTRUMENTACAO ISOLADO EM PVC 300 V DE 08 PARESX1,0mm?</v>
          </cell>
          <cell r="C22571" t="str">
            <v>M</v>
          </cell>
          <cell r="D22571">
            <v>7.5</v>
          </cell>
          <cell r="E22571">
            <v>8.4945000000000004</v>
          </cell>
        </row>
        <row r="22572">
          <cell r="A22572" t="str">
            <v>M100901380</v>
          </cell>
          <cell r="B22572" t="str">
            <v>CABO DE SINAL E INSTRUMENTACAO ISOLADO EM PVC 300 V DE 08 PARESX2,5mm?</v>
          </cell>
          <cell r="C22572" t="str">
            <v>M</v>
          </cell>
          <cell r="D22572">
            <v>14.46</v>
          </cell>
          <cell r="E22572">
            <v>16.377396000000001</v>
          </cell>
        </row>
        <row r="22573">
          <cell r="A22573" t="str">
            <v>M100901390</v>
          </cell>
          <cell r="B22573" t="str">
            <v>CABO DE SINAL E INSTRUMENTACAO ISOLADO EM PVC 300 V DE 10 PARESX1,0mm?</v>
          </cell>
          <cell r="C22573" t="str">
            <v>M</v>
          </cell>
          <cell r="D22573">
            <v>8.9600000000000009</v>
          </cell>
          <cell r="E22573">
            <v>10.148096000000001</v>
          </cell>
        </row>
        <row r="22574">
          <cell r="A22574" t="str">
            <v>M100901400</v>
          </cell>
          <cell r="B22574" t="str">
            <v>CABO DE SINAL E INSTRUMENTACAO ISOLADO EM PVC 300 V DE 10 PARESX2,5mm?</v>
          </cell>
          <cell r="C22574" t="str">
            <v>M</v>
          </cell>
          <cell r="D22574">
            <v>17.52</v>
          </cell>
          <cell r="E22574">
            <v>19.843152</v>
          </cell>
        </row>
        <row r="22575">
          <cell r="A22575" t="str">
            <v>M100901410</v>
          </cell>
          <cell r="B22575" t="str">
            <v>CABO DE SINAL E INSTRUMENTACAO ISOLADO EM PVC 300 V DE 13 PARESX1,0mm?</v>
          </cell>
          <cell r="C22575" t="str">
            <v>M</v>
          </cell>
          <cell r="D22575">
            <v>11.07</v>
          </cell>
          <cell r="E22575">
            <v>12.537882000000002</v>
          </cell>
        </row>
        <row r="22576">
          <cell r="A22576" t="str">
            <v>M100901420</v>
          </cell>
          <cell r="B22576" t="str">
            <v>CABO DE SINAL E INSTRUMENTACAO ISOLADO EM PVC 300 V DE 13 PARESX2,5mm?</v>
          </cell>
          <cell r="C22576" t="str">
            <v>M</v>
          </cell>
          <cell r="D22576">
            <v>22.49</v>
          </cell>
          <cell r="E22576">
            <v>25.472173999999999</v>
          </cell>
        </row>
        <row r="22577">
          <cell r="A22577" t="str">
            <v>M100901430</v>
          </cell>
          <cell r="B22577" t="str">
            <v>CABO DE CONTROLE  ISOLADO EM PVC 750 V C/ 2 CONDUTORESX1,0mm?</v>
          </cell>
          <cell r="C22577" t="str">
            <v>M</v>
          </cell>
          <cell r="D22577">
            <v>0.33</v>
          </cell>
          <cell r="E22577">
            <v>0.37375800000000003</v>
          </cell>
        </row>
        <row r="22578">
          <cell r="A22578" t="str">
            <v>M100901440</v>
          </cell>
          <cell r="B22578" t="str">
            <v>CABO DE CONTROLE  ISOLADO EM PVC 750 V C/ 2 CONDUTORESX2,5mm?</v>
          </cell>
          <cell r="C22578" t="str">
            <v>M</v>
          </cell>
          <cell r="D22578">
            <v>0.53</v>
          </cell>
          <cell r="E22578">
            <v>0.60027800000000009</v>
          </cell>
        </row>
        <row r="22579">
          <cell r="A22579" t="str">
            <v>M100901450</v>
          </cell>
          <cell r="B22579" t="str">
            <v>CABO DE CONTROLE  ISOLADO EM PVC 750 V C/ 3 CONDUTORESX1,0mm?</v>
          </cell>
          <cell r="C22579" t="str">
            <v>M</v>
          </cell>
          <cell r="D22579">
            <v>0.4</v>
          </cell>
          <cell r="E22579">
            <v>0.45304000000000005</v>
          </cell>
        </row>
        <row r="22580">
          <cell r="A22580" t="str">
            <v>M100901460</v>
          </cell>
          <cell r="B22580" t="str">
            <v>CABO DE CONTROLE  ISOLADO EM PVC 750 V C/ 3 CONDUTORESX2,5mm?</v>
          </cell>
          <cell r="C22580" t="str">
            <v>M</v>
          </cell>
          <cell r="D22580">
            <v>0.62</v>
          </cell>
          <cell r="E22580">
            <v>0.70221200000000006</v>
          </cell>
        </row>
        <row r="22581">
          <cell r="A22581" t="str">
            <v>M100901470</v>
          </cell>
          <cell r="B22581" t="str">
            <v>CABO DE CONTROLE  ISOLADO EM PVC 750 V C/ 4 CONDUTORESX1,0mm?</v>
          </cell>
          <cell r="C22581" t="str">
            <v>M</v>
          </cell>
          <cell r="D22581">
            <v>0.47</v>
          </cell>
          <cell r="E22581">
            <v>0.53232199999999996</v>
          </cell>
        </row>
        <row r="22582">
          <cell r="A22582" t="str">
            <v>M100901480</v>
          </cell>
          <cell r="B22582" t="str">
            <v>CABO DE CONTROLE  ISOLADO EM PVC 750 V C/ 4 CONDUTORESX2,5mm?</v>
          </cell>
          <cell r="C22582" t="str">
            <v>M</v>
          </cell>
          <cell r="D22582">
            <v>0.75</v>
          </cell>
          <cell r="E22582">
            <v>0.84945000000000004</v>
          </cell>
        </row>
        <row r="22583">
          <cell r="A22583" t="str">
            <v>M100901490</v>
          </cell>
          <cell r="B22583" t="str">
            <v>CABO DE CONTROLE  ISOLADO EM PVC 750 V C/ 5 CONDUTORESX1,0mm?</v>
          </cell>
          <cell r="C22583" t="str">
            <v>M</v>
          </cell>
          <cell r="D22583">
            <v>0.56999999999999995</v>
          </cell>
          <cell r="E22583">
            <v>0.64558199999999999</v>
          </cell>
        </row>
        <row r="22584">
          <cell r="A22584" t="str">
            <v>M100901500</v>
          </cell>
          <cell r="B22584" t="str">
            <v>CABO DE CONTROLE  ISOLADO EM PVC 750 V C/ 5 CONDUTORESX2,5mm?</v>
          </cell>
          <cell r="C22584" t="str">
            <v>M</v>
          </cell>
          <cell r="D22584">
            <v>0.89</v>
          </cell>
          <cell r="E22584">
            <v>1.008014</v>
          </cell>
        </row>
        <row r="22585">
          <cell r="A22585" t="str">
            <v>M100901510</v>
          </cell>
          <cell r="B22585" t="str">
            <v>CABO DE CONTROLE  ISOLADO EM PVC 750 V C/ 7 CONDUTORESX1,0mm?</v>
          </cell>
          <cell r="C22585" t="str">
            <v>M</v>
          </cell>
          <cell r="D22585">
            <v>0.68</v>
          </cell>
          <cell r="E22585">
            <v>0.77016800000000007</v>
          </cell>
        </row>
        <row r="22586">
          <cell r="A22586" t="str">
            <v>M100901520</v>
          </cell>
          <cell r="B22586" t="str">
            <v>CABO DE CONTROLE  ISOLADO EM PVC 750 V C/ 7 CONDUTORESX2,5mm?</v>
          </cell>
          <cell r="C22586" t="str">
            <v>M</v>
          </cell>
          <cell r="D22586">
            <v>1.07</v>
          </cell>
          <cell r="E22586">
            <v>1.2118820000000001</v>
          </cell>
        </row>
        <row r="22587">
          <cell r="A22587" t="str">
            <v>M100901530</v>
          </cell>
          <cell r="B22587" t="str">
            <v>CABO DE CONTROLE  ISOLADO EM PVC 750 V C/ 10 CONDUTORESX1,0mm?</v>
          </cell>
          <cell r="C22587" t="str">
            <v>M</v>
          </cell>
          <cell r="D22587">
            <v>0.83</v>
          </cell>
          <cell r="E22587">
            <v>0.94005799999999995</v>
          </cell>
        </row>
        <row r="22588">
          <cell r="A22588" t="str">
            <v>M100901540</v>
          </cell>
          <cell r="B22588" t="str">
            <v>CABO DE CONTROLE  ISOLADO EM PVC 750 V C/ 10 CONDUTORESX2,5mm?</v>
          </cell>
          <cell r="C22588" t="str">
            <v>M</v>
          </cell>
          <cell r="D22588">
            <v>1.3</v>
          </cell>
          <cell r="E22588">
            <v>1.47238</v>
          </cell>
        </row>
        <row r="22589">
          <cell r="A22589" t="str">
            <v>M100901550</v>
          </cell>
          <cell r="B22589" t="str">
            <v>CABO DE CONTROLE  ISOLADO EM PVC 750 V C/ 12 CONDUTORESX1,0mm?</v>
          </cell>
          <cell r="C22589" t="str">
            <v>M</v>
          </cell>
          <cell r="D22589">
            <v>0.99</v>
          </cell>
          <cell r="E22589">
            <v>1.1212740000000001</v>
          </cell>
        </row>
        <row r="22590">
          <cell r="A22590" t="str">
            <v>M100901560</v>
          </cell>
          <cell r="B22590" t="str">
            <v>CABO DE CONTROLE  ISOLADO EM PVC 750 V C/ 12 CONDUTORESX2,5mm?</v>
          </cell>
          <cell r="C22590" t="str">
            <v>M</v>
          </cell>
          <cell r="D22590">
            <v>1.55</v>
          </cell>
          <cell r="E22590">
            <v>1.75553</v>
          </cell>
        </row>
        <row r="22591">
          <cell r="A22591" t="str">
            <v>M100901570</v>
          </cell>
          <cell r="B22591" t="str">
            <v>CABO DE CONTROLE  ISOLADO EM PVC 750 V C/ 15 CONDUTORESX1,0mm?</v>
          </cell>
          <cell r="C22591" t="str">
            <v>M</v>
          </cell>
          <cell r="D22591">
            <v>1.18</v>
          </cell>
          <cell r="E22591">
            <v>1.336468</v>
          </cell>
        </row>
        <row r="22592">
          <cell r="A22592" t="str">
            <v>M100901580</v>
          </cell>
          <cell r="B22592" t="str">
            <v>CABO DE CONTROLE  ISOLADO EM PVC 750 V C/ 15 CONDUTORESX2,5mm?</v>
          </cell>
          <cell r="C22592" t="str">
            <v>M</v>
          </cell>
          <cell r="D22592">
            <v>1.86</v>
          </cell>
          <cell r="E22592">
            <v>2.1066360000000004</v>
          </cell>
        </row>
        <row r="22593">
          <cell r="A22593" t="str">
            <v>M100901590</v>
          </cell>
          <cell r="B22593" t="str">
            <v>CABO DE CONTROLE  ISOLADO EM PVC 750 V C/ 20 CONDUTORESX1,0mm?</v>
          </cell>
          <cell r="C22593" t="str">
            <v>M</v>
          </cell>
          <cell r="D22593">
            <v>1.42</v>
          </cell>
          <cell r="E22593">
            <v>1.6082920000000001</v>
          </cell>
        </row>
        <row r="22594">
          <cell r="A22594" t="str">
            <v>M100901600</v>
          </cell>
          <cell r="B22594" t="str">
            <v>CABO DE CONTROLE  ISOLADO EM PVC 750 V C/ 15 CONDUTORESX2,5mm?</v>
          </cell>
          <cell r="C22594" t="str">
            <v>M</v>
          </cell>
          <cell r="D22594">
            <v>2.2400000000000002</v>
          </cell>
          <cell r="E22594">
            <v>2.5370240000000002</v>
          </cell>
        </row>
        <row r="22595">
          <cell r="A22595" t="str">
            <v>M100901610</v>
          </cell>
          <cell r="B22595" t="str">
            <v>CABO DE CONTROLE  ISOLADO EM PVC 750 V C/ 25 CONDUTORESX1,0mm?</v>
          </cell>
          <cell r="C22595" t="str">
            <v>M</v>
          </cell>
          <cell r="D22595">
            <v>1.71</v>
          </cell>
          <cell r="E22595">
            <v>1.9367460000000001</v>
          </cell>
        </row>
        <row r="22596">
          <cell r="A22596" t="str">
            <v>M100901620</v>
          </cell>
          <cell r="B22596" t="str">
            <v>CABO DE CONTROLE  ISOLADO EM PVC 750 V C/ 25 CONDUTORESX2,5mm?</v>
          </cell>
          <cell r="C22596" t="str">
            <v>M</v>
          </cell>
          <cell r="D22596">
            <v>2.69</v>
          </cell>
          <cell r="E22596">
            <v>3.046694</v>
          </cell>
        </row>
        <row r="22597">
          <cell r="A22597" t="str">
            <v>M100901630</v>
          </cell>
          <cell r="B22597" t="str">
            <v>CABO DE CONTROLE  ISOLADO EM PVC 1000 V C/ 2 CONDUTORESX1,5mm?</v>
          </cell>
          <cell r="C22597" t="str">
            <v>M</v>
          </cell>
          <cell r="D22597">
            <v>2.04</v>
          </cell>
          <cell r="E22597">
            <v>2.3105040000000003</v>
          </cell>
        </row>
        <row r="22598">
          <cell r="A22598" t="str">
            <v>M100901640</v>
          </cell>
          <cell r="B22598" t="str">
            <v>CABO DE CONTROLE  ISOLADO EM PVC 1000 V C/ 2 CONDUTORESX2,5mm?</v>
          </cell>
          <cell r="C22598" t="str">
            <v>M</v>
          </cell>
          <cell r="D22598">
            <v>3.22</v>
          </cell>
          <cell r="E22598">
            <v>3.6469720000000003</v>
          </cell>
        </row>
        <row r="22599">
          <cell r="A22599" t="str">
            <v>M100901650</v>
          </cell>
          <cell r="B22599" t="str">
            <v>CABO DE CONTROLE  ISOLADO EM PVC 1000 V C/ 3 CONDUTORESX1,5mm?</v>
          </cell>
          <cell r="C22599" t="str">
            <v>M</v>
          </cell>
          <cell r="D22599">
            <v>2.4500000000000002</v>
          </cell>
          <cell r="E22599">
            <v>2.7748700000000004</v>
          </cell>
        </row>
        <row r="22600">
          <cell r="A22600" t="str">
            <v>M100901660</v>
          </cell>
          <cell r="B22600" t="str">
            <v>CABO DE CONTROLE  ISOLADO EM PVC 1000 V C/ 3 CONDUTORESX2,5mm?</v>
          </cell>
          <cell r="C22600" t="str">
            <v>M</v>
          </cell>
          <cell r="D22600">
            <v>3.83</v>
          </cell>
          <cell r="E22600">
            <v>4.3378580000000007</v>
          </cell>
        </row>
        <row r="22601">
          <cell r="A22601" t="str">
            <v>M100901670</v>
          </cell>
          <cell r="B22601" t="str">
            <v>CABO DE CONTROLE  ISOLADO EM PVC 1000 V C/ 4 CONDUTORESX1,5mm?</v>
          </cell>
          <cell r="C22601" t="str">
            <v>M</v>
          </cell>
          <cell r="D22601">
            <v>2.95</v>
          </cell>
          <cell r="E22601">
            <v>3.3411700000000004</v>
          </cell>
        </row>
        <row r="22602">
          <cell r="A22602" t="str">
            <v>M100901680</v>
          </cell>
          <cell r="B22602" t="str">
            <v>CABO DE CONTROLE  ISOLADO EM PVC 1000 V C/ 4 CONDUTORESX2,5mm?</v>
          </cell>
          <cell r="C22602" t="str">
            <v>M</v>
          </cell>
          <cell r="D22602">
            <v>4.59</v>
          </cell>
          <cell r="E22602">
            <v>5.1986340000000002</v>
          </cell>
        </row>
        <row r="22603">
          <cell r="A22603" t="str">
            <v>M100901690</v>
          </cell>
          <cell r="B22603" t="str">
            <v>CABO DE CONTROLE  ISOLADO EM PVC 1000 V C/ 5 CONDUTORESX1,5mm?</v>
          </cell>
          <cell r="C22603" t="str">
            <v>M</v>
          </cell>
          <cell r="D22603">
            <v>4.09</v>
          </cell>
          <cell r="E22603">
            <v>4.6323340000000002</v>
          </cell>
        </row>
        <row r="22604">
          <cell r="A22604" t="str">
            <v>M100901700</v>
          </cell>
          <cell r="B22604" t="str">
            <v>CABO DE CONTROLE  ISOLADO EM PVC 1000 V C/ 5 CONDUTORESX2,5mm?</v>
          </cell>
          <cell r="C22604" t="str">
            <v>M</v>
          </cell>
          <cell r="D22604">
            <v>5.54</v>
          </cell>
          <cell r="E22604">
            <v>6.2746040000000001</v>
          </cell>
        </row>
        <row r="22605">
          <cell r="A22605" t="str">
            <v>M100901710</v>
          </cell>
          <cell r="B22605" t="str">
            <v>CABO DE CONTROLE  ISOLADO EM PVC 1000 V C/ 7 CONDUTORESX1,5mm?</v>
          </cell>
          <cell r="C22605" t="str">
            <v>M</v>
          </cell>
          <cell r="D22605">
            <v>5.13</v>
          </cell>
          <cell r="E22605">
            <v>5.810238</v>
          </cell>
        </row>
        <row r="22606">
          <cell r="A22606" t="str">
            <v>M100901720</v>
          </cell>
          <cell r="B22606" t="str">
            <v>CABO DE CONTROLE  ISOLADO EM PVC 1000 V C/ 7 CONDUTORESX2,5mm?</v>
          </cell>
          <cell r="C22606" t="str">
            <v>M</v>
          </cell>
          <cell r="D22606">
            <v>6.92</v>
          </cell>
          <cell r="E22606">
            <v>7.8375919999999999</v>
          </cell>
        </row>
        <row r="22607">
          <cell r="A22607" t="str">
            <v>M100901730</v>
          </cell>
          <cell r="B22607" t="str">
            <v>CABO DE CONTROLE  ISOLADO EM PVC 1000 V C/ 10 CONDUTORESX1,5mm?</v>
          </cell>
          <cell r="C22607" t="str">
            <v>M</v>
          </cell>
          <cell r="D22607">
            <v>6.99</v>
          </cell>
          <cell r="E22607">
            <v>7.9168740000000009</v>
          </cell>
        </row>
        <row r="22608">
          <cell r="A22608" t="str">
            <v>M100901740</v>
          </cell>
          <cell r="B22608" t="str">
            <v>CABO DE CONTROLE  ISOLADO EM PVC 1000 V C/ 10 CONDUTORESX2,5mm?</v>
          </cell>
          <cell r="C22608" t="str">
            <v>M</v>
          </cell>
          <cell r="D22608">
            <v>9.1</v>
          </cell>
          <cell r="E22608">
            <v>10.306660000000001</v>
          </cell>
        </row>
        <row r="22609">
          <cell r="A22609" t="str">
            <v>M100901750</v>
          </cell>
          <cell r="B22609" t="str">
            <v>CABO DE CONTROLE  ISOLADO EM PVC 1000 V C/ 12 CONDUTORESX1,5mm?</v>
          </cell>
          <cell r="C22609" t="str">
            <v>M</v>
          </cell>
          <cell r="D22609">
            <v>8.39</v>
          </cell>
          <cell r="E22609">
            <v>9.5025140000000015</v>
          </cell>
        </row>
        <row r="22610">
          <cell r="A22610" t="str">
            <v>M100901760</v>
          </cell>
          <cell r="B22610" t="str">
            <v>CABO DE CONTROLE  ISOLADO EM PVC 1000 V C/ 12 CONDUTORESX2,5mm?</v>
          </cell>
          <cell r="C22610" t="str">
            <v>M</v>
          </cell>
          <cell r="D22610">
            <v>10.93</v>
          </cell>
          <cell r="E22610">
            <v>12.379318</v>
          </cell>
        </row>
        <row r="22611">
          <cell r="A22611" t="str">
            <v>M100901770</v>
          </cell>
          <cell r="B22611" t="str">
            <v>CABO DE CONTROLE  ISOLADO EM PVC 1000 V C/ 15 CONDUTORESX1,5mm?</v>
          </cell>
          <cell r="C22611" t="str">
            <v>M</v>
          </cell>
          <cell r="D22611">
            <v>10.06</v>
          </cell>
          <cell r="E22611">
            <v>11.393956000000001</v>
          </cell>
        </row>
        <row r="22612">
          <cell r="A22612" t="str">
            <v>M100901780</v>
          </cell>
          <cell r="B22612" t="str">
            <v>CABO DE CONTROLE  ISOLADO EM PVC 1000 V C/ 15 CONDUTORESX2,5mm?</v>
          </cell>
          <cell r="C22612" t="str">
            <v>M</v>
          </cell>
          <cell r="D22612">
            <v>13.11</v>
          </cell>
          <cell r="E22612">
            <v>14.848386</v>
          </cell>
        </row>
        <row r="22613">
          <cell r="A22613" t="str">
            <v>M100901790</v>
          </cell>
          <cell r="B22613" t="str">
            <v>CABO DE CONTROLE  ISOLADO EM PVC 1000 V C/ 20 CONDUTORESX1,5mm?</v>
          </cell>
          <cell r="C22613" t="str">
            <v>M</v>
          </cell>
          <cell r="D22613">
            <v>12.08</v>
          </cell>
          <cell r="E22613">
            <v>13.681808</v>
          </cell>
        </row>
        <row r="22614">
          <cell r="A22614" t="str">
            <v>M100901800</v>
          </cell>
          <cell r="B22614" t="str">
            <v>CABO DE CONTROLE  ISOLADO EM PVC 1000 V C/ 20 CONDUTORESX2,5mm?</v>
          </cell>
          <cell r="C22614" t="str">
            <v>M</v>
          </cell>
          <cell r="D22614">
            <v>15.74</v>
          </cell>
          <cell r="E22614">
            <v>17.827124000000001</v>
          </cell>
        </row>
        <row r="22615">
          <cell r="A22615" t="str">
            <v>M100901810</v>
          </cell>
          <cell r="B22615" t="str">
            <v>CABO DE CONTROLE  ISOLADO EM PVC 1000 V C/ 25 CONDUTORESX1,5mm?</v>
          </cell>
          <cell r="C22615" t="str">
            <v>M</v>
          </cell>
          <cell r="D22615">
            <v>14.49</v>
          </cell>
          <cell r="E22615">
            <v>16.411374000000002</v>
          </cell>
        </row>
        <row r="22616">
          <cell r="A22616" t="str">
            <v>M100901820</v>
          </cell>
          <cell r="B22616" t="str">
            <v>CABO DE CONTROLE  ISOLADO EM PVC 1000 V C/ 25 CONDUTORESX2,5mm?</v>
          </cell>
          <cell r="C22616" t="str">
            <v>M</v>
          </cell>
          <cell r="D22616">
            <v>18.88</v>
          </cell>
          <cell r="E22616">
            <v>21.383488</v>
          </cell>
        </row>
        <row r="22617">
          <cell r="A22617" t="str">
            <v>M100901830</v>
          </cell>
          <cell r="B22617" t="str">
            <v>CABO NU DE ALUMINIO, CA, 1/0AWG</v>
          </cell>
          <cell r="C22617" t="str">
            <v>M</v>
          </cell>
          <cell r="D22617">
            <v>25.04</v>
          </cell>
          <cell r="E22617">
            <v>28.360303999999999</v>
          </cell>
        </row>
        <row r="22618">
          <cell r="A22618" t="str">
            <v>M100901840</v>
          </cell>
          <cell r="B22618" t="str">
            <v>CABO NU DE ALUMINIO, CA, 2AWG</v>
          </cell>
          <cell r="C22618" t="str">
            <v>M</v>
          </cell>
          <cell r="D22618">
            <v>25.25</v>
          </cell>
          <cell r="E22618">
            <v>28.59815</v>
          </cell>
        </row>
        <row r="22619">
          <cell r="A22619" t="str">
            <v>M100901850</v>
          </cell>
          <cell r="B22619" t="str">
            <v>CABO NU DE ALUMINIO, CA, 2/0AWG</v>
          </cell>
          <cell r="C22619" t="str">
            <v>M</v>
          </cell>
          <cell r="D22619">
            <v>24.83</v>
          </cell>
          <cell r="E22619">
            <v>28.122457999999998</v>
          </cell>
        </row>
        <row r="22620">
          <cell r="A22620" t="str">
            <v>M100901860</v>
          </cell>
          <cell r="B22620" t="str">
            <v>CABO NU DE ALUMINIO, CA, 4AWG</v>
          </cell>
          <cell r="C22620" t="str">
            <v>M</v>
          </cell>
          <cell r="D22620">
            <v>25.65</v>
          </cell>
          <cell r="E22620">
            <v>29.051189999999998</v>
          </cell>
        </row>
        <row r="22621">
          <cell r="A22621" t="str">
            <v>M100901870</v>
          </cell>
          <cell r="B22621" t="str">
            <v>CABO NU DE ALUMINIO, CA, 4/0AWG</v>
          </cell>
          <cell r="C22621" t="str">
            <v>M</v>
          </cell>
          <cell r="D22621">
            <v>25.65</v>
          </cell>
          <cell r="E22621">
            <v>29.051189999999998</v>
          </cell>
        </row>
        <row r="22622">
          <cell r="A22622" t="str">
            <v>M100901880</v>
          </cell>
          <cell r="B22622" t="str">
            <v>CABO NU DE ALUMINIO, CAA, 1/0AWG</v>
          </cell>
          <cell r="C22622" t="str">
            <v>M</v>
          </cell>
          <cell r="D22622">
            <v>18.61</v>
          </cell>
          <cell r="E22622">
            <v>21.077686</v>
          </cell>
        </row>
        <row r="22623">
          <cell r="A22623" t="str">
            <v>M100901890</v>
          </cell>
          <cell r="B22623" t="str">
            <v>CABO NU DE ALUMINIO, CAA, 2AWG</v>
          </cell>
          <cell r="C22623" t="str">
            <v>M</v>
          </cell>
          <cell r="D22623">
            <v>19.03</v>
          </cell>
          <cell r="E22623">
            <v>21.553378000000002</v>
          </cell>
        </row>
        <row r="22624">
          <cell r="A22624" t="str">
            <v>M100901900</v>
          </cell>
          <cell r="B22624" t="str">
            <v>CABO NU DE ALUMINIO, CAA, 2/0AWG</v>
          </cell>
          <cell r="C22624" t="str">
            <v>M</v>
          </cell>
          <cell r="D22624">
            <v>19.03</v>
          </cell>
          <cell r="E22624">
            <v>21.553378000000002</v>
          </cell>
        </row>
        <row r="22625">
          <cell r="A22625" t="str">
            <v>M100901910</v>
          </cell>
          <cell r="B22625" t="str">
            <v>CABO NU DE ALUMINIO, CAA, 4AWG</v>
          </cell>
          <cell r="C22625" t="str">
            <v>M</v>
          </cell>
          <cell r="D22625">
            <v>28.22</v>
          </cell>
          <cell r="E22625">
            <v>31.961971999999999</v>
          </cell>
        </row>
        <row r="22626">
          <cell r="A22626" t="str">
            <v>M100901920</v>
          </cell>
          <cell r="B22626" t="str">
            <v>CABO NU DE ALUMINIO, CAA, 4/0AWG</v>
          </cell>
          <cell r="C22626" t="str">
            <v>M</v>
          </cell>
          <cell r="D22626">
            <v>28.22</v>
          </cell>
          <cell r="E22626">
            <v>31.961971999999999</v>
          </cell>
        </row>
        <row r="22627">
          <cell r="A22627" t="str">
            <v>M100950000</v>
          </cell>
          <cell r="B22627" t="str">
            <v>CAIXA DE INSPECAO</v>
          </cell>
        </row>
        <row r="22628">
          <cell r="A22628" t="str">
            <v>M100950001</v>
          </cell>
          <cell r="B22628" t="str">
            <v>CX. DE INSPECAO SUSPENSA, P/ SPDA, EM FoFo, P/ ELETRODUTO d =1 1/2"</v>
          </cell>
          <cell r="C22628" t="str">
            <v>UN</v>
          </cell>
          <cell r="D22628">
            <v>41.94</v>
          </cell>
          <cell r="E22628">
            <v>47.501244</v>
          </cell>
        </row>
        <row r="22629">
          <cell r="A22629" t="str">
            <v>M100950010</v>
          </cell>
          <cell r="B22629" t="str">
            <v>CX. DE INSPECAO SUSPENSA, P/ SPDA, EM PVC, P/ ELETRODUTO d = 1/2"</v>
          </cell>
          <cell r="C22629" t="str">
            <v>UN</v>
          </cell>
          <cell r="D22629">
            <v>30.2</v>
          </cell>
          <cell r="E22629">
            <v>34.204520000000002</v>
          </cell>
        </row>
        <row r="22630">
          <cell r="A22630" t="str">
            <v>M100950020</v>
          </cell>
          <cell r="B22630" t="str">
            <v>CX. DE INSPECAO SUSPENSA, P/ SPDA, EM PVC, P/ ELETRODUTO d = 1"</v>
          </cell>
          <cell r="C22630" t="str">
            <v>UN</v>
          </cell>
          <cell r="D22630">
            <v>30.2</v>
          </cell>
          <cell r="E22630">
            <v>34.204520000000002</v>
          </cell>
        </row>
        <row r="22631">
          <cell r="A22631" t="str">
            <v>M101000000</v>
          </cell>
          <cell r="B22631" t="str">
            <v>CAIXA DE PASSAGEM</v>
          </cell>
        </row>
        <row r="22632">
          <cell r="A22632" t="str">
            <v>M101000001</v>
          </cell>
          <cell r="B22632" t="str">
            <v>CX. DE PASS. DE EMBUTIR EM FERRO ESMALTADO, 4"X2"</v>
          </cell>
          <cell r="C22632" t="str">
            <v>UN</v>
          </cell>
          <cell r="D22632">
            <v>3.24</v>
          </cell>
          <cell r="E22632">
            <v>3.6696240000000002</v>
          </cell>
        </row>
        <row r="22633">
          <cell r="A22633" t="str">
            <v>M101000010</v>
          </cell>
          <cell r="B22633" t="str">
            <v>CX. DE PASS. DE EMBUTIR EM FERRO ESMALTADO, QUADRADA, 4"X4"</v>
          </cell>
          <cell r="C22633" t="str">
            <v>UN</v>
          </cell>
          <cell r="D22633">
            <v>4.05</v>
          </cell>
          <cell r="E22633">
            <v>4.5870300000000004</v>
          </cell>
        </row>
        <row r="22634">
          <cell r="A22634" t="str">
            <v>M101000020</v>
          </cell>
          <cell r="B22634" t="str">
            <v>CX. DE PASS. DE EMBUTIR EM FERRO ESMALTADO, SEXTAVADA, 3"X3"</v>
          </cell>
          <cell r="C22634" t="str">
            <v>UN</v>
          </cell>
          <cell r="D22634">
            <v>4.45</v>
          </cell>
          <cell r="E22634">
            <v>5.0400700000000001</v>
          </cell>
        </row>
        <row r="22635">
          <cell r="A22635" t="str">
            <v>M101000030</v>
          </cell>
          <cell r="B22635" t="str">
            <v>CX. DE PASS. DE EMBUTIR EM FERRO ESMALTADO, OCTOGONAL, 4"X4"</v>
          </cell>
          <cell r="C22635" t="str">
            <v>UN</v>
          </cell>
          <cell r="D22635">
            <v>4.05</v>
          </cell>
          <cell r="E22635">
            <v>4.5870300000000004</v>
          </cell>
        </row>
        <row r="22636">
          <cell r="A22636" t="str">
            <v>M101000040</v>
          </cell>
          <cell r="B22636" t="str">
            <v>CX. DE PASS. DE EMBUTIR EM PVC, 4"X2"</v>
          </cell>
          <cell r="C22636" t="str">
            <v>UN</v>
          </cell>
          <cell r="D22636">
            <v>3.59</v>
          </cell>
          <cell r="E22636">
            <v>4.0660340000000001</v>
          </cell>
        </row>
        <row r="22637">
          <cell r="A22637" t="str">
            <v>M101000050</v>
          </cell>
          <cell r="B22637" t="str">
            <v>CX. DE PASS. DE EMBUTIR EM PVC, QUADRADA, 4"X4"</v>
          </cell>
          <cell r="C22637" t="str">
            <v>UN</v>
          </cell>
          <cell r="D22637">
            <v>4.49</v>
          </cell>
          <cell r="E22637">
            <v>5.0853740000000007</v>
          </cell>
        </row>
        <row r="22638">
          <cell r="A22638" t="str">
            <v>M101000060</v>
          </cell>
          <cell r="B22638" t="str">
            <v>CX. DE PASS. DE EMBUTIR EM PVC, SEXTAVADA, 3"X3"</v>
          </cell>
          <cell r="C22638" t="str">
            <v>UN</v>
          </cell>
          <cell r="D22638">
            <v>4.95</v>
          </cell>
          <cell r="E22638">
            <v>5.6063700000000001</v>
          </cell>
        </row>
        <row r="22639">
          <cell r="A22639" t="str">
            <v>M101000070</v>
          </cell>
          <cell r="B22639" t="str">
            <v>CX. DE PASS. DE EMBUTIR EM PVC, OCTOGONAL, 4"X4"</v>
          </cell>
          <cell r="C22639" t="str">
            <v>UN</v>
          </cell>
          <cell r="D22639">
            <v>4.49</v>
          </cell>
          <cell r="E22639">
            <v>5.0853740000000007</v>
          </cell>
        </row>
        <row r="22640">
          <cell r="A22640" t="str">
            <v>M101000080</v>
          </cell>
          <cell r="B22640" t="str">
            <v>CX. DE PASS. METALICA DE EMBUTIR, 15X15X8cm</v>
          </cell>
          <cell r="C22640" t="str">
            <v>UN</v>
          </cell>
          <cell r="D22640">
            <v>8.2200000000000006</v>
          </cell>
          <cell r="E22640">
            <v>9.3099720000000019</v>
          </cell>
        </row>
        <row r="22641">
          <cell r="A22641" t="str">
            <v>M101000090</v>
          </cell>
          <cell r="B22641" t="str">
            <v>CX. DE PASS. METALICA DE EMBUTIR, 20X20X10cm</v>
          </cell>
          <cell r="C22641" t="str">
            <v>UN</v>
          </cell>
          <cell r="D22641">
            <v>11.52</v>
          </cell>
          <cell r="E22641">
            <v>13.047552</v>
          </cell>
        </row>
        <row r="22642">
          <cell r="A22642" t="str">
            <v>M101000100</v>
          </cell>
          <cell r="B22642" t="str">
            <v>CX. DE PASS. METALICA DE EMBUTIR, 30X30X12cm</v>
          </cell>
          <cell r="C22642" t="str">
            <v>UN</v>
          </cell>
          <cell r="D22642">
            <v>14.79</v>
          </cell>
          <cell r="E22642">
            <v>16.751154</v>
          </cell>
        </row>
        <row r="22643">
          <cell r="A22643" t="str">
            <v>M101000110</v>
          </cell>
          <cell r="B22643" t="str">
            <v>CX. DE PASS. METALICA DE EMBUTIR, 40X40X15cm</v>
          </cell>
          <cell r="C22643" t="str">
            <v>UN</v>
          </cell>
          <cell r="D22643">
            <v>29.22</v>
          </cell>
          <cell r="E22643">
            <v>33.094571999999999</v>
          </cell>
        </row>
        <row r="22644">
          <cell r="A22644" t="str">
            <v>M101000120</v>
          </cell>
          <cell r="B22644" t="str">
            <v>CX. DE PASS. METALICA DE EMBUTIR, 50X50X15cm</v>
          </cell>
          <cell r="C22644" t="str">
            <v>UN</v>
          </cell>
          <cell r="D22644">
            <v>37.979999999999997</v>
          </cell>
          <cell r="E22644">
            <v>43.016148000000001</v>
          </cell>
        </row>
        <row r="22645">
          <cell r="A22645" t="str">
            <v>M101000130</v>
          </cell>
          <cell r="B22645" t="str">
            <v>CX. DE PASS. METALICA INST. APARENTE, 15X15X8cm</v>
          </cell>
          <cell r="C22645" t="str">
            <v>UN</v>
          </cell>
          <cell r="D22645">
            <v>8.2200000000000006</v>
          </cell>
          <cell r="E22645">
            <v>9.3099720000000019</v>
          </cell>
        </row>
        <row r="22646">
          <cell r="A22646" t="str">
            <v>M101000140</v>
          </cell>
          <cell r="B22646" t="str">
            <v>CX. DE PASS. METALICA INST. APARENTE, 20X20X10cm</v>
          </cell>
          <cell r="C22646" t="str">
            <v>UN</v>
          </cell>
          <cell r="D22646">
            <v>11.52</v>
          </cell>
          <cell r="E22646">
            <v>13.047552</v>
          </cell>
        </row>
        <row r="22647">
          <cell r="A22647" t="str">
            <v>M101000150</v>
          </cell>
          <cell r="B22647" t="str">
            <v>CX. DE PASS. METALICA INST. APARENTE, 30X30X12cm</v>
          </cell>
          <cell r="C22647" t="str">
            <v>UN</v>
          </cell>
          <cell r="D22647">
            <v>14.79</v>
          </cell>
          <cell r="E22647">
            <v>16.751154</v>
          </cell>
        </row>
        <row r="22648">
          <cell r="A22648" t="str">
            <v>M101000160</v>
          </cell>
          <cell r="B22648" t="str">
            <v>CX. DE PASS. METALICA INST. APARENTE, 40X40X15cm</v>
          </cell>
          <cell r="C22648" t="str">
            <v>UN</v>
          </cell>
          <cell r="D22648">
            <v>29.22</v>
          </cell>
          <cell r="E22648">
            <v>33.094571999999999</v>
          </cell>
        </row>
        <row r="22649">
          <cell r="A22649" t="str">
            <v>M101000170</v>
          </cell>
          <cell r="B22649" t="str">
            <v>CX. DE PASS. METALICA INST. APARENTE, 50X50X15cm</v>
          </cell>
          <cell r="C22649" t="str">
            <v>UN</v>
          </cell>
          <cell r="D22649">
            <v>37.979999999999997</v>
          </cell>
          <cell r="E22649">
            <v>43.016148000000001</v>
          </cell>
        </row>
        <row r="22650">
          <cell r="A22650" t="str">
            <v>M101050000</v>
          </cell>
          <cell r="B22650" t="str">
            <v>CANALETA</v>
          </cell>
        </row>
        <row r="22651">
          <cell r="A22651" t="str">
            <v>M101050001</v>
          </cell>
          <cell r="B22651" t="str">
            <v>CANALETA EM ACO GALV. PERFURADA 38X38mm, L = 6000mm</v>
          </cell>
          <cell r="C22651" t="str">
            <v>UN</v>
          </cell>
          <cell r="D22651">
            <v>58.05</v>
          </cell>
          <cell r="E22651">
            <v>65.747429999999994</v>
          </cell>
        </row>
        <row r="22652">
          <cell r="A22652" t="str">
            <v>M101100000</v>
          </cell>
          <cell r="B22652" t="str">
            <v>CARTUCHO</v>
          </cell>
        </row>
        <row r="22653">
          <cell r="A22653" t="str">
            <v>M101100001</v>
          </cell>
          <cell r="B22653" t="str">
            <v>CARTUCHO P/ SOLDA EXOTERMICA n. 90</v>
          </cell>
          <cell r="C22653" t="str">
            <v>UN</v>
          </cell>
          <cell r="D22653">
            <v>7.48</v>
          </cell>
          <cell r="E22653">
            <v>8.4718480000000014</v>
          </cell>
        </row>
        <row r="22654">
          <cell r="A22654" t="str">
            <v>M101100010</v>
          </cell>
          <cell r="B22654" t="str">
            <v>CARTUCHO P/ SOLDA EXOTERMICA n. 115</v>
          </cell>
          <cell r="C22654" t="str">
            <v>UN</v>
          </cell>
          <cell r="D22654">
            <v>9.1300000000000008</v>
          </cell>
          <cell r="E22654">
            <v>10.340638000000002</v>
          </cell>
        </row>
        <row r="22655">
          <cell r="A22655" t="str">
            <v>M101100020</v>
          </cell>
          <cell r="B22655" t="str">
            <v>CARTUCHO P/ SOLDA EXOTERMICA n. 150</v>
          </cell>
          <cell r="C22655" t="str">
            <v>UN</v>
          </cell>
          <cell r="D22655">
            <v>11.64</v>
          </cell>
          <cell r="E22655">
            <v>13.183464000000001</v>
          </cell>
        </row>
        <row r="22656">
          <cell r="A22656" t="str">
            <v>M101100030</v>
          </cell>
          <cell r="B22656" t="str">
            <v>CARTUCHO P/ SOLDA EXOTERMICA n. 200</v>
          </cell>
          <cell r="C22656" t="str">
            <v>UN</v>
          </cell>
          <cell r="D22656">
            <v>15.7</v>
          </cell>
          <cell r="E22656">
            <v>17.78182</v>
          </cell>
        </row>
        <row r="22657">
          <cell r="A22657" t="str">
            <v>M101150000</v>
          </cell>
          <cell r="B22657" t="str">
            <v>CHAPA DE ESTAI</v>
          </cell>
        </row>
        <row r="22658">
          <cell r="A22658" t="str">
            <v>M101150001</v>
          </cell>
          <cell r="B22658" t="str">
            <v>CHAPA DE ESTAI P/ POSTE, ACO GALV.</v>
          </cell>
          <cell r="C22658" t="str">
            <v>UN</v>
          </cell>
          <cell r="D22658">
            <v>5.86</v>
          </cell>
          <cell r="E22658">
            <v>6.637036000000001</v>
          </cell>
        </row>
        <row r="22659">
          <cell r="A22659" t="str">
            <v>M101200000</v>
          </cell>
          <cell r="B22659" t="str">
            <v>CHAVE COMUTADORA</v>
          </cell>
        </row>
        <row r="22660">
          <cell r="A22660" t="str">
            <v>M101250000</v>
          </cell>
          <cell r="B22660" t="str">
            <v>CHAVE SECCIONADORA</v>
          </cell>
        </row>
        <row r="22661">
          <cell r="A22661" t="str">
            <v>M101250001</v>
          </cell>
          <cell r="B22661" t="str">
            <v>CHAVE SECCIONADORA ABERTURA EM CARGA, TRIPOLAR, 10kA, 15A</v>
          </cell>
          <cell r="C22661" t="str">
            <v>UN</v>
          </cell>
          <cell r="D22661">
            <v>182.33</v>
          </cell>
          <cell r="E22661">
            <v>206.50695800000003</v>
          </cell>
        </row>
        <row r="22662">
          <cell r="A22662" t="str">
            <v>M101250010</v>
          </cell>
          <cell r="B22662" t="str">
            <v>CHAVE SECCIONADORA ABERTURA EM CARGA, TRIPOLAR, 10kA, 20A</v>
          </cell>
          <cell r="C22662" t="str">
            <v>UN</v>
          </cell>
          <cell r="D22662">
            <v>202.59</v>
          </cell>
          <cell r="E22662">
            <v>229.45343400000002</v>
          </cell>
        </row>
        <row r="22663">
          <cell r="A22663" t="str">
            <v>M101250020</v>
          </cell>
          <cell r="B22663" t="str">
            <v>CHAVE SECCIONADORA ABERTURA EM CARGA, TRIPOLAR, 10kA, 25A</v>
          </cell>
          <cell r="C22663" t="str">
            <v>UN</v>
          </cell>
          <cell r="D22663">
            <v>225.11</v>
          </cell>
          <cell r="E22663">
            <v>254.95958600000003</v>
          </cell>
        </row>
        <row r="22664">
          <cell r="A22664" t="str">
            <v>M101250030</v>
          </cell>
          <cell r="B22664" t="str">
            <v>CHAVE SECCIONADORA ABERTURA EM CARGA, TRIPOLAR, 10kA, 30A</v>
          </cell>
          <cell r="C22664" t="str">
            <v>UN</v>
          </cell>
          <cell r="D22664">
            <v>250.12</v>
          </cell>
          <cell r="E22664">
            <v>283.285912</v>
          </cell>
        </row>
        <row r="22665">
          <cell r="A22665" t="str">
            <v>M101250040</v>
          </cell>
          <cell r="B22665" t="str">
            <v>CHAVE SECCIONADORA ABERTURA EM CARGA, TRIPOLAR, 10kA, 40A</v>
          </cell>
          <cell r="C22665" t="str">
            <v>UN</v>
          </cell>
          <cell r="D22665">
            <v>277.89999999999998</v>
          </cell>
          <cell r="E22665">
            <v>314.74953999999997</v>
          </cell>
        </row>
        <row r="22666">
          <cell r="A22666" t="str">
            <v>M101250050</v>
          </cell>
          <cell r="B22666" t="str">
            <v>CHAVE SECCIONADORA ABERTURA EM CARGA, TRIPOLAR, 10kA, 50A</v>
          </cell>
          <cell r="C22666" t="str">
            <v>UN</v>
          </cell>
          <cell r="D22666">
            <v>308.79000000000002</v>
          </cell>
          <cell r="E22666">
            <v>349.73555400000004</v>
          </cell>
        </row>
        <row r="22667">
          <cell r="A22667" t="str">
            <v>M101250060</v>
          </cell>
          <cell r="B22667" t="str">
            <v>CHAVE SECCIONADORA ABERTURA EM CARGA, TRIPOLAR, 10kA, 60A</v>
          </cell>
          <cell r="C22667" t="str">
            <v>UN</v>
          </cell>
          <cell r="D22667">
            <v>343.09</v>
          </cell>
          <cell r="E22667">
            <v>388.58373399999999</v>
          </cell>
        </row>
        <row r="22668">
          <cell r="A22668" t="str">
            <v>M101250070</v>
          </cell>
          <cell r="B22668" t="str">
            <v>CHAVE SECCIONADORA ABERTURA EM CARGA, TRIPOLAR, 10kA, 70A</v>
          </cell>
          <cell r="C22668" t="str">
            <v>UN</v>
          </cell>
          <cell r="D22668">
            <v>381.21</v>
          </cell>
          <cell r="E22668">
            <v>431.75844599999999</v>
          </cell>
        </row>
        <row r="22669">
          <cell r="A22669" t="str">
            <v>M101250080</v>
          </cell>
          <cell r="B22669" t="str">
            <v>CHAVE SECCIONADORA ABERTURA EM CARGA, TRIPOLAR, 10kA, 90A</v>
          </cell>
          <cell r="C22669" t="str">
            <v>UN</v>
          </cell>
          <cell r="D22669">
            <v>423.57</v>
          </cell>
          <cell r="E22669">
            <v>479.73538200000002</v>
          </cell>
        </row>
        <row r="22670">
          <cell r="A22670" t="str">
            <v>M101250090</v>
          </cell>
          <cell r="B22670" t="str">
            <v>CHAVE SECCIONADORA ABERTURA EM CARGA, TRIPOLAR, 10kA, 100A</v>
          </cell>
          <cell r="C22670" t="str">
            <v>UN</v>
          </cell>
          <cell r="D22670">
            <v>506.21</v>
          </cell>
          <cell r="E22670">
            <v>573.33344599999998</v>
          </cell>
        </row>
        <row r="22671">
          <cell r="A22671" t="str">
            <v>M101250100</v>
          </cell>
          <cell r="B22671" t="str">
            <v>CHAVE SECCIONADORA ABERTURA EM CARGA, TRIPOLAR, 10kA, 125A</v>
          </cell>
          <cell r="C22671" t="str">
            <v>UN</v>
          </cell>
          <cell r="D22671">
            <v>522.92999999999995</v>
          </cell>
          <cell r="E22671">
            <v>592.27051799999992</v>
          </cell>
        </row>
        <row r="22672">
          <cell r="A22672" t="str">
            <v>M101250110</v>
          </cell>
          <cell r="B22672" t="str">
            <v>CHAVE SECCIONADORA ABERTURA EM CARGA, TRIPOLAR, 10kA, 150A</v>
          </cell>
          <cell r="C22672" t="str">
            <v>UN</v>
          </cell>
          <cell r="D22672">
            <v>187.83</v>
          </cell>
          <cell r="E22672">
            <v>212.73625800000002</v>
          </cell>
        </row>
        <row r="22673">
          <cell r="A22673" t="str">
            <v>M101250120</v>
          </cell>
          <cell r="B22673" t="str">
            <v>CHAVE SECCIONADORA ABERTURA EM CARGA, TRIPOLAR, 10kA, 175A</v>
          </cell>
          <cell r="C22673" t="str">
            <v>UN</v>
          </cell>
          <cell r="D22673">
            <v>206.62</v>
          </cell>
          <cell r="E22673">
            <v>234.01781200000002</v>
          </cell>
        </row>
        <row r="22674">
          <cell r="A22674" t="str">
            <v>M101250130</v>
          </cell>
          <cell r="B22674" t="str">
            <v>CHAVE SECCIONADORA ABERTURA EM CARGA, TRIPOLAR, 10kA, 200A</v>
          </cell>
          <cell r="C22674" t="str">
            <v>UN</v>
          </cell>
          <cell r="D22674">
            <v>227.28</v>
          </cell>
          <cell r="E22674">
            <v>257.417328</v>
          </cell>
        </row>
        <row r="22675">
          <cell r="A22675" t="str">
            <v>M101250140</v>
          </cell>
          <cell r="B22675" t="str">
            <v>CHAVE SECCIONADORA ABERTURA EM CARGA, TRIPOLAR, 10kA, 225A</v>
          </cell>
          <cell r="C22675" t="str">
            <v>UN</v>
          </cell>
          <cell r="D22675">
            <v>250.01</v>
          </cell>
          <cell r="E22675">
            <v>283.16132599999997</v>
          </cell>
        </row>
        <row r="22676">
          <cell r="A22676" t="str">
            <v>M101250150</v>
          </cell>
          <cell r="B22676" t="str">
            <v>CHAVE SECCIONADORA ABERTURA EM CARGA, TRIPOLAR, 15kA, 100A</v>
          </cell>
          <cell r="C22676" t="str">
            <v>UN</v>
          </cell>
          <cell r="D22676">
            <v>517.70000000000005</v>
          </cell>
          <cell r="E22676">
            <v>586.34702000000004</v>
          </cell>
        </row>
        <row r="22677">
          <cell r="A22677" t="str">
            <v>M101250160</v>
          </cell>
          <cell r="B22677" t="str">
            <v>CHAVE SECCIONADORA ABERTURA EM CARGA, TRIPOLAR, 15kA, 125A</v>
          </cell>
          <cell r="C22677" t="str">
            <v>UN</v>
          </cell>
          <cell r="D22677">
            <v>575.22</v>
          </cell>
          <cell r="E22677">
            <v>651.49417200000005</v>
          </cell>
        </row>
        <row r="22678">
          <cell r="A22678" t="str">
            <v>M101250170</v>
          </cell>
          <cell r="B22678" t="str">
            <v>CHAVE SECCIONADORA ABERTURA EM CARGA, TRIPOLAR, 15kA, 150A</v>
          </cell>
          <cell r="C22678" t="str">
            <v>UN</v>
          </cell>
          <cell r="D22678">
            <v>206.62</v>
          </cell>
          <cell r="E22678">
            <v>234.01781200000002</v>
          </cell>
        </row>
        <row r="22679">
          <cell r="A22679" t="str">
            <v>M101250180</v>
          </cell>
          <cell r="B22679" t="str">
            <v>CHAVE SECCIONADORA ABERTURA EM CARGA, TRIPOLAR, 15kA, 175A</v>
          </cell>
          <cell r="C22679" t="str">
            <v>UN</v>
          </cell>
          <cell r="D22679">
            <v>227.28</v>
          </cell>
          <cell r="E22679">
            <v>257.417328</v>
          </cell>
        </row>
        <row r="22680">
          <cell r="A22680" t="str">
            <v>M101250190</v>
          </cell>
          <cell r="B22680" t="str">
            <v>CHAVE SECCIONADORA ABERTURA EM CARGA, TRIPOLAR, 15kA, 200A</v>
          </cell>
          <cell r="C22680" t="str">
            <v>UN</v>
          </cell>
          <cell r="D22680">
            <v>250.01</v>
          </cell>
          <cell r="E22680">
            <v>283.16132599999997</v>
          </cell>
        </row>
        <row r="22681">
          <cell r="A22681" t="str">
            <v>M101250200</v>
          </cell>
          <cell r="B22681" t="str">
            <v>CHAVE SECCIONADORA ABERTURA EM CARGA, TRIPOLAR, 15kA, 225A</v>
          </cell>
          <cell r="C22681" t="str">
            <v>UN</v>
          </cell>
          <cell r="D22681">
            <v>275.01</v>
          </cell>
          <cell r="E22681">
            <v>311.47632600000003</v>
          </cell>
        </row>
        <row r="22682">
          <cell r="A22682" t="str">
            <v>M101250210</v>
          </cell>
          <cell r="B22682" t="str">
            <v>CHAVE SECCIONADORA ABERTURA EM CARGA, TRIPOLAR, 20kA, 100A</v>
          </cell>
          <cell r="C22682" t="str">
            <v>UN</v>
          </cell>
          <cell r="D22682">
            <v>647.12</v>
          </cell>
          <cell r="E22682">
            <v>732.92811200000006</v>
          </cell>
        </row>
        <row r="22683">
          <cell r="A22683" t="str">
            <v>M101250220</v>
          </cell>
          <cell r="B22683" t="str">
            <v>CHAVE SECCIONADORA ABERTURA EM CARGA, TRIPOLAR, 20kA, 125A</v>
          </cell>
          <cell r="C22683" t="str">
            <v>UN</v>
          </cell>
          <cell r="D22683">
            <v>719.03</v>
          </cell>
          <cell r="E22683">
            <v>814.373378</v>
          </cell>
        </row>
        <row r="22684">
          <cell r="A22684" t="str">
            <v>M101250230</v>
          </cell>
          <cell r="B22684" t="str">
            <v>CHAVE SECCIONADORA ABERTURA EM CARGA, TRIPOLAR, 20kA, 150A</v>
          </cell>
          <cell r="C22684" t="str">
            <v>UN</v>
          </cell>
          <cell r="D22684">
            <v>258.27999999999997</v>
          </cell>
          <cell r="E22684">
            <v>292.52792799999997</v>
          </cell>
        </row>
        <row r="22685">
          <cell r="A22685" t="str">
            <v>M101250240</v>
          </cell>
          <cell r="B22685" t="str">
            <v>CHAVE SECCIONADORA ABERTURA EM CARGA, TRIPOLAR, 20kA, 175A</v>
          </cell>
          <cell r="C22685" t="str">
            <v>UN</v>
          </cell>
          <cell r="D22685">
            <v>284.08999999999997</v>
          </cell>
          <cell r="E22685">
            <v>321.760334</v>
          </cell>
        </row>
        <row r="22686">
          <cell r="A22686" t="str">
            <v>M101250250</v>
          </cell>
          <cell r="B22686" t="str">
            <v>CHAVE SECCIONADORA ABERTURA EM CARGA, TRIPOLAR, 20kA, 200A</v>
          </cell>
          <cell r="C22686" t="str">
            <v>UN</v>
          </cell>
          <cell r="D22686">
            <v>312.5</v>
          </cell>
          <cell r="E22686">
            <v>353.9375</v>
          </cell>
        </row>
        <row r="22687">
          <cell r="A22687" t="str">
            <v>M101250260</v>
          </cell>
          <cell r="B22687" t="str">
            <v>CHAVE SECCIONADORA ABERTURA EM CARGA, TRIPOLAR, 20kA, 225A</v>
          </cell>
          <cell r="C22687" t="str">
            <v>UN</v>
          </cell>
          <cell r="D22687">
            <v>343.76</v>
          </cell>
          <cell r="E22687">
            <v>389.34257600000001</v>
          </cell>
        </row>
        <row r="22688">
          <cell r="A22688" t="str">
            <v>M101250270</v>
          </cell>
          <cell r="B22688" t="str">
            <v>CHAVE SECCIONADORA ABERTURA EM CARGA, TRIPOLAR, 20kA, 250A</v>
          </cell>
          <cell r="C22688" t="str">
            <v>UN</v>
          </cell>
          <cell r="D22688">
            <v>808.9</v>
          </cell>
          <cell r="E22688">
            <v>916.16014000000007</v>
          </cell>
        </row>
        <row r="22689">
          <cell r="A22689" t="str">
            <v>M101250280</v>
          </cell>
          <cell r="B22689" t="str">
            <v>CHAVE SECCIONADORA ABERTURA EM CARGA, TRIPOLAR, 20kA, 300A</v>
          </cell>
          <cell r="C22689" t="str">
            <v>UN</v>
          </cell>
          <cell r="D22689">
            <v>1145.78</v>
          </cell>
          <cell r="E22689">
            <v>1297.7104280000001</v>
          </cell>
        </row>
        <row r="22690">
          <cell r="A22690" t="str">
            <v>M101250290</v>
          </cell>
          <cell r="B22690" t="str">
            <v>CHAVE SECCIONADORA ABERTURA EM CARGA, TRIPOLAR, 20kA, 350A</v>
          </cell>
          <cell r="C22690" t="str">
            <v>UN</v>
          </cell>
          <cell r="D22690">
            <v>1374.93</v>
          </cell>
          <cell r="E22690">
            <v>1557.2457180000001</v>
          </cell>
        </row>
        <row r="22691">
          <cell r="A22691" t="str">
            <v>M101250300</v>
          </cell>
          <cell r="B22691" t="str">
            <v>CHAVE SECCIONADORA ABERTURA EM CARGA, TRIPOLAR, 20kA, 400A</v>
          </cell>
          <cell r="C22691" t="str">
            <v>UN</v>
          </cell>
          <cell r="D22691">
            <v>1649.92</v>
          </cell>
          <cell r="E22691">
            <v>1868.6993920000002</v>
          </cell>
        </row>
        <row r="22692">
          <cell r="A22692" t="str">
            <v>M101250310</v>
          </cell>
          <cell r="B22692" t="str">
            <v>CHAVE SECCIONADORA ABERTURA EM CARGA, TRIPOLAR, 30kA, 100A</v>
          </cell>
          <cell r="C22692" t="str">
            <v>UN</v>
          </cell>
          <cell r="D22692">
            <v>776.55</v>
          </cell>
          <cell r="E22692">
            <v>879.52053000000001</v>
          </cell>
        </row>
        <row r="22693">
          <cell r="A22693" t="str">
            <v>M101250320</v>
          </cell>
          <cell r="B22693" t="str">
            <v>CHAVE SECCIONADORA ABERTURA EM CARGA, TRIPOLAR, 30kA, 125A</v>
          </cell>
          <cell r="C22693" t="str">
            <v>UN</v>
          </cell>
          <cell r="D22693">
            <v>862.83</v>
          </cell>
          <cell r="E22693">
            <v>977.24125800000013</v>
          </cell>
        </row>
        <row r="22694">
          <cell r="A22694" t="str">
            <v>M101250330</v>
          </cell>
          <cell r="B22694" t="str">
            <v>CHAVE SECCIONADORA ABERTURA EM CARGA, TRIPOLAR, 30kA, 150A</v>
          </cell>
          <cell r="C22694" t="str">
            <v>UN</v>
          </cell>
          <cell r="D22694">
            <v>309.92</v>
          </cell>
          <cell r="E22694">
            <v>351.01539200000002</v>
          </cell>
        </row>
        <row r="22695">
          <cell r="A22695" t="str">
            <v>M101250340</v>
          </cell>
          <cell r="B22695" t="str">
            <v>CHAVE SECCIONADORA ABERTURA EM CARGA, TRIPOLAR, 30kA, 175A</v>
          </cell>
          <cell r="C22695" t="str">
            <v>UN</v>
          </cell>
          <cell r="D22695">
            <v>340.91</v>
          </cell>
          <cell r="E22695">
            <v>386.11466600000006</v>
          </cell>
        </row>
        <row r="22696">
          <cell r="A22696" t="str">
            <v>M101250350</v>
          </cell>
          <cell r="B22696" t="str">
            <v>CHAVE SECCIONADORA ABERTURA EM CARGA, TRIPOLAR, 30kA, 200A</v>
          </cell>
          <cell r="C22696" t="str">
            <v>UN</v>
          </cell>
          <cell r="D22696">
            <v>375.01</v>
          </cell>
          <cell r="E22696">
            <v>424.73632600000002</v>
          </cell>
        </row>
        <row r="22697">
          <cell r="A22697" t="str">
            <v>M101250360</v>
          </cell>
          <cell r="B22697" t="str">
            <v>CHAVE SECCIONADORA ABERTURA EM CARGA, TRIPOLAR, 30kA, 225A</v>
          </cell>
          <cell r="C22697" t="str">
            <v>UN</v>
          </cell>
          <cell r="D22697">
            <v>412.51</v>
          </cell>
          <cell r="E22697">
            <v>467.20882599999999</v>
          </cell>
        </row>
        <row r="22698">
          <cell r="A22698" t="str">
            <v>M101250370</v>
          </cell>
          <cell r="B22698" t="str">
            <v>CHAVE SECCIONADORA ABERTURA EM CARGA, TRIPOLAR, 30kA, 250A</v>
          </cell>
          <cell r="C22698" t="str">
            <v>UN</v>
          </cell>
          <cell r="D22698">
            <v>970.68</v>
          </cell>
          <cell r="E22698">
            <v>1099.3921680000001</v>
          </cell>
        </row>
        <row r="22699">
          <cell r="A22699" t="str">
            <v>M101250380</v>
          </cell>
          <cell r="B22699" t="str">
            <v>CHAVE SECCIONADORA ABERTURA EM CARGA, TRIPOLAR, 30kA, 300A</v>
          </cell>
          <cell r="C22699" t="str">
            <v>UN</v>
          </cell>
          <cell r="D22699">
            <v>1374.93</v>
          </cell>
          <cell r="E22699">
            <v>1557.2457180000001</v>
          </cell>
        </row>
        <row r="22700">
          <cell r="A22700" t="str">
            <v>M101250390</v>
          </cell>
          <cell r="B22700" t="str">
            <v>CHAVE SECCIONADORA ABERTURA EM CARGA, TRIPOLAR, 30kA, 350A</v>
          </cell>
          <cell r="C22700" t="str">
            <v>UN</v>
          </cell>
          <cell r="D22700">
            <v>1649.92</v>
          </cell>
          <cell r="E22700">
            <v>1868.6993920000002</v>
          </cell>
        </row>
        <row r="22701">
          <cell r="A22701" t="str">
            <v>M101250400</v>
          </cell>
          <cell r="B22701" t="str">
            <v>CHAVE SECCIONADORA ABERTURA EM CARGA, TRIPOLAR, 30kA, 400A</v>
          </cell>
          <cell r="C22701" t="str">
            <v>UN</v>
          </cell>
          <cell r="D22701">
            <v>1979.9</v>
          </cell>
          <cell r="E22701">
            <v>2242.4347400000001</v>
          </cell>
        </row>
        <row r="22702">
          <cell r="A22702" t="str">
            <v>M101250410</v>
          </cell>
          <cell r="B22702" t="str">
            <v>CHAVE SECCIONADORA ABERTURA EM CARGA, TRIPOLAR, 30kA, 500A</v>
          </cell>
          <cell r="C22702" t="str">
            <v>UN</v>
          </cell>
          <cell r="D22702">
            <v>2375.88</v>
          </cell>
          <cell r="E22702">
            <v>2690.9216880000004</v>
          </cell>
        </row>
        <row r="22703">
          <cell r="A22703" t="str">
            <v>M101250420</v>
          </cell>
          <cell r="B22703" t="str">
            <v>CHAVE SECCIONADORA ABERTURA EM CARGA, TRIPOLAR, 30kA, 600A</v>
          </cell>
          <cell r="C22703" t="str">
            <v>UN</v>
          </cell>
          <cell r="D22703">
            <v>2851.06</v>
          </cell>
          <cell r="E22703">
            <v>3229.1105560000001</v>
          </cell>
        </row>
        <row r="22704">
          <cell r="A22704" t="str">
            <v>M101250430</v>
          </cell>
          <cell r="B22704" t="str">
            <v>CHAVE SECCIONADORA ABERTURA EM CARGA, TRIPOLAR, 30kA, 800A</v>
          </cell>
          <cell r="C22704" t="str">
            <v>UN</v>
          </cell>
          <cell r="D22704">
            <v>3421.28</v>
          </cell>
          <cell r="E22704">
            <v>3874.9417280000002</v>
          </cell>
        </row>
        <row r="22705">
          <cell r="A22705" t="str">
            <v>M101250440</v>
          </cell>
          <cell r="B22705" t="str">
            <v>CHAVE SECCIONADORA ABERTURA EM CARGA, TRIPOLAR, 30kA, 1000A</v>
          </cell>
          <cell r="C22705" t="str">
            <v>UN</v>
          </cell>
          <cell r="D22705">
            <v>4105.53</v>
          </cell>
          <cell r="E22705">
            <v>4649.9232780000002</v>
          </cell>
        </row>
        <row r="22706">
          <cell r="A22706" t="str">
            <v>M101250450</v>
          </cell>
          <cell r="B22706" t="str">
            <v>CHAVE SECCIONADORA ABERTURA EM CARGA, TRIPOLAR, 40kA, 125A</v>
          </cell>
          <cell r="C22706" t="str">
            <v>UN</v>
          </cell>
          <cell r="D22706">
            <v>1035.4000000000001</v>
          </cell>
          <cell r="E22706">
            <v>1172.6940400000001</v>
          </cell>
        </row>
        <row r="22707">
          <cell r="A22707" t="str">
            <v>M101250460</v>
          </cell>
          <cell r="B22707" t="str">
            <v>CHAVE SECCIONADORA ABERTURA EM CARGA, TRIPOLAR, 40kA, 150A</v>
          </cell>
          <cell r="C22707" t="str">
            <v>UN</v>
          </cell>
          <cell r="D22707">
            <v>371.91</v>
          </cell>
          <cell r="E22707">
            <v>421.22526600000003</v>
          </cell>
        </row>
        <row r="22708">
          <cell r="A22708" t="str">
            <v>M101250470</v>
          </cell>
          <cell r="B22708" t="str">
            <v>CHAVE SECCIONADORA ABERTURA EM CARGA, TRIPOLAR, 40kA, 175A</v>
          </cell>
          <cell r="C22708" t="str">
            <v>UN</v>
          </cell>
          <cell r="D22708">
            <v>409.1</v>
          </cell>
          <cell r="E22708">
            <v>463.34666000000004</v>
          </cell>
        </row>
        <row r="22709">
          <cell r="A22709" t="str">
            <v>M101250480</v>
          </cell>
          <cell r="B22709" t="str">
            <v>CHAVE SECCIONADORA ABERTURA EM CARGA, TRIPOLAR, 40kA, 200A</v>
          </cell>
          <cell r="C22709" t="str">
            <v>UN</v>
          </cell>
          <cell r="D22709">
            <v>450.01</v>
          </cell>
          <cell r="E22709">
            <v>509.68132600000001</v>
          </cell>
        </row>
        <row r="22710">
          <cell r="A22710" t="str">
            <v>M101250490</v>
          </cell>
          <cell r="B22710" t="str">
            <v>CHAVE SECCIONADORA ABERTURA EM CARGA, TRIPOLAR, 40kA, 225A</v>
          </cell>
          <cell r="C22710" t="str">
            <v>UN</v>
          </cell>
          <cell r="D22710">
            <v>495.02</v>
          </cell>
          <cell r="E22710">
            <v>560.65965200000005</v>
          </cell>
        </row>
        <row r="22711">
          <cell r="A22711" t="str">
            <v>M101250500</v>
          </cell>
          <cell r="B22711" t="str">
            <v>CHAVE SECCIONADORA ABERTURA EM CARGA, TRIPOLAR, 40kA, 250A</v>
          </cell>
          <cell r="C22711" t="str">
            <v>UN</v>
          </cell>
          <cell r="D22711">
            <v>1164.82</v>
          </cell>
          <cell r="E22711">
            <v>1319.275132</v>
          </cell>
        </row>
        <row r="22712">
          <cell r="A22712" t="str">
            <v>M101250510</v>
          </cell>
          <cell r="B22712" t="str">
            <v>CHAVE SECCIONADORA ABERTURA EM CARGA, TRIPOLAR, 40kA, 300A</v>
          </cell>
          <cell r="C22712" t="str">
            <v>UN</v>
          </cell>
          <cell r="D22712">
            <v>1649.92</v>
          </cell>
          <cell r="E22712">
            <v>1868.6993920000002</v>
          </cell>
        </row>
        <row r="22713">
          <cell r="A22713" t="str">
            <v>M101250520</v>
          </cell>
          <cell r="B22713" t="str">
            <v>CHAVE SECCIONADORA ABERTURA EM CARGA, TRIPOLAR, 40kA, 350A</v>
          </cell>
          <cell r="C22713" t="str">
            <v>UN</v>
          </cell>
          <cell r="D22713">
            <v>1979.9</v>
          </cell>
          <cell r="E22713">
            <v>2242.4347400000001</v>
          </cell>
        </row>
        <row r="22714">
          <cell r="A22714" t="str">
            <v>M101250530</v>
          </cell>
          <cell r="B22714" t="str">
            <v>CHAVE SECCIONADORA ABERTURA EM CARGA, TRIPOLAR, 40kA, 400A</v>
          </cell>
          <cell r="C22714" t="str">
            <v>UN</v>
          </cell>
          <cell r="D22714">
            <v>2375.88</v>
          </cell>
          <cell r="E22714">
            <v>2690.9216880000004</v>
          </cell>
        </row>
        <row r="22715">
          <cell r="A22715" t="str">
            <v>M101250540</v>
          </cell>
          <cell r="B22715" t="str">
            <v>CHAVE SECCIONADORA ABERTURA EM CARGA, TRIPOLAR, 40kA, 500A</v>
          </cell>
          <cell r="C22715" t="str">
            <v>UN</v>
          </cell>
          <cell r="D22715">
            <v>2851.06</v>
          </cell>
          <cell r="E22715">
            <v>3229.1105560000001</v>
          </cell>
        </row>
        <row r="22716">
          <cell r="A22716" t="str">
            <v>M101250550</v>
          </cell>
          <cell r="B22716" t="str">
            <v>CHAVE SECCIONADORA ABERTURA EM CARGA, TRIPOLAR, 40kA, 600A</v>
          </cell>
          <cell r="C22716" t="str">
            <v>UN</v>
          </cell>
          <cell r="D22716">
            <v>3421.28</v>
          </cell>
          <cell r="E22716">
            <v>3874.9417280000002</v>
          </cell>
        </row>
        <row r="22717">
          <cell r="A22717" t="str">
            <v>M101250560</v>
          </cell>
          <cell r="B22717" t="str">
            <v>CHAVE SECCIONADORA ABERTURA EM CARGA, TRIPOLAR, 40kA, 800A</v>
          </cell>
          <cell r="C22717" t="str">
            <v>UN</v>
          </cell>
          <cell r="D22717">
            <v>4105.53</v>
          </cell>
          <cell r="E22717">
            <v>4649.9232780000002</v>
          </cell>
        </row>
        <row r="22718">
          <cell r="A22718" t="str">
            <v>M101250570</v>
          </cell>
          <cell r="B22718" t="str">
            <v>CHAVE SECCIONADORA ABERTURA EM CARGA, TRIPOLAR, 40kA, 1000A</v>
          </cell>
          <cell r="C22718" t="str">
            <v>UN</v>
          </cell>
          <cell r="D22718">
            <v>4926.6400000000003</v>
          </cell>
          <cell r="E22718">
            <v>5579.9124640000009</v>
          </cell>
        </row>
        <row r="22719">
          <cell r="A22719" t="str">
            <v>M101250580</v>
          </cell>
          <cell r="B22719" t="str">
            <v>CHAVE SECCIONADORA ABERTURA EM CARGA, TRIPOLAR, 40kA, 1250A</v>
          </cell>
          <cell r="C22719" t="str">
            <v>UN</v>
          </cell>
          <cell r="D22719">
            <v>1242.47</v>
          </cell>
          <cell r="E22719">
            <v>1407.221522</v>
          </cell>
        </row>
        <row r="22720">
          <cell r="A22720" t="str">
            <v>M101250590</v>
          </cell>
          <cell r="B22720" t="str">
            <v>CHAVE SECCIONADORA ABERTURA EM CARGA, TRIPOLAR, 40kA, 1500A</v>
          </cell>
          <cell r="C22720" t="str">
            <v>UN</v>
          </cell>
          <cell r="D22720">
            <v>1490.96</v>
          </cell>
          <cell r="E22720">
            <v>1688.6612960000002</v>
          </cell>
        </row>
        <row r="22721">
          <cell r="A22721" t="str">
            <v>M101250600</v>
          </cell>
          <cell r="B22721" t="str">
            <v>CHAVE SECCIONADORA ABERTURA EM CARGA, TRIPOLAR, 40kA, 2000A</v>
          </cell>
          <cell r="C22721" t="str">
            <v>UN</v>
          </cell>
          <cell r="D22721">
            <v>1789.16</v>
          </cell>
          <cell r="E22721">
            <v>2026.4026160000001</v>
          </cell>
        </row>
        <row r="22722">
          <cell r="A22722" t="str">
            <v>M101250610</v>
          </cell>
          <cell r="B22722" t="str">
            <v>CHAVE SECCIONADORA FUSIVEL MONOPOLAR, TIPO DISTRIBUICAO, 15kV,100A, 5kA</v>
          </cell>
          <cell r="C22722" t="str">
            <v>UN</v>
          </cell>
          <cell r="D22722">
            <v>172.26</v>
          </cell>
          <cell r="E22722">
            <v>195.101676</v>
          </cell>
        </row>
        <row r="22723">
          <cell r="A22723" t="str">
            <v>M101250620</v>
          </cell>
          <cell r="B22723" t="str">
            <v>CHAVE SECCIONADORA FUSIVEL MONOPOLAR, TIPO DISTRIBUICAO, 15kV,100A, 10kA</v>
          </cell>
          <cell r="C22723" t="str">
            <v>UN</v>
          </cell>
          <cell r="D22723">
            <v>215.32</v>
          </cell>
          <cell r="E22723">
            <v>243.871432</v>
          </cell>
        </row>
        <row r="22724">
          <cell r="A22724" t="str">
            <v>M101250630</v>
          </cell>
          <cell r="B22724" t="str">
            <v>CHAVE SECCIONADORA FUSIVEL MONOPOLAR, TIPO DISTRIBUICAO, 15kV,200A, 5kA</v>
          </cell>
          <cell r="C22724" t="str">
            <v>UN</v>
          </cell>
          <cell r="D22724">
            <v>269.16000000000003</v>
          </cell>
          <cell r="E22724">
            <v>304.85061600000006</v>
          </cell>
        </row>
        <row r="22725">
          <cell r="A22725" t="str">
            <v>M101250640</v>
          </cell>
          <cell r="B22725" t="str">
            <v>CHAVE SECCIONADORA FUSIVEL MONOPOLAR, TIPO DISTRIBUICAO, 15kV,200A, 10kA</v>
          </cell>
          <cell r="C22725" t="str">
            <v>UN</v>
          </cell>
          <cell r="D22725">
            <v>336.44</v>
          </cell>
          <cell r="E22725">
            <v>381.05194399999999</v>
          </cell>
        </row>
        <row r="22726">
          <cell r="A22726" t="str">
            <v>M101250650</v>
          </cell>
          <cell r="B22726" t="str">
            <v>CHAVE SECCIONADORA FUSIVEL MONOPOLAR, TIPO DISTRIBUICAO, 36kV,100A, 5kA</v>
          </cell>
          <cell r="C22726" t="str">
            <v>UN</v>
          </cell>
          <cell r="D22726">
            <v>241.16</v>
          </cell>
          <cell r="E22726">
            <v>273.13781599999999</v>
          </cell>
        </row>
        <row r="22727">
          <cell r="A22727" t="str">
            <v>M101250660</v>
          </cell>
          <cell r="B22727" t="str">
            <v>CHAVE SECCIONADORA FUSIVEL MONOPOLAR, TIPO DISTRIBUICAO, 36kV,100A, 10kA</v>
          </cell>
          <cell r="C22727" t="str">
            <v>UN</v>
          </cell>
          <cell r="D22727">
            <v>471.01</v>
          </cell>
          <cell r="E22727">
            <v>533.46592599999997</v>
          </cell>
        </row>
        <row r="22728">
          <cell r="A22728" t="str">
            <v>M101250670</v>
          </cell>
          <cell r="B22728" t="str">
            <v>CHAVE SECCIONADORA FUSIVEL MONOPOLAR, TIPO DISTRIBUICAO, 36kV,200A, 5kA</v>
          </cell>
          <cell r="C22728" t="str">
            <v>UN</v>
          </cell>
          <cell r="D22728">
            <v>376.82</v>
          </cell>
          <cell r="E22728">
            <v>426.78633200000002</v>
          </cell>
        </row>
        <row r="22729">
          <cell r="A22729" t="str">
            <v>M101250680</v>
          </cell>
          <cell r="B22729" t="str">
            <v>CHAVE SECCIONADORA FUSIVEL MONOPOLAR, TIPO DISTRIBUICAO, 36kV,200A, 10kA</v>
          </cell>
          <cell r="C22729" t="str">
            <v>UN</v>
          </cell>
          <cell r="D22729">
            <v>612.32000000000005</v>
          </cell>
          <cell r="E22729">
            <v>693.51363200000014</v>
          </cell>
        </row>
        <row r="22730">
          <cell r="A22730" t="str">
            <v>M101250690</v>
          </cell>
          <cell r="B22730" t="str">
            <v>CHAVE SECCIONADORA TRIPOLAR, ABERTURA EM CARGA, C/ CAMARA DE EXTINCAO DE ARCO, USO INTERNO, 15kV, 200A, 2kA</v>
          </cell>
          <cell r="C22730" t="str">
            <v>UN</v>
          </cell>
          <cell r="D22730">
            <v>1527.87</v>
          </cell>
          <cell r="E22730">
            <v>1730.4655619999999</v>
          </cell>
        </row>
        <row r="22731">
          <cell r="A22731" t="str">
            <v>M101250700</v>
          </cell>
          <cell r="B22731" t="str">
            <v>CHAVE SECCIONADORA TRIPOLAR, ABERTURA EM CARGA, C/ CAMARA DE EXTINCAO DE ARCO, USO INTERNO, 15kV, 200A, 5kA</v>
          </cell>
          <cell r="C22731" t="str">
            <v>UN</v>
          </cell>
          <cell r="D22731">
            <v>1680.66</v>
          </cell>
          <cell r="E22731">
            <v>1903.5155160000002</v>
          </cell>
        </row>
        <row r="22732">
          <cell r="A22732" t="str">
            <v>M101250710</v>
          </cell>
          <cell r="B22732" t="str">
            <v>CHAVE SECCIONADORA TRIPOLAR, ABERTURA EM CARGA, C/ CAMARA DE EXTINCAO DE ARCO, USO INTERNO, 15kV, 200A, 10kA</v>
          </cell>
          <cell r="C22732" t="str">
            <v>UN</v>
          </cell>
          <cell r="D22732">
            <v>1848.73</v>
          </cell>
          <cell r="E22732">
            <v>2093.8715980000002</v>
          </cell>
        </row>
        <row r="22733">
          <cell r="A22733" t="str">
            <v>M101250720</v>
          </cell>
          <cell r="B22733" t="str">
            <v>CHAVE SECCIONADORA TRIPOLAR, ABERTURA EM CARGA, C/ CAMARA DE EXTINCAO DE ARCO, USO INTERNO, 15kV, 400A, 2kA</v>
          </cell>
          <cell r="C22733" t="str">
            <v>UN</v>
          </cell>
          <cell r="D22733">
            <v>2033.6</v>
          </cell>
          <cell r="E22733">
            <v>2303.2553600000001</v>
          </cell>
        </row>
        <row r="22734">
          <cell r="A22734" t="str">
            <v>M101250730</v>
          </cell>
          <cell r="B22734" t="str">
            <v>CHAVE SECCIONADORA TRIPOLAR, ABERTURA EM CARGA, C/ CAMARA DE EXTINCAO DE ARCO, USO INTERNO, 15kV, 400A, 5kA</v>
          </cell>
          <cell r="C22734" t="str">
            <v>UN</v>
          </cell>
          <cell r="D22734">
            <v>2236.96</v>
          </cell>
          <cell r="E22734">
            <v>2533.5808959999999</v>
          </cell>
        </row>
        <row r="22735">
          <cell r="A22735" t="str">
            <v>M101250740</v>
          </cell>
          <cell r="B22735" t="str">
            <v>CHAVE SECCIONADORA TRIPOLAR, ABERTURA EM CARGA, C/ CAMARA DE EXTINCAO DE ARCO, USO INTERNO, 15kV, 400A, 10kA</v>
          </cell>
          <cell r="C22735" t="str">
            <v>UN</v>
          </cell>
          <cell r="D22735">
            <v>2460.66</v>
          </cell>
          <cell r="E22735">
            <v>2786.9435159999998</v>
          </cell>
        </row>
        <row r="22736">
          <cell r="A22736" t="str">
            <v>M101250750</v>
          </cell>
          <cell r="B22736" t="str">
            <v>CHAVE SECCIONADORA TRIPOLAR, ABERTURA EM CARGA, C/ CAMARA DE EXTINCAO DE ARCO, USO INTERNO, 15kV, 600A, 2kA</v>
          </cell>
          <cell r="C22736" t="str">
            <v>UN</v>
          </cell>
          <cell r="D22736">
            <v>2706.73</v>
          </cell>
          <cell r="E22736">
            <v>3065.642398</v>
          </cell>
        </row>
        <row r="22737">
          <cell r="A22737" t="str">
            <v>M101250760</v>
          </cell>
          <cell r="B22737" t="str">
            <v>CHAVE SECCIONADORA TRIPOLAR, ABERTURA EM CARGA, C/ CAMARA DE EXTINCAO DE ARCO, USO INTERNO, 15kV, 600A, 5kA</v>
          </cell>
          <cell r="C22737" t="str">
            <v>UN</v>
          </cell>
          <cell r="D22737">
            <v>2977.39</v>
          </cell>
          <cell r="E22737">
            <v>3372.191914</v>
          </cell>
        </row>
        <row r="22738">
          <cell r="A22738" t="str">
            <v>M101250770</v>
          </cell>
          <cell r="B22738" t="str">
            <v>CHAVE SECCIONADORA TRIPOLAR, ABERTURA EM CARGA, C/ CAMARA DE EXTINCAO DE ARCO, USO INTERNO, 15kV, 600A, 10kA</v>
          </cell>
          <cell r="C22738" t="str">
            <v>UN</v>
          </cell>
          <cell r="D22738">
            <v>3275.14</v>
          </cell>
          <cell r="E22738">
            <v>3709.4235640000002</v>
          </cell>
        </row>
        <row r="22739">
          <cell r="A22739" t="str">
            <v>M101250780</v>
          </cell>
          <cell r="B22739" t="str">
            <v>CHAVE SECCIONADORA TRIPOLAR, ABERTURA EM CARGA, C/ CAMARA DE EXTINCAO DE ARCO, USO INTERNO, 35kV, 200A, 2kA</v>
          </cell>
          <cell r="C22739" t="str">
            <v>UN</v>
          </cell>
          <cell r="D22739">
            <v>3602.64</v>
          </cell>
          <cell r="E22739">
            <v>4080.3500640000002</v>
          </cell>
        </row>
        <row r="22740">
          <cell r="A22740" t="str">
            <v>M101250790</v>
          </cell>
          <cell r="B22740" t="str">
            <v>CHAVE SECCIONADORA TRIPOLAR, ABERTURA EM CARGA, C/ CAMARA DE EXTINCAO DE ARCO, USO INTERNO, 35kV, 200A, 5kA</v>
          </cell>
          <cell r="C22740" t="str">
            <v>UN</v>
          </cell>
          <cell r="D22740">
            <v>3962.92</v>
          </cell>
          <cell r="E22740">
            <v>4488.4031920000007</v>
          </cell>
        </row>
        <row r="22741">
          <cell r="A22741" t="str">
            <v>M101250800</v>
          </cell>
          <cell r="B22741" t="str">
            <v>CHAVE SECCIONADORA TRIPOLAR, ABERTURA EM CARGA, C/ CAMARA DE EXTINCAO DE ARCO, USO INTERNO, 35kV, 200A, 10kA</v>
          </cell>
          <cell r="C22741" t="str">
            <v>UN</v>
          </cell>
          <cell r="D22741">
            <v>4359.21</v>
          </cell>
          <cell r="E22741">
            <v>4937.2412460000005</v>
          </cell>
        </row>
        <row r="22742">
          <cell r="A22742" t="str">
            <v>M101250810</v>
          </cell>
          <cell r="B22742" t="str">
            <v>CHAVE SECCIONADORA TRIPOLAR, ABERTURA EM CARGA, C/ CAMARA DE EXTINCAO DE ARCO, USO INTERNO, 35kV, 400A, 2kA</v>
          </cell>
          <cell r="C22742" t="str">
            <v>UN</v>
          </cell>
          <cell r="D22742">
            <v>4795.13</v>
          </cell>
          <cell r="E22742">
            <v>5430.9642380000005</v>
          </cell>
        </row>
        <row r="22743">
          <cell r="A22743" t="str">
            <v>M101250820</v>
          </cell>
          <cell r="B22743" t="str">
            <v>CHAVE SECCIONADORA TRIPOLAR, ABERTURA EM CARGA, C/ CAMARA DE EXTINCAO DE ARCO, USO INTERNO, 35kV, 400A, 5kA</v>
          </cell>
          <cell r="C22743" t="str">
            <v>UN</v>
          </cell>
          <cell r="D22743">
            <v>5274.63</v>
          </cell>
          <cell r="E22743">
            <v>5974.0459380000002</v>
          </cell>
        </row>
        <row r="22744">
          <cell r="A22744" t="str">
            <v>M101250830</v>
          </cell>
          <cell r="B22744" t="str">
            <v>CHAVE SECCIONADORA TRIPOLAR, ABERTURA EM CARGA, C/ CAMARA DE EXTINCAO DE ARCO, USO INTERNO, 35kV, 400A, 10kA</v>
          </cell>
          <cell r="C22744" t="str">
            <v>UN</v>
          </cell>
          <cell r="D22744">
            <v>5802.1</v>
          </cell>
          <cell r="E22744">
            <v>6571.4584600000007</v>
          </cell>
        </row>
        <row r="22745">
          <cell r="A22745" t="str">
            <v>M101250840</v>
          </cell>
          <cell r="B22745" t="str">
            <v>CHAVE SECCIONADORA TRIPOLAR, ABERTURA EM CARGA, C/ CAMARA DE EXTINCAO DE ARCO, USO INTERNO, 35kV, 600A, 2kA</v>
          </cell>
          <cell r="C22745" t="str">
            <v>UN</v>
          </cell>
          <cell r="D22745">
            <v>6382.31</v>
          </cell>
          <cell r="E22745">
            <v>7228.6043060000011</v>
          </cell>
        </row>
        <row r="22746">
          <cell r="A22746" t="str">
            <v>M101250850</v>
          </cell>
          <cell r="B22746" t="str">
            <v>CHAVE SECCIONADORA TRIPOLAR, ABERTURA EM CARGA, C/ CAMARA DE EXTINCAO DE ARCO, USO INTERNO, 35kV, 600A, 5kA</v>
          </cell>
          <cell r="C22746" t="str">
            <v>UN</v>
          </cell>
          <cell r="D22746">
            <v>7020.55</v>
          </cell>
          <cell r="E22746">
            <v>7951.4749300000003</v>
          </cell>
        </row>
        <row r="22747">
          <cell r="A22747" t="str">
            <v>M101250860</v>
          </cell>
          <cell r="B22747" t="str">
            <v>CHAVE SECCIONADORA TRIPOLAR, ABERTURA EM CARGA, C/ CAMARA DE EXTINCAO DE ARCO, USO INTERNO, 35kV, 600A, 10kA</v>
          </cell>
          <cell r="C22747" t="str">
            <v>UN</v>
          </cell>
          <cell r="D22747">
            <v>7722.6</v>
          </cell>
          <cell r="E22747">
            <v>8746.6167600000008</v>
          </cell>
        </row>
        <row r="22748">
          <cell r="A22748" t="str">
            <v>M101300000</v>
          </cell>
          <cell r="B22748" t="str">
            <v>CHAVE SELETORA / CHAVE BOIA</v>
          </cell>
        </row>
        <row r="22749">
          <cell r="A22749" t="str">
            <v>M101300001</v>
          </cell>
          <cell r="B22749" t="str">
            <v>CHAVE SELETORA DE AMPERIMETRO, 10A, 600V</v>
          </cell>
          <cell r="C22749" t="str">
            <v>UN</v>
          </cell>
          <cell r="D22749">
            <v>72.14</v>
          </cell>
          <cell r="E22749">
            <v>81.705764000000002</v>
          </cell>
        </row>
        <row r="22750">
          <cell r="A22750" t="str">
            <v>M101300010</v>
          </cell>
          <cell r="B22750" t="str">
            <v>CHAVE SELETORA DE VOLTIMETRO, 10A, 600V</v>
          </cell>
          <cell r="C22750" t="str">
            <v>UN</v>
          </cell>
          <cell r="D22750">
            <v>72.14</v>
          </cell>
          <cell r="E22750">
            <v>81.705764000000002</v>
          </cell>
        </row>
        <row r="22751">
          <cell r="A22751" t="str">
            <v>M101300020</v>
          </cell>
          <cell r="B22751" t="str">
            <v>CHAVE-BOIA INFERIOR, TIPO "PERA"</v>
          </cell>
          <cell r="C22751" t="str">
            <v>UN</v>
          </cell>
          <cell r="D22751">
            <v>41.84</v>
          </cell>
          <cell r="E22751">
            <v>47.387984000000003</v>
          </cell>
        </row>
        <row r="22752">
          <cell r="A22752" t="str">
            <v>M101300030</v>
          </cell>
          <cell r="B22752" t="str">
            <v>CHAVE-BOIA SUPERIOR TIPO "PERA"</v>
          </cell>
          <cell r="C22752" t="str">
            <v>UN</v>
          </cell>
          <cell r="D22752">
            <v>41.84</v>
          </cell>
          <cell r="E22752">
            <v>47.387984000000003</v>
          </cell>
        </row>
        <row r="22753">
          <cell r="A22753" t="str">
            <v>M101350000</v>
          </cell>
          <cell r="B22753" t="str">
            <v>CHUMBADOR</v>
          </cell>
        </row>
        <row r="22754">
          <cell r="A22754" t="str">
            <v>M101350001</v>
          </cell>
          <cell r="B22754" t="str">
            <v>CHUMBADOR ROSCA EXTERNA, GALV., 1/4"</v>
          </cell>
          <cell r="C22754" t="str">
            <v>UN</v>
          </cell>
          <cell r="D22754">
            <v>49.22</v>
          </cell>
          <cell r="E22754">
            <v>55.746572</v>
          </cell>
        </row>
        <row r="22755">
          <cell r="A22755" t="str">
            <v>M101350010</v>
          </cell>
          <cell r="B22755" t="str">
            <v>CHUMBADOR ROSCA EXTERNA, GALV., 3/8"</v>
          </cell>
          <cell r="C22755" t="str">
            <v>UN</v>
          </cell>
          <cell r="D22755">
            <v>51.82</v>
          </cell>
          <cell r="E22755">
            <v>58.691332000000003</v>
          </cell>
        </row>
        <row r="22756">
          <cell r="A22756" t="str">
            <v>M101350020</v>
          </cell>
          <cell r="B22756" t="str">
            <v>CHUMBADOR ROSCA EXTERNA, GALV., 1/2"</v>
          </cell>
          <cell r="C22756" t="str">
            <v>UN</v>
          </cell>
          <cell r="D22756">
            <v>54.55</v>
          </cell>
          <cell r="E22756">
            <v>61.783329999999999</v>
          </cell>
        </row>
        <row r="22757">
          <cell r="A22757" t="str">
            <v>M101350030</v>
          </cell>
          <cell r="B22757" t="str">
            <v>CHUMBADOR ROSCA EXTERNA, GALV., 5/8"</v>
          </cell>
          <cell r="C22757" t="str">
            <v>UN</v>
          </cell>
          <cell r="D22757">
            <v>57.42</v>
          </cell>
          <cell r="E22757">
            <v>65.033892000000009</v>
          </cell>
        </row>
        <row r="22758">
          <cell r="A22758" t="str">
            <v>M101350040</v>
          </cell>
          <cell r="B22758" t="str">
            <v>CHUMBADOR ROSCA EXTERNA, GALV., 3/4"</v>
          </cell>
          <cell r="C22758" t="str">
            <v>UN</v>
          </cell>
          <cell r="D22758">
            <v>60.44</v>
          </cell>
          <cell r="E22758">
            <v>68.454344000000006</v>
          </cell>
        </row>
        <row r="22759">
          <cell r="A22759" t="str">
            <v>M101350050</v>
          </cell>
          <cell r="B22759" t="str">
            <v>CHUMBADOR ROSCA EXTERNA, GALV., 1"</v>
          </cell>
          <cell r="C22759" t="str">
            <v>UN</v>
          </cell>
          <cell r="D22759">
            <v>63.62</v>
          </cell>
          <cell r="E22759">
            <v>72.056011999999996</v>
          </cell>
        </row>
        <row r="22760">
          <cell r="A22760" t="str">
            <v>M101350060</v>
          </cell>
          <cell r="B22760" t="str">
            <v>CHUMBADOR ROSCA EXTERNA, GALV., 1 1/2"</v>
          </cell>
          <cell r="C22760" t="str">
            <v>UN</v>
          </cell>
          <cell r="D22760">
            <v>66.8</v>
          </cell>
          <cell r="E22760">
            <v>75.657679999999999</v>
          </cell>
        </row>
        <row r="22761">
          <cell r="A22761" t="str">
            <v>M101350070</v>
          </cell>
          <cell r="B22761" t="str">
            <v>CHUMBADOR ROSCA INTERNA, GALV., 1/4"</v>
          </cell>
          <cell r="C22761" t="str">
            <v>UN</v>
          </cell>
          <cell r="D22761">
            <v>70.14</v>
          </cell>
          <cell r="E22761">
            <v>79.440564000000009</v>
          </cell>
        </row>
        <row r="22762">
          <cell r="A22762" t="str">
            <v>M101350080</v>
          </cell>
          <cell r="B22762" t="str">
            <v>CHUMBADOR ROSCA INTERNA, GALV., 3/8"</v>
          </cell>
          <cell r="C22762" t="str">
            <v>UN</v>
          </cell>
          <cell r="D22762">
            <v>73.650000000000006</v>
          </cell>
          <cell r="E22762">
            <v>83.415990000000008</v>
          </cell>
        </row>
        <row r="22763">
          <cell r="A22763" t="str">
            <v>M101350090</v>
          </cell>
          <cell r="B22763" t="str">
            <v>CHUMBADOR ROSCA INTERNA, GALV., 1/2"</v>
          </cell>
          <cell r="C22763" t="str">
            <v>UN</v>
          </cell>
          <cell r="D22763">
            <v>77.33</v>
          </cell>
          <cell r="E22763">
            <v>87.583957999999996</v>
          </cell>
        </row>
        <row r="22764">
          <cell r="A22764" t="str">
            <v>M101350100</v>
          </cell>
          <cell r="B22764" t="str">
            <v>CHUMBADOR ROSCA INTERNA, GALV., 5/8"</v>
          </cell>
          <cell r="C22764" t="str">
            <v>UN</v>
          </cell>
          <cell r="D22764">
            <v>81.19</v>
          </cell>
          <cell r="E22764">
            <v>91.955793999999997</v>
          </cell>
        </row>
        <row r="22765">
          <cell r="A22765" t="str">
            <v>M101350110</v>
          </cell>
          <cell r="B22765" t="str">
            <v>CHUMBADOR ROSCA INTERNA, GALV., 3/4"</v>
          </cell>
          <cell r="C22765" t="str">
            <v>UN</v>
          </cell>
          <cell r="D22765">
            <v>85.25</v>
          </cell>
          <cell r="E22765">
            <v>96.554150000000007</v>
          </cell>
        </row>
        <row r="22766">
          <cell r="A22766" t="str">
            <v>M101350120</v>
          </cell>
          <cell r="B22766" t="str">
            <v>CHUMBADOR ROSCA INTERNA, GALV., 1"</v>
          </cell>
          <cell r="C22766" t="str">
            <v>UN</v>
          </cell>
          <cell r="D22766">
            <v>89.52</v>
          </cell>
          <cell r="E22766">
            <v>101.39035200000001</v>
          </cell>
        </row>
        <row r="22767">
          <cell r="A22767" t="str">
            <v>M101350130</v>
          </cell>
          <cell r="B22767" t="str">
            <v>CHUMBADOR ROSCA INTERNA, GALV., 1 1/2"</v>
          </cell>
          <cell r="C22767" t="str">
            <v>UN</v>
          </cell>
          <cell r="D22767">
            <v>94</v>
          </cell>
          <cell r="E22767">
            <v>106.46440000000001</v>
          </cell>
        </row>
        <row r="22768">
          <cell r="A22768" t="str">
            <v>M101400000</v>
          </cell>
          <cell r="B22768" t="str">
            <v>CINTA P/ POSTE</v>
          </cell>
        </row>
        <row r="22769">
          <cell r="A22769" t="str">
            <v>M101400001</v>
          </cell>
          <cell r="B22769" t="str">
            <v>CINTA P/ POSTE CIRCULAR, ACO GALV., dn = 220mm</v>
          </cell>
          <cell r="C22769" t="str">
            <v>UN</v>
          </cell>
          <cell r="D22769">
            <v>72.13</v>
          </cell>
          <cell r="E22769">
            <v>81.694438000000005</v>
          </cell>
        </row>
        <row r="22770">
          <cell r="A22770" t="str">
            <v>M101400010</v>
          </cell>
          <cell r="B22770" t="str">
            <v>CINTA P/ POSTE CIRCULAR, ACO GALV., dn = 250mm</v>
          </cell>
          <cell r="C22770" t="str">
            <v>UN</v>
          </cell>
          <cell r="D22770">
            <v>75.73</v>
          </cell>
          <cell r="E22770">
            <v>85.771798000000004</v>
          </cell>
        </row>
        <row r="22771">
          <cell r="A22771" t="str">
            <v>M101400020</v>
          </cell>
          <cell r="B22771" t="str">
            <v>CINTA P/ POSTE CIRCULAR, ACO GALV., dn = 290mm</v>
          </cell>
          <cell r="C22771" t="str">
            <v>UN</v>
          </cell>
          <cell r="D22771">
            <v>79.53</v>
          </cell>
          <cell r="E22771">
            <v>90.075678000000011</v>
          </cell>
        </row>
        <row r="22772">
          <cell r="A22772" t="str">
            <v>M101400030</v>
          </cell>
          <cell r="B22772" t="str">
            <v>CINTA P/ POSTE CIRCULAR, ACO GALV., dn = 340mm</v>
          </cell>
          <cell r="C22772" t="str">
            <v>UN</v>
          </cell>
          <cell r="D22772">
            <v>83.5</v>
          </cell>
          <cell r="E22772">
            <v>94.572100000000006</v>
          </cell>
        </row>
        <row r="22773">
          <cell r="A22773" t="str">
            <v>M101400040</v>
          </cell>
          <cell r="B22773" t="str">
            <v>CINTA P/ POSTE CIRCULAR, ACO GALV., dn = 430mm</v>
          </cell>
          <cell r="C22773" t="str">
            <v>UN</v>
          </cell>
          <cell r="D22773">
            <v>87.68</v>
          </cell>
          <cell r="E22773">
            <v>99.306368000000006</v>
          </cell>
        </row>
        <row r="22774">
          <cell r="A22774" t="str">
            <v>M101400050</v>
          </cell>
          <cell r="B22774" t="str">
            <v>CINTA P/ POSTE DE SECAO DUPLO TE, ACO GALV., 150mm</v>
          </cell>
          <cell r="C22774" t="str">
            <v>UN</v>
          </cell>
          <cell r="D22774">
            <v>57.7</v>
          </cell>
          <cell r="E22774">
            <v>65.351020000000005</v>
          </cell>
        </row>
        <row r="22775">
          <cell r="A22775" t="str">
            <v>M101400060</v>
          </cell>
          <cell r="B22775" t="str">
            <v>CINTA P/ POSTE DE SECAO DUPLO TE, ACO GALV., 210mm</v>
          </cell>
          <cell r="C22775" t="str">
            <v>UN</v>
          </cell>
          <cell r="D22775">
            <v>63.47</v>
          </cell>
          <cell r="E22775">
            <v>71.886122</v>
          </cell>
        </row>
        <row r="22776">
          <cell r="A22776" t="str">
            <v>M101400070</v>
          </cell>
          <cell r="B22776" t="str">
            <v>CINTA P/ POSTE DE SECAO DUPLO TE, ACO GALV., 240mm</v>
          </cell>
          <cell r="C22776" t="str">
            <v>UN</v>
          </cell>
          <cell r="D22776">
            <v>69.83</v>
          </cell>
          <cell r="E22776">
            <v>79.089458000000008</v>
          </cell>
        </row>
        <row r="22777">
          <cell r="A22777" t="str">
            <v>M101400080</v>
          </cell>
          <cell r="B22777" t="str">
            <v>CINTA P/ POSTE DE SECAO DUPLO TE, ACO GALV., 370mm</v>
          </cell>
          <cell r="C22777" t="str">
            <v>UN</v>
          </cell>
          <cell r="D22777">
            <v>76.81</v>
          </cell>
          <cell r="E22777">
            <v>86.995006000000004</v>
          </cell>
        </row>
        <row r="22778">
          <cell r="A22778" t="str">
            <v>M101450000</v>
          </cell>
          <cell r="B22778" t="str">
            <v>CONDULETE</v>
          </cell>
        </row>
        <row r="22779">
          <cell r="A22779" t="str">
            <v>M101450001</v>
          </cell>
          <cell r="B22779" t="str">
            <v>CONDULETE A PROVA DE TEMPO EM ALUMINIO, C/ UMA ENTRADA (E), 1/2"</v>
          </cell>
          <cell r="C22779" t="str">
            <v>UN</v>
          </cell>
          <cell r="D22779">
            <v>6.47</v>
          </cell>
          <cell r="E22779">
            <v>7.327922</v>
          </cell>
        </row>
        <row r="22780">
          <cell r="A22780" t="str">
            <v>M101450010</v>
          </cell>
          <cell r="B22780" t="str">
            <v>CONDULETE A PROVA DE TEMPO EM ALUMINIO, C/ UMA ENTRADA (E), 3/4"</v>
          </cell>
          <cell r="C22780" t="str">
            <v>UN</v>
          </cell>
          <cell r="D22780">
            <v>6.48</v>
          </cell>
          <cell r="E22780">
            <v>7.3392480000000004</v>
          </cell>
        </row>
        <row r="22781">
          <cell r="A22781" t="str">
            <v>M101450020</v>
          </cell>
          <cell r="B22781" t="str">
            <v>CONDULETE A PROVA DE TEMPO EM ALUMINIO, C/ UMA ENTRADA (E), 1"</v>
          </cell>
          <cell r="C22781" t="str">
            <v>UN</v>
          </cell>
          <cell r="D22781">
            <v>10.88</v>
          </cell>
          <cell r="E22781">
            <v>12.322688000000001</v>
          </cell>
        </row>
        <row r="22782">
          <cell r="A22782" t="str">
            <v>M101450030</v>
          </cell>
          <cell r="B22782" t="str">
            <v>CONDULETE A PROVA DE TEMPO EM ALUMINIO, C/ UMA ENTRADA (E), 11/2"</v>
          </cell>
          <cell r="C22782" t="str">
            <v>UN</v>
          </cell>
          <cell r="D22782">
            <v>17.739999999999998</v>
          </cell>
          <cell r="E22782">
            <v>20.092323999999998</v>
          </cell>
        </row>
        <row r="22783">
          <cell r="A22783" t="str">
            <v>M101450040</v>
          </cell>
          <cell r="B22783" t="str">
            <v>CONDULETE A PROVA DE TEMPO EM ALUMINIO, C/ UMA ENTRADA (E), 2"</v>
          </cell>
          <cell r="C22783" t="str">
            <v>UN</v>
          </cell>
          <cell r="D22783">
            <v>26.02</v>
          </cell>
          <cell r="E22783">
            <v>29.470252000000002</v>
          </cell>
        </row>
        <row r="22784">
          <cell r="A22784" t="str">
            <v>M101450050</v>
          </cell>
          <cell r="B22784" t="str">
            <v>CONDULETE A PROVA DE TEMPO EM ALUMINIO, C/ UMA ENTRADA (E),  21/2"</v>
          </cell>
          <cell r="C22784" t="str">
            <v>UN</v>
          </cell>
          <cell r="D22784">
            <v>49.14</v>
          </cell>
          <cell r="E22784">
            <v>55.655964000000004</v>
          </cell>
        </row>
        <row r="22785">
          <cell r="A22785" t="str">
            <v>M101450060</v>
          </cell>
          <cell r="B22785" t="str">
            <v>CONDULETE A PROVA DE TEMPO EM ALUMINIO, C/ UMA ENTRADA (E), 3"</v>
          </cell>
          <cell r="C22785" t="str">
            <v>UN</v>
          </cell>
          <cell r="D22785">
            <v>72.25</v>
          </cell>
          <cell r="E22785">
            <v>81.83035000000001</v>
          </cell>
        </row>
        <row r="22786">
          <cell r="A22786" t="str">
            <v>M101450070</v>
          </cell>
          <cell r="B22786" t="str">
            <v>CONDULETE A PROVA DE TEMPO EM ALUMINIO, C/ UMA ENTRADA (E), 4"</v>
          </cell>
          <cell r="C22786" t="str">
            <v>UN</v>
          </cell>
          <cell r="D22786">
            <v>120.37</v>
          </cell>
          <cell r="E22786">
            <v>136.331062</v>
          </cell>
        </row>
        <row r="22787">
          <cell r="A22787" t="str">
            <v>M101450080</v>
          </cell>
          <cell r="B22787" t="str">
            <v>CONDULETE A PROVA DE TEMPO EM ALUMINIO, C/ DUAS ENTRADAS (C,LL,LR,LB), 1/2"</v>
          </cell>
          <cell r="C22787" t="str">
            <v>UN</v>
          </cell>
          <cell r="D22787">
            <v>6.28</v>
          </cell>
          <cell r="E22787">
            <v>7.1127280000000006</v>
          </cell>
        </row>
        <row r="22788">
          <cell r="A22788" t="str">
            <v>M101450090</v>
          </cell>
          <cell r="B22788" t="str">
            <v>CONDULETE A PROVA DE TEMPO EM ALUMINIO, C/ DUAS ENTRADAS (C,LL,LR,LB), 3/4"</v>
          </cell>
          <cell r="C22788" t="str">
            <v>UN</v>
          </cell>
          <cell r="D22788">
            <v>6.69</v>
          </cell>
          <cell r="E22788">
            <v>7.5770940000000007</v>
          </cell>
        </row>
        <row r="22789">
          <cell r="A22789" t="str">
            <v>M101450100</v>
          </cell>
          <cell r="B22789" t="str">
            <v>CONDULETE A PROVA DE TEMPO EM ALUMINIO, C/ DUAS ENTRADAS (C,LL,LR,LB), 1"</v>
          </cell>
          <cell r="C22789" t="str">
            <v>UN</v>
          </cell>
          <cell r="D22789">
            <v>10.52</v>
          </cell>
          <cell r="E22789">
            <v>11.914952</v>
          </cell>
        </row>
        <row r="22790">
          <cell r="A22790" t="str">
            <v>M101450110</v>
          </cell>
          <cell r="B22790" t="str">
            <v>CONDULETE A PROVA DE TEMPO EM ALUMINIO, C/ DUAS ENTRADAS (C,LL,LR,LB), 1 1/2"</v>
          </cell>
          <cell r="C22790" t="str">
            <v>UN</v>
          </cell>
          <cell r="D22790">
            <v>20.51</v>
          </cell>
          <cell r="E22790">
            <v>23.229626000000003</v>
          </cell>
        </row>
        <row r="22791">
          <cell r="A22791" t="str">
            <v>M101450120</v>
          </cell>
          <cell r="B22791" t="str">
            <v>CONDULETE A PROVA DE TEMPO EM ALUMINIO, C/ DUAS ENTRADAS (C,LL,LR,LB), 2"</v>
          </cell>
          <cell r="C22791" t="str">
            <v>UN</v>
          </cell>
          <cell r="D22791">
            <v>31.24</v>
          </cell>
          <cell r="E22791">
            <v>35.382424</v>
          </cell>
        </row>
        <row r="22792">
          <cell r="A22792" t="str">
            <v>M101450130</v>
          </cell>
          <cell r="B22792" t="str">
            <v>CONDULETE A PROVA DE TEMPO EM ALUMINIO, C/ DUAS ENTRADAS (C,LL,LR,LB), 2 1/2"</v>
          </cell>
          <cell r="C22792" t="str">
            <v>UN</v>
          </cell>
          <cell r="D22792">
            <v>61.82</v>
          </cell>
          <cell r="E22792">
            <v>70.01733200000001</v>
          </cell>
        </row>
        <row r="22793">
          <cell r="A22793" t="str">
            <v>M101450140</v>
          </cell>
          <cell r="B22793" t="str">
            <v>CONDULETE A PROVA DE TEMPO EM ALUMINIO, C/ DUAS ENTRADAS (C,LL,LR,LB), 3"</v>
          </cell>
          <cell r="C22793" t="str">
            <v>UN</v>
          </cell>
          <cell r="D22793">
            <v>92.4</v>
          </cell>
          <cell r="E22793">
            <v>104.65224000000001</v>
          </cell>
        </row>
        <row r="22794">
          <cell r="A22794" t="str">
            <v>M101450150</v>
          </cell>
          <cell r="B22794" t="str">
            <v>CONDULETE A PROVA DE TEMPO EM ALUMINIO, C/ DUAS ENTRADAS (C,LL,LR,LB), 4"</v>
          </cell>
          <cell r="C22794" t="str">
            <v>UN</v>
          </cell>
          <cell r="D22794">
            <v>144.16</v>
          </cell>
          <cell r="E22794">
            <v>163.27561600000001</v>
          </cell>
        </row>
        <row r="22795">
          <cell r="A22795" t="str">
            <v>M101450160</v>
          </cell>
          <cell r="B22795" t="str">
            <v>CONDULETE A PROVA DE TEMPO EM ALUMINIO, C/ TRES ENTRADAS (T,TB), 1/2"</v>
          </cell>
          <cell r="C22795" t="str">
            <v>UN</v>
          </cell>
          <cell r="D22795">
            <v>7.67</v>
          </cell>
          <cell r="E22795">
            <v>8.6870419999999999</v>
          </cell>
        </row>
        <row r="22796">
          <cell r="A22796" t="str">
            <v>M101450170</v>
          </cell>
          <cell r="B22796" t="str">
            <v>CONDULETE A PROVA DE TEMPO EM ALUMINIO, C/ TRES ENTRADAS (T,TB), 3/4"</v>
          </cell>
          <cell r="C22796" t="str">
            <v>UN</v>
          </cell>
          <cell r="D22796">
            <v>7.72</v>
          </cell>
          <cell r="E22796">
            <v>8.7436720000000001</v>
          </cell>
        </row>
        <row r="22797">
          <cell r="A22797" t="str">
            <v>M101450180</v>
          </cell>
          <cell r="B22797" t="str">
            <v>CONDULETE A PROVA DE TEMPO EM ALUMINIO, C/ TRES ENTRADAS (T,TB), 1"</v>
          </cell>
          <cell r="C22797" t="str">
            <v>UN</v>
          </cell>
          <cell r="D22797">
            <v>12.43</v>
          </cell>
          <cell r="E22797">
            <v>14.078218</v>
          </cell>
        </row>
        <row r="22798">
          <cell r="A22798" t="str">
            <v>M101450190</v>
          </cell>
          <cell r="B22798" t="str">
            <v>CONDULETE A PROVA DE TEMPO EM ALUMINIO, C/ TRES ENTRADAS (T,TB), 1 1/2"</v>
          </cell>
          <cell r="C22798" t="str">
            <v>UN</v>
          </cell>
          <cell r="D22798">
            <v>24.57</v>
          </cell>
          <cell r="E22798">
            <v>27.827982000000002</v>
          </cell>
        </row>
        <row r="22799">
          <cell r="A22799" t="str">
            <v>M101450200</v>
          </cell>
          <cell r="B22799" t="str">
            <v>CONDULETE A PROVA DE TEMPO EM ALUMINIO, C/ TRES ENTRADAS (T,TB), 2"</v>
          </cell>
          <cell r="C22799" t="str">
            <v>UN</v>
          </cell>
          <cell r="D22799">
            <v>33.299999999999997</v>
          </cell>
          <cell r="E22799">
            <v>37.715579999999996</v>
          </cell>
        </row>
        <row r="22800">
          <cell r="A22800" t="str">
            <v>M101450210</v>
          </cell>
          <cell r="B22800" t="str">
            <v>CONDULETE A PROVA DE TEMPO EM ALUMINIO, C/ TRES ENTRADAS (T,TB), 2 1/2"</v>
          </cell>
          <cell r="C22800" t="str">
            <v>UN</v>
          </cell>
          <cell r="D22800">
            <v>54.93</v>
          </cell>
          <cell r="E22800">
            <v>62.213718</v>
          </cell>
        </row>
        <row r="22801">
          <cell r="A22801" t="str">
            <v>M101450220</v>
          </cell>
          <cell r="B22801" t="str">
            <v>CONDULETE A PROVA DE TEMPO EM ALUMINIO, C/ TRES ENTRADAS (T,TB), 3"</v>
          </cell>
          <cell r="C22801" t="str">
            <v>UN</v>
          </cell>
          <cell r="D22801">
            <v>76.55</v>
          </cell>
          <cell r="E22801">
            <v>86.700530000000001</v>
          </cell>
        </row>
        <row r="22802">
          <cell r="A22802" t="str">
            <v>M101450230</v>
          </cell>
          <cell r="B22802" t="str">
            <v>CONDULETE A PROVA DE TEMPO EM ALUMINIO, C/ TRES ENTRADAS (T,TB), 4"</v>
          </cell>
          <cell r="C22802" t="str">
            <v>UN</v>
          </cell>
          <cell r="D22802">
            <v>142.66999999999999</v>
          </cell>
          <cell r="E22802">
            <v>161.588042</v>
          </cell>
        </row>
        <row r="22803">
          <cell r="A22803" t="str">
            <v>M101450240</v>
          </cell>
          <cell r="B22803" t="str">
            <v>CONDULETE A PROVA DE TEMPO EM ALUMINIO, C/ QUATRO ENTRADAS (X), 1/2"</v>
          </cell>
          <cell r="C22803" t="str">
            <v>UN</v>
          </cell>
          <cell r="D22803">
            <v>9.3000000000000007</v>
          </cell>
          <cell r="E22803">
            <v>10.533180000000002</v>
          </cell>
        </row>
        <row r="22804">
          <cell r="A22804" t="str">
            <v>M101450250</v>
          </cell>
          <cell r="B22804" t="str">
            <v>CONDULETE A PROVA DE TEMPO EM ALUMINIO, C/ QUATRO ENTRADAS (X), 3/4"</v>
          </cell>
          <cell r="C22804" t="str">
            <v>UN</v>
          </cell>
          <cell r="D22804">
            <v>10.19</v>
          </cell>
          <cell r="E22804">
            <v>11.541194000000001</v>
          </cell>
        </row>
        <row r="22805">
          <cell r="A22805" t="str">
            <v>M101450260</v>
          </cell>
          <cell r="B22805" t="str">
            <v>CONDULETE A PROVA DE TEMPO EM ALUMINIO, C/ QUATRO ENTRADAS (X), 1"</v>
          </cell>
          <cell r="C22805" t="str">
            <v>UN</v>
          </cell>
          <cell r="D22805">
            <v>11.9</v>
          </cell>
          <cell r="E22805">
            <v>13.47794</v>
          </cell>
        </row>
        <row r="22806">
          <cell r="A22806" t="str">
            <v>M101450270</v>
          </cell>
          <cell r="B22806" t="str">
            <v>CONDULETE A PROVA DE TEMPO EM ALUMINIO, C/ QUATRO ENTRADAS (X), 1 1/2"</v>
          </cell>
          <cell r="C22806" t="str">
            <v>UN</v>
          </cell>
          <cell r="D22806">
            <v>22.79</v>
          </cell>
          <cell r="E22806">
            <v>25.811954</v>
          </cell>
        </row>
        <row r="22807">
          <cell r="A22807" t="str">
            <v>M101450280</v>
          </cell>
          <cell r="B22807" t="str">
            <v>CONDULETE A PROVA DE TEMPO EM ALUMINIO, C/ QUATRO ENTRADAS (X), 2"</v>
          </cell>
          <cell r="C22807" t="str">
            <v>UN</v>
          </cell>
          <cell r="D22807">
            <v>35.200000000000003</v>
          </cell>
          <cell r="E22807">
            <v>39.867520000000006</v>
          </cell>
        </row>
        <row r="22808">
          <cell r="A22808" t="str">
            <v>M101450290</v>
          </cell>
          <cell r="B22808" t="str">
            <v>CONDULETE A PROVA DE TEMPO EM ALUMINIO, C/ QUATRO ENTRADAS (X), 2 1/2"</v>
          </cell>
          <cell r="C22808" t="str">
            <v>UN</v>
          </cell>
          <cell r="D22808">
            <v>60.41</v>
          </cell>
          <cell r="E22808">
            <v>68.420366000000001</v>
          </cell>
        </row>
        <row r="22809">
          <cell r="A22809" t="str">
            <v>M101450300</v>
          </cell>
          <cell r="B22809" t="str">
            <v>CONDULETE A PROVA DE TEMPO EM ALUMINIO, C/ QUATRO ENTRADAS (X), 3"</v>
          </cell>
          <cell r="C22809" t="str">
            <v>UN</v>
          </cell>
          <cell r="D22809">
            <v>85.61</v>
          </cell>
          <cell r="E22809">
            <v>96.961886000000007</v>
          </cell>
        </row>
        <row r="22810">
          <cell r="A22810" t="str">
            <v>M101450310</v>
          </cell>
          <cell r="B22810" t="str">
            <v>CONDULETE A PROVA DE TEMPO EM ALUMINIO, C/ QUATRO ENTRADAS (X), 4"</v>
          </cell>
          <cell r="C22810" t="str">
            <v>UN</v>
          </cell>
          <cell r="D22810">
            <v>142.52000000000001</v>
          </cell>
          <cell r="E22810">
            <v>161.41815200000002</v>
          </cell>
        </row>
        <row r="22811">
          <cell r="A22811" t="str">
            <v>M101450320</v>
          </cell>
          <cell r="B22811" t="str">
            <v>CONDULETE A PROVA DE TEMPO EM PVC, C/ UMA ENTRADA (E), 1/2"</v>
          </cell>
          <cell r="C22811" t="str">
            <v>UN</v>
          </cell>
          <cell r="D22811">
            <v>6.2</v>
          </cell>
          <cell r="E22811">
            <v>7.0221200000000001</v>
          </cell>
        </row>
        <row r="22812">
          <cell r="A22812" t="str">
            <v>M101450330</v>
          </cell>
          <cell r="B22812" t="str">
            <v>CONDULETE A PROVA DE TEMPO EM PVC, C/ UMA ENTRADA (E), 3/4"</v>
          </cell>
          <cell r="C22812" t="str">
            <v>UN</v>
          </cell>
          <cell r="D22812">
            <v>6.71</v>
          </cell>
          <cell r="E22812">
            <v>7.5997460000000006</v>
          </cell>
        </row>
        <row r="22813">
          <cell r="A22813" t="str">
            <v>M101450340</v>
          </cell>
          <cell r="B22813" t="str">
            <v>CONDULETE A PROVA DE TEMPO EM PVC, C/ UMA ENTRADA (E), 1"</v>
          </cell>
          <cell r="C22813" t="str">
            <v>UN</v>
          </cell>
          <cell r="D22813">
            <v>11.25</v>
          </cell>
          <cell r="E22813">
            <v>12.74175</v>
          </cell>
        </row>
        <row r="22814">
          <cell r="A22814" t="str">
            <v>M101450350</v>
          </cell>
          <cell r="B22814" t="str">
            <v>CONDULETE A PROVA DE TEMPO EM PVC, C/ DUAS ENTRADAS (C,LL,LR,LB), 1/2"</v>
          </cell>
          <cell r="C22814" t="str">
            <v>UN</v>
          </cell>
          <cell r="D22814">
            <v>6.17</v>
          </cell>
          <cell r="E22814">
            <v>6.9881419999999999</v>
          </cell>
        </row>
        <row r="22815">
          <cell r="A22815" t="str">
            <v>M101450360</v>
          </cell>
          <cell r="B22815" t="str">
            <v>CONDULETE A PROVA DE TEMPO EM PVC, C/ DUAS ENTRADAS (C,LL,LR,LB), 3/4"</v>
          </cell>
          <cell r="C22815" t="str">
            <v>UN</v>
          </cell>
          <cell r="D22815">
            <v>6.25</v>
          </cell>
          <cell r="E22815">
            <v>7.0787500000000003</v>
          </cell>
        </row>
        <row r="22816">
          <cell r="A22816" t="str">
            <v>M101450370</v>
          </cell>
          <cell r="B22816" t="str">
            <v>CONDULETE A PROVA DE TEMPO EM PVC, C/ DUAS ENTRADAS (C,LL,LR,LB), 1"</v>
          </cell>
          <cell r="C22816" t="str">
            <v>UN</v>
          </cell>
          <cell r="D22816">
            <v>20.440000000000001</v>
          </cell>
          <cell r="E22816">
            <v>23.150344000000004</v>
          </cell>
        </row>
        <row r="22817">
          <cell r="A22817" t="str">
            <v>M101450380</v>
          </cell>
          <cell r="B22817" t="str">
            <v>CONDULETE A PROVA DE TEMPO EM PVC, C/ TRES ENTRADAS (T,TB), 1/2"</v>
          </cell>
          <cell r="C22817" t="str">
            <v>UN</v>
          </cell>
          <cell r="D22817">
            <v>15.06</v>
          </cell>
          <cell r="E22817">
            <v>17.056956</v>
          </cell>
        </row>
        <row r="22818">
          <cell r="A22818" t="str">
            <v>M101450390</v>
          </cell>
          <cell r="B22818" t="str">
            <v>CONDULETE A PROVA DE TEMPO EM PVC, C/ TRES ENTRADAS (T,TB), 3/4"</v>
          </cell>
          <cell r="C22818" t="str">
            <v>UN</v>
          </cell>
          <cell r="D22818">
            <v>15.26</v>
          </cell>
          <cell r="E22818">
            <v>17.283476</v>
          </cell>
        </row>
        <row r="22819">
          <cell r="A22819" t="str">
            <v>M101450400</v>
          </cell>
          <cell r="B22819" t="str">
            <v>CONDULETE A PROVA DE TEMPO EM PVC, C/ TRES ENTRADAS (T,TB), 1"</v>
          </cell>
          <cell r="C22819" t="str">
            <v>UN</v>
          </cell>
          <cell r="D22819">
            <v>25.57</v>
          </cell>
          <cell r="E22819">
            <v>28.960582000000002</v>
          </cell>
        </row>
        <row r="22820">
          <cell r="A22820" t="str">
            <v>M101450410</v>
          </cell>
          <cell r="B22820" t="str">
            <v>CONDULETE A PROVA DE TEMPO EM PVC, C/ QUATRO ENTRADAS (X), 1/2"</v>
          </cell>
          <cell r="C22820" t="str">
            <v>UN</v>
          </cell>
          <cell r="D22820">
            <v>61.02</v>
          </cell>
          <cell r="E22820">
            <v>69.111252000000007</v>
          </cell>
        </row>
        <row r="22821">
          <cell r="A22821" t="str">
            <v>M101450420</v>
          </cell>
          <cell r="B22821" t="str">
            <v>CONDULETE A PROVA DE TEMPO EM PVC, C/ QUATRO ENTRADAS (X), 3/4"</v>
          </cell>
          <cell r="C22821" t="str">
            <v>UN</v>
          </cell>
          <cell r="D22821">
            <v>83.01</v>
          </cell>
          <cell r="E22821">
            <v>94.017126000000005</v>
          </cell>
        </row>
        <row r="22822">
          <cell r="A22822" t="str">
            <v>M101450430</v>
          </cell>
          <cell r="B22822" t="str">
            <v>CONDULETE A PROVA DE TEMPO EM PVC, C/ QUATRO ENTRADAS (X), 1"</v>
          </cell>
          <cell r="C22822" t="str">
            <v>UN</v>
          </cell>
          <cell r="D22822">
            <v>91.3</v>
          </cell>
          <cell r="E22822">
            <v>103.40638</v>
          </cell>
        </row>
        <row r="22823">
          <cell r="A22823" t="str">
            <v>M101500000</v>
          </cell>
          <cell r="B22823" t="str">
            <v>CONECTOR</v>
          </cell>
        </row>
        <row r="22824">
          <cell r="A22824" t="str">
            <v>M101500001</v>
          </cell>
          <cell r="B22824" t="str">
            <v>CONECTOR 90 GRAUS P/ VERGALHAO d = 3/8"</v>
          </cell>
          <cell r="C22824" t="str">
            <v>UN</v>
          </cell>
          <cell r="D22824">
            <v>5.76</v>
          </cell>
          <cell r="E22824">
            <v>6.5237759999999998</v>
          </cell>
        </row>
        <row r="22825">
          <cell r="A22825" t="str">
            <v>M101500010</v>
          </cell>
          <cell r="B22825" t="str">
            <v>CONECTOR DE COMPRESSAO TIPO ESTRIBO, EM LIGA DE ALUMINIO, C/ ESTRIBO EM FIO DE COBRE, P/ CABO 2 AWG</v>
          </cell>
          <cell r="C22825" t="str">
            <v>UN</v>
          </cell>
          <cell r="D22825">
            <v>9.8699999999999992</v>
          </cell>
          <cell r="E22825">
            <v>11.178761999999999</v>
          </cell>
        </row>
        <row r="22826">
          <cell r="A22826" t="str">
            <v>M101500020</v>
          </cell>
          <cell r="B22826" t="str">
            <v>CONECTOR DE COMPRESSAO TIPO ESTRIBO, EM LIGA DE ALUMINIO, C/ ESTRIBO EM FIO DE COBRE, P/ CABO 4AWG</v>
          </cell>
          <cell r="C22826" t="str">
            <v>UN</v>
          </cell>
          <cell r="D22826">
            <v>9.8699999999999992</v>
          </cell>
          <cell r="E22826">
            <v>11.178761999999999</v>
          </cell>
        </row>
        <row r="22827">
          <cell r="A22827" t="str">
            <v>M101500030</v>
          </cell>
          <cell r="B22827" t="str">
            <v>CONECTOR DE COMPRESSAO TIPO ESTRIBO, EM LIGA DE ALUMINIO, C/ ESTRIBO EM FIO DE COBRE, P/ CABO 1/0 - 4/0 AWG</v>
          </cell>
          <cell r="C22827" t="str">
            <v>UN</v>
          </cell>
          <cell r="D22827">
            <v>13.15</v>
          </cell>
          <cell r="E22827">
            <v>14.893690000000001</v>
          </cell>
        </row>
        <row r="22828">
          <cell r="A22828" t="str">
            <v>M101500040</v>
          </cell>
          <cell r="B22828" t="str">
            <v>CONECTOR MACHO GIRATORIO, 3/4"</v>
          </cell>
          <cell r="C22828" t="str">
            <v>UN</v>
          </cell>
          <cell r="D22828">
            <v>10.53</v>
          </cell>
          <cell r="E22828">
            <v>11.926278</v>
          </cell>
        </row>
        <row r="22829">
          <cell r="A22829" t="str">
            <v>M101500050</v>
          </cell>
          <cell r="B22829" t="str">
            <v>CONECTOR MACHO GIRATORIO, 1"</v>
          </cell>
          <cell r="C22829" t="str">
            <v>UN</v>
          </cell>
          <cell r="D22829">
            <v>15.79</v>
          </cell>
          <cell r="E22829">
            <v>17.883754</v>
          </cell>
        </row>
        <row r="22830">
          <cell r="A22830" t="str">
            <v>M101500060</v>
          </cell>
          <cell r="B22830" t="str">
            <v>CONECTOR MACHO GIRATORIO, 1 1/2"</v>
          </cell>
          <cell r="C22830" t="str">
            <v>UN</v>
          </cell>
          <cell r="D22830">
            <v>37.9</v>
          </cell>
          <cell r="E22830">
            <v>42.925539999999998</v>
          </cell>
        </row>
        <row r="22831">
          <cell r="A22831" t="str">
            <v>M101500070</v>
          </cell>
          <cell r="B22831" t="str">
            <v>CONECTOR MACHO GIRATORIO, 2"</v>
          </cell>
          <cell r="C22831" t="str">
            <v>UN</v>
          </cell>
          <cell r="D22831">
            <v>53.46</v>
          </cell>
          <cell r="E22831">
            <v>60.548796000000003</v>
          </cell>
        </row>
        <row r="22832">
          <cell r="A22832" t="str">
            <v>M101500080</v>
          </cell>
          <cell r="B22832" t="str">
            <v>CONECTOR MACHO GIRATORIO, 2 1/2"</v>
          </cell>
          <cell r="C22832" t="str">
            <v>UN</v>
          </cell>
          <cell r="D22832">
            <v>80.45</v>
          </cell>
          <cell r="E22832">
            <v>91.117670000000004</v>
          </cell>
        </row>
        <row r="22833">
          <cell r="A22833" t="str">
            <v>M101500090</v>
          </cell>
          <cell r="B22833" t="str">
            <v>CONECTOR MACHO GIRATORIO, 3"</v>
          </cell>
          <cell r="C22833" t="str">
            <v>UN</v>
          </cell>
          <cell r="D22833">
            <v>102.65</v>
          </cell>
          <cell r="E22833">
            <v>116.26139000000001</v>
          </cell>
        </row>
        <row r="22834">
          <cell r="A22834" t="str">
            <v>M101500110</v>
          </cell>
          <cell r="B22834" t="str">
            <v>CONECTOR MACHO GIRATORIO, 4"</v>
          </cell>
          <cell r="C22834" t="str">
            <v>UN</v>
          </cell>
          <cell r="D22834">
            <v>168.94</v>
          </cell>
          <cell r="E22834">
            <v>191.341444</v>
          </cell>
        </row>
        <row r="22835">
          <cell r="A22835" t="str">
            <v>M101500120</v>
          </cell>
          <cell r="B22835" t="str">
            <v>CONECTOR PARAFUSO FENDIDO (SPLIT-BOLT), EM BRONZE, P/ CABOS DECOBRE DE 13 A 34mm2</v>
          </cell>
          <cell r="C22835" t="str">
            <v>UN</v>
          </cell>
          <cell r="D22835">
            <v>2.44</v>
          </cell>
          <cell r="E22835">
            <v>2.763544</v>
          </cell>
        </row>
        <row r="22836">
          <cell r="A22836" t="str">
            <v>M101500130</v>
          </cell>
          <cell r="B22836" t="str">
            <v>CONECTOR PARAFUSO FENDIDO (SPLIT-BOLT), EM BRONZE, P/ CABOS DECOBRE DE 34 A 67mm2</v>
          </cell>
          <cell r="C22836" t="str">
            <v>UN</v>
          </cell>
          <cell r="D22836">
            <v>4.1900000000000004</v>
          </cell>
          <cell r="E22836">
            <v>4.7455940000000005</v>
          </cell>
        </row>
        <row r="22837">
          <cell r="A22837" t="str">
            <v>M101500140</v>
          </cell>
          <cell r="B22837" t="str">
            <v>CONECTOR PARAFUSO FENDIDO (SPLIT-BOLT), EM BRONZE, P/ CABOS DECOBRE DE 67 A 203mm2</v>
          </cell>
          <cell r="C22837" t="str">
            <v>UN</v>
          </cell>
          <cell r="D22837">
            <v>15.74</v>
          </cell>
          <cell r="E22837">
            <v>17.827124000000001</v>
          </cell>
        </row>
        <row r="22838">
          <cell r="A22838" t="str">
            <v>M101500150</v>
          </cell>
          <cell r="B22838" t="str">
            <v>CONECTOR TIPO T P/ VERGALHAO d = 3/8"</v>
          </cell>
          <cell r="C22838" t="str">
            <v>UN</v>
          </cell>
          <cell r="D22838">
            <v>5.76</v>
          </cell>
          <cell r="E22838">
            <v>6.5237759999999998</v>
          </cell>
        </row>
        <row r="22839">
          <cell r="A22839" t="str">
            <v>M101550000</v>
          </cell>
          <cell r="B22839" t="str">
            <v>CONJUNTO DE INTERRUPTORES</v>
          </cell>
        </row>
        <row r="22840">
          <cell r="A22840" t="str">
            <v>M101550001</v>
          </cell>
          <cell r="B22840" t="str">
            <v>CONJUNTO DE DOIS INTERRUPTORES MONOPOLARES, 250V, 10A</v>
          </cell>
          <cell r="C22840" t="str">
            <v>UN</v>
          </cell>
          <cell r="D22840">
            <v>10.14</v>
          </cell>
          <cell r="E22840">
            <v>11.484564000000001</v>
          </cell>
        </row>
        <row r="22841">
          <cell r="A22841" t="str">
            <v>M101550010</v>
          </cell>
          <cell r="B22841" t="str">
            <v>CONJUNTO DE TRES INTERRUPTORES MONOPOLARES, 250V, 10A</v>
          </cell>
          <cell r="C22841" t="str">
            <v>UN</v>
          </cell>
          <cell r="D22841">
            <v>16.21</v>
          </cell>
          <cell r="E22841">
            <v>18.359446000000002</v>
          </cell>
        </row>
        <row r="22842">
          <cell r="A22842" t="str">
            <v>M101600000</v>
          </cell>
          <cell r="B22842" t="str">
            <v>CONTATOR</v>
          </cell>
        </row>
        <row r="22843">
          <cell r="A22843" t="str">
            <v>M101600001</v>
          </cell>
          <cell r="B22843" t="str">
            <v>CONTATOR AUXILIAR, 2NA+2NF, 110Vca</v>
          </cell>
          <cell r="C22843" t="str">
            <v>UN</v>
          </cell>
          <cell r="D22843">
            <v>125.02</v>
          </cell>
          <cell r="E22843">
            <v>141.59765200000001</v>
          </cell>
        </row>
        <row r="22844">
          <cell r="A22844" t="str">
            <v>M101600010</v>
          </cell>
          <cell r="B22844" t="str">
            <v>CONTATOR AUXILIAR, 2NA+2NF, 220Vca</v>
          </cell>
          <cell r="C22844" t="str">
            <v>UN</v>
          </cell>
          <cell r="D22844">
            <v>125.02</v>
          </cell>
          <cell r="E22844">
            <v>141.59765200000001</v>
          </cell>
        </row>
        <row r="22845">
          <cell r="A22845" t="str">
            <v>M101600020</v>
          </cell>
          <cell r="B22845" t="str">
            <v>CONTATOR AUXILIAR, 4NA+4NF, 110Vca</v>
          </cell>
          <cell r="C22845" t="str">
            <v>UN</v>
          </cell>
          <cell r="D22845">
            <v>144.76</v>
          </cell>
          <cell r="E22845">
            <v>163.95517599999999</v>
          </cell>
        </row>
        <row r="22846">
          <cell r="A22846" t="str">
            <v>M101600030</v>
          </cell>
          <cell r="B22846" t="str">
            <v>CONTATOR AUXILIAR, 4NA+4NF, 220Vca</v>
          </cell>
          <cell r="C22846" t="str">
            <v>UN</v>
          </cell>
          <cell r="D22846">
            <v>125.02</v>
          </cell>
          <cell r="E22846">
            <v>141.59765200000001</v>
          </cell>
        </row>
        <row r="22847">
          <cell r="A22847" t="str">
            <v>M101600040</v>
          </cell>
          <cell r="B22847" t="str">
            <v>CONTATOR AUXILIAR, 4NA, 110Vca</v>
          </cell>
          <cell r="C22847" t="str">
            <v>UN</v>
          </cell>
          <cell r="D22847">
            <v>125.02</v>
          </cell>
          <cell r="E22847">
            <v>141.59765200000001</v>
          </cell>
        </row>
        <row r="22848">
          <cell r="A22848" t="str">
            <v>M101600050</v>
          </cell>
          <cell r="B22848" t="str">
            <v>CONTATOR AUXILIAR, 4NA, 220Vca</v>
          </cell>
          <cell r="C22848" t="str">
            <v>UN</v>
          </cell>
          <cell r="D22848">
            <v>131.61000000000001</v>
          </cell>
          <cell r="E22848">
            <v>149.06148600000003</v>
          </cell>
        </row>
        <row r="22849">
          <cell r="A22849" t="str">
            <v>M101600060</v>
          </cell>
          <cell r="B22849" t="str">
            <v>CONTATOR AUXILIAR, 4NF, 110Vca</v>
          </cell>
          <cell r="C22849" t="str">
            <v>UN</v>
          </cell>
          <cell r="D22849">
            <v>131.61000000000001</v>
          </cell>
          <cell r="E22849">
            <v>149.06148600000003</v>
          </cell>
        </row>
        <row r="22850">
          <cell r="A22850" t="str">
            <v>M101600070</v>
          </cell>
          <cell r="B22850" t="str">
            <v>CONTATOR AUXILIAR, 4NF, 220Vca</v>
          </cell>
          <cell r="C22850" t="str">
            <v>UN</v>
          </cell>
          <cell r="D22850">
            <v>131.61000000000001</v>
          </cell>
          <cell r="E22850">
            <v>149.06148600000003</v>
          </cell>
        </row>
        <row r="22851">
          <cell r="A22851" t="str">
            <v>M101600080</v>
          </cell>
          <cell r="B22851" t="str">
            <v>CONTATOR AUXILIAR, 8NA, 110Vca</v>
          </cell>
          <cell r="C22851" t="str">
            <v>UN</v>
          </cell>
          <cell r="D22851">
            <v>144.76</v>
          </cell>
          <cell r="E22851">
            <v>163.95517599999999</v>
          </cell>
        </row>
        <row r="22852">
          <cell r="A22852" t="str">
            <v>M101600090</v>
          </cell>
          <cell r="B22852" t="str">
            <v>CONTATOR AUXILIAR, 8NA, 220Vca</v>
          </cell>
          <cell r="C22852" t="str">
            <v>UN</v>
          </cell>
          <cell r="D22852">
            <v>144.76</v>
          </cell>
          <cell r="E22852">
            <v>163.95517599999999</v>
          </cell>
        </row>
        <row r="22853">
          <cell r="A22853" t="str">
            <v>M101600100</v>
          </cell>
          <cell r="B22853" t="str">
            <v>CONTATOR DE POTENCIA 9A, 120V</v>
          </cell>
          <cell r="C22853" t="str">
            <v>UN</v>
          </cell>
          <cell r="D22853">
            <v>97.05</v>
          </cell>
          <cell r="E22853">
            <v>109.91883</v>
          </cell>
        </row>
        <row r="22854">
          <cell r="A22854" t="str">
            <v>M101600110</v>
          </cell>
          <cell r="B22854" t="str">
            <v>CONTATOR DE POTENCIA 9A, 220V</v>
          </cell>
          <cell r="C22854" t="str">
            <v>UN</v>
          </cell>
          <cell r="D22854">
            <v>97.05</v>
          </cell>
          <cell r="E22854">
            <v>109.91883</v>
          </cell>
        </row>
        <row r="22855">
          <cell r="A22855" t="str">
            <v>M101600120</v>
          </cell>
          <cell r="B22855" t="str">
            <v>CONTATOR DE POTENCIA 9A, 380V</v>
          </cell>
          <cell r="C22855" t="str">
            <v>UN</v>
          </cell>
          <cell r="D22855">
            <v>115.16</v>
          </cell>
          <cell r="E22855">
            <v>130.430216</v>
          </cell>
        </row>
        <row r="22856">
          <cell r="A22856" t="str">
            <v>M101600130</v>
          </cell>
          <cell r="B22856" t="str">
            <v>CONTATOR DE POTENCIA 12A, 120V</v>
          </cell>
          <cell r="C22856" t="str">
            <v>UN</v>
          </cell>
          <cell r="D22856">
            <v>106.93</v>
          </cell>
          <cell r="E22856">
            <v>121.10891800000002</v>
          </cell>
        </row>
        <row r="22857">
          <cell r="A22857" t="str">
            <v>M101600140</v>
          </cell>
          <cell r="B22857" t="str">
            <v>CONTATOR DE POTENCIA 12A, 220V</v>
          </cell>
          <cell r="C22857" t="str">
            <v>UN</v>
          </cell>
          <cell r="D22857">
            <v>106.93</v>
          </cell>
          <cell r="E22857">
            <v>121.10891800000002</v>
          </cell>
        </row>
        <row r="22858">
          <cell r="A22858" t="str">
            <v>M101600150</v>
          </cell>
          <cell r="B22858" t="str">
            <v>CONTATOR DE POTENCIA 12A, 380V</v>
          </cell>
          <cell r="C22858" t="str">
            <v>UN</v>
          </cell>
          <cell r="D22858">
            <v>123.37</v>
          </cell>
          <cell r="E22858">
            <v>139.72886200000002</v>
          </cell>
        </row>
        <row r="22859">
          <cell r="A22859" t="str">
            <v>M101600160</v>
          </cell>
          <cell r="B22859" t="str">
            <v>CONTATOR DE POTENCIA 16A, 120V</v>
          </cell>
          <cell r="C22859" t="str">
            <v>UN</v>
          </cell>
          <cell r="D22859">
            <v>113.5</v>
          </cell>
          <cell r="E22859">
            <v>128.55010000000001</v>
          </cell>
        </row>
        <row r="22860">
          <cell r="A22860" t="str">
            <v>M101600170</v>
          </cell>
          <cell r="B22860" t="str">
            <v>CONTATOR DE POTENCIA 16A, 220V</v>
          </cell>
          <cell r="C22860" t="str">
            <v>UN</v>
          </cell>
          <cell r="D22860">
            <v>113.5</v>
          </cell>
          <cell r="E22860">
            <v>128.55010000000001</v>
          </cell>
        </row>
        <row r="22861">
          <cell r="A22861" t="str">
            <v>M101600180</v>
          </cell>
          <cell r="B22861" t="str">
            <v>CONTATOR DE POTENCIA 16A, 380V</v>
          </cell>
          <cell r="C22861" t="str">
            <v>UN</v>
          </cell>
          <cell r="D22861">
            <v>129.96</v>
          </cell>
          <cell r="E22861">
            <v>147.19269600000001</v>
          </cell>
        </row>
        <row r="22862">
          <cell r="A22862" t="str">
            <v>M101600190</v>
          </cell>
          <cell r="B22862" t="str">
            <v>CONTATOR DE POTENCIA 32A, 120V</v>
          </cell>
          <cell r="C22862" t="str">
            <v>UN</v>
          </cell>
          <cell r="D22862">
            <v>213.03</v>
          </cell>
          <cell r="E22862">
            <v>241.27777800000001</v>
          </cell>
        </row>
        <row r="22863">
          <cell r="A22863" t="str">
            <v>M101600200</v>
          </cell>
          <cell r="B22863" t="str">
            <v>CONTATOR DE POTENCIA 32A, 220V</v>
          </cell>
          <cell r="C22863" t="str">
            <v>UN</v>
          </cell>
          <cell r="D22863">
            <v>213.03</v>
          </cell>
          <cell r="E22863">
            <v>241.27777800000001</v>
          </cell>
        </row>
        <row r="22864">
          <cell r="A22864" t="str">
            <v>M101600210</v>
          </cell>
          <cell r="B22864" t="str">
            <v>CONTATOR DE POTENCIA 32A, 380V</v>
          </cell>
          <cell r="C22864" t="str">
            <v>UN</v>
          </cell>
          <cell r="D22864">
            <v>245.93</v>
          </cell>
          <cell r="E22864">
            <v>278.54031800000001</v>
          </cell>
        </row>
        <row r="22865">
          <cell r="A22865" t="str">
            <v>M101600220</v>
          </cell>
          <cell r="B22865" t="str">
            <v>CONTATOR DE POTENCIA 38A, 120V</v>
          </cell>
          <cell r="C22865" t="str">
            <v>UN</v>
          </cell>
          <cell r="D22865">
            <v>376.71</v>
          </cell>
          <cell r="E22865">
            <v>426.66174599999999</v>
          </cell>
        </row>
        <row r="22866">
          <cell r="A22866" t="str">
            <v>M101600230</v>
          </cell>
          <cell r="B22866" t="str">
            <v>CONTATOR DE POTENCIA 38A, 220V</v>
          </cell>
          <cell r="C22866" t="str">
            <v>UN</v>
          </cell>
          <cell r="D22866">
            <v>376.71</v>
          </cell>
          <cell r="E22866">
            <v>426.66174599999999</v>
          </cell>
        </row>
        <row r="22867">
          <cell r="A22867" t="str">
            <v>M101600240</v>
          </cell>
          <cell r="B22867" t="str">
            <v>CONTATOR DE POTENCIA 38A, 380V</v>
          </cell>
          <cell r="C22867" t="str">
            <v>UN</v>
          </cell>
          <cell r="D22867">
            <v>409.61</v>
          </cell>
          <cell r="E22867">
            <v>463.92428600000005</v>
          </cell>
        </row>
        <row r="22868">
          <cell r="A22868" t="str">
            <v>M101600250</v>
          </cell>
          <cell r="B22868" t="str">
            <v>CONTATOR DE POTENCIA 45A, 120V</v>
          </cell>
          <cell r="C22868" t="str">
            <v>UN</v>
          </cell>
          <cell r="D22868">
            <v>477.05</v>
          </cell>
          <cell r="E22868">
            <v>540.30682999999999</v>
          </cell>
        </row>
        <row r="22869">
          <cell r="A22869" t="str">
            <v>M101600260</v>
          </cell>
          <cell r="B22869" t="str">
            <v>CONTATOR DE POTENCIA 45A, 220V</v>
          </cell>
          <cell r="C22869" t="str">
            <v>UN</v>
          </cell>
          <cell r="D22869">
            <v>477.05</v>
          </cell>
          <cell r="E22869">
            <v>540.30682999999999</v>
          </cell>
        </row>
        <row r="22870">
          <cell r="A22870" t="str">
            <v>M101600270</v>
          </cell>
          <cell r="B22870" t="str">
            <v>CONTATOR DE POTENCIA 45A, 380V</v>
          </cell>
          <cell r="C22870" t="str">
            <v>UN</v>
          </cell>
          <cell r="D22870">
            <v>477.05</v>
          </cell>
          <cell r="E22870">
            <v>540.30682999999999</v>
          </cell>
        </row>
        <row r="22871">
          <cell r="A22871" t="str">
            <v>M101600280</v>
          </cell>
          <cell r="B22871" t="str">
            <v>CONTATOR DE POTENCIA 63A, 120V</v>
          </cell>
          <cell r="C22871" t="str">
            <v>UN</v>
          </cell>
          <cell r="D22871">
            <v>491.87</v>
          </cell>
          <cell r="E22871">
            <v>557.09196200000008</v>
          </cell>
        </row>
        <row r="22872">
          <cell r="A22872" t="str">
            <v>M101600290</v>
          </cell>
          <cell r="B22872" t="str">
            <v>CONTATOR DE POTENCIA 63A, 220V</v>
          </cell>
          <cell r="C22872" t="str">
            <v>UN</v>
          </cell>
          <cell r="D22872">
            <v>491.87</v>
          </cell>
          <cell r="E22872">
            <v>557.09196200000008</v>
          </cell>
        </row>
        <row r="22873">
          <cell r="A22873" t="str">
            <v>M101600300</v>
          </cell>
          <cell r="B22873" t="str">
            <v>CONTATOR DE POTENCIA 63A, 380V</v>
          </cell>
          <cell r="C22873" t="str">
            <v>UN</v>
          </cell>
          <cell r="D22873">
            <v>509.95</v>
          </cell>
          <cell r="E22873">
            <v>577.56937000000005</v>
          </cell>
        </row>
        <row r="22874">
          <cell r="A22874" t="str">
            <v>M101600310</v>
          </cell>
          <cell r="B22874" t="str">
            <v>CONTATOR DE POTENCIA 75A, 120V</v>
          </cell>
          <cell r="C22874" t="str">
            <v>UN</v>
          </cell>
          <cell r="D22874">
            <v>689.27</v>
          </cell>
          <cell r="E22874">
            <v>780.66720199999997</v>
          </cell>
        </row>
        <row r="22875">
          <cell r="A22875" t="str">
            <v>M101600320</v>
          </cell>
          <cell r="B22875" t="str">
            <v>CONTATOR DE POTENCIA 75A, 220V</v>
          </cell>
          <cell r="C22875" t="str">
            <v>UN</v>
          </cell>
          <cell r="D22875">
            <v>689.27</v>
          </cell>
          <cell r="E22875">
            <v>780.66720199999997</v>
          </cell>
        </row>
        <row r="22876">
          <cell r="A22876" t="str">
            <v>M101600330</v>
          </cell>
          <cell r="B22876" t="str">
            <v>CONTATOR DE POTENCIA 75A, 380V</v>
          </cell>
          <cell r="C22876" t="str">
            <v>UN</v>
          </cell>
          <cell r="D22876">
            <v>723.82</v>
          </cell>
          <cell r="E22876">
            <v>819.79853200000014</v>
          </cell>
        </row>
        <row r="22877">
          <cell r="A22877" t="str">
            <v>M101600340</v>
          </cell>
          <cell r="B22877" t="str">
            <v>CONTATOR DE POTENCIA 85A, 120V</v>
          </cell>
          <cell r="C22877" t="str">
            <v>UN</v>
          </cell>
          <cell r="D22877">
            <v>789.62</v>
          </cell>
          <cell r="E22877">
            <v>894.32361200000003</v>
          </cell>
        </row>
        <row r="22878">
          <cell r="A22878" t="str">
            <v>M101600350</v>
          </cell>
          <cell r="B22878" t="str">
            <v>CONTATOR DE POTENCIA 85A, 220V</v>
          </cell>
          <cell r="C22878" t="str">
            <v>UN</v>
          </cell>
          <cell r="D22878">
            <v>789.62</v>
          </cell>
          <cell r="E22878">
            <v>894.32361200000003</v>
          </cell>
        </row>
        <row r="22879">
          <cell r="A22879" t="str">
            <v>M101600360</v>
          </cell>
          <cell r="B22879" t="str">
            <v>CONTATOR DE POTENCIA 85A, 380V</v>
          </cell>
          <cell r="C22879" t="str">
            <v>UN</v>
          </cell>
          <cell r="D22879">
            <v>789.62</v>
          </cell>
          <cell r="E22879">
            <v>894.32361200000003</v>
          </cell>
        </row>
        <row r="22880">
          <cell r="A22880" t="str">
            <v>M101600370</v>
          </cell>
          <cell r="B22880" t="str">
            <v>CONTATOR DE POTENCIA 110A, 120V</v>
          </cell>
          <cell r="C22880" t="str">
            <v>UN</v>
          </cell>
          <cell r="D22880">
            <v>1051.17</v>
          </cell>
          <cell r="E22880">
            <v>1190.5551420000002</v>
          </cell>
        </row>
        <row r="22881">
          <cell r="A22881" t="str">
            <v>M101600380</v>
          </cell>
          <cell r="B22881" t="str">
            <v>CONTATOR DE POTENCIA 110A, 220V</v>
          </cell>
          <cell r="C22881" t="str">
            <v>UN</v>
          </cell>
          <cell r="D22881">
            <v>1051.17</v>
          </cell>
          <cell r="E22881">
            <v>1190.5551420000002</v>
          </cell>
        </row>
        <row r="22882">
          <cell r="A22882" t="str">
            <v>M101600390</v>
          </cell>
          <cell r="B22882" t="str">
            <v>CONTATOR DE POTENCIA 110A, 380V</v>
          </cell>
          <cell r="C22882" t="str">
            <v>UN</v>
          </cell>
          <cell r="D22882">
            <v>1067.6099999999999</v>
          </cell>
          <cell r="E22882">
            <v>1209.175086</v>
          </cell>
        </row>
        <row r="22883">
          <cell r="A22883" t="str">
            <v>M101600400</v>
          </cell>
          <cell r="B22883" t="str">
            <v>CONTATOR DE POTENCIA 140A, 120V</v>
          </cell>
          <cell r="C22883" t="str">
            <v>UN</v>
          </cell>
          <cell r="D22883">
            <v>1118.6099999999999</v>
          </cell>
          <cell r="E22883">
            <v>1266.937686</v>
          </cell>
        </row>
        <row r="22884">
          <cell r="A22884" t="str">
            <v>M101600410</v>
          </cell>
          <cell r="B22884" t="str">
            <v>CONTATOR DE POTENCIA 140A, 220V</v>
          </cell>
          <cell r="C22884" t="str">
            <v>UN</v>
          </cell>
          <cell r="D22884">
            <v>1118.6099999999999</v>
          </cell>
          <cell r="E22884">
            <v>1266.937686</v>
          </cell>
        </row>
        <row r="22885">
          <cell r="A22885" t="str">
            <v>M101600420</v>
          </cell>
          <cell r="B22885" t="str">
            <v>CONTATOR DE POTENCIA 140A, 380V</v>
          </cell>
          <cell r="C22885" t="str">
            <v>UN</v>
          </cell>
          <cell r="D22885">
            <v>1118.6099999999999</v>
          </cell>
          <cell r="E22885">
            <v>1266.937686</v>
          </cell>
        </row>
        <row r="22886">
          <cell r="A22886" t="str">
            <v>M101600430</v>
          </cell>
          <cell r="B22886" t="str">
            <v>CONTATOR DE POTENCIA 170A, 120V</v>
          </cell>
          <cell r="C22886" t="str">
            <v>UN</v>
          </cell>
          <cell r="D22886">
            <v>1643.39</v>
          </cell>
          <cell r="E22886">
            <v>1861.3035140000002</v>
          </cell>
        </row>
        <row r="22887">
          <cell r="A22887" t="str">
            <v>M101600440</v>
          </cell>
          <cell r="B22887" t="str">
            <v>CONTATOR DE POTENCIA 170A, 220V</v>
          </cell>
          <cell r="C22887" t="str">
            <v>UN</v>
          </cell>
          <cell r="D22887">
            <v>1643.39</v>
          </cell>
          <cell r="E22887">
            <v>1861.3035140000002</v>
          </cell>
        </row>
        <row r="22888">
          <cell r="A22888" t="str">
            <v>M101600450</v>
          </cell>
          <cell r="B22888" t="str">
            <v>CONTATOR DE POTENCIA 170A, 380V</v>
          </cell>
          <cell r="C22888" t="str">
            <v>UN</v>
          </cell>
          <cell r="D22888">
            <v>1643.39</v>
          </cell>
          <cell r="E22888">
            <v>1861.3035140000002</v>
          </cell>
        </row>
        <row r="22889">
          <cell r="A22889" t="str">
            <v>M101600460</v>
          </cell>
          <cell r="B22889" t="str">
            <v>CONTATOR DE POTENCIA 205A, 120V</v>
          </cell>
          <cell r="C22889" t="str">
            <v>UN</v>
          </cell>
          <cell r="D22889">
            <v>2467.54</v>
          </cell>
          <cell r="E22889">
            <v>2794.7358039999999</v>
          </cell>
        </row>
        <row r="22890">
          <cell r="A22890" t="str">
            <v>M101600470</v>
          </cell>
          <cell r="B22890" t="str">
            <v>CONTATOR DE POTENCIA 205A, 220V</v>
          </cell>
          <cell r="C22890" t="str">
            <v>UN</v>
          </cell>
          <cell r="D22890">
            <v>2467.54</v>
          </cell>
          <cell r="E22890">
            <v>2794.7358039999999</v>
          </cell>
        </row>
        <row r="22891">
          <cell r="A22891" t="str">
            <v>M101600480</v>
          </cell>
          <cell r="B22891" t="str">
            <v>CONTATOR DE POTENCIA 205A, 380V</v>
          </cell>
          <cell r="C22891" t="str">
            <v>UN</v>
          </cell>
          <cell r="D22891">
            <v>2467.54</v>
          </cell>
          <cell r="E22891">
            <v>2794.7358039999999</v>
          </cell>
        </row>
        <row r="22892">
          <cell r="A22892" t="str">
            <v>M101600490</v>
          </cell>
          <cell r="B22892" t="str">
            <v>CONTATOR DE POTENCIA 250A, 120V</v>
          </cell>
          <cell r="C22892" t="str">
            <v>UN</v>
          </cell>
          <cell r="D22892">
            <v>2738.97</v>
          </cell>
          <cell r="E22892">
            <v>3102.1574219999998</v>
          </cell>
        </row>
        <row r="22893">
          <cell r="A22893" t="str">
            <v>M101600500</v>
          </cell>
          <cell r="B22893" t="str">
            <v>CONTATOR DE POTENCIA 250A, 220V</v>
          </cell>
          <cell r="C22893" t="str">
            <v>UN</v>
          </cell>
          <cell r="D22893">
            <v>2738.97</v>
          </cell>
          <cell r="E22893">
            <v>3102.1574219999998</v>
          </cell>
        </row>
        <row r="22894">
          <cell r="A22894" t="str">
            <v>M101600510</v>
          </cell>
          <cell r="B22894" t="str">
            <v>CONTATOR DE POTENCIA 250A, 380V</v>
          </cell>
          <cell r="C22894" t="str">
            <v>UN</v>
          </cell>
          <cell r="D22894">
            <v>2738.97</v>
          </cell>
          <cell r="E22894">
            <v>3102.1574219999998</v>
          </cell>
        </row>
        <row r="22895">
          <cell r="A22895" t="str">
            <v>M101600520</v>
          </cell>
          <cell r="B22895" t="str">
            <v>CONTATOR DE POTENCIA 300A, 120V</v>
          </cell>
          <cell r="C22895" t="str">
            <v>UN</v>
          </cell>
          <cell r="D22895">
            <v>3040.26</v>
          </cell>
          <cell r="E22895">
            <v>3443.3984760000003</v>
          </cell>
        </row>
        <row r="22896">
          <cell r="A22896" t="str">
            <v>M101600530</v>
          </cell>
          <cell r="B22896" t="str">
            <v>CONTATOR DE POTENCIA 300A, 220V</v>
          </cell>
          <cell r="C22896" t="str">
            <v>UN</v>
          </cell>
          <cell r="D22896">
            <v>3040.26</v>
          </cell>
          <cell r="E22896">
            <v>3443.3984760000003</v>
          </cell>
        </row>
        <row r="22897">
          <cell r="A22897" t="str">
            <v>M101600540</v>
          </cell>
          <cell r="B22897" t="str">
            <v>CONTATOR DE POTENCIA 300A, 380V</v>
          </cell>
          <cell r="C22897" t="str">
            <v>UN</v>
          </cell>
          <cell r="D22897">
            <v>3040.26</v>
          </cell>
          <cell r="E22897">
            <v>3443.3984760000003</v>
          </cell>
        </row>
        <row r="22898">
          <cell r="A22898" t="str">
            <v>M101600550</v>
          </cell>
          <cell r="B22898" t="str">
            <v>CONTATOR DE POTENCIA 400A, 120V</v>
          </cell>
          <cell r="C22898" t="str">
            <v>UN</v>
          </cell>
          <cell r="D22898">
            <v>3374.68</v>
          </cell>
          <cell r="E22898">
            <v>3822.1625680000002</v>
          </cell>
        </row>
        <row r="22899">
          <cell r="A22899" t="str">
            <v>M101600560</v>
          </cell>
          <cell r="B22899" t="str">
            <v>CONTATOR DE POTENCIA 400A, 220V</v>
          </cell>
          <cell r="C22899" t="str">
            <v>UN</v>
          </cell>
          <cell r="D22899">
            <v>3374.68</v>
          </cell>
          <cell r="E22899">
            <v>3822.1625680000002</v>
          </cell>
        </row>
        <row r="22900">
          <cell r="A22900" t="str">
            <v>M101600570</v>
          </cell>
          <cell r="B22900" t="str">
            <v>CONTATOR DE POTENCIA 400A, 380V</v>
          </cell>
          <cell r="C22900" t="str">
            <v>UN</v>
          </cell>
          <cell r="D22900">
            <v>3374.68</v>
          </cell>
          <cell r="E22900">
            <v>3822.1625680000002</v>
          </cell>
        </row>
        <row r="22901">
          <cell r="A22901" t="str">
            <v>M101600580</v>
          </cell>
          <cell r="B22901" t="str">
            <v>CONTATOR DE POTENCIA 475A, 120V</v>
          </cell>
          <cell r="C22901" t="str">
            <v>UN</v>
          </cell>
          <cell r="D22901">
            <v>3745.89</v>
          </cell>
          <cell r="E22901">
            <v>4242.5950140000004</v>
          </cell>
        </row>
        <row r="22902">
          <cell r="A22902" t="str">
            <v>M101600590</v>
          </cell>
          <cell r="B22902" t="str">
            <v>CONTATOR DE POTENCIA 475A, 220V</v>
          </cell>
          <cell r="C22902" t="str">
            <v>UN</v>
          </cell>
          <cell r="D22902">
            <v>3745.89</v>
          </cell>
          <cell r="E22902">
            <v>4242.5950140000004</v>
          </cell>
        </row>
        <row r="22903">
          <cell r="A22903" t="str">
            <v>M101600600</v>
          </cell>
          <cell r="B22903" t="str">
            <v>CONTATOR DE POTENCIA 475A, 380V</v>
          </cell>
          <cell r="C22903" t="str">
            <v>UN</v>
          </cell>
          <cell r="D22903">
            <v>3745.89</v>
          </cell>
          <cell r="E22903">
            <v>4242.5950140000004</v>
          </cell>
        </row>
        <row r="22904">
          <cell r="A22904" t="str">
            <v>M101600610</v>
          </cell>
          <cell r="B22904" t="str">
            <v>CONTATOR DE POTENCIA 630A, 120V</v>
          </cell>
          <cell r="C22904" t="str">
            <v>UN</v>
          </cell>
          <cell r="D22904">
            <v>4157.9399999999996</v>
          </cell>
          <cell r="E22904">
            <v>4709.2828439999994</v>
          </cell>
        </row>
        <row r="22905">
          <cell r="A22905" t="str">
            <v>M101600620</v>
          </cell>
          <cell r="B22905" t="str">
            <v>CONTATOR DE POTENCIA 630A, 220V</v>
          </cell>
          <cell r="C22905" t="str">
            <v>UN</v>
          </cell>
          <cell r="D22905">
            <v>4157.9399999999996</v>
          </cell>
          <cell r="E22905">
            <v>4709.2828439999994</v>
          </cell>
        </row>
        <row r="22906">
          <cell r="A22906" t="str">
            <v>M101600630</v>
          </cell>
          <cell r="B22906" t="str">
            <v>CONTATOR DE POTENCIA 630A, 380V</v>
          </cell>
          <cell r="C22906" t="str">
            <v>UN</v>
          </cell>
          <cell r="D22906">
            <v>4157.9399999999996</v>
          </cell>
          <cell r="E22906">
            <v>4709.2828439999994</v>
          </cell>
        </row>
        <row r="22907">
          <cell r="A22907" t="str">
            <v>M101650000</v>
          </cell>
          <cell r="B22907" t="str">
            <v>CORDOALHA</v>
          </cell>
        </row>
        <row r="22908">
          <cell r="A22908" t="str">
            <v>M101650001</v>
          </cell>
          <cell r="B22908" t="str">
            <v>CORDOALHA DE ACO DE 7 FIOS, 3/16"</v>
          </cell>
          <cell r="C22908" t="str">
            <v>M</v>
          </cell>
          <cell r="D22908">
            <v>4.0599999999999996</v>
          </cell>
          <cell r="E22908">
            <v>4.5983559999999999</v>
          </cell>
        </row>
        <row r="22909">
          <cell r="A22909" t="str">
            <v>M101650010</v>
          </cell>
          <cell r="B22909" t="str">
            <v>CORDOALHA DE ACO DE 7 FIOS, 1/4"</v>
          </cell>
          <cell r="C22909" t="str">
            <v>M</v>
          </cell>
          <cell r="D22909">
            <v>4.58</v>
          </cell>
          <cell r="E22909">
            <v>5.1873080000000007</v>
          </cell>
        </row>
        <row r="22910">
          <cell r="A22910" t="str">
            <v>M101650020</v>
          </cell>
          <cell r="B22910" t="str">
            <v>CORDOALHA DE ACO DE 7 FIOS, 5/16"</v>
          </cell>
          <cell r="C22910" t="str">
            <v>M</v>
          </cell>
          <cell r="D22910">
            <v>7.92</v>
          </cell>
          <cell r="E22910">
            <v>8.9701920000000008</v>
          </cell>
        </row>
        <row r="22911">
          <cell r="A22911" t="str">
            <v>M101650030</v>
          </cell>
          <cell r="B22911" t="str">
            <v>CORDOALHA DE ACO DE 7 FIOS, 3/8"</v>
          </cell>
          <cell r="C22911" t="str">
            <v>M</v>
          </cell>
          <cell r="D22911">
            <v>12.04</v>
          </cell>
          <cell r="E22911">
            <v>13.636504</v>
          </cell>
        </row>
        <row r="22912">
          <cell r="A22912" t="str">
            <v>M101650096</v>
          </cell>
          <cell r="B22912" t="str">
            <v>CABO DE COBRE NU 6MM2  - 14,00M/KG</v>
          </cell>
          <cell r="C22912" t="str">
            <v>M</v>
          </cell>
          <cell r="D22912">
            <v>3.09</v>
          </cell>
          <cell r="E22912">
            <v>3.4997340000000001</v>
          </cell>
        </row>
        <row r="22913">
          <cell r="A22913" t="str">
            <v>M101650097</v>
          </cell>
          <cell r="B22913" t="str">
            <v>CABO DE COBRE NU 10MM2 - 11,00M/KG</v>
          </cell>
          <cell r="C22913" t="str">
            <v>M</v>
          </cell>
          <cell r="D22913">
            <v>3.93</v>
          </cell>
          <cell r="E22913">
            <v>4.4511180000000001</v>
          </cell>
        </row>
        <row r="22914">
          <cell r="A22914" t="str">
            <v>M101650098</v>
          </cell>
          <cell r="B22914" t="str">
            <v>CABO DE COBRE NU 16MM2 - 7,04M/KG</v>
          </cell>
          <cell r="C22914" t="str">
            <v>M</v>
          </cell>
          <cell r="D22914">
            <v>6.26</v>
          </cell>
          <cell r="E22914">
            <v>7.0900759999999998</v>
          </cell>
        </row>
        <row r="22915">
          <cell r="A22915" t="str">
            <v>M101650099</v>
          </cell>
          <cell r="B22915" t="str">
            <v>CABO DE COBRE NU 25MM2 - 7,79M/KG</v>
          </cell>
          <cell r="C22915" t="str">
            <v>M</v>
          </cell>
          <cell r="D22915">
            <v>9.66</v>
          </cell>
          <cell r="E22915">
            <v>10.940916000000001</v>
          </cell>
        </row>
        <row r="22916">
          <cell r="A22916" t="str">
            <v>M101650100</v>
          </cell>
          <cell r="B22916" t="str">
            <v>CABO DE COBRE NU 35MM2 - 3,25M/KG</v>
          </cell>
          <cell r="C22916" t="str">
            <v>M</v>
          </cell>
          <cell r="D22916">
            <v>13.35</v>
          </cell>
          <cell r="E22916">
            <v>15.12021</v>
          </cell>
        </row>
        <row r="22917">
          <cell r="A22917" t="str">
            <v>M101650101</v>
          </cell>
          <cell r="B22917" t="str">
            <v>CABO DE COBRE NU 50mm2 - 2,25M/KG</v>
          </cell>
          <cell r="C22917" t="str">
            <v>M</v>
          </cell>
          <cell r="D22917">
            <v>18.600000000000001</v>
          </cell>
          <cell r="E22917">
            <v>21.066360000000003</v>
          </cell>
        </row>
        <row r="22918">
          <cell r="A22918" t="str">
            <v>M101650102</v>
          </cell>
          <cell r="B22918" t="str">
            <v>CABO DE COBRE NU 70mm2 - 1,65M/KG</v>
          </cell>
          <cell r="C22918" t="str">
            <v>M</v>
          </cell>
          <cell r="D22918">
            <v>26.2</v>
          </cell>
          <cell r="E22918">
            <v>29.674120000000002</v>
          </cell>
        </row>
        <row r="22919">
          <cell r="A22919" t="str">
            <v>M101650103</v>
          </cell>
          <cell r="B22919" t="str">
            <v>CABO DE COBRE NU 95mm2 - 1,18M/KG</v>
          </cell>
          <cell r="C22919" t="str">
            <v>M</v>
          </cell>
          <cell r="D22919">
            <v>36.909999999999997</v>
          </cell>
          <cell r="E22919">
            <v>41.804265999999998</v>
          </cell>
        </row>
        <row r="22920">
          <cell r="A22920" t="str">
            <v>M101650104</v>
          </cell>
          <cell r="B22920" t="str">
            <v>CABO DE COBRE NU 120mm2 - 0,88M/KG</v>
          </cell>
          <cell r="C22920" t="str">
            <v>M</v>
          </cell>
          <cell r="D22920">
            <v>48.35</v>
          </cell>
          <cell r="E22920">
            <v>54.761210000000005</v>
          </cell>
        </row>
        <row r="22921">
          <cell r="A22921" t="str">
            <v>M101650105</v>
          </cell>
          <cell r="B22921" t="str">
            <v>CABO DE COBRE NU 150mm2 - 0,45M/KG</v>
          </cell>
          <cell r="C22921" t="str">
            <v>M</v>
          </cell>
          <cell r="D22921">
            <v>61.49</v>
          </cell>
          <cell r="E22921">
            <v>69.643574000000001</v>
          </cell>
        </row>
        <row r="22922">
          <cell r="A22922" t="str">
            <v>M101700000</v>
          </cell>
          <cell r="B22922" t="str">
            <v>CRUZETA</v>
          </cell>
        </row>
        <row r="22923">
          <cell r="A22923" t="str">
            <v>M101700001</v>
          </cell>
          <cell r="B22923" t="str">
            <v>CRUZETA DE MADEIRA 2400mm</v>
          </cell>
          <cell r="C22923" t="str">
            <v>UN</v>
          </cell>
          <cell r="D22923">
            <v>155.74</v>
          </cell>
          <cell r="E22923">
            <v>176.39112400000002</v>
          </cell>
        </row>
        <row r="22924">
          <cell r="A22924" t="str">
            <v>M101700010</v>
          </cell>
          <cell r="B22924" t="str">
            <v>CRUZETA REFORCADA DE CONCRETO 2400mm</v>
          </cell>
          <cell r="C22924" t="str">
            <v>UN</v>
          </cell>
          <cell r="D22924">
            <v>218.03</v>
          </cell>
          <cell r="E22924">
            <v>246.94077800000002</v>
          </cell>
        </row>
        <row r="22925">
          <cell r="A22925" t="str">
            <v>M101700020</v>
          </cell>
          <cell r="B22925" t="str">
            <v>CRUZETA SIMPLES DE CONCRETO 2400mm</v>
          </cell>
          <cell r="C22925" t="str">
            <v>UN</v>
          </cell>
          <cell r="D22925">
            <v>174.43</v>
          </cell>
          <cell r="E22925">
            <v>197.55941800000002</v>
          </cell>
        </row>
        <row r="22926">
          <cell r="A22926" t="str">
            <v>M101750000</v>
          </cell>
          <cell r="B22926" t="str">
            <v>CURVA</v>
          </cell>
        </row>
        <row r="22927">
          <cell r="A22927" t="str">
            <v>M101750001</v>
          </cell>
          <cell r="B22927" t="str">
            <v>CURVA P/ BANDEJA PERFURADA EM ACO GALV., 200mm</v>
          </cell>
          <cell r="C22927" t="str">
            <v>UN</v>
          </cell>
          <cell r="D22927">
            <v>46.88</v>
          </cell>
          <cell r="E22927">
            <v>53.096288000000008</v>
          </cell>
        </row>
        <row r="22928">
          <cell r="A22928" t="str">
            <v>M101750010</v>
          </cell>
          <cell r="B22928" t="str">
            <v>CURVA P/ BANDEJA PERFURADA EM ACO GALV., 300mm</v>
          </cell>
          <cell r="C22928" t="str">
            <v>UN</v>
          </cell>
          <cell r="D22928">
            <v>74.33</v>
          </cell>
          <cell r="E22928">
            <v>84.186158000000006</v>
          </cell>
        </row>
        <row r="22929">
          <cell r="A22929" t="str">
            <v>M101750020</v>
          </cell>
          <cell r="B22929" t="str">
            <v>CURVA P/ BANDEJA PERFURADA EM ACO GALV., 400mm</v>
          </cell>
          <cell r="C22929" t="str">
            <v>UN</v>
          </cell>
          <cell r="D22929">
            <v>82.5</v>
          </cell>
          <cell r="E22929">
            <v>93.43950000000001</v>
          </cell>
        </row>
        <row r="22930">
          <cell r="A22930" t="str">
            <v>M101750030</v>
          </cell>
          <cell r="B22930" t="str">
            <v>CURVA P/ BANDEJA PERFURADA EM ACO GALV., 500mm</v>
          </cell>
          <cell r="C22930" t="str">
            <v>UN</v>
          </cell>
          <cell r="D22930">
            <v>91.58</v>
          </cell>
          <cell r="E22930">
            <v>103.72350800000001</v>
          </cell>
        </row>
        <row r="22931">
          <cell r="A22931" t="str">
            <v>M101750040</v>
          </cell>
          <cell r="B22931" t="str">
            <v>CURVA P/ BANDEJA PERFURADA EM ACO GALV., 800mm</v>
          </cell>
          <cell r="C22931" t="str">
            <v>UN</v>
          </cell>
          <cell r="D22931">
            <v>101.66</v>
          </cell>
          <cell r="E22931">
            <v>115.14011600000001</v>
          </cell>
        </row>
        <row r="22932">
          <cell r="A22932" t="str">
            <v>M101750050</v>
          </cell>
          <cell r="B22932" t="str">
            <v>CURVA P/ BANDEJA PERFURADA EM ACO GALV., 1000mm</v>
          </cell>
          <cell r="C22932" t="str">
            <v>UN</v>
          </cell>
          <cell r="D22932">
            <v>112.84</v>
          </cell>
          <cell r="E22932">
            <v>127.80258400000001</v>
          </cell>
        </row>
        <row r="22933">
          <cell r="A22933" t="str">
            <v>M101750060</v>
          </cell>
          <cell r="B22933" t="str">
            <v>CURVA P/ BANDEJA PERFURADA EM FIBRA DE VIDRO, 200mm</v>
          </cell>
          <cell r="C22933" t="str">
            <v>UN</v>
          </cell>
          <cell r="D22933">
            <v>22.32</v>
          </cell>
          <cell r="E22933">
            <v>25.279632000000003</v>
          </cell>
        </row>
        <row r="22934">
          <cell r="A22934" t="str">
            <v>M101750070</v>
          </cell>
          <cell r="B22934" t="str">
            <v>CURVA P/ BANDEJA PERFURADA EM FIBRA DE VIDRO, 300mm</v>
          </cell>
          <cell r="C22934" t="str">
            <v>UN</v>
          </cell>
          <cell r="D22934">
            <v>78.37</v>
          </cell>
          <cell r="E22934">
            <v>88.761862000000008</v>
          </cell>
        </row>
        <row r="22935">
          <cell r="A22935" t="str">
            <v>M101750080</v>
          </cell>
          <cell r="B22935" t="str">
            <v>CURVA P/ BANDEJA PERFURADA EM FIBRA DE VIDRO, 400mm</v>
          </cell>
          <cell r="C22935" t="str">
            <v>UN</v>
          </cell>
          <cell r="D22935">
            <v>141.07</v>
          </cell>
          <cell r="E22935">
            <v>159.775882</v>
          </cell>
        </row>
        <row r="22936">
          <cell r="A22936" t="str">
            <v>M101750090</v>
          </cell>
          <cell r="B22936" t="str">
            <v>CURVA P/ BANDEJA PERFURADA EM FIBRA DE VIDRO, 500mm</v>
          </cell>
          <cell r="C22936" t="str">
            <v>UN</v>
          </cell>
          <cell r="D22936">
            <v>253.92</v>
          </cell>
          <cell r="E22936">
            <v>287.58979199999999</v>
          </cell>
        </row>
        <row r="22937">
          <cell r="A22937" t="str">
            <v>M101750100</v>
          </cell>
          <cell r="B22937" t="str">
            <v>CURVA P/ BANDEJA PERFURADA EM FIBRA DE VIDRO, 800mm</v>
          </cell>
          <cell r="C22937" t="str">
            <v>UN</v>
          </cell>
          <cell r="D22937">
            <v>457.06</v>
          </cell>
          <cell r="E22937">
            <v>517.666156</v>
          </cell>
        </row>
        <row r="22938">
          <cell r="A22938" t="str">
            <v>M101750110</v>
          </cell>
          <cell r="B22938" t="str">
            <v>CURVA P/ BANDEJA PERFURADA EM FIBRA DE VIDRO, 1000mm</v>
          </cell>
          <cell r="C22938" t="str">
            <v>UN</v>
          </cell>
          <cell r="D22938">
            <v>822.71</v>
          </cell>
          <cell r="E22938">
            <v>931.80134600000008</v>
          </cell>
        </row>
        <row r="22939">
          <cell r="A22939" t="str">
            <v>M101750120</v>
          </cell>
          <cell r="B22939" t="str">
            <v>CURVA P/ELETRODUTO DE ACO GALV.,d=1/2"</v>
          </cell>
          <cell r="C22939" t="str">
            <v>UN</v>
          </cell>
          <cell r="D22939">
            <v>1.06</v>
          </cell>
          <cell r="E22939">
            <v>1.2005560000000002</v>
          </cell>
        </row>
        <row r="22940">
          <cell r="A22940" t="str">
            <v>M101750130</v>
          </cell>
          <cell r="B22940" t="str">
            <v>CURVA P/ELETRODUTO DE ACO GALV., d=3/4"</v>
          </cell>
          <cell r="C22940" t="str">
            <v>UN</v>
          </cell>
          <cell r="D22940">
            <v>1.24</v>
          </cell>
          <cell r="E22940">
            <v>1.4044240000000001</v>
          </cell>
        </row>
        <row r="22941">
          <cell r="A22941" t="str">
            <v>M101750140</v>
          </cell>
          <cell r="B22941" t="str">
            <v>CURVA P/ ELETRODUTO DE ACO GALV., d = 1"</v>
          </cell>
          <cell r="C22941" t="str">
            <v>UN</v>
          </cell>
          <cell r="D22941">
            <v>1.69</v>
          </cell>
          <cell r="E22941">
            <v>1.914094</v>
          </cell>
        </row>
        <row r="22942">
          <cell r="A22942" t="str">
            <v>M101750150</v>
          </cell>
          <cell r="B22942" t="str">
            <v>CURVA P/ ELETRODUTO DE ACO GALV., d = 1 1/2"</v>
          </cell>
          <cell r="C22942" t="str">
            <v>UN</v>
          </cell>
          <cell r="D22942">
            <v>5.21</v>
          </cell>
          <cell r="E22942">
            <v>5.9008460000000005</v>
          </cell>
        </row>
        <row r="22943">
          <cell r="A22943" t="str">
            <v>M101750160</v>
          </cell>
          <cell r="B22943" t="str">
            <v>CURVA P/ ELETRODUTO DE ACO GALV., d = 2"</v>
          </cell>
          <cell r="C22943" t="str">
            <v>UN</v>
          </cell>
          <cell r="D22943">
            <v>8.24</v>
          </cell>
          <cell r="E22943">
            <v>9.3326240000000009</v>
          </cell>
        </row>
        <row r="22944">
          <cell r="A22944" t="str">
            <v>M101750170</v>
          </cell>
          <cell r="B22944" t="str">
            <v>CURVA P/ ELETRODUTO DE ACO GALV., d = 2 1/2"</v>
          </cell>
          <cell r="C22944" t="str">
            <v>UN</v>
          </cell>
          <cell r="D22944">
            <v>17.100000000000001</v>
          </cell>
          <cell r="E22944">
            <v>19.367460000000001</v>
          </cell>
        </row>
        <row r="22945">
          <cell r="A22945" t="str">
            <v>M101750180</v>
          </cell>
          <cell r="B22945" t="str">
            <v>CURVA P/ ELETRODUTO DE ACO GALV., d = 3"</v>
          </cell>
          <cell r="C22945" t="str">
            <v>UN</v>
          </cell>
          <cell r="D22945">
            <v>26.23</v>
          </cell>
          <cell r="E22945">
            <v>29.708098000000003</v>
          </cell>
        </row>
        <row r="22946">
          <cell r="A22946" t="str">
            <v>M101750190</v>
          </cell>
          <cell r="B22946" t="str">
            <v>CURVA P/ ELETRODUTO DE ACO GALV., d = 4"</v>
          </cell>
          <cell r="C22946" t="str">
            <v>UN</v>
          </cell>
          <cell r="D22946">
            <v>42.97</v>
          </cell>
          <cell r="E22946">
            <v>48.667822000000001</v>
          </cell>
        </row>
        <row r="22947">
          <cell r="A22947" t="str">
            <v>M101750200</v>
          </cell>
          <cell r="B22947" t="str">
            <v>CURVA P/ELETRODUTO DE PVC RIGIDO,d=1/2"</v>
          </cell>
          <cell r="C22947" t="str">
            <v>UN</v>
          </cell>
          <cell r="D22947">
            <v>2.15</v>
          </cell>
          <cell r="E22947">
            <v>2.4350900000000002</v>
          </cell>
        </row>
        <row r="22948">
          <cell r="A22948" t="str">
            <v>M101750210</v>
          </cell>
          <cell r="B22948" t="str">
            <v>CURVA P/ELETRODUTO DE PVC RIGIDO,d=3/4"</v>
          </cell>
          <cell r="C22948" t="str">
            <v>UN</v>
          </cell>
          <cell r="D22948">
            <v>2.7</v>
          </cell>
          <cell r="E22948">
            <v>3.0580200000000004</v>
          </cell>
        </row>
        <row r="22949">
          <cell r="A22949" t="str">
            <v>M101750220</v>
          </cell>
          <cell r="B22949" t="str">
            <v>CURVA P/ ELETRODUTO DE PVC RIGIDO, d=1"</v>
          </cell>
          <cell r="C22949" t="str">
            <v>UN</v>
          </cell>
          <cell r="D22949">
            <v>4.16</v>
          </cell>
          <cell r="E22949">
            <v>4.7116160000000002</v>
          </cell>
        </row>
        <row r="22950">
          <cell r="A22950" t="str">
            <v>M101750230</v>
          </cell>
          <cell r="B22950" t="str">
            <v>CURVA P/ ELETRODUTO DE PVC RIGIDO, d = 1 1/2"</v>
          </cell>
          <cell r="C22950" t="str">
            <v>UN</v>
          </cell>
          <cell r="D22950">
            <v>6.44</v>
          </cell>
          <cell r="E22950">
            <v>7.2939440000000006</v>
          </cell>
        </row>
        <row r="22951">
          <cell r="A22951" t="str">
            <v>M101750240</v>
          </cell>
          <cell r="B22951" t="str">
            <v>CURVA P/ ELETRODUTO DE PVC RIGIDO, d=2"</v>
          </cell>
          <cell r="C22951" t="str">
            <v>UN</v>
          </cell>
          <cell r="D22951">
            <v>9.67</v>
          </cell>
          <cell r="E22951">
            <v>10.952242</v>
          </cell>
        </row>
        <row r="22952">
          <cell r="A22952" t="str">
            <v>M101750250</v>
          </cell>
          <cell r="B22952" t="str">
            <v>CURVA P/ ELETRODUTO DE PVC RIGIDO, d = 2 1/2"</v>
          </cell>
          <cell r="C22952" t="str">
            <v>UN</v>
          </cell>
          <cell r="D22952">
            <v>23.66</v>
          </cell>
          <cell r="E22952">
            <v>26.797316000000002</v>
          </cell>
        </row>
        <row r="22953">
          <cell r="A22953" t="str">
            <v>M101750260</v>
          </cell>
          <cell r="B22953" t="str">
            <v>CURVA P/ ELETRODUTO DE PVC RIGIDO, d=3"</v>
          </cell>
          <cell r="C22953" t="str">
            <v>UN</v>
          </cell>
          <cell r="D22953">
            <v>27.66</v>
          </cell>
          <cell r="E22953">
            <v>31.327716000000002</v>
          </cell>
        </row>
        <row r="22954">
          <cell r="A22954" t="str">
            <v>M101750270</v>
          </cell>
          <cell r="B22954" t="str">
            <v>CURVA P/ ELETRODUTO DE PVC RIGIDO, d=4"</v>
          </cell>
          <cell r="C22954" t="str">
            <v>UN</v>
          </cell>
          <cell r="D22954">
            <v>52.77</v>
          </cell>
          <cell r="E22954">
            <v>59.767302000000008</v>
          </cell>
        </row>
        <row r="22955">
          <cell r="A22955" t="str">
            <v>M101750280</v>
          </cell>
          <cell r="B22955" t="str">
            <v>CURVA P/ ESCADA P/ CABOS EM ACO GALV., 200mm</v>
          </cell>
          <cell r="C22955" t="str">
            <v>UN</v>
          </cell>
          <cell r="D22955">
            <v>179.06</v>
          </cell>
          <cell r="E22955">
            <v>202.80335600000001</v>
          </cell>
        </row>
        <row r="22956">
          <cell r="A22956" t="str">
            <v>M101750290</v>
          </cell>
          <cell r="B22956" t="str">
            <v>CURVA P/ ESCADA P/ CABOS EM ACO GALV., 300mm</v>
          </cell>
          <cell r="C22956" t="str">
            <v>UN</v>
          </cell>
          <cell r="D22956">
            <v>283.92</v>
          </cell>
          <cell r="E22956">
            <v>321.56779200000005</v>
          </cell>
        </row>
        <row r="22957">
          <cell r="A22957" t="str">
            <v>M101750300</v>
          </cell>
          <cell r="B22957" t="str">
            <v>CURVA P/ ESCADA P/ CABOS EM ACO GALV., 400mm</v>
          </cell>
          <cell r="C22957" t="str">
            <v>UN</v>
          </cell>
          <cell r="D22957">
            <v>315.14999999999998</v>
          </cell>
          <cell r="E22957">
            <v>356.93889000000001</v>
          </cell>
        </row>
        <row r="22958">
          <cell r="A22958" t="str">
            <v>M101750310</v>
          </cell>
          <cell r="B22958" t="str">
            <v>CURVA P/ ESCADA P/ CABOS EM ACO GALV., 500mm</v>
          </cell>
          <cell r="C22958" t="str">
            <v>UN</v>
          </cell>
          <cell r="D22958">
            <v>349.82</v>
          </cell>
          <cell r="E22958">
            <v>396.20613200000003</v>
          </cell>
        </row>
        <row r="22959">
          <cell r="A22959" t="str">
            <v>M101750320</v>
          </cell>
          <cell r="B22959" t="str">
            <v>CURVA P/ ESCADA P/ CABOS EM ACO GALV., 800mm</v>
          </cell>
          <cell r="C22959" t="str">
            <v>UN</v>
          </cell>
          <cell r="D22959">
            <v>388.3</v>
          </cell>
          <cell r="E22959">
            <v>439.78858000000002</v>
          </cell>
        </row>
        <row r="22960">
          <cell r="A22960" t="str">
            <v>M101750330</v>
          </cell>
          <cell r="B22960" t="str">
            <v>CURVA P/ ESCADA P/ CABOS EM ACO GALV., 1000mm</v>
          </cell>
          <cell r="C22960" t="str">
            <v>UN</v>
          </cell>
          <cell r="D22960">
            <v>431.03</v>
          </cell>
          <cell r="E22960">
            <v>488.18457799999999</v>
          </cell>
        </row>
        <row r="22961">
          <cell r="A22961" t="str">
            <v>M101750340</v>
          </cell>
          <cell r="B22961" t="str">
            <v>CURVA P/ ESCADA P/ CABOS EM FIBRA DE VIDRO, 200mm</v>
          </cell>
          <cell r="C22961" t="str">
            <v>UN</v>
          </cell>
          <cell r="D22961">
            <v>85.26</v>
          </cell>
          <cell r="E22961">
            <v>96.565476000000004</v>
          </cell>
        </row>
        <row r="22962">
          <cell r="A22962" t="str">
            <v>M101750350</v>
          </cell>
          <cell r="B22962" t="str">
            <v>CURVA P/ ESCADA P/ CABOS EM FIBRA DE VIDRO, 300mm</v>
          </cell>
          <cell r="C22962" t="str">
            <v>UN</v>
          </cell>
          <cell r="D22962">
            <v>299.37</v>
          </cell>
          <cell r="E22962">
            <v>339.066462</v>
          </cell>
        </row>
        <row r="22963">
          <cell r="A22963" t="str">
            <v>M101750360</v>
          </cell>
          <cell r="B22963" t="str">
            <v>CURVA P/ ESCADA P/ CABOS EM FIBRA DE VIDRO, 400mm</v>
          </cell>
          <cell r="C22963" t="str">
            <v>UN</v>
          </cell>
          <cell r="D22963">
            <v>538.85</v>
          </cell>
          <cell r="E22963">
            <v>610.30151000000001</v>
          </cell>
        </row>
        <row r="22964">
          <cell r="A22964" t="str">
            <v>M101750370</v>
          </cell>
          <cell r="B22964" t="str">
            <v>CURVA P/ ESCADA P/ CABOS EM FIBRA DE VIDRO, 500mm</v>
          </cell>
          <cell r="C22964" t="str">
            <v>UN</v>
          </cell>
          <cell r="D22964">
            <v>969.93</v>
          </cell>
          <cell r="E22964">
            <v>1098.5427179999999</v>
          </cell>
        </row>
        <row r="22965">
          <cell r="A22965" t="str">
            <v>M101750380</v>
          </cell>
          <cell r="B22965" t="str">
            <v>CURVA P/ ESCADA P/ CABOS EM FIBRA DE VIDRO, 800mm</v>
          </cell>
          <cell r="C22965" t="str">
            <v>UN</v>
          </cell>
          <cell r="D22965">
            <v>1745.91</v>
          </cell>
          <cell r="E22965">
            <v>1977.4176660000003</v>
          </cell>
        </row>
        <row r="22966">
          <cell r="A22966" t="str">
            <v>M101750390</v>
          </cell>
          <cell r="B22966" t="str">
            <v>CURVA P/ ESCADA P/ CABOS EM FIBRA DE VIDRO, 1000mm</v>
          </cell>
          <cell r="C22966" t="str">
            <v>UN</v>
          </cell>
          <cell r="D22966">
            <v>3142.61</v>
          </cell>
          <cell r="E22966">
            <v>3559.3200860000002</v>
          </cell>
        </row>
        <row r="22967">
          <cell r="A22967" t="str">
            <v>M101800000</v>
          </cell>
          <cell r="B22967" t="str">
            <v>DISJUNTOR</v>
          </cell>
        </row>
        <row r="22968">
          <cell r="A22968" t="str">
            <v>M101800001</v>
          </cell>
          <cell r="B22968" t="str">
            <v>DISJ. TERMOMAGNETICO TIPO CX. MOLDADA, MONOPOLAR, 5kA, 60A</v>
          </cell>
          <cell r="C22968" t="str">
            <v>UN</v>
          </cell>
          <cell r="D22968">
            <v>15.83</v>
          </cell>
          <cell r="E22968">
            <v>17.929058000000001</v>
          </cell>
        </row>
        <row r="22969">
          <cell r="A22969" t="str">
            <v>M101800010</v>
          </cell>
          <cell r="B22969" t="str">
            <v>DISJ. TERMOMAGNETICO TIPO CX. MOLDADA, MONOPOLAR, 5kA, 70A</v>
          </cell>
          <cell r="C22969" t="str">
            <v>UN</v>
          </cell>
          <cell r="D22969">
            <v>23.14</v>
          </cell>
          <cell r="E22969">
            <v>26.208364000000003</v>
          </cell>
        </row>
        <row r="22970">
          <cell r="A22970" t="str">
            <v>M101800020</v>
          </cell>
          <cell r="B22970" t="str">
            <v>DISJ. TERMOMAGNETICO TIPO CX. MOLDADA, MONOPOLAR, 5kA, 90A</v>
          </cell>
          <cell r="C22970" t="str">
            <v>UN</v>
          </cell>
          <cell r="D22970">
            <v>30.4</v>
          </cell>
          <cell r="E22970">
            <v>34.431040000000003</v>
          </cell>
        </row>
        <row r="22971">
          <cell r="A22971" t="str">
            <v>M101800030</v>
          </cell>
          <cell r="B22971" t="str">
            <v>DISJ. TERMOMAGNETICO TIPO CX. MOLDADA, MONOPOLAR, 5kA, 100A</v>
          </cell>
          <cell r="C22971" t="str">
            <v>UN</v>
          </cell>
          <cell r="D22971">
            <v>30.4</v>
          </cell>
          <cell r="E22971">
            <v>34.431040000000003</v>
          </cell>
        </row>
        <row r="22972">
          <cell r="A22972" t="str">
            <v>M101800040</v>
          </cell>
          <cell r="B22972" t="str">
            <v>DISJ. TERMOMAGNETICO TIPO CX. MOLDADA, BIPOLAR, 10kA, 60A</v>
          </cell>
          <cell r="C22972" t="str">
            <v>UN</v>
          </cell>
          <cell r="D22972">
            <v>166.28</v>
          </cell>
          <cell r="E22972">
            <v>188.32872800000001</v>
          </cell>
        </row>
        <row r="22973">
          <cell r="A22973" t="str">
            <v>M101800050</v>
          </cell>
          <cell r="B22973" t="str">
            <v>DISJ. TERMOMAGNETICO TIPO CX. MOLDADA, BIPOLAR, 10kA, 70A</v>
          </cell>
          <cell r="C22973" t="str">
            <v>UN</v>
          </cell>
          <cell r="D22973">
            <v>191.37</v>
          </cell>
          <cell r="E22973">
            <v>216.74566200000001</v>
          </cell>
        </row>
        <row r="22974">
          <cell r="A22974" t="str">
            <v>M101800060</v>
          </cell>
          <cell r="B22974" t="str">
            <v>DISJ. TERMOMAGNETICO TIPO CX. MOLDADA, BIPOLAR, 10kA, 90A</v>
          </cell>
          <cell r="C22974" t="str">
            <v>UN</v>
          </cell>
          <cell r="D22974">
            <v>203.59</v>
          </cell>
          <cell r="E22974">
            <v>230.58603400000001</v>
          </cell>
        </row>
        <row r="22975">
          <cell r="A22975" t="str">
            <v>M101800070</v>
          </cell>
          <cell r="B22975" t="str">
            <v>DISJ. TERMOMAGNETICO TIPO CX. MOLDADA, BIPOLAR, 10kA, 100A</v>
          </cell>
          <cell r="C22975" t="str">
            <v>UN</v>
          </cell>
          <cell r="D22975">
            <v>203.59</v>
          </cell>
          <cell r="E22975">
            <v>230.58603400000001</v>
          </cell>
        </row>
        <row r="22976">
          <cell r="A22976" t="str">
            <v>M101800080</v>
          </cell>
          <cell r="B22976" t="str">
            <v>DISJ. TERMOMAGNETICO TIPO CX. MOLDADA, TRIPOLAR, 10kA, 60A</v>
          </cell>
          <cell r="C22976" t="str">
            <v>UN</v>
          </cell>
          <cell r="D22976">
            <v>247.87</v>
          </cell>
          <cell r="E22976">
            <v>280.73756200000003</v>
          </cell>
        </row>
        <row r="22977">
          <cell r="A22977" t="str">
            <v>M101800090</v>
          </cell>
          <cell r="B22977" t="str">
            <v>DISJ. TERMOMAGNETICO TIPO CX. MOLDADA, TRIPOLAR, 10kA, 70A</v>
          </cell>
          <cell r="C22977" t="str">
            <v>UN</v>
          </cell>
          <cell r="D22977">
            <v>247.87</v>
          </cell>
          <cell r="E22977">
            <v>280.73756200000003</v>
          </cell>
        </row>
        <row r="22978">
          <cell r="A22978" t="str">
            <v>M101800100</v>
          </cell>
          <cell r="B22978" t="str">
            <v>DISJ. TERMOMAGNETICO TIPO CX. MOLDADA, TRIPOLAR, 10kA, 90A</v>
          </cell>
          <cell r="C22978" t="str">
            <v>UN</v>
          </cell>
          <cell r="D22978">
            <v>247.87</v>
          </cell>
          <cell r="E22978">
            <v>280.73756200000003</v>
          </cell>
        </row>
        <row r="22979">
          <cell r="A22979" t="str">
            <v>M101800110</v>
          </cell>
          <cell r="B22979" t="str">
            <v>DISJ. TERMOMAGNETICO TIPO CX. MOLDADA, TRIPOLAR, 10kA, 100A</v>
          </cell>
          <cell r="C22979" t="str">
            <v>UN</v>
          </cell>
          <cell r="D22979">
            <v>247.87</v>
          </cell>
          <cell r="E22979">
            <v>280.73756200000003</v>
          </cell>
        </row>
        <row r="22980">
          <cell r="A22980" t="str">
            <v>M101800120</v>
          </cell>
          <cell r="B22980" t="str">
            <v>DISJ. TERMOMAGNETICO TIPO CX. MOLDADA, TRIPOLAR, 10kA, 125A</v>
          </cell>
          <cell r="C22980" t="str">
            <v>UN</v>
          </cell>
          <cell r="D22980">
            <v>293.67</v>
          </cell>
          <cell r="E22980">
            <v>332.61064200000004</v>
          </cell>
        </row>
        <row r="22981">
          <cell r="A22981" t="str">
            <v>M101800130</v>
          </cell>
          <cell r="B22981" t="str">
            <v>DISJ. TERMOMAGNETICO TIPO CX. MOLDADA, TRIPOLAR, 10kA, 150A</v>
          </cell>
          <cell r="C22981" t="str">
            <v>UN</v>
          </cell>
          <cell r="D22981">
            <v>327.13</v>
          </cell>
          <cell r="E22981">
            <v>370.50743800000004</v>
          </cell>
        </row>
        <row r="22982">
          <cell r="A22982" t="str">
            <v>M101800140</v>
          </cell>
          <cell r="B22982" t="str">
            <v>DISJ. TERMOMAGNETICO TIPO CX. MOLDADA, TRIPOLAR, 10kA, 175A</v>
          </cell>
          <cell r="C22982" t="str">
            <v>UN</v>
          </cell>
          <cell r="D22982">
            <v>327.13</v>
          </cell>
          <cell r="E22982">
            <v>370.50743800000004</v>
          </cell>
        </row>
        <row r="22983">
          <cell r="A22983" t="str">
            <v>M101800150</v>
          </cell>
          <cell r="B22983" t="str">
            <v>DISJ. TERMOMAGNETICO TIPO CX. MOLDADA, TRIPOLAR, 10kA, 200A</v>
          </cell>
          <cell r="C22983" t="str">
            <v>UN</v>
          </cell>
          <cell r="D22983">
            <v>342.35</v>
          </cell>
          <cell r="E22983">
            <v>387.74561000000006</v>
          </cell>
        </row>
        <row r="22984">
          <cell r="A22984" t="str">
            <v>M101800160</v>
          </cell>
          <cell r="B22984" t="str">
            <v>DISJ. TERMOMAGNETICO TIPO CX. MOLDADA, TRIPOLAR, 10kA, 225A</v>
          </cell>
          <cell r="C22984" t="str">
            <v>UN</v>
          </cell>
          <cell r="D22984">
            <v>348.49</v>
          </cell>
          <cell r="E22984">
            <v>394.69977400000005</v>
          </cell>
        </row>
        <row r="22985">
          <cell r="A22985" t="str">
            <v>M101800170</v>
          </cell>
          <cell r="B22985" t="str">
            <v>DISJ. TERMOMAGNETICO TIPO CX. MOLDADA, TRIPOLAR, 15kA, 100A</v>
          </cell>
          <cell r="C22985" t="str">
            <v>UN</v>
          </cell>
          <cell r="D22985">
            <v>280.75</v>
          </cell>
          <cell r="E22985">
            <v>317.97745000000003</v>
          </cell>
        </row>
        <row r="22986">
          <cell r="A22986" t="str">
            <v>M101800180</v>
          </cell>
          <cell r="B22986" t="str">
            <v>DISJ. TERMOMAGNETICO TIPO CX. MOLDADA, TRIPOLAR, 15kA, 125A</v>
          </cell>
          <cell r="C22986" t="str">
            <v>UN</v>
          </cell>
          <cell r="D22986">
            <v>280.75</v>
          </cell>
          <cell r="E22986">
            <v>317.97745000000003</v>
          </cell>
        </row>
        <row r="22987">
          <cell r="A22987" t="str">
            <v>M101800190</v>
          </cell>
          <cell r="B22987" t="str">
            <v>DISJ. TERMOMAGNETICO TIPO CX. MOLDADA, TRIPOLAR, 15kA, 150A</v>
          </cell>
          <cell r="C22987" t="str">
            <v>UN</v>
          </cell>
          <cell r="D22987">
            <v>280.75</v>
          </cell>
          <cell r="E22987">
            <v>317.97745000000003</v>
          </cell>
        </row>
        <row r="22988">
          <cell r="A22988" t="str">
            <v>M101800200</v>
          </cell>
          <cell r="B22988" t="str">
            <v>DISJ. TERMOMAGNETICO TIPO CX. MOLDADA, TRIPOLAR, 15kA, 175A</v>
          </cell>
          <cell r="C22988" t="str">
            <v>UN</v>
          </cell>
          <cell r="D22988">
            <v>280.75</v>
          </cell>
          <cell r="E22988">
            <v>317.97745000000003</v>
          </cell>
        </row>
        <row r="22989">
          <cell r="A22989" t="str">
            <v>M101800210</v>
          </cell>
          <cell r="B22989" t="str">
            <v>DISJ. TERMOMAGNETICO TIPO CX. MOLDADA, TRIPOLAR, 15kA, 200A</v>
          </cell>
          <cell r="C22989" t="str">
            <v>UN</v>
          </cell>
          <cell r="D22989">
            <v>348.49</v>
          </cell>
          <cell r="E22989">
            <v>394.69977400000005</v>
          </cell>
        </row>
        <row r="22990">
          <cell r="A22990" t="str">
            <v>M101800220</v>
          </cell>
          <cell r="B22990" t="str">
            <v>DISJ. TERMOMAGNETICO TIPO CX. MOLDADA, TRIPOLAR, 15kA, 225A</v>
          </cell>
          <cell r="C22990" t="str">
            <v>UN</v>
          </cell>
          <cell r="D22990">
            <v>348.49</v>
          </cell>
          <cell r="E22990">
            <v>394.69977400000005</v>
          </cell>
        </row>
        <row r="22991">
          <cell r="A22991" t="str">
            <v>M101800230</v>
          </cell>
          <cell r="B22991" t="str">
            <v>DISJ. TERMOMAGNETICO TIPO CX. MOLDADA, TRIPOLAR, 20kA, 100A</v>
          </cell>
          <cell r="C22991" t="str">
            <v>UN</v>
          </cell>
          <cell r="D22991">
            <v>280.75</v>
          </cell>
          <cell r="E22991">
            <v>317.97745000000003</v>
          </cell>
        </row>
        <row r="22992">
          <cell r="A22992" t="str">
            <v>M101800240</v>
          </cell>
          <cell r="B22992" t="str">
            <v>DISJ. TERMOMAGNETICO TIPO CX. MOLDADA, TRIPOLAR, 20kA, 125A</v>
          </cell>
          <cell r="C22992" t="str">
            <v>UN</v>
          </cell>
          <cell r="D22992">
            <v>280.75</v>
          </cell>
          <cell r="E22992">
            <v>317.97745000000003</v>
          </cell>
        </row>
        <row r="22993">
          <cell r="A22993" t="str">
            <v>M101800250</v>
          </cell>
          <cell r="B22993" t="str">
            <v>DISJ. TERMOMAGNETICO TIPO CX. MOLDADA, TRIPOLAR, 20kA, 150A</v>
          </cell>
          <cell r="C22993" t="str">
            <v>UN</v>
          </cell>
          <cell r="D22993">
            <v>280.75</v>
          </cell>
          <cell r="E22993">
            <v>317.97745000000003</v>
          </cell>
        </row>
        <row r="22994">
          <cell r="A22994" t="str">
            <v>M101800260</v>
          </cell>
          <cell r="B22994" t="str">
            <v>DISJ. TERMOMAGNETICO TIPO CX. MOLDADA, TRIPOLAR, 20kA, 175A</v>
          </cell>
          <cell r="C22994" t="str">
            <v>UN</v>
          </cell>
          <cell r="D22994">
            <v>280.75</v>
          </cell>
          <cell r="E22994">
            <v>317.97745000000003</v>
          </cell>
        </row>
        <row r="22995">
          <cell r="A22995" t="str">
            <v>M101800270</v>
          </cell>
          <cell r="B22995" t="str">
            <v>DISJ. TERMOMAGNETICO TIPO CX. MOLDADA, TRIPOLAR, 20kA, 200A</v>
          </cell>
          <cell r="C22995" t="str">
            <v>UN</v>
          </cell>
          <cell r="D22995">
            <v>348.49</v>
          </cell>
          <cell r="E22995">
            <v>394.69977400000005</v>
          </cell>
        </row>
        <row r="22996">
          <cell r="A22996" t="str">
            <v>M101800280</v>
          </cell>
          <cell r="B22996" t="str">
            <v>DISJ. TERMOMAGNETICO TIPO CX. MOLDADA, TRIPOLAR, 20kA, 225A</v>
          </cell>
          <cell r="C22996" t="str">
            <v>UN</v>
          </cell>
          <cell r="D22996">
            <v>348.49</v>
          </cell>
          <cell r="E22996">
            <v>394.69977400000005</v>
          </cell>
        </row>
        <row r="22997">
          <cell r="A22997" t="str">
            <v>M101800290</v>
          </cell>
          <cell r="B22997" t="str">
            <v>DISJ. TERMOMAGNETICO TIPO CX. MOLDADA, TRIPOLAR, 20kA, 250A</v>
          </cell>
          <cell r="C22997" t="str">
            <v>UN</v>
          </cell>
          <cell r="D22997">
            <v>755.54</v>
          </cell>
          <cell r="E22997">
            <v>855.724604</v>
          </cell>
        </row>
        <row r="22998">
          <cell r="A22998" t="str">
            <v>M101800300</v>
          </cell>
          <cell r="B22998" t="str">
            <v>DISJ. TERMOMAGNETICO TIPO CX. MOLDADA, TRIPOLAR, 20kA, 300A</v>
          </cell>
          <cell r="C22998" t="str">
            <v>UN</v>
          </cell>
          <cell r="D22998">
            <v>755.54</v>
          </cell>
          <cell r="E22998">
            <v>855.724604</v>
          </cell>
        </row>
        <row r="22999">
          <cell r="A22999" t="str">
            <v>M101800310</v>
          </cell>
          <cell r="B22999" t="str">
            <v>DISJ. TERMOMAGNETICO TIPO CX. MOLDADA, TRIPOLAR, 20kA, 350A</v>
          </cell>
          <cell r="C22999" t="str">
            <v>UN</v>
          </cell>
          <cell r="D22999">
            <v>755.54</v>
          </cell>
          <cell r="E22999">
            <v>855.724604</v>
          </cell>
        </row>
        <row r="23000">
          <cell r="A23000" t="str">
            <v>M101800320</v>
          </cell>
          <cell r="B23000" t="str">
            <v>DISJ. TERMOMAGNETICO TIPO CX. MOLDADA, TRIPOLAR, 20kA, 400A</v>
          </cell>
          <cell r="C23000" t="str">
            <v>UN</v>
          </cell>
          <cell r="D23000">
            <v>837.77</v>
          </cell>
          <cell r="E23000">
            <v>948.85830199999998</v>
          </cell>
        </row>
        <row r="23001">
          <cell r="A23001" t="str">
            <v>M101800330</v>
          </cell>
          <cell r="B23001" t="str">
            <v>DISJ. TERMOMAGNETICO TIPO CX. MOLDADA, TRIPOLAR, 30kA, 100A</v>
          </cell>
          <cell r="C23001" t="str">
            <v>UN</v>
          </cell>
          <cell r="D23001">
            <v>280.75</v>
          </cell>
          <cell r="E23001">
            <v>317.97745000000003</v>
          </cell>
        </row>
        <row r="23002">
          <cell r="A23002" t="str">
            <v>M101800340</v>
          </cell>
          <cell r="B23002" t="str">
            <v>DISJ. TERMOMAGNETICO TIPO CX. MOLDADA, TRIPOLAR, 30kA, 125A</v>
          </cell>
          <cell r="C23002" t="str">
            <v>UN</v>
          </cell>
          <cell r="D23002">
            <v>280.75</v>
          </cell>
          <cell r="E23002">
            <v>317.97745000000003</v>
          </cell>
        </row>
        <row r="23003">
          <cell r="A23003" t="str">
            <v>M101800350</v>
          </cell>
          <cell r="B23003" t="str">
            <v>DISJ. TERMOMAGNETICO TIPO CX. MOLDADA, TRIPOLAR, 30kA, 150A</v>
          </cell>
          <cell r="C23003" t="str">
            <v>UN</v>
          </cell>
          <cell r="D23003">
            <v>280.75</v>
          </cell>
          <cell r="E23003">
            <v>317.97745000000003</v>
          </cell>
        </row>
        <row r="23004">
          <cell r="A23004" t="str">
            <v>M101800360</v>
          </cell>
          <cell r="B23004" t="str">
            <v>DISJ. TERMOMAGNETICO TIPO CX. MOLDADA, TRIPOLAR, 30kA, 175A</v>
          </cell>
          <cell r="C23004" t="str">
            <v>UN</v>
          </cell>
          <cell r="D23004">
            <v>280.75</v>
          </cell>
          <cell r="E23004">
            <v>317.97745000000003</v>
          </cell>
        </row>
        <row r="23005">
          <cell r="A23005" t="str">
            <v>M101800370</v>
          </cell>
          <cell r="B23005" t="str">
            <v>DISJ. TERMOMAGNETICO TIPO CX. MOLDADA, TRIPOLAR, 30kA, 200A</v>
          </cell>
          <cell r="C23005" t="str">
            <v>UN</v>
          </cell>
          <cell r="D23005">
            <v>348.49</v>
          </cell>
          <cell r="E23005">
            <v>394.69977400000005</v>
          </cell>
        </row>
        <row r="23006">
          <cell r="A23006" t="str">
            <v>M101800380</v>
          </cell>
          <cell r="B23006" t="str">
            <v>DISJ. TERMOMAGNETICO TIPO CX. MOLDADA, TRIPOLAR, 30kA, 225A</v>
          </cell>
          <cell r="C23006" t="str">
            <v>UN</v>
          </cell>
          <cell r="D23006">
            <v>348.49</v>
          </cell>
          <cell r="E23006">
            <v>394.69977400000005</v>
          </cell>
        </row>
        <row r="23007">
          <cell r="A23007" t="str">
            <v>M101800390</v>
          </cell>
          <cell r="B23007" t="str">
            <v>DISJ. TERMOMAGNETICO TIPO CX. MOLDADA, TRIPOLAR, 30kA, 250A</v>
          </cell>
          <cell r="C23007" t="str">
            <v>UN</v>
          </cell>
          <cell r="D23007">
            <v>755.54</v>
          </cell>
          <cell r="E23007">
            <v>855.724604</v>
          </cell>
        </row>
        <row r="23008">
          <cell r="A23008" t="str">
            <v>M101800400</v>
          </cell>
          <cell r="B23008" t="str">
            <v>DISJ. TERMOMAGNETICO TIPO CX. MOLDADA, TRIPOLAR, 30kA, 300A</v>
          </cell>
          <cell r="C23008" t="str">
            <v>UN</v>
          </cell>
          <cell r="D23008">
            <v>755.54</v>
          </cell>
          <cell r="E23008">
            <v>855.724604</v>
          </cell>
        </row>
        <row r="23009">
          <cell r="A23009" t="str">
            <v>M101800410</v>
          </cell>
          <cell r="B23009" t="str">
            <v>DISJ. TERMOMAGNETICO TIPO CX. MOLDADA, TRIPOLAR, 30kA, 350A</v>
          </cell>
          <cell r="C23009" t="str">
            <v>UN</v>
          </cell>
          <cell r="D23009">
            <v>755.54</v>
          </cell>
          <cell r="E23009">
            <v>855.724604</v>
          </cell>
        </row>
        <row r="23010">
          <cell r="A23010" t="str">
            <v>M101800420</v>
          </cell>
          <cell r="B23010" t="str">
            <v>DISJ. TERMOMAGNETICO TIPO CX. MOLDADA, TRIPOLAR, 30kA, 400A</v>
          </cell>
          <cell r="C23010" t="str">
            <v>UN</v>
          </cell>
          <cell r="D23010">
            <v>837.77</v>
          </cell>
          <cell r="E23010">
            <v>948.85830199999998</v>
          </cell>
        </row>
        <row r="23011">
          <cell r="A23011" t="str">
            <v>M101800430</v>
          </cell>
          <cell r="B23011" t="str">
            <v>DISJ. TERMOMAGNETICO TIPO CX. MOLDADA, TRIPOLAR, 30kA, 500A</v>
          </cell>
          <cell r="C23011" t="str">
            <v>UN</v>
          </cell>
          <cell r="D23011">
            <v>1140.8</v>
          </cell>
          <cell r="E23011">
            <v>1292.07008</v>
          </cell>
        </row>
        <row r="23012">
          <cell r="A23012" t="str">
            <v>M101800440</v>
          </cell>
          <cell r="B23012" t="str">
            <v>DISJ. TERMOMAGNETICO TIPO CX. MOLDADA, TRIPOLAR, 30kA, 600A</v>
          </cell>
          <cell r="C23012" t="str">
            <v>UN</v>
          </cell>
          <cell r="D23012">
            <v>1140.8</v>
          </cell>
          <cell r="E23012">
            <v>1292.07008</v>
          </cell>
        </row>
        <row r="23013">
          <cell r="A23013" t="str">
            <v>M101800450</v>
          </cell>
          <cell r="B23013" t="str">
            <v>DISJ. TERMOMAGNETICO TIPO CX. MOLDADA, TRIPOLAR, 30kA, 800A</v>
          </cell>
          <cell r="C23013" t="str">
            <v>UN</v>
          </cell>
          <cell r="D23013">
            <v>2509.1999999999998</v>
          </cell>
          <cell r="E23013">
            <v>2841.9199199999998</v>
          </cell>
        </row>
        <row r="23014">
          <cell r="A23014" t="str">
            <v>M101800460</v>
          </cell>
          <cell r="B23014" t="str">
            <v>DISJ. TERMOMAGNETICO TIPO CX. MOLDADA, TRIPOLAR, 30kA, 1000A</v>
          </cell>
          <cell r="C23014" t="str">
            <v>UN</v>
          </cell>
          <cell r="D23014">
            <v>2509.1999999999998</v>
          </cell>
          <cell r="E23014">
            <v>2841.9199199999998</v>
          </cell>
        </row>
        <row r="23015">
          <cell r="A23015" t="str">
            <v>M101800470</v>
          </cell>
          <cell r="B23015" t="str">
            <v>DISJ. TERMOMAGNETICO TIPO CX. MOLDADA, TRIPOLAR, 40kA, 125A</v>
          </cell>
          <cell r="C23015" t="str">
            <v>UN</v>
          </cell>
          <cell r="D23015">
            <v>280.75</v>
          </cell>
          <cell r="E23015">
            <v>317.97745000000003</v>
          </cell>
        </row>
        <row r="23016">
          <cell r="A23016" t="str">
            <v>M101800480</v>
          </cell>
          <cell r="B23016" t="str">
            <v>DISJ. TERMOMAGNETICO TIPO CX. MOLDADA, TRIPOLAR, 40kA, 150A</v>
          </cell>
          <cell r="C23016" t="str">
            <v>UN</v>
          </cell>
          <cell r="D23016">
            <v>280.75</v>
          </cell>
          <cell r="E23016">
            <v>317.97745000000003</v>
          </cell>
        </row>
        <row r="23017">
          <cell r="A23017" t="str">
            <v>M101800490</v>
          </cell>
          <cell r="B23017" t="str">
            <v>DISJ. TERMOMAGNETICO TIPO CX. MOLDADA, TRIPOLAR, 40kA, 175A</v>
          </cell>
          <cell r="C23017" t="str">
            <v>UN</v>
          </cell>
          <cell r="D23017">
            <v>280.75</v>
          </cell>
          <cell r="E23017">
            <v>317.97745000000003</v>
          </cell>
        </row>
        <row r="23018">
          <cell r="A23018" t="str">
            <v>M101800500</v>
          </cell>
          <cell r="B23018" t="str">
            <v>DISJ. TERMOMAGNETICO TIPO CX. MOLDADA, TRIPOLAR, 40kA, 200A</v>
          </cell>
          <cell r="C23018" t="str">
            <v>UN</v>
          </cell>
          <cell r="D23018">
            <v>348.49</v>
          </cell>
          <cell r="E23018">
            <v>394.69977400000005</v>
          </cell>
        </row>
        <row r="23019">
          <cell r="A23019" t="str">
            <v>M101800510</v>
          </cell>
          <cell r="B23019" t="str">
            <v>DISJ. TERMOMAGNETICO TIPO CX. MOLDADA, TRIPOLAR, 40kA, 225A</v>
          </cell>
          <cell r="C23019" t="str">
            <v>UN</v>
          </cell>
          <cell r="D23019">
            <v>348.49</v>
          </cell>
          <cell r="E23019">
            <v>394.69977400000005</v>
          </cell>
        </row>
        <row r="23020">
          <cell r="A23020" t="str">
            <v>M101800520</v>
          </cell>
          <cell r="B23020" t="str">
            <v>DISJ. TERMOMAGNETICO TIPO CX. MOLDADA, TRIPOLAR, 40kA, 250A</v>
          </cell>
          <cell r="C23020" t="str">
            <v>UN</v>
          </cell>
          <cell r="D23020">
            <v>755.54</v>
          </cell>
          <cell r="E23020">
            <v>855.724604</v>
          </cell>
        </row>
        <row r="23021">
          <cell r="A23021" t="str">
            <v>M101800530</v>
          </cell>
          <cell r="B23021" t="str">
            <v>DISJ. TERMOMAGNETICO TIPO CX. MOLDADA, TRIPOLAR, 40kA, 300A</v>
          </cell>
          <cell r="C23021" t="str">
            <v>UN</v>
          </cell>
          <cell r="D23021">
            <v>1071.5</v>
          </cell>
          <cell r="E23021">
            <v>1213.5809000000002</v>
          </cell>
        </row>
        <row r="23022">
          <cell r="A23022" t="str">
            <v>M101800540</v>
          </cell>
          <cell r="B23022" t="str">
            <v>DISJ. TERMOMAGNETICO TIPO CX. MOLDADA, TRIPOLAR, 40kA, 350A</v>
          </cell>
          <cell r="C23022" t="str">
            <v>UN</v>
          </cell>
          <cell r="D23022">
            <v>1071.5</v>
          </cell>
          <cell r="E23022">
            <v>1213.5809000000002</v>
          </cell>
        </row>
        <row r="23023">
          <cell r="A23023" t="str">
            <v>M101800550</v>
          </cell>
          <cell r="B23023" t="str">
            <v>DISJ. TERMOMAGNETICO TIPO CX. MOLDADA, TRIPOLAR, 40kA, 400A</v>
          </cell>
          <cell r="C23023" t="str">
            <v>UN</v>
          </cell>
          <cell r="D23023">
            <v>1071.5</v>
          </cell>
          <cell r="E23023">
            <v>1213.5809000000002</v>
          </cell>
        </row>
        <row r="23024">
          <cell r="A23024" t="str">
            <v>M101800560</v>
          </cell>
          <cell r="B23024" t="str">
            <v>DISJ. TERMOMAGNETICO TIPO CX. MOLDADA, TRIPOLAR, 40kA, 500A</v>
          </cell>
          <cell r="C23024" t="str">
            <v>UN</v>
          </cell>
          <cell r="D23024">
            <v>1459.07</v>
          </cell>
          <cell r="E23024">
            <v>1652.542682</v>
          </cell>
        </row>
        <row r="23025">
          <cell r="A23025" t="str">
            <v>M101800570</v>
          </cell>
          <cell r="B23025" t="str">
            <v>DISJ. TERMOMAGNETICO TIPO CX. MOLDADA, TRIPOLAR, 40kA, 600A</v>
          </cell>
          <cell r="C23025" t="str">
            <v>UN</v>
          </cell>
          <cell r="D23025">
            <v>1764.76</v>
          </cell>
          <cell r="E23025">
            <v>1998.7671760000001</v>
          </cell>
        </row>
        <row r="23026">
          <cell r="A23026" t="str">
            <v>M101800580</v>
          </cell>
          <cell r="B23026" t="str">
            <v>DISJ. TERMOMAGNETICO TIPO CX. MOLDADA, TRIPOLAR, 40kA, 800A</v>
          </cell>
          <cell r="C23026" t="str">
            <v>UN</v>
          </cell>
          <cell r="D23026">
            <v>3209.24</v>
          </cell>
          <cell r="E23026">
            <v>3634.7852239999997</v>
          </cell>
        </row>
        <row r="23027">
          <cell r="A23027" t="str">
            <v>M101800590</v>
          </cell>
          <cell r="B23027" t="str">
            <v>DISJ. TERMOMAGNETICO TIPO CX. MOLDADA, TRIPOLAR, 40kA, 1000A</v>
          </cell>
          <cell r="C23027" t="str">
            <v>UN</v>
          </cell>
          <cell r="D23027">
            <v>3209.24</v>
          </cell>
          <cell r="E23027">
            <v>3634.7852239999997</v>
          </cell>
        </row>
        <row r="23028">
          <cell r="A23028" t="str">
            <v>M101800600</v>
          </cell>
          <cell r="B23028" t="str">
            <v>DISJ. TERMOMAGNETICO TIPO CX. MOLDADA, TRIPOLAR, 40kA, 1250A</v>
          </cell>
          <cell r="C23028" t="str">
            <v>UN</v>
          </cell>
          <cell r="D23028">
            <v>5178.78</v>
          </cell>
          <cell r="E23028">
            <v>5865.4862279999998</v>
          </cell>
        </row>
        <row r="23029">
          <cell r="A23029" t="str">
            <v>M101800610</v>
          </cell>
          <cell r="B23029" t="str">
            <v>DISJ. TERMOMAGNETICO TIPO CX. MOLDADA, TRIPOLAR, 40kA, 1500A</v>
          </cell>
          <cell r="C23029" t="str">
            <v>UN</v>
          </cell>
          <cell r="D23029">
            <v>6026.31</v>
          </cell>
          <cell r="E23029">
            <v>6825.3987060000009</v>
          </cell>
        </row>
        <row r="23030">
          <cell r="A23030" t="str">
            <v>M101800620</v>
          </cell>
          <cell r="B23030" t="str">
            <v>DISJ. TERMOMAGNETICO TIPO CX. MOLDADA, TRIPOLAR, 40kA, 2000A</v>
          </cell>
          <cell r="C23030" t="str">
            <v>UN</v>
          </cell>
          <cell r="D23030">
            <v>8730.7099999999991</v>
          </cell>
          <cell r="E23030">
            <v>9888.4021460000004</v>
          </cell>
        </row>
        <row r="23031">
          <cell r="A23031" t="str">
            <v>M101800630</v>
          </cell>
          <cell r="B23031" t="str">
            <v>DISJ. TERMOMAGNETICO TIPO CX. MOLDADA, TIPO QUICKLAG, MONOPOLAR, 5kA, 10A</v>
          </cell>
          <cell r="C23031" t="str">
            <v>UN</v>
          </cell>
          <cell r="D23031">
            <v>8.1300000000000008</v>
          </cell>
          <cell r="E23031">
            <v>9.2080380000000019</v>
          </cell>
        </row>
        <row r="23032">
          <cell r="A23032" t="str">
            <v>M101800640</v>
          </cell>
          <cell r="B23032" t="str">
            <v>DISJ. TERMOMAGNETICO TIPO CX. MOLDADA, TIPO QUICKLAG, MONOPOLAR, 5kA, 15A</v>
          </cell>
          <cell r="C23032" t="str">
            <v>UN</v>
          </cell>
          <cell r="D23032">
            <v>8.1300000000000008</v>
          </cell>
          <cell r="E23032">
            <v>9.2080380000000019</v>
          </cell>
        </row>
        <row r="23033">
          <cell r="A23033" t="str">
            <v>M101800650</v>
          </cell>
          <cell r="B23033" t="str">
            <v>DISJ. TERMOMAGNETICO TIPO CX. MOLDADA, TIPO QUICKLAG, MONOPOLAR, 5kA, 20A</v>
          </cell>
          <cell r="C23033" t="str">
            <v>UN</v>
          </cell>
          <cell r="D23033">
            <v>8.1300000000000008</v>
          </cell>
          <cell r="E23033">
            <v>9.2080380000000019</v>
          </cell>
        </row>
        <row r="23034">
          <cell r="A23034" t="str">
            <v>M101800660</v>
          </cell>
          <cell r="B23034" t="str">
            <v>DISJ. TERMOMAGNETICO TIPO CX. MOLDADA, TIPO QUICKLAG, MONOPOLAR, 5kA, 25A</v>
          </cell>
          <cell r="C23034" t="str">
            <v>UN</v>
          </cell>
          <cell r="D23034">
            <v>8.1300000000000008</v>
          </cell>
          <cell r="E23034">
            <v>9.2080380000000019</v>
          </cell>
        </row>
        <row r="23035">
          <cell r="A23035" t="str">
            <v>M101800670</v>
          </cell>
          <cell r="B23035" t="str">
            <v>DISJ. TERMOMAGNETICO TIPO CX. MOLDADA, TIPO QUICKLAG, MONOPOLAR, 5kA, 30A</v>
          </cell>
          <cell r="C23035" t="str">
            <v>UN</v>
          </cell>
          <cell r="D23035">
            <v>8.1300000000000008</v>
          </cell>
          <cell r="E23035">
            <v>9.2080380000000019</v>
          </cell>
        </row>
        <row r="23036">
          <cell r="A23036" t="str">
            <v>M101800680</v>
          </cell>
          <cell r="B23036" t="str">
            <v>DISJ. TERMOMAGNETICO TIPO CX. MOLDADA, TIPO QUICKLAG, MONOPOLAR, 5kA, 40A</v>
          </cell>
          <cell r="C23036" t="str">
            <v>UN</v>
          </cell>
          <cell r="D23036">
            <v>10.08</v>
          </cell>
          <cell r="E23036">
            <v>11.416608</v>
          </cell>
        </row>
        <row r="23037">
          <cell r="A23037" t="str">
            <v>M101800690</v>
          </cell>
          <cell r="B23037" t="str">
            <v>DISJ. TERMOMAGNETICO TIPO CX. MOLDADA, TIPO QUICKLAG, MONOPOLAR, 5kA, 50A</v>
          </cell>
          <cell r="C23037" t="str">
            <v>UN</v>
          </cell>
          <cell r="D23037">
            <v>10.08</v>
          </cell>
          <cell r="E23037">
            <v>11.416608</v>
          </cell>
        </row>
        <row r="23038">
          <cell r="A23038" t="str">
            <v>M101800700</v>
          </cell>
          <cell r="B23038" t="str">
            <v>DISJ. TERMOMAGNETICO TIPO CX. MOLDADA, TIPO QUICKLAG, BIPOLAR,5kA, 10A</v>
          </cell>
          <cell r="C23038" t="str">
            <v>UN</v>
          </cell>
          <cell r="D23038">
            <v>28.89</v>
          </cell>
          <cell r="E23038">
            <v>32.720814000000004</v>
          </cell>
        </row>
        <row r="23039">
          <cell r="A23039" t="str">
            <v>M101800710</v>
          </cell>
          <cell r="B23039" t="str">
            <v>DISJ. TERMOMAGNETICO TIPO CX. MOLDADA, TIPO QUICKLAG, BIPOLAR,5kA, 15A</v>
          </cell>
          <cell r="C23039" t="str">
            <v>UN</v>
          </cell>
          <cell r="D23039">
            <v>28.89</v>
          </cell>
          <cell r="E23039">
            <v>32.720814000000004</v>
          </cell>
        </row>
        <row r="23040">
          <cell r="A23040" t="str">
            <v>M101800720</v>
          </cell>
          <cell r="B23040" t="str">
            <v>DISJ. TERMOMAGNETICO TIPO CX. MOLDADA, TIPO QUICKLAG, BIPOLAR,5kA, 20A</v>
          </cell>
          <cell r="C23040" t="str">
            <v>UN</v>
          </cell>
          <cell r="D23040">
            <v>28.89</v>
          </cell>
          <cell r="E23040">
            <v>32.720814000000004</v>
          </cell>
        </row>
        <row r="23041">
          <cell r="A23041" t="str">
            <v>M101800730</v>
          </cell>
          <cell r="B23041" t="str">
            <v>DISJ. TERMOMAGNETICO TIPO CX. MOLDADA, TIPO QUICKLAG, BIPOLAR,5kA, 25A</v>
          </cell>
          <cell r="C23041" t="str">
            <v>UN</v>
          </cell>
          <cell r="D23041">
            <v>28.89</v>
          </cell>
          <cell r="E23041">
            <v>32.720814000000004</v>
          </cell>
        </row>
        <row r="23042">
          <cell r="A23042" t="str">
            <v>M101800740</v>
          </cell>
          <cell r="B23042" t="str">
            <v>DISJ. TERMOMAGNETICO TIPO CX. MOLDADA, TIPO QUICKLAG, BIPOLAR,5kA, 30A</v>
          </cell>
          <cell r="C23042" t="str">
            <v>UN</v>
          </cell>
          <cell r="D23042">
            <v>28.89</v>
          </cell>
          <cell r="E23042">
            <v>32.720814000000004</v>
          </cell>
        </row>
        <row r="23043">
          <cell r="A23043" t="str">
            <v>M101800750</v>
          </cell>
          <cell r="B23043" t="str">
            <v>DISJ. TERMOMAGNETICO TIPO CX. MOLDADA, TIPO QUICKLAG, BIPOLAR,5kA, 40A</v>
          </cell>
          <cell r="C23043" t="str">
            <v>UN</v>
          </cell>
          <cell r="D23043">
            <v>32.090000000000003</v>
          </cell>
          <cell r="E23043">
            <v>36.345134000000009</v>
          </cell>
        </row>
        <row r="23044">
          <cell r="A23044" t="str">
            <v>M101800760</v>
          </cell>
          <cell r="B23044" t="str">
            <v>DISJ. TERMOMAGNETICO TIPO CX. MOLDADA, TIPO QUICKLAG, BIPOLAR,5kA, 50A</v>
          </cell>
          <cell r="C23044" t="str">
            <v>UN</v>
          </cell>
          <cell r="D23044">
            <v>32.090000000000003</v>
          </cell>
          <cell r="E23044">
            <v>36.345134000000009</v>
          </cell>
        </row>
        <row r="23045">
          <cell r="A23045" t="str">
            <v>M101800770</v>
          </cell>
          <cell r="B23045" t="str">
            <v>DISJ. TERMOMAGNETICO TIPO CX. MOLDADA, TIPO QUICKLAG,        TRIPOLAR, 5kA, 10A</v>
          </cell>
          <cell r="C23045" t="str">
            <v>UN</v>
          </cell>
          <cell r="D23045">
            <v>43.81</v>
          </cell>
          <cell r="E23045">
            <v>49.619206000000005</v>
          </cell>
        </row>
        <row r="23046">
          <cell r="A23046" t="str">
            <v>M101800780</v>
          </cell>
          <cell r="B23046" t="str">
            <v>DISJ. TERMOMAGNETICO TIPO CX. MOLDADA, TIPO QUICKLAG,TRIPOLAR, 5kA, 15A</v>
          </cell>
          <cell r="C23046" t="str">
            <v>UN</v>
          </cell>
          <cell r="D23046">
            <v>43.81</v>
          </cell>
          <cell r="E23046">
            <v>49.619206000000005</v>
          </cell>
        </row>
        <row r="23047">
          <cell r="A23047" t="str">
            <v>M101800790</v>
          </cell>
          <cell r="B23047" t="str">
            <v>DISJ. TERMOMAGNETICO TIPO CX. MOLDADA, TIPO QUICKLAG,TRIPOLAR, 5kA, 20A</v>
          </cell>
          <cell r="C23047" t="str">
            <v>UN</v>
          </cell>
          <cell r="D23047">
            <v>43.81</v>
          </cell>
          <cell r="E23047">
            <v>49.619206000000005</v>
          </cell>
        </row>
        <row r="23048">
          <cell r="A23048" t="str">
            <v>M101800800</v>
          </cell>
          <cell r="B23048" t="str">
            <v>DISJ. TERMOMAGNETICO TIPO CX. MOLDADA, TIPO QUICKLAG,TRIPOLAR, 5kA, 25A</v>
          </cell>
          <cell r="C23048" t="str">
            <v>UN</v>
          </cell>
          <cell r="D23048">
            <v>43.81</v>
          </cell>
          <cell r="E23048">
            <v>49.619206000000005</v>
          </cell>
        </row>
        <row r="23049">
          <cell r="A23049" t="str">
            <v>M101800810</v>
          </cell>
          <cell r="B23049" t="str">
            <v>DISJ. TERMOMAGNETICO TIPO CX. MOLDADA, TIPO QUICKLAG,TRIPOLAR, 5kA, 30A</v>
          </cell>
          <cell r="C23049" t="str">
            <v>UN</v>
          </cell>
          <cell r="D23049">
            <v>43.81</v>
          </cell>
          <cell r="E23049">
            <v>49.619206000000005</v>
          </cell>
        </row>
        <row r="23050">
          <cell r="A23050" t="str">
            <v>M101800820</v>
          </cell>
          <cell r="B23050" t="str">
            <v>DISJ. TERMOMAGNETICO TIPO CX. MOLDADA, TIPO QUICKLAG,TRIPOLAR, 5kA, 40A</v>
          </cell>
          <cell r="C23050" t="str">
            <v>UN</v>
          </cell>
          <cell r="D23050">
            <v>46.21</v>
          </cell>
          <cell r="E23050">
            <v>52.337446</v>
          </cell>
        </row>
        <row r="23051">
          <cell r="A23051" t="str">
            <v>M101800830</v>
          </cell>
          <cell r="B23051" t="str">
            <v>DISJ. TERMOMAGNETICO TIPO CX. MOLDADA, TIPO QUICKLAG,TRIPOLAR, 5kA, 50A</v>
          </cell>
          <cell r="C23051" t="str">
            <v>UN</v>
          </cell>
          <cell r="D23051">
            <v>46.21</v>
          </cell>
          <cell r="E23051">
            <v>52.337446</v>
          </cell>
        </row>
        <row r="23052">
          <cell r="A23052" t="str">
            <v>M101800840</v>
          </cell>
          <cell r="B23052" t="str">
            <v>DISJ. TERMOMAGNETICO TIPO POWER, TRIPOLAR, 40kA, 800A</v>
          </cell>
          <cell r="C23052" t="str">
            <v>UN</v>
          </cell>
          <cell r="D23052">
            <v>3530.16</v>
          </cell>
          <cell r="E23052">
            <v>3998.2592159999999</v>
          </cell>
        </row>
        <row r="23053">
          <cell r="A23053" t="str">
            <v>M101800850</v>
          </cell>
          <cell r="B23053" t="str">
            <v>DISJ. TERMOMAGNETICO TIPO POWER, TRIPOLAR, 40kA, 1000A</v>
          </cell>
          <cell r="C23053" t="str">
            <v>UN</v>
          </cell>
          <cell r="D23053">
            <v>3530.16</v>
          </cell>
          <cell r="E23053">
            <v>3998.2592159999999</v>
          </cell>
        </row>
        <row r="23054">
          <cell r="A23054" t="str">
            <v>M101800860</v>
          </cell>
          <cell r="B23054" t="str">
            <v>DISJ. TERMOMAGNETICO TIPO POWER, TRIPOLAR, 40kA, 1250A</v>
          </cell>
          <cell r="C23054" t="str">
            <v>UN</v>
          </cell>
          <cell r="D23054">
            <v>5696.66</v>
          </cell>
          <cell r="E23054">
            <v>6452.0371160000004</v>
          </cell>
        </row>
        <row r="23055">
          <cell r="A23055" t="str">
            <v>M101800870</v>
          </cell>
          <cell r="B23055" t="str">
            <v>DISJ. TERMOMAGNETICO TIPO POWER, TRIPOLAR, 40kA, 1500A</v>
          </cell>
          <cell r="C23055" t="str">
            <v>UN</v>
          </cell>
          <cell r="D23055">
            <v>6628.94</v>
          </cell>
          <cell r="E23055">
            <v>7507.9374440000001</v>
          </cell>
        </row>
        <row r="23056">
          <cell r="A23056" t="str">
            <v>M101800880</v>
          </cell>
          <cell r="B23056" t="str">
            <v>DISJ. TERMOMAGNETICO TIPO POWER, TRIPOLAR, 40kA, 2000A</v>
          </cell>
          <cell r="C23056" t="str">
            <v>UN</v>
          </cell>
          <cell r="D23056">
            <v>9603.7800000000007</v>
          </cell>
          <cell r="E23056">
            <v>10877.241228000001</v>
          </cell>
        </row>
        <row r="23057">
          <cell r="A23057" t="str">
            <v>M101850000</v>
          </cell>
          <cell r="B23057" t="str">
            <v>DISPOSITIVO DE SINALIZACAO</v>
          </cell>
        </row>
        <row r="23058">
          <cell r="A23058" t="str">
            <v>M101850001</v>
          </cell>
          <cell r="B23058" t="str">
            <v>DISPOSITIVO DE SINALIZACAO DE COMANDO, C/ LAMPADA INCORPORADA,110V, AMARELO</v>
          </cell>
          <cell r="C23058" t="str">
            <v>UN</v>
          </cell>
          <cell r="D23058">
            <v>38.07</v>
          </cell>
          <cell r="E23058">
            <v>43.118082000000001</v>
          </cell>
        </row>
        <row r="23059">
          <cell r="A23059" t="str">
            <v>M101850010</v>
          </cell>
          <cell r="B23059" t="str">
            <v>DISPOSITIVO DE SINALIZACAO DE COMANDO, C/ LAMPADA INCORPORADA,110V, AZUL</v>
          </cell>
          <cell r="C23059" t="str">
            <v>UN</v>
          </cell>
          <cell r="D23059">
            <v>38.07</v>
          </cell>
          <cell r="E23059">
            <v>43.118082000000001</v>
          </cell>
        </row>
        <row r="23060">
          <cell r="A23060" t="str">
            <v>M101850020</v>
          </cell>
          <cell r="B23060" t="str">
            <v>DISPOSITIVO DE SINALIZACAO DE COMANDO, C/ LAMPADA INCORPORADA,110V, INCOLOR</v>
          </cell>
          <cell r="C23060" t="str">
            <v>UN</v>
          </cell>
          <cell r="D23060">
            <v>38.07</v>
          </cell>
          <cell r="E23060">
            <v>43.118082000000001</v>
          </cell>
        </row>
        <row r="23061">
          <cell r="A23061" t="str">
            <v>M101850030</v>
          </cell>
          <cell r="B23061" t="str">
            <v>DISPOSITIVO DE SINALIZACAO DE COMANDO, C/ LAMPADA INCORPORADA,110V, VERDE</v>
          </cell>
          <cell r="C23061" t="str">
            <v>UN</v>
          </cell>
          <cell r="D23061">
            <v>38.07</v>
          </cell>
          <cell r="E23061">
            <v>43.118082000000001</v>
          </cell>
        </row>
        <row r="23062">
          <cell r="A23062" t="str">
            <v>M101850040</v>
          </cell>
          <cell r="B23062" t="str">
            <v>DISPOSITIVO DE SINALIZACAO DE COMANDO, C/ LAMPADA INCORPORADA,110V, VERMELHO</v>
          </cell>
          <cell r="C23062" t="str">
            <v>UN</v>
          </cell>
          <cell r="D23062">
            <v>38.07</v>
          </cell>
          <cell r="E23062">
            <v>43.118082000000001</v>
          </cell>
        </row>
        <row r="23063">
          <cell r="A23063" t="str">
            <v>M101850050</v>
          </cell>
          <cell r="B23063" t="str">
            <v>DISPOSITIVO DE SINALIZACAO DE COMANDO, C/ LAMPADA INCORPORADA,220V, AMARELO</v>
          </cell>
          <cell r="C23063" t="str">
            <v>UN</v>
          </cell>
          <cell r="D23063">
            <v>38.07</v>
          </cell>
          <cell r="E23063">
            <v>43.118082000000001</v>
          </cell>
        </row>
        <row r="23064">
          <cell r="A23064" t="str">
            <v>M101850060</v>
          </cell>
          <cell r="B23064" t="str">
            <v>DISPOSITIVO DE SINALIZACAO DE COMANDO, C/ LAMPADA INCORPORADA,220V, AZUL</v>
          </cell>
          <cell r="C23064" t="str">
            <v>UN</v>
          </cell>
          <cell r="D23064">
            <v>38.07</v>
          </cell>
          <cell r="E23064">
            <v>43.118082000000001</v>
          </cell>
        </row>
        <row r="23065">
          <cell r="A23065" t="str">
            <v>M101850070</v>
          </cell>
          <cell r="B23065" t="str">
            <v>DISPOSITIVO DE SINALIZACAO DE COMANDO, C/ LAMPADA INCORPORADA,220V, INCOLOR</v>
          </cell>
          <cell r="C23065" t="str">
            <v>UN</v>
          </cell>
          <cell r="D23065">
            <v>38.07</v>
          </cell>
          <cell r="E23065">
            <v>43.118082000000001</v>
          </cell>
        </row>
        <row r="23066">
          <cell r="A23066" t="str">
            <v>M101850080</v>
          </cell>
          <cell r="B23066" t="str">
            <v>DISPOSITIVO DE SINALIZACAO DE COMANDO, C/ LAMPADA INCORPORADA,220V, VERDE</v>
          </cell>
          <cell r="C23066" t="str">
            <v>UN</v>
          </cell>
          <cell r="D23066">
            <v>38.07</v>
          </cell>
          <cell r="E23066">
            <v>43.118082000000001</v>
          </cell>
        </row>
        <row r="23067">
          <cell r="A23067" t="str">
            <v>M101850090</v>
          </cell>
          <cell r="B23067" t="str">
            <v>DISPOSITIVO DE SINALIZACAO DE COMANDO, C/ LAMPADA INCORPORADA,220V, VERMELHO</v>
          </cell>
          <cell r="C23067" t="str">
            <v>UN</v>
          </cell>
          <cell r="D23067">
            <v>38.07</v>
          </cell>
          <cell r="E23067">
            <v>43.118082000000001</v>
          </cell>
        </row>
        <row r="23068">
          <cell r="A23068" t="str">
            <v>M101900000</v>
          </cell>
          <cell r="B23068" t="str">
            <v>ELETRODO</v>
          </cell>
        </row>
        <row r="23069">
          <cell r="A23069" t="str">
            <v>M101950000</v>
          </cell>
          <cell r="B23069" t="str">
            <v>ELETRODUTO</v>
          </cell>
        </row>
        <row r="23070">
          <cell r="A23070" t="str">
            <v>M101950001</v>
          </cell>
          <cell r="B23070" t="str">
            <v>ELETRODUTO FLEXIVEL SEALTUBE, 1/2"</v>
          </cell>
          <cell r="C23070" t="str">
            <v>M</v>
          </cell>
          <cell r="D23070">
            <v>7.05</v>
          </cell>
          <cell r="E23070">
            <v>7.9848300000000005</v>
          </cell>
        </row>
        <row r="23071">
          <cell r="A23071" t="str">
            <v>M101950010</v>
          </cell>
          <cell r="B23071" t="str">
            <v>ELETRODUTO FLEXIVEL SEALTUBE, 3/4"</v>
          </cell>
          <cell r="C23071" t="str">
            <v>M</v>
          </cell>
          <cell r="D23071">
            <v>9.5299999999999994</v>
          </cell>
          <cell r="E23071">
            <v>10.793678</v>
          </cell>
        </row>
        <row r="23072">
          <cell r="A23072" t="str">
            <v>M101950020</v>
          </cell>
          <cell r="B23072" t="str">
            <v>ELETRODUTO FLEXIVEL SEALTUBE, 1"</v>
          </cell>
          <cell r="C23072" t="str">
            <v>M</v>
          </cell>
          <cell r="D23072">
            <v>11.91</v>
          </cell>
          <cell r="E23072">
            <v>13.489266000000001</v>
          </cell>
        </row>
        <row r="23073">
          <cell r="A23073" t="str">
            <v>M101950030</v>
          </cell>
          <cell r="B23073" t="str">
            <v>ELETRODUTO FLEXIVEL SEALTUBE, 1 1/2"</v>
          </cell>
          <cell r="C23073" t="str">
            <v>M</v>
          </cell>
          <cell r="D23073">
            <v>24.57</v>
          </cell>
          <cell r="E23073">
            <v>27.827982000000002</v>
          </cell>
        </row>
        <row r="23074">
          <cell r="A23074" t="str">
            <v>M101950040</v>
          </cell>
          <cell r="B23074" t="str">
            <v>ELETRODUTO FLEXIVEL SEALTUBE, 2"</v>
          </cell>
          <cell r="C23074" t="str">
            <v>M</v>
          </cell>
          <cell r="D23074">
            <v>33.5</v>
          </cell>
          <cell r="E23074">
            <v>37.942100000000003</v>
          </cell>
        </row>
        <row r="23075">
          <cell r="A23075" t="str">
            <v>M101950050</v>
          </cell>
          <cell r="B23075" t="str">
            <v>ELETRODUTO FLEXIVEL SEALTUBE, 2 1/2"</v>
          </cell>
          <cell r="C23075" t="str">
            <v>M</v>
          </cell>
          <cell r="D23075">
            <v>48.25</v>
          </cell>
          <cell r="E23075">
            <v>54.647950000000002</v>
          </cell>
        </row>
        <row r="23076">
          <cell r="A23076" t="str">
            <v>M101950060</v>
          </cell>
          <cell r="B23076" t="str">
            <v>ELETRODUTO FLEXIVEL SEALTUBE, 3"</v>
          </cell>
          <cell r="C23076" t="str">
            <v>M</v>
          </cell>
          <cell r="D23076">
            <v>62.51</v>
          </cell>
          <cell r="E23076">
            <v>70.798826000000005</v>
          </cell>
        </row>
        <row r="23077">
          <cell r="A23077" t="str">
            <v>M101950070</v>
          </cell>
          <cell r="B23077" t="str">
            <v>ELETRODUTO FLEXIVEL SEALTUBE, 3 1/2"</v>
          </cell>
          <cell r="C23077" t="str">
            <v>M</v>
          </cell>
          <cell r="D23077">
            <v>68.75</v>
          </cell>
          <cell r="E23077">
            <v>77.866250000000008</v>
          </cell>
        </row>
        <row r="23078">
          <cell r="A23078" t="str">
            <v>M101950080</v>
          </cell>
          <cell r="B23078" t="str">
            <v>ELETRODUTO FLEXIVEL SEALTUBE, 4"</v>
          </cell>
          <cell r="C23078" t="str">
            <v>M</v>
          </cell>
          <cell r="D23078">
            <v>75.63</v>
          </cell>
          <cell r="E23078">
            <v>85.658537999999993</v>
          </cell>
        </row>
        <row r="23079">
          <cell r="A23079" t="str">
            <v>M101950090</v>
          </cell>
          <cell r="B23079" t="str">
            <v>ELETRODUTO POLIETILENO CORRUGADO, 1 1/4"</v>
          </cell>
          <cell r="C23079" t="str">
            <v>M</v>
          </cell>
          <cell r="D23079">
            <v>2.94</v>
          </cell>
          <cell r="E23079">
            <v>3.329844</v>
          </cell>
        </row>
        <row r="23080">
          <cell r="A23080" t="str">
            <v>M101950100</v>
          </cell>
          <cell r="B23080" t="str">
            <v>ELETRODUTO POLIETILENO CORRUGADO, 2"</v>
          </cell>
          <cell r="C23080" t="str">
            <v>M</v>
          </cell>
          <cell r="D23080">
            <v>3.24</v>
          </cell>
          <cell r="E23080">
            <v>3.6696240000000002</v>
          </cell>
        </row>
        <row r="23081">
          <cell r="A23081" t="str">
            <v>M101950120</v>
          </cell>
          <cell r="B23081" t="str">
            <v>ELETRODUTO POLIETILENO CORRUGADO, 3"</v>
          </cell>
          <cell r="C23081" t="str">
            <v>M</v>
          </cell>
          <cell r="D23081">
            <v>3.89</v>
          </cell>
          <cell r="E23081">
            <v>4.4058140000000003</v>
          </cell>
        </row>
        <row r="23082">
          <cell r="A23082" t="str">
            <v>M101950130</v>
          </cell>
          <cell r="B23082" t="str">
            <v>ELETRODUTO POLIETILENO CORRUGADO, 4"</v>
          </cell>
          <cell r="C23082" t="str">
            <v>M</v>
          </cell>
          <cell r="D23082">
            <v>4.67</v>
          </cell>
          <cell r="E23082">
            <v>5.2892419999999998</v>
          </cell>
        </row>
        <row r="23083">
          <cell r="A23083" t="str">
            <v>M101950140</v>
          </cell>
          <cell r="B23083" t="str">
            <v>ELETRODUTO VARA DE 3m, ACO GALV., 1/2"</v>
          </cell>
          <cell r="C23083" t="str">
            <v>M</v>
          </cell>
          <cell r="D23083">
            <v>7.1</v>
          </cell>
          <cell r="E23083">
            <v>8.0414600000000007</v>
          </cell>
        </row>
        <row r="23084">
          <cell r="A23084" t="str">
            <v>M101950150</v>
          </cell>
          <cell r="B23084" t="str">
            <v>ELETRODUTO VARA DE 3m, ACO GALV., 3/4"</v>
          </cell>
          <cell r="C23084" t="str">
            <v>M</v>
          </cell>
          <cell r="D23084">
            <v>9.2200000000000006</v>
          </cell>
          <cell r="E23084">
            <v>10.442572000000002</v>
          </cell>
        </row>
        <row r="23085">
          <cell r="A23085" t="str">
            <v>M101950160</v>
          </cell>
          <cell r="B23085" t="str">
            <v>ELETRODUTO VARA DE 3m, ACO GALV., 1"</v>
          </cell>
          <cell r="C23085" t="str">
            <v>M</v>
          </cell>
          <cell r="D23085">
            <v>10.84</v>
          </cell>
          <cell r="E23085">
            <v>12.277384</v>
          </cell>
        </row>
        <row r="23086">
          <cell r="A23086" t="str">
            <v>M101950170</v>
          </cell>
          <cell r="B23086" t="str">
            <v>ELETRODUTO VARA DE 3m, ACO GALV., 1 1/2"</v>
          </cell>
          <cell r="C23086" t="str">
            <v>M</v>
          </cell>
          <cell r="D23086">
            <v>22.27</v>
          </cell>
          <cell r="E23086">
            <v>25.223002000000001</v>
          </cell>
        </row>
        <row r="23087">
          <cell r="A23087" t="str">
            <v>M101950180</v>
          </cell>
          <cell r="B23087" t="str">
            <v>ELETRODUTO VARA DE 3m, ACO GALV., 2"</v>
          </cell>
          <cell r="C23087" t="str">
            <v>M</v>
          </cell>
          <cell r="D23087">
            <v>28.75</v>
          </cell>
          <cell r="E23087">
            <v>32.562249999999999</v>
          </cell>
        </row>
        <row r="23088">
          <cell r="A23088" t="str">
            <v>M101950190</v>
          </cell>
          <cell r="B23088" t="str">
            <v>ELETRODUTO VARA DE 3m, ACO GALV., 2 1/2"</v>
          </cell>
          <cell r="C23088" t="str">
            <v>M</v>
          </cell>
          <cell r="D23088">
            <v>41.48</v>
          </cell>
          <cell r="E23088">
            <v>46.980247999999996</v>
          </cell>
        </row>
        <row r="23089">
          <cell r="A23089" t="str">
            <v>M101950200</v>
          </cell>
          <cell r="B23089" t="str">
            <v>ELETRODUTO VARA DE 3m, ACO GALV., 3"</v>
          </cell>
          <cell r="C23089" t="str">
            <v>M</v>
          </cell>
          <cell r="D23089">
            <v>57.03</v>
          </cell>
          <cell r="E23089">
            <v>64.592178000000004</v>
          </cell>
        </row>
        <row r="23090">
          <cell r="A23090" t="str">
            <v>M101950210</v>
          </cell>
          <cell r="B23090" t="str">
            <v>ELETRODUTO VARA DE 3m, ACO GALV., 4"</v>
          </cell>
          <cell r="C23090" t="str">
            <v>M</v>
          </cell>
          <cell r="D23090">
            <v>68.150000000000006</v>
          </cell>
          <cell r="E23090">
            <v>77.186690000000013</v>
          </cell>
        </row>
        <row r="23091">
          <cell r="A23091" t="str">
            <v>M101950220</v>
          </cell>
          <cell r="B23091" t="str">
            <v>ELETRODUTO VARA DE 3m, PVC RIGIDO ROSCADO, 1/2"</v>
          </cell>
          <cell r="C23091" t="str">
            <v>M</v>
          </cell>
          <cell r="D23091">
            <v>1.82</v>
          </cell>
          <cell r="E23091">
            <v>2.0613320000000002</v>
          </cell>
        </row>
        <row r="23092">
          <cell r="A23092" t="str">
            <v>M101950230</v>
          </cell>
          <cell r="B23092" t="str">
            <v>ELETRODUTO VARA DE 3m, PVC RIGIDO ROSCADO, 3/4"</v>
          </cell>
          <cell r="C23092" t="str">
            <v>M</v>
          </cell>
          <cell r="D23092">
            <v>2.48</v>
          </cell>
          <cell r="E23092">
            <v>2.8088480000000002</v>
          </cell>
        </row>
        <row r="23093">
          <cell r="A23093" t="str">
            <v>M101950240</v>
          </cell>
          <cell r="B23093" t="str">
            <v>ELETRODUTO VARA DE 3m, PVC RIGIDO ROSCADO, 1"</v>
          </cell>
          <cell r="C23093" t="str">
            <v>M</v>
          </cell>
          <cell r="D23093">
            <v>3.75</v>
          </cell>
          <cell r="E23093">
            <v>4.2472500000000002</v>
          </cell>
        </row>
        <row r="23094">
          <cell r="A23094" t="str">
            <v>M101950250</v>
          </cell>
          <cell r="B23094" t="str">
            <v>ELETRODUTO VARA DE 3m, PVC RIGIDO ROSCADO, 1 1/2"</v>
          </cell>
          <cell r="C23094" t="str">
            <v>M</v>
          </cell>
          <cell r="D23094">
            <v>6.96</v>
          </cell>
          <cell r="E23094">
            <v>7.8828960000000006</v>
          </cell>
        </row>
        <row r="23095">
          <cell r="A23095" t="str">
            <v>M101950260</v>
          </cell>
          <cell r="B23095" t="str">
            <v>ELETRODUTO VARA DE 3m, PVC RIGIDO ROSCADO, 2"</v>
          </cell>
          <cell r="C23095" t="str">
            <v>M</v>
          </cell>
          <cell r="D23095">
            <v>8.9499999999999993</v>
          </cell>
          <cell r="E23095">
            <v>10.13677</v>
          </cell>
        </row>
        <row r="23096">
          <cell r="A23096" t="str">
            <v>M101950270</v>
          </cell>
          <cell r="B23096" t="str">
            <v>ELETRODUTO VARA DE 3m, PVC RIGIDO ROSCADO, 2 1/2"</v>
          </cell>
          <cell r="C23096" t="str">
            <v>M</v>
          </cell>
          <cell r="D23096">
            <v>17.899999999999999</v>
          </cell>
          <cell r="E23096">
            <v>20.273540000000001</v>
          </cell>
        </row>
        <row r="23097">
          <cell r="A23097" t="str">
            <v>M101950280</v>
          </cell>
          <cell r="B23097" t="str">
            <v>ELETRODUTO VARA DE 3m, PVC RIGIDO ROSCADO, 3"</v>
          </cell>
          <cell r="C23097" t="str">
            <v>M</v>
          </cell>
          <cell r="D23097">
            <v>22.65</v>
          </cell>
          <cell r="E23097">
            <v>25.653389999999998</v>
          </cell>
        </row>
        <row r="23098">
          <cell r="A23098" t="str">
            <v>M101950290</v>
          </cell>
          <cell r="B23098" t="str">
            <v>ELETRODUTO VARA DE 3m, PVC RIGIDO ROSCADO, 4"</v>
          </cell>
          <cell r="C23098" t="str">
            <v>M</v>
          </cell>
          <cell r="D23098">
            <v>34.5</v>
          </cell>
          <cell r="E23098">
            <v>39.0747</v>
          </cell>
        </row>
        <row r="23099">
          <cell r="A23099" t="str">
            <v>M102000000</v>
          </cell>
          <cell r="B23099" t="str">
            <v>ESCADA  P/ CABOS</v>
          </cell>
        </row>
        <row r="23100">
          <cell r="A23100" t="str">
            <v>M102000001</v>
          </cell>
          <cell r="B23100" t="str">
            <v>ESCADA P/CABOS EM ACO GALV., 200mm,L=3m</v>
          </cell>
          <cell r="C23100" t="str">
            <v>UN</v>
          </cell>
          <cell r="D23100">
            <v>185.89</v>
          </cell>
          <cell r="E23100">
            <v>210.53901399999998</v>
          </cell>
        </row>
        <row r="23101">
          <cell r="A23101" t="str">
            <v>M102000010</v>
          </cell>
          <cell r="B23101" t="str">
            <v>ESCADA P/CABOS EM ACO GALV., 200mm,L=6m</v>
          </cell>
          <cell r="C23101" t="str">
            <v>UN</v>
          </cell>
          <cell r="D23101">
            <v>371.77</v>
          </cell>
          <cell r="E23101">
            <v>421.06670200000002</v>
          </cell>
        </row>
        <row r="23102">
          <cell r="A23102" t="str">
            <v>M102000020</v>
          </cell>
          <cell r="B23102" t="str">
            <v>ESCADA P/CABOS EM ACO GALV., 300mm,L=3m</v>
          </cell>
          <cell r="C23102" t="str">
            <v>UN</v>
          </cell>
          <cell r="D23102">
            <v>202.33</v>
          </cell>
          <cell r="E23102">
            <v>229.15895800000001</v>
          </cell>
        </row>
        <row r="23103">
          <cell r="A23103" t="str">
            <v>M102000030</v>
          </cell>
          <cell r="B23103" t="str">
            <v>ESCADA P/CABOS EM ACO GALV., 300mm,L=6m</v>
          </cell>
          <cell r="C23103" t="str">
            <v>UN</v>
          </cell>
          <cell r="D23103">
            <v>404.68</v>
          </cell>
          <cell r="E23103">
            <v>458.34056800000002</v>
          </cell>
        </row>
        <row r="23104">
          <cell r="A23104" t="str">
            <v>M102000040</v>
          </cell>
          <cell r="B23104" t="str">
            <v>ESCADA P/CABOS EM ACO GALV., 400mm,L=3m</v>
          </cell>
          <cell r="C23104" t="str">
            <v>UN</v>
          </cell>
          <cell r="D23104">
            <v>217.15</v>
          </cell>
          <cell r="E23104">
            <v>245.94409000000002</v>
          </cell>
        </row>
        <row r="23105">
          <cell r="A23105" t="str">
            <v>M102000050</v>
          </cell>
          <cell r="B23105" t="str">
            <v>ESCADA P/CABOS EM ACO GALV., 400mm,L=6m</v>
          </cell>
          <cell r="C23105" t="str">
            <v>UN</v>
          </cell>
          <cell r="D23105">
            <v>434.27</v>
          </cell>
          <cell r="E23105">
            <v>491.85420199999999</v>
          </cell>
        </row>
        <row r="23106">
          <cell r="A23106" t="str">
            <v>M102000060</v>
          </cell>
          <cell r="B23106" t="str">
            <v>ESCADA P/CABOS EM ACO GALV., 500mm,L=3m</v>
          </cell>
          <cell r="C23106" t="str">
            <v>UN</v>
          </cell>
          <cell r="D23106">
            <v>723.82</v>
          </cell>
          <cell r="E23106">
            <v>819.79853200000014</v>
          </cell>
        </row>
        <row r="23107">
          <cell r="A23107" t="str">
            <v>M102000070</v>
          </cell>
          <cell r="B23107" t="str">
            <v>ESCADA P/CABOS EM ACO GALV., 500mm,L=6m</v>
          </cell>
          <cell r="C23107" t="str">
            <v>UN</v>
          </cell>
          <cell r="D23107">
            <v>1447.63</v>
          </cell>
          <cell r="E23107">
            <v>1639.5857380000002</v>
          </cell>
        </row>
        <row r="23108">
          <cell r="A23108" t="str">
            <v>M102000080</v>
          </cell>
          <cell r="B23108" t="str">
            <v>ESCADA P/CABOS EM ACO GALV., 800mm,L=3m</v>
          </cell>
          <cell r="C23108" t="str">
            <v>UN</v>
          </cell>
          <cell r="D23108">
            <v>324.07</v>
          </cell>
          <cell r="E23108">
            <v>367.04168200000004</v>
          </cell>
        </row>
        <row r="23109">
          <cell r="A23109" t="str">
            <v>M102000090</v>
          </cell>
          <cell r="B23109" t="str">
            <v>ESCADA P/CABOS EM ACO GALV., 800mm,L=6m</v>
          </cell>
          <cell r="C23109" t="str">
            <v>UN</v>
          </cell>
          <cell r="D23109">
            <v>648.14</v>
          </cell>
          <cell r="E23109">
            <v>734.08336400000007</v>
          </cell>
        </row>
        <row r="23110">
          <cell r="A23110" t="str">
            <v>M102000100</v>
          </cell>
          <cell r="B23110" t="str">
            <v>ESCADA P/CABOS EM ACO GALV., 1000mm,L=3m</v>
          </cell>
          <cell r="C23110" t="str">
            <v>UN</v>
          </cell>
          <cell r="D23110">
            <v>361.91</v>
          </cell>
          <cell r="E23110">
            <v>409.89926600000007</v>
          </cell>
        </row>
        <row r="23111">
          <cell r="A23111" t="str">
            <v>M102000110</v>
          </cell>
          <cell r="B23111" t="str">
            <v>ESCADA P/CABOS EM ACO GALV., 1000mm,L=6m</v>
          </cell>
          <cell r="C23111" t="str">
            <v>UN</v>
          </cell>
          <cell r="D23111">
            <v>723.82</v>
          </cell>
          <cell r="E23111">
            <v>819.79853200000014</v>
          </cell>
        </row>
        <row r="23112">
          <cell r="A23112" t="str">
            <v>M102000120</v>
          </cell>
          <cell r="B23112" t="str">
            <v>ESCADA P/ CABOS EM FIBRA DE VIDRO, 200mm, L= 3m</v>
          </cell>
          <cell r="C23112" t="str">
            <v>UN</v>
          </cell>
          <cell r="D23112">
            <v>592.21</v>
          </cell>
          <cell r="E23112">
            <v>670.73704600000008</v>
          </cell>
        </row>
        <row r="23113">
          <cell r="A23113" t="str">
            <v>M102000130</v>
          </cell>
          <cell r="B23113" t="str">
            <v>ESCADA P/ CABOS EM FIBRA DE VIDRO, 200mm, L= 6m</v>
          </cell>
          <cell r="C23113" t="str">
            <v>UN</v>
          </cell>
          <cell r="D23113">
            <v>1181.1300000000001</v>
          </cell>
          <cell r="E23113">
            <v>1337.7478380000002</v>
          </cell>
        </row>
        <row r="23114">
          <cell r="A23114" t="str">
            <v>M102000140</v>
          </cell>
          <cell r="B23114" t="str">
            <v>ESCADA P/ CABOS EM FIBRA DE VIDRO, 300mm, L= 3m</v>
          </cell>
          <cell r="C23114" t="str">
            <v>UN</v>
          </cell>
          <cell r="D23114">
            <v>620.19000000000005</v>
          </cell>
          <cell r="E23114">
            <v>702.4271940000001</v>
          </cell>
        </row>
        <row r="23115">
          <cell r="A23115" t="str">
            <v>M102000150</v>
          </cell>
          <cell r="B23115" t="str">
            <v>ESCADA P/ CABOS EM FIBRA DE VIDRO, 300mm, L= 6m</v>
          </cell>
          <cell r="C23115" t="str">
            <v>UN</v>
          </cell>
          <cell r="D23115">
            <v>1240.3499999999999</v>
          </cell>
          <cell r="E23115">
            <v>1404.82041</v>
          </cell>
        </row>
        <row r="23116">
          <cell r="A23116" t="str">
            <v>M102000160</v>
          </cell>
          <cell r="B23116" t="str">
            <v>ESCADA P/ CABOS EM FIBRA DE VIDRO, 400mm, L= 3m</v>
          </cell>
          <cell r="C23116" t="str">
            <v>UN</v>
          </cell>
          <cell r="D23116">
            <v>653.07000000000005</v>
          </cell>
          <cell r="E23116">
            <v>739.66708200000005</v>
          </cell>
        </row>
        <row r="23117">
          <cell r="A23117" t="str">
            <v>M102000170</v>
          </cell>
          <cell r="B23117" t="str">
            <v>ESCADA P/ CABOS EM FIBRA DE VIDRO, 400mm, L= 6m</v>
          </cell>
          <cell r="C23117" t="str">
            <v>UN</v>
          </cell>
          <cell r="D23117">
            <v>1307.8</v>
          </cell>
          <cell r="E23117">
            <v>1481.2142799999999</v>
          </cell>
        </row>
        <row r="23118">
          <cell r="A23118" t="str">
            <v>M102000180</v>
          </cell>
          <cell r="B23118" t="str">
            <v>ESCADA P/ CABOS EM FIBRA DE VIDRO, 500mm, L= 3m</v>
          </cell>
          <cell r="C23118" t="str">
            <v>UN</v>
          </cell>
          <cell r="D23118">
            <v>723.82</v>
          </cell>
          <cell r="E23118">
            <v>819.79853200000014</v>
          </cell>
        </row>
        <row r="23119">
          <cell r="A23119" t="str">
            <v>M102000190</v>
          </cell>
          <cell r="B23119" t="str">
            <v>ESCADA P/ CABOS EM FIBRA DE VIDRO, 500mm, L= 6m</v>
          </cell>
          <cell r="C23119" t="str">
            <v>UN</v>
          </cell>
          <cell r="D23119">
            <v>1450.91</v>
          </cell>
          <cell r="E23119">
            <v>1643.3006660000001</v>
          </cell>
        </row>
        <row r="23120">
          <cell r="A23120" t="str">
            <v>M102000200</v>
          </cell>
          <cell r="B23120" t="str">
            <v>ESCADA P/ CABOS EM FIBRA DE VIDRO, 800mm, L= 3m</v>
          </cell>
          <cell r="C23120" t="str">
            <v>UN</v>
          </cell>
          <cell r="D23120">
            <v>845.53</v>
          </cell>
          <cell r="E23120">
            <v>957.64727800000003</v>
          </cell>
        </row>
        <row r="23121">
          <cell r="A23121" t="str">
            <v>M102000210</v>
          </cell>
          <cell r="B23121" t="str">
            <v>ESCADA P/ CABOS EM FIBRA DE VIDRO, 800mm, L= 6m</v>
          </cell>
          <cell r="C23121" t="str">
            <v>UN</v>
          </cell>
          <cell r="D23121">
            <v>1666.41</v>
          </cell>
          <cell r="E23121">
            <v>1887.3759660000003</v>
          </cell>
        </row>
        <row r="23122">
          <cell r="A23122" t="str">
            <v>M102000220</v>
          </cell>
          <cell r="B23122" t="str">
            <v>ESCADA P/ CABOS EM FIBRA DE VIDRO, 1000mm, L= 3m</v>
          </cell>
          <cell r="C23122" t="str">
            <v>UN</v>
          </cell>
          <cell r="D23122">
            <v>912.99</v>
          </cell>
          <cell r="E23122">
            <v>1034.0524740000001</v>
          </cell>
        </row>
        <row r="23123">
          <cell r="A23123" t="str">
            <v>M102000230</v>
          </cell>
          <cell r="B23123" t="str">
            <v>ESCADA P/ CABOS EM FIBRA DE VIDRO, 1000mm, L= 6m</v>
          </cell>
          <cell r="C23123" t="str">
            <v>UN</v>
          </cell>
          <cell r="D23123">
            <v>1825.97</v>
          </cell>
          <cell r="E23123">
            <v>2068.0936220000003</v>
          </cell>
        </row>
        <row r="23124">
          <cell r="A23124" t="str">
            <v>M102050000</v>
          </cell>
          <cell r="B23124" t="str">
            <v>FIO DE COBRE</v>
          </cell>
        </row>
        <row r="23125">
          <cell r="A23125" t="str">
            <v>M102050001</v>
          </cell>
          <cell r="B23125" t="str">
            <v>FIO DE COBRE SINGELO, ISOLADO EM PVC, 450/750V, 1,5mm?</v>
          </cell>
          <cell r="C23125" t="str">
            <v>M</v>
          </cell>
          <cell r="D23125">
            <v>0.68</v>
          </cell>
          <cell r="E23125">
            <v>0.77016800000000007</v>
          </cell>
        </row>
        <row r="23126">
          <cell r="A23126" t="str">
            <v>M102050010</v>
          </cell>
          <cell r="B23126" t="str">
            <v>FIO DE COBRE SINGELO, ISOLADO EM PVC, 450/750V, 2,5mm?</v>
          </cell>
          <cell r="C23126" t="str">
            <v>M</v>
          </cell>
          <cell r="D23126">
            <v>1.03</v>
          </cell>
          <cell r="E23126">
            <v>1.1665780000000001</v>
          </cell>
        </row>
        <row r="23127">
          <cell r="A23127" t="str">
            <v>M102050020</v>
          </cell>
          <cell r="B23127" t="str">
            <v>FIO DE COBRE SINGELO, ISOLADO EM PVC, 450/750V, 4mm?</v>
          </cell>
          <cell r="C23127" t="str">
            <v>M</v>
          </cell>
          <cell r="D23127">
            <v>1.65</v>
          </cell>
          <cell r="E23127">
            <v>1.86879</v>
          </cell>
        </row>
        <row r="23128">
          <cell r="A23128" t="str">
            <v>M102050030</v>
          </cell>
          <cell r="B23128" t="str">
            <v>FIO DE COBRE SINGELO, ISOLADO EM PVC, 450/750V, 6mm?</v>
          </cell>
          <cell r="C23128" t="str">
            <v>M</v>
          </cell>
          <cell r="D23128">
            <v>2.38</v>
          </cell>
          <cell r="E23128">
            <v>2.6955879999999999</v>
          </cell>
        </row>
        <row r="23129">
          <cell r="A23129" t="str">
            <v>M102050040</v>
          </cell>
          <cell r="B23129" t="str">
            <v>FIO DE COBRE SINGELO, ISOLADO EM PVC, 450/750V, 10mm?</v>
          </cell>
          <cell r="C23129" t="str">
            <v>M</v>
          </cell>
          <cell r="D23129">
            <v>4.13</v>
          </cell>
          <cell r="E23129">
            <v>4.677638</v>
          </cell>
        </row>
        <row r="23130">
          <cell r="A23130" t="str">
            <v>M102050050</v>
          </cell>
          <cell r="B23130" t="str">
            <v>FIO DE COBRE SINGELO, ISOLADO EM PVC, 450/750V, 16mm?</v>
          </cell>
          <cell r="C23130" t="str">
            <v>M</v>
          </cell>
          <cell r="D23130">
            <v>4.96</v>
          </cell>
          <cell r="E23130">
            <v>5.6176960000000005</v>
          </cell>
        </row>
        <row r="23131">
          <cell r="A23131" t="str">
            <v>M102100000</v>
          </cell>
          <cell r="B23131" t="str">
            <v>FITA PLASTICA</v>
          </cell>
        </row>
        <row r="23132">
          <cell r="A23132" t="str">
            <v>M102100001</v>
          </cell>
          <cell r="B23132" t="str">
            <v>FITA ISOLANTE ADESIVA ANTI-CHAMA EM ROLOS 19MM X 10M</v>
          </cell>
          <cell r="C23132" t="str">
            <v>UN</v>
          </cell>
          <cell r="D23132">
            <v>4.18</v>
          </cell>
          <cell r="E23132">
            <v>4.7342680000000001</v>
          </cell>
        </row>
        <row r="23133">
          <cell r="A23133" t="str">
            <v>M102150000</v>
          </cell>
          <cell r="B23133" t="str">
            <v>FUSIVEL</v>
          </cell>
        </row>
        <row r="23134">
          <cell r="A23134" t="str">
            <v>M102150001</v>
          </cell>
          <cell r="B23134" t="str">
            <v>FUSIVEL DIAZED 2A</v>
          </cell>
          <cell r="C23134" t="str">
            <v>UN</v>
          </cell>
          <cell r="D23134">
            <v>0.51</v>
          </cell>
          <cell r="E23134">
            <v>0.57762600000000008</v>
          </cell>
        </row>
        <row r="23135">
          <cell r="A23135" t="str">
            <v>M102150010</v>
          </cell>
          <cell r="B23135" t="str">
            <v>FUSIVEL DIAZED 4A</v>
          </cell>
          <cell r="C23135" t="str">
            <v>UN</v>
          </cell>
          <cell r="D23135">
            <v>0.64</v>
          </cell>
          <cell r="E23135">
            <v>0.72486400000000006</v>
          </cell>
        </row>
        <row r="23136">
          <cell r="A23136" t="str">
            <v>M102150020</v>
          </cell>
          <cell r="B23136" t="str">
            <v>FUSIVEL DIAZED 6A</v>
          </cell>
          <cell r="C23136" t="str">
            <v>UN</v>
          </cell>
          <cell r="D23136">
            <v>0.8</v>
          </cell>
          <cell r="E23136">
            <v>0.90608000000000011</v>
          </cell>
        </row>
        <row r="23137">
          <cell r="A23137" t="str">
            <v>M102150030</v>
          </cell>
          <cell r="B23137" t="str">
            <v>FUSIVEL DIAZED 10A</v>
          </cell>
          <cell r="C23137" t="str">
            <v>UN</v>
          </cell>
          <cell r="D23137">
            <v>1</v>
          </cell>
          <cell r="E23137">
            <v>1.1326000000000001</v>
          </cell>
        </row>
        <row r="23138">
          <cell r="A23138" t="str">
            <v>M102150040</v>
          </cell>
          <cell r="B23138" t="str">
            <v>FUSIVEL DIAZED 16A</v>
          </cell>
          <cell r="C23138" t="str">
            <v>UN</v>
          </cell>
          <cell r="D23138">
            <v>1.25</v>
          </cell>
          <cell r="E23138">
            <v>1.4157500000000001</v>
          </cell>
        </row>
        <row r="23139">
          <cell r="A23139" t="str">
            <v>M102150050</v>
          </cell>
          <cell r="B23139" t="str">
            <v>FUSIVEL DIAZED 20A</v>
          </cell>
          <cell r="C23139" t="str">
            <v>UN</v>
          </cell>
          <cell r="D23139">
            <v>1.56</v>
          </cell>
          <cell r="E23139">
            <v>1.7668560000000002</v>
          </cell>
        </row>
        <row r="23140">
          <cell r="A23140" t="str">
            <v>M102150060</v>
          </cell>
          <cell r="B23140" t="str">
            <v>FUSIVEL DIAZED 25A</v>
          </cell>
          <cell r="C23140" t="str">
            <v>UN</v>
          </cell>
          <cell r="D23140">
            <v>1.87</v>
          </cell>
          <cell r="E23140">
            <v>2.1179620000000003</v>
          </cell>
        </row>
        <row r="23141">
          <cell r="A23141" t="str">
            <v>M102150070</v>
          </cell>
          <cell r="B23141" t="str">
            <v>FUSIVEL DIAZED 35A</v>
          </cell>
          <cell r="C23141" t="str">
            <v>UN</v>
          </cell>
          <cell r="D23141">
            <v>2</v>
          </cell>
          <cell r="E23141">
            <v>2.2652000000000001</v>
          </cell>
        </row>
        <row r="23142">
          <cell r="A23142" t="str">
            <v>M102150080</v>
          </cell>
          <cell r="B23142" t="str">
            <v>FUSIVEL DIAZED 50A</v>
          </cell>
          <cell r="C23142" t="str">
            <v>UN</v>
          </cell>
          <cell r="D23142">
            <v>2.4</v>
          </cell>
          <cell r="E23142">
            <v>2.7182400000000002</v>
          </cell>
        </row>
        <row r="23143">
          <cell r="A23143" t="str">
            <v>M102150090</v>
          </cell>
          <cell r="B23143" t="str">
            <v>FUSIVEL DIAZED 80A</v>
          </cell>
          <cell r="C23143" t="str">
            <v>UN</v>
          </cell>
          <cell r="D23143">
            <v>2.78</v>
          </cell>
          <cell r="E23143">
            <v>3.148628</v>
          </cell>
        </row>
        <row r="23144">
          <cell r="A23144" t="str">
            <v>M102150100</v>
          </cell>
          <cell r="B23144" t="str">
            <v>FUSIVEL DIAZED 100A</v>
          </cell>
          <cell r="C23144" t="str">
            <v>UN</v>
          </cell>
          <cell r="D23144">
            <v>3.34</v>
          </cell>
          <cell r="E23144">
            <v>3.7828840000000001</v>
          </cell>
        </row>
        <row r="23145">
          <cell r="A23145" t="str">
            <v>M102150110</v>
          </cell>
          <cell r="B23145" t="str">
            <v>FUSIVEL NH 6A TAMANHO 00</v>
          </cell>
          <cell r="C23145" t="str">
            <v>UN</v>
          </cell>
          <cell r="D23145">
            <v>7.1</v>
          </cell>
          <cell r="E23145">
            <v>8.0414600000000007</v>
          </cell>
        </row>
        <row r="23146">
          <cell r="A23146" t="str">
            <v>M102150120</v>
          </cell>
          <cell r="B23146" t="str">
            <v>FUSIVEL NH 10A TAMANHO 00</v>
          </cell>
          <cell r="C23146" t="str">
            <v>UN</v>
          </cell>
          <cell r="D23146">
            <v>8.35</v>
          </cell>
          <cell r="E23146">
            <v>9.4572099999999999</v>
          </cell>
        </row>
        <row r="23147">
          <cell r="A23147" t="str">
            <v>M102150130</v>
          </cell>
          <cell r="B23147" t="str">
            <v>FUSIVEL NH 16A TAMANHO 00</v>
          </cell>
          <cell r="C23147" t="str">
            <v>UN</v>
          </cell>
          <cell r="D23147">
            <v>9.82</v>
          </cell>
          <cell r="E23147">
            <v>11.122132000000001</v>
          </cell>
        </row>
        <row r="23148">
          <cell r="A23148" t="str">
            <v>M102150140</v>
          </cell>
          <cell r="B23148" t="str">
            <v>FUSIVEL NH 20A TAMANHO 00</v>
          </cell>
          <cell r="C23148" t="str">
            <v>UN</v>
          </cell>
          <cell r="D23148">
            <v>11.55</v>
          </cell>
          <cell r="E23148">
            <v>13.081530000000001</v>
          </cell>
        </row>
        <row r="23149">
          <cell r="A23149" t="str">
            <v>M102150150</v>
          </cell>
          <cell r="B23149" t="str">
            <v>FUSIVEL NH 25A TAMANHO 00</v>
          </cell>
          <cell r="C23149" t="str">
            <v>UN</v>
          </cell>
          <cell r="D23149">
            <v>13.59</v>
          </cell>
          <cell r="E23149">
            <v>15.392034000000001</v>
          </cell>
        </row>
        <row r="23150">
          <cell r="A23150" t="str">
            <v>M102150160</v>
          </cell>
          <cell r="B23150" t="str">
            <v>FUSIVEL NH 32A TAMANHO 00</v>
          </cell>
          <cell r="C23150" t="str">
            <v>UN</v>
          </cell>
          <cell r="D23150">
            <v>15.99</v>
          </cell>
          <cell r="E23150">
            <v>18.110274</v>
          </cell>
        </row>
        <row r="23151">
          <cell r="A23151" t="str">
            <v>M102150170</v>
          </cell>
          <cell r="B23151" t="str">
            <v>FUSIVEL NH 40A TAMANHO 00</v>
          </cell>
          <cell r="C23151" t="str">
            <v>UN</v>
          </cell>
          <cell r="D23151">
            <v>15.68</v>
          </cell>
          <cell r="E23151">
            <v>17.759167999999999</v>
          </cell>
        </row>
        <row r="23152">
          <cell r="A23152" t="str">
            <v>M102150180</v>
          </cell>
          <cell r="B23152" t="str">
            <v>FUSIVEL NH 50A TAMANHO 00</v>
          </cell>
          <cell r="C23152" t="str">
            <v>UN</v>
          </cell>
          <cell r="D23152">
            <v>15.68</v>
          </cell>
          <cell r="E23152">
            <v>17.759167999999999</v>
          </cell>
        </row>
        <row r="23153">
          <cell r="A23153" t="str">
            <v>M102150190</v>
          </cell>
          <cell r="B23153" t="str">
            <v>FUSIVEL NH 63A TAMANHO 00</v>
          </cell>
          <cell r="C23153" t="str">
            <v>UN</v>
          </cell>
          <cell r="D23153">
            <v>15.68</v>
          </cell>
          <cell r="E23153">
            <v>17.759167999999999</v>
          </cell>
        </row>
        <row r="23154">
          <cell r="A23154" t="str">
            <v>M102150200</v>
          </cell>
          <cell r="B23154" t="str">
            <v>FUSIVEL NH 80A TAMANHO 00</v>
          </cell>
          <cell r="C23154" t="str">
            <v>UN</v>
          </cell>
          <cell r="D23154">
            <v>14.33</v>
          </cell>
          <cell r="E23154">
            <v>16.230157999999999</v>
          </cell>
        </row>
        <row r="23155">
          <cell r="A23155" t="str">
            <v>M102150210</v>
          </cell>
          <cell r="B23155" t="str">
            <v>FUSIVEL NH 100A TAMANHO 00</v>
          </cell>
          <cell r="C23155" t="str">
            <v>UN</v>
          </cell>
          <cell r="D23155">
            <v>15.36</v>
          </cell>
          <cell r="E23155">
            <v>17.396736000000001</v>
          </cell>
        </row>
        <row r="23156">
          <cell r="A23156" t="str">
            <v>M102150220</v>
          </cell>
          <cell r="B23156" t="str">
            <v>FUSIVEL NH 125A TAMANHO 00</v>
          </cell>
          <cell r="C23156" t="str">
            <v>UN</v>
          </cell>
          <cell r="D23156">
            <v>15.83</v>
          </cell>
          <cell r="E23156">
            <v>17.929058000000001</v>
          </cell>
        </row>
        <row r="23157">
          <cell r="A23157" t="str">
            <v>M102150230</v>
          </cell>
          <cell r="B23157" t="str">
            <v>FUSIVEL NH 160A TAMANHO 00</v>
          </cell>
          <cell r="C23157" t="str">
            <v>UN</v>
          </cell>
          <cell r="D23157">
            <v>15.33</v>
          </cell>
          <cell r="E23157">
            <v>17.362757999999999</v>
          </cell>
        </row>
        <row r="23158">
          <cell r="A23158" t="str">
            <v>M102150240</v>
          </cell>
          <cell r="B23158" t="str">
            <v>FUSIVEL NH 200A TAMANHO 01</v>
          </cell>
          <cell r="C23158" t="str">
            <v>UN</v>
          </cell>
          <cell r="D23158">
            <v>24.15</v>
          </cell>
          <cell r="E23158">
            <v>27.35229</v>
          </cell>
        </row>
        <row r="23159">
          <cell r="A23159" t="str">
            <v>M102150250</v>
          </cell>
          <cell r="B23159" t="str">
            <v>FUSIVEL NH 224A TAMANHO 01</v>
          </cell>
          <cell r="C23159" t="str">
            <v>UN</v>
          </cell>
          <cell r="D23159">
            <v>18.75</v>
          </cell>
          <cell r="E23159">
            <v>21.236250000000002</v>
          </cell>
        </row>
        <row r="23160">
          <cell r="A23160" t="str">
            <v>M102150260</v>
          </cell>
          <cell r="B23160" t="str">
            <v>FUSIVEL NH 250A TAMANHO 01</v>
          </cell>
          <cell r="C23160" t="str">
            <v>UN</v>
          </cell>
          <cell r="D23160">
            <v>26.66</v>
          </cell>
          <cell r="E23160">
            <v>30.195116000000002</v>
          </cell>
        </row>
        <row r="23161">
          <cell r="A23161" t="str">
            <v>M102150270</v>
          </cell>
          <cell r="B23161" t="str">
            <v>FUSIVEL NH 315A TAMANHO 02</v>
          </cell>
          <cell r="C23161" t="str">
            <v>UN</v>
          </cell>
          <cell r="D23161">
            <v>29.32</v>
          </cell>
          <cell r="E23161">
            <v>33.207832000000003</v>
          </cell>
        </row>
        <row r="23162">
          <cell r="A23162" t="str">
            <v>M102150280</v>
          </cell>
          <cell r="B23162" t="str">
            <v>FUSIVEL NH 355A TAMANHO 02</v>
          </cell>
          <cell r="C23162" t="str">
            <v>UN</v>
          </cell>
          <cell r="D23162">
            <v>32.26</v>
          </cell>
          <cell r="E23162">
            <v>36.537675999999998</v>
          </cell>
        </row>
        <row r="23163">
          <cell r="A23163" t="str">
            <v>M102150290</v>
          </cell>
          <cell r="B23163" t="str">
            <v>FUSIVEL NH 400A TAMANHO 02</v>
          </cell>
          <cell r="C23163" t="str">
            <v>UN</v>
          </cell>
          <cell r="D23163">
            <v>35.479999999999997</v>
          </cell>
          <cell r="E23163">
            <v>40.184647999999996</v>
          </cell>
        </row>
        <row r="23164">
          <cell r="A23164" t="str">
            <v>M102150300</v>
          </cell>
          <cell r="B23164" t="str">
            <v>FUSIVEL NH 500A TAMANHO 03</v>
          </cell>
          <cell r="C23164" t="str">
            <v>UN</v>
          </cell>
          <cell r="D23164">
            <v>39.020000000000003</v>
          </cell>
          <cell r="E23164">
            <v>44.194052000000006</v>
          </cell>
        </row>
        <row r="23165">
          <cell r="A23165" t="str">
            <v>M102150310</v>
          </cell>
          <cell r="B23165" t="str">
            <v>FUSIVEL NH 630A TAMANHO 03</v>
          </cell>
          <cell r="C23165" t="str">
            <v>UN</v>
          </cell>
          <cell r="D23165">
            <v>42.93</v>
          </cell>
          <cell r="E23165">
            <v>48.622517999999999</v>
          </cell>
        </row>
        <row r="23166">
          <cell r="A23166" t="str">
            <v>M102150320</v>
          </cell>
          <cell r="B23166" t="str">
            <v>FUSIVEL NH 800A TAMANHO 04</v>
          </cell>
          <cell r="C23166" t="str">
            <v>UN</v>
          </cell>
          <cell r="D23166">
            <v>47.23</v>
          </cell>
          <cell r="E23166">
            <v>53.492697999999997</v>
          </cell>
        </row>
        <row r="23167">
          <cell r="A23167" t="str">
            <v>M102150330</v>
          </cell>
          <cell r="B23167" t="str">
            <v>FUSIVEL NH 1000A TAMANHO 04</v>
          </cell>
          <cell r="C23167" t="str">
            <v>UN</v>
          </cell>
          <cell r="D23167">
            <v>51.94</v>
          </cell>
          <cell r="E23167">
            <v>58.827244</v>
          </cell>
        </row>
        <row r="23168">
          <cell r="A23168" t="str">
            <v>M102150340</v>
          </cell>
          <cell r="B23168" t="str">
            <v>FUSIVEL NH 1250A TAMANHO 04</v>
          </cell>
          <cell r="C23168" t="str">
            <v>UN</v>
          </cell>
          <cell r="D23168">
            <v>57.14</v>
          </cell>
          <cell r="E23168">
            <v>64.716763999999998</v>
          </cell>
        </row>
        <row r="23169">
          <cell r="A23169" t="str">
            <v>M102150350</v>
          </cell>
          <cell r="B23169" t="str">
            <v>FUSIVEL ULTRARAPIDO 6A</v>
          </cell>
          <cell r="C23169" t="str">
            <v>UN</v>
          </cell>
          <cell r="D23169">
            <v>138.25</v>
          </cell>
          <cell r="E23169">
            <v>156.58195000000001</v>
          </cell>
        </row>
        <row r="23170">
          <cell r="A23170" t="str">
            <v>M102150360</v>
          </cell>
          <cell r="B23170" t="str">
            <v>FUSIVEL ULTRARAPIDO 10A</v>
          </cell>
          <cell r="C23170" t="str">
            <v>UN</v>
          </cell>
          <cell r="D23170">
            <v>153.61000000000001</v>
          </cell>
          <cell r="E23170">
            <v>173.97868600000001</v>
          </cell>
        </row>
        <row r="23171">
          <cell r="A23171" t="str">
            <v>M102150370</v>
          </cell>
          <cell r="B23171" t="str">
            <v>FUSIVEL ULTRARAPIDO 16A</v>
          </cell>
          <cell r="C23171" t="str">
            <v>UN</v>
          </cell>
          <cell r="D23171">
            <v>170.69</v>
          </cell>
          <cell r="E23171">
            <v>193.32349400000001</v>
          </cell>
        </row>
        <row r="23172">
          <cell r="A23172" t="str">
            <v>M102150380</v>
          </cell>
          <cell r="B23172" t="str">
            <v>FUSIVEL ULTRARAPIDO 20A</v>
          </cell>
          <cell r="C23172" t="str">
            <v>UN</v>
          </cell>
          <cell r="D23172">
            <v>189.64</v>
          </cell>
          <cell r="E23172">
            <v>214.78626399999999</v>
          </cell>
        </row>
        <row r="23173">
          <cell r="A23173" t="str">
            <v>M102150390</v>
          </cell>
          <cell r="B23173" t="str">
            <v>FUSIVEL ULTRARAPIDO 25A</v>
          </cell>
          <cell r="C23173" t="str">
            <v>UN</v>
          </cell>
          <cell r="D23173">
            <v>210.72</v>
          </cell>
          <cell r="E23173">
            <v>238.661472</v>
          </cell>
        </row>
        <row r="23174">
          <cell r="A23174" t="str">
            <v>M102150400</v>
          </cell>
          <cell r="B23174" t="str">
            <v>FUSIVEL ULTRARAPIDO 32A</v>
          </cell>
          <cell r="C23174" t="str">
            <v>UN</v>
          </cell>
          <cell r="D23174">
            <v>234.13</v>
          </cell>
          <cell r="E23174">
            <v>265.17563799999999</v>
          </cell>
        </row>
        <row r="23175">
          <cell r="A23175" t="str">
            <v>M102150410</v>
          </cell>
          <cell r="B23175" t="str">
            <v>FUSIVEL ULTRARAPIDO 40A</v>
          </cell>
          <cell r="C23175" t="str">
            <v>UN</v>
          </cell>
          <cell r="D23175">
            <v>260.14999999999998</v>
          </cell>
          <cell r="E23175">
            <v>294.64589000000001</v>
          </cell>
        </row>
        <row r="23176">
          <cell r="A23176" t="str">
            <v>M102150420</v>
          </cell>
          <cell r="B23176" t="str">
            <v>FUSIVEL ULTRARAPIDO 50A</v>
          </cell>
          <cell r="C23176" t="str">
            <v>UN</v>
          </cell>
          <cell r="D23176">
            <v>289.05</v>
          </cell>
          <cell r="E23176">
            <v>327.37803000000002</v>
          </cell>
        </row>
        <row r="23177">
          <cell r="A23177" t="str">
            <v>M102150430</v>
          </cell>
          <cell r="B23177" t="str">
            <v>FUSIVEL ULTRARAPIDO 63A</v>
          </cell>
          <cell r="C23177" t="str">
            <v>UN</v>
          </cell>
          <cell r="D23177">
            <v>321.16000000000003</v>
          </cell>
          <cell r="E23177">
            <v>363.74581600000005</v>
          </cell>
        </row>
        <row r="23178">
          <cell r="A23178" t="str">
            <v>M102150440</v>
          </cell>
          <cell r="B23178" t="str">
            <v>FUSIVEL ULTRARAPIDO 80A</v>
          </cell>
          <cell r="C23178" t="str">
            <v>UN</v>
          </cell>
          <cell r="D23178">
            <v>356.85</v>
          </cell>
          <cell r="E23178">
            <v>404.16831000000002</v>
          </cell>
        </row>
        <row r="23179">
          <cell r="A23179" t="str">
            <v>M102150450</v>
          </cell>
          <cell r="B23179" t="str">
            <v>FUSIVEL ULTRARAPIDO 100A</v>
          </cell>
          <cell r="C23179" t="str">
            <v>UN</v>
          </cell>
          <cell r="D23179">
            <v>396.5</v>
          </cell>
          <cell r="E23179">
            <v>449.07590000000005</v>
          </cell>
        </row>
        <row r="23180">
          <cell r="A23180" t="str">
            <v>M102150460</v>
          </cell>
          <cell r="B23180" t="str">
            <v>FUSIVEL ULTRARAPIDO 125A</v>
          </cell>
          <cell r="C23180" t="str">
            <v>UN</v>
          </cell>
          <cell r="D23180">
            <v>440.55</v>
          </cell>
          <cell r="E23180">
            <v>498.96693000000005</v>
          </cell>
        </row>
        <row r="23181">
          <cell r="A23181" t="str">
            <v>M102150470</v>
          </cell>
          <cell r="B23181" t="str">
            <v>FUSIVEL ULTRARAPIDO 160A</v>
          </cell>
          <cell r="C23181" t="str">
            <v>UN</v>
          </cell>
          <cell r="D23181">
            <v>489.51</v>
          </cell>
          <cell r="E23181">
            <v>554.41902600000003</v>
          </cell>
        </row>
        <row r="23182">
          <cell r="A23182" t="str">
            <v>M102150480</v>
          </cell>
          <cell r="B23182" t="str">
            <v>FUSIVEL ULTRARAPIDO 200A</v>
          </cell>
          <cell r="C23182" t="str">
            <v>UN</v>
          </cell>
          <cell r="D23182">
            <v>543.9</v>
          </cell>
          <cell r="E23182">
            <v>616.02113999999995</v>
          </cell>
        </row>
        <row r="23183">
          <cell r="A23183" t="str">
            <v>M102150490</v>
          </cell>
          <cell r="B23183" t="str">
            <v>FUSIVEL ULTRARAPIDO 224A</v>
          </cell>
          <cell r="C23183" t="str">
            <v>UN</v>
          </cell>
          <cell r="D23183">
            <v>604.33000000000004</v>
          </cell>
          <cell r="E23183">
            <v>684.46415800000011</v>
          </cell>
        </row>
        <row r="23184">
          <cell r="A23184" t="str">
            <v>M102150500</v>
          </cell>
          <cell r="B23184" t="str">
            <v>FUSIVEL ULTRARAPIDO 250A</v>
          </cell>
          <cell r="C23184" t="str">
            <v>UN</v>
          </cell>
          <cell r="D23184">
            <v>671.48</v>
          </cell>
          <cell r="E23184">
            <v>760.51824800000009</v>
          </cell>
        </row>
        <row r="23185">
          <cell r="A23185" t="str">
            <v>M102150510</v>
          </cell>
          <cell r="B23185" t="str">
            <v>FUSIVEL ULTRARAPIDO 315A</v>
          </cell>
          <cell r="C23185" t="str">
            <v>UN</v>
          </cell>
          <cell r="D23185">
            <v>746.09</v>
          </cell>
          <cell r="E23185">
            <v>845.02153400000009</v>
          </cell>
        </row>
        <row r="23186">
          <cell r="A23186" t="str">
            <v>M102150520</v>
          </cell>
          <cell r="B23186" t="str">
            <v>FUSIVEL ULTRARAPIDO 355A</v>
          </cell>
          <cell r="C23186" t="str">
            <v>UN</v>
          </cell>
          <cell r="D23186">
            <v>828.98</v>
          </cell>
          <cell r="E23186">
            <v>938.90274800000009</v>
          </cell>
        </row>
        <row r="23187">
          <cell r="A23187" t="str">
            <v>M102150530</v>
          </cell>
          <cell r="B23187" t="str">
            <v>FUSIVEL ULTRARAPIDO 400A</v>
          </cell>
          <cell r="C23187" t="str">
            <v>UN</v>
          </cell>
          <cell r="D23187">
            <v>921.1</v>
          </cell>
          <cell r="E23187">
            <v>1043.2378600000002</v>
          </cell>
        </row>
        <row r="23188">
          <cell r="A23188" t="str">
            <v>M102150540</v>
          </cell>
          <cell r="B23188" t="str">
            <v>FUSIVEL ULTRARAPIDO 500A</v>
          </cell>
          <cell r="C23188" t="str">
            <v>UN</v>
          </cell>
          <cell r="D23188">
            <v>1023.43</v>
          </cell>
          <cell r="E23188">
            <v>1159.1368179999999</v>
          </cell>
        </row>
        <row r="23189">
          <cell r="A23189" t="str">
            <v>M102150550</v>
          </cell>
          <cell r="B23189" t="str">
            <v>FUSIVEL ULTRARAPIDO 630A</v>
          </cell>
          <cell r="C23189" t="str">
            <v>UN</v>
          </cell>
          <cell r="D23189">
            <v>1137.1500000000001</v>
          </cell>
          <cell r="E23189">
            <v>1287.9360900000001</v>
          </cell>
        </row>
        <row r="23190">
          <cell r="A23190" t="str">
            <v>M102150560</v>
          </cell>
          <cell r="B23190" t="str">
            <v>FUSIVEL ULTRARAPIDO 800A</v>
          </cell>
          <cell r="C23190" t="str">
            <v>UN</v>
          </cell>
          <cell r="D23190">
            <v>1263.51</v>
          </cell>
          <cell r="E23190">
            <v>1431.051426</v>
          </cell>
        </row>
        <row r="23191">
          <cell r="A23191" t="str">
            <v>M102150570</v>
          </cell>
          <cell r="B23191" t="str">
            <v>FUSIVEL ULTRARAPIDO 1000A</v>
          </cell>
          <cell r="C23191" t="str">
            <v>UN</v>
          </cell>
          <cell r="D23191">
            <v>1403.89</v>
          </cell>
          <cell r="E23191">
            <v>1590.0458140000003</v>
          </cell>
        </row>
        <row r="23192">
          <cell r="A23192" t="str">
            <v>M102150580</v>
          </cell>
          <cell r="B23192" t="str">
            <v>FUSIVEL ULTRARAPIDO 1250A</v>
          </cell>
          <cell r="C23192" t="str">
            <v>UN</v>
          </cell>
          <cell r="D23192">
            <v>1544.29</v>
          </cell>
          <cell r="E23192">
            <v>1749.062854</v>
          </cell>
        </row>
        <row r="23193">
          <cell r="A23193" t="str">
            <v>M102150590</v>
          </cell>
          <cell r="B23193" t="str">
            <v>FUSIVEL, HH, 15kV,USO INTERNO, s = 225mm, C/ BASE</v>
          </cell>
          <cell r="C23193" t="str">
            <v>UN</v>
          </cell>
          <cell r="D23193">
            <v>1643.73</v>
          </cell>
          <cell r="E23193">
            <v>1861.6885980000002</v>
          </cell>
        </row>
        <row r="23194">
          <cell r="A23194" t="str">
            <v>M102150600</v>
          </cell>
          <cell r="B23194" t="str">
            <v>FUSIVEL, HH, 15kV,USO INTERNO, s = 325mm, C/ BASE</v>
          </cell>
          <cell r="C23194" t="str">
            <v>UN</v>
          </cell>
          <cell r="D23194">
            <v>1643.73</v>
          </cell>
          <cell r="E23194">
            <v>1861.6885980000002</v>
          </cell>
        </row>
        <row r="23195">
          <cell r="A23195" t="str">
            <v>M102150610</v>
          </cell>
          <cell r="B23195" t="str">
            <v>FUSIVEL, HH, 15kV,USO INTERNO, s = 475mm, C/ BASE</v>
          </cell>
          <cell r="C23195" t="str">
            <v>UN</v>
          </cell>
          <cell r="D23195">
            <v>2512.5700000000002</v>
          </cell>
          <cell r="E23195">
            <v>2845.7367820000004</v>
          </cell>
        </row>
        <row r="23196">
          <cell r="A23196" t="str">
            <v>M102150620</v>
          </cell>
          <cell r="B23196" t="str">
            <v>FUSIVEL, HH, 15kV,USO INTERNO, s = 570mm, C/ BASE</v>
          </cell>
          <cell r="C23196" t="str">
            <v>UN</v>
          </cell>
          <cell r="D23196">
            <v>2848.01</v>
          </cell>
          <cell r="E23196">
            <v>3225.6561260000003</v>
          </cell>
        </row>
        <row r="23197">
          <cell r="A23197" t="str">
            <v>M102150630</v>
          </cell>
          <cell r="B23197" t="str">
            <v>FUSIVEL, HH, 34,5kV, USO INTERNO, s = 470mm, C/ BASE</v>
          </cell>
          <cell r="C23197" t="str">
            <v>UN</v>
          </cell>
          <cell r="D23197">
            <v>2804.41</v>
          </cell>
          <cell r="E23197">
            <v>3176.274766</v>
          </cell>
        </row>
        <row r="23198">
          <cell r="A23198" t="str">
            <v>M102200000</v>
          </cell>
          <cell r="B23198" t="str">
            <v>GANCHO</v>
          </cell>
        </row>
        <row r="23199">
          <cell r="A23199" t="str">
            <v>M102200001</v>
          </cell>
          <cell r="B23199" t="str">
            <v>GANCHO BOLA, ACO GALV.</v>
          </cell>
          <cell r="C23199" t="str">
            <v>UN</v>
          </cell>
          <cell r="D23199">
            <v>6.31</v>
          </cell>
          <cell r="E23199">
            <v>7.146706</v>
          </cell>
        </row>
        <row r="23200">
          <cell r="A23200" t="str">
            <v>M102200010</v>
          </cell>
          <cell r="B23200" t="str">
            <v>GANCHO OLHAL, ACO GALV.</v>
          </cell>
          <cell r="C23200" t="str">
            <v>UN</v>
          </cell>
          <cell r="D23200">
            <v>10.5</v>
          </cell>
          <cell r="E23200">
            <v>11.892300000000001</v>
          </cell>
        </row>
        <row r="23201">
          <cell r="A23201" t="str">
            <v>M102250000</v>
          </cell>
          <cell r="B23201" t="str">
            <v>GEL P/ TRATAMENTO QUIMICO</v>
          </cell>
        </row>
        <row r="23202">
          <cell r="A23202" t="str">
            <v>M102250001</v>
          </cell>
          <cell r="B23202" t="str">
            <v>GEL P/ TRATAMENTO QUIMICO DE ATERRAMENTO</v>
          </cell>
          <cell r="C23202" t="str">
            <v>sc</v>
          </cell>
          <cell r="D23202">
            <v>30.82</v>
          </cell>
          <cell r="E23202">
            <v>34.906732000000005</v>
          </cell>
        </row>
        <row r="23203">
          <cell r="A23203" t="str">
            <v>M102300000</v>
          </cell>
          <cell r="B23203" t="str">
            <v>GRAMPO</v>
          </cell>
        </row>
        <row r="23204">
          <cell r="A23204" t="str">
            <v>M102300001</v>
          </cell>
          <cell r="B23204" t="str">
            <v>GRAMPO "C" PARA TIRANTE</v>
          </cell>
          <cell r="C23204" t="str">
            <v>UN</v>
          </cell>
          <cell r="D23204">
            <v>3.36</v>
          </cell>
          <cell r="E23204">
            <v>3.805536</v>
          </cell>
        </row>
        <row r="23205">
          <cell r="A23205" t="str">
            <v>M102300010</v>
          </cell>
          <cell r="B23205" t="str">
            <v>GRAMPO "U" EM ACO GALV., d=1/2"</v>
          </cell>
          <cell r="C23205" t="str">
            <v>UN</v>
          </cell>
          <cell r="D23205">
            <v>1.7</v>
          </cell>
          <cell r="E23205">
            <v>1.9254200000000001</v>
          </cell>
        </row>
        <row r="23206">
          <cell r="A23206" t="str">
            <v>M102300020</v>
          </cell>
          <cell r="B23206" t="str">
            <v>GRAMPO "U" EM ACO GALV., d=3/4"</v>
          </cell>
          <cell r="C23206" t="str">
            <v>UN</v>
          </cell>
          <cell r="D23206">
            <v>1.7</v>
          </cell>
          <cell r="E23206">
            <v>1.9254200000000001</v>
          </cell>
        </row>
        <row r="23207">
          <cell r="A23207" t="str">
            <v>M102300030</v>
          </cell>
          <cell r="B23207" t="str">
            <v>GRAMPO "U" EM ACO GALV., d=1"</v>
          </cell>
          <cell r="C23207" t="str">
            <v>UN</v>
          </cell>
          <cell r="D23207">
            <v>1.91</v>
          </cell>
          <cell r="E23207">
            <v>2.1632660000000001</v>
          </cell>
        </row>
        <row r="23208">
          <cell r="A23208" t="str">
            <v>M102300040</v>
          </cell>
          <cell r="B23208" t="str">
            <v>GRAMPO "U" EM ACO GALV., d=1 1/2"</v>
          </cell>
          <cell r="C23208" t="str">
            <v>UN</v>
          </cell>
          <cell r="D23208">
            <v>2.33</v>
          </cell>
          <cell r="E23208">
            <v>2.6389580000000001</v>
          </cell>
        </row>
        <row r="23209">
          <cell r="A23209" t="str">
            <v>M102300050</v>
          </cell>
          <cell r="B23209" t="str">
            <v>GRAMPO "U" EM ACO GALV., d=2"</v>
          </cell>
          <cell r="C23209" t="str">
            <v>UN</v>
          </cell>
          <cell r="D23209">
            <v>4.3</v>
          </cell>
          <cell r="E23209">
            <v>4.8701800000000004</v>
          </cell>
        </row>
        <row r="23210">
          <cell r="A23210" t="str">
            <v>M102300060</v>
          </cell>
          <cell r="B23210" t="str">
            <v>GRAMPO "U" EM ACO GALV., d=2 1/2"</v>
          </cell>
          <cell r="C23210" t="str">
            <v>UN</v>
          </cell>
          <cell r="D23210">
            <v>4.6100000000000003</v>
          </cell>
          <cell r="E23210">
            <v>5.221286000000001</v>
          </cell>
        </row>
        <row r="23211">
          <cell r="A23211" t="str">
            <v>M102300070</v>
          </cell>
          <cell r="B23211" t="str">
            <v>GRAMPO "U" EM ACO GALV., d=3"</v>
          </cell>
          <cell r="C23211" t="str">
            <v>UN</v>
          </cell>
          <cell r="D23211">
            <v>4.8</v>
          </cell>
          <cell r="E23211">
            <v>5.4364800000000004</v>
          </cell>
        </row>
        <row r="23212">
          <cell r="A23212" t="str">
            <v>M102300080</v>
          </cell>
          <cell r="B23212" t="str">
            <v>GRAMPO "U" EM ACO GALV., d=4"</v>
          </cell>
          <cell r="C23212" t="str">
            <v>UN</v>
          </cell>
          <cell r="D23212">
            <v>6.2</v>
          </cell>
          <cell r="E23212">
            <v>7.0221200000000001</v>
          </cell>
        </row>
        <row r="23213">
          <cell r="A23213" t="str">
            <v>M102300090</v>
          </cell>
          <cell r="B23213" t="str">
            <v>GRAMPO DE ATERRAMENTO, EM BRONZE, P/ LIGACAO DE UM CABO A TUBO(OU HASTE DE ATERRAMENTO), d=13mm, # 21 A 67mm2</v>
          </cell>
          <cell r="C23213" t="str">
            <v>UN</v>
          </cell>
          <cell r="D23213">
            <v>10.79</v>
          </cell>
          <cell r="E23213">
            <v>12.220753999999999</v>
          </cell>
        </row>
        <row r="23214">
          <cell r="A23214" t="str">
            <v>M102300100</v>
          </cell>
          <cell r="B23214" t="str">
            <v>GRAMPO DE ATERRAMENTO, EM BRONZE, P/ LIGACAO DE UM CABO A TUBO(OU HASTE DE ATERRAMENTO), d=13mm, # 67 A 127mm2</v>
          </cell>
          <cell r="C23214" t="str">
            <v>UN</v>
          </cell>
          <cell r="D23214">
            <v>11.97</v>
          </cell>
          <cell r="E23214">
            <v>13.557222000000001</v>
          </cell>
        </row>
        <row r="23215">
          <cell r="A23215" t="str">
            <v>M102300110</v>
          </cell>
          <cell r="B23215" t="str">
            <v>GRAMPO DE ATERRAMENTO, EM BRONZE, P/ LIGACAO DE UM CABO A TUBO(OU HASTE DE ATERRAMENTO), d=19mm, # 21 A 67mm2</v>
          </cell>
          <cell r="C23215" t="str">
            <v>UN</v>
          </cell>
          <cell r="D23215">
            <v>11.34</v>
          </cell>
          <cell r="E23215">
            <v>12.843684</v>
          </cell>
        </row>
        <row r="23216">
          <cell r="A23216" t="str">
            <v>M102300120</v>
          </cell>
          <cell r="B23216" t="str">
            <v>GRAMPO DE ATERRAMENTO, EM BRONZE, P/ LIGACAO DE UM CABO A TUBO(OU HASTE DE ATERRAMENTO), d=19mm, # 67 A 127mm2</v>
          </cell>
          <cell r="C23216" t="str">
            <v>UN</v>
          </cell>
          <cell r="D23216">
            <v>12.59</v>
          </cell>
          <cell r="E23216">
            <v>14.259434000000001</v>
          </cell>
        </row>
        <row r="23217">
          <cell r="A23217" t="str">
            <v>M102300130</v>
          </cell>
          <cell r="B23217" t="str">
            <v>GRAMPO DE ATERRAMENTO, EM BRONZE, P/ LIGACAO DE UM CABO A TUBO(OU HASTE DE ATERRAMENTO), d=26,7mm, # 21 A 67mm2</v>
          </cell>
          <cell r="C23217" t="str">
            <v>UN</v>
          </cell>
          <cell r="D23217">
            <v>11.9</v>
          </cell>
          <cell r="E23217">
            <v>13.47794</v>
          </cell>
        </row>
        <row r="23218">
          <cell r="A23218" t="str">
            <v>M102300140</v>
          </cell>
          <cell r="B23218" t="str">
            <v>GRAMPO DE ATERRAMENTO, EM BRONZE, P/ LIGACAO DE UM CABO A TUBO(OU HASTE DE ATERRAMENTO), d=26,7mm, # 67 A 127mm2</v>
          </cell>
          <cell r="C23218" t="str">
            <v>UN</v>
          </cell>
          <cell r="D23218">
            <v>13.22</v>
          </cell>
          <cell r="E23218">
            <v>14.972972000000002</v>
          </cell>
        </row>
        <row r="23219">
          <cell r="A23219" t="str">
            <v>M102300150</v>
          </cell>
          <cell r="B23219" t="str">
            <v>GRAMPO DE ATERRAMENTO, EM BRONZE, P/ LIGACAO DE DOIS CABOS PARALELOS A TUBO (OU HASTE DE ATERRAMENTO), d=13mm, # 21 A 67mm2</v>
          </cell>
          <cell r="C23219" t="str">
            <v>UN</v>
          </cell>
          <cell r="D23219">
            <v>12.49</v>
          </cell>
          <cell r="E23219">
            <v>14.146174</v>
          </cell>
        </row>
        <row r="23220">
          <cell r="A23220" t="str">
            <v>M102300160</v>
          </cell>
          <cell r="B23220" t="str">
            <v>GRAMPO DE ATERRAMENTO, EM BRONZE, P/ LIGACAO DE DOIS CABOS PARALELOS A TUBO (OU HASTE DE ATERRAMENTO), d=13mm, # 67 A 127mm2</v>
          </cell>
          <cell r="C23220" t="str">
            <v>UN</v>
          </cell>
          <cell r="D23220">
            <v>13.87</v>
          </cell>
          <cell r="E23220">
            <v>15.709161999999999</v>
          </cell>
        </row>
        <row r="23221">
          <cell r="A23221" t="str">
            <v>M102300170</v>
          </cell>
          <cell r="B23221" t="str">
            <v>GRAMPO DE ATERRAMENTO, EM BRONZE, P/ LIGACAO DE DOIS CABOS PARALELOS A TUBO (OU HASTE DE ATERRAMENTO), d = 19mm, # 21 A 67mm2</v>
          </cell>
          <cell r="C23221" t="str">
            <v>UN</v>
          </cell>
          <cell r="D23221">
            <v>13.11</v>
          </cell>
          <cell r="E23221">
            <v>14.848386</v>
          </cell>
        </row>
        <row r="23222">
          <cell r="A23222" t="str">
            <v>M102300180</v>
          </cell>
          <cell r="B23222" t="str">
            <v>GRAMPO DE ATERRAMENTO, EM BRONZE, P/ LIGACAO DE DOIS CABOS PARALELOS A TUBO (OU HASTE DE ATERRAMENTO), d=19mm, # 67 A 127mm2</v>
          </cell>
          <cell r="C23222" t="str">
            <v>UN</v>
          </cell>
          <cell r="D23222">
            <v>14.57</v>
          </cell>
          <cell r="E23222">
            <v>16.501982000000002</v>
          </cell>
        </row>
        <row r="23223">
          <cell r="A23223" t="str">
            <v>M102300190</v>
          </cell>
          <cell r="B23223" t="str">
            <v>GRAMPO DE ATERRAMENTO, EM BRONZE, P/ LIGACAO DE DOIS CABOS PARALELOS A TUBO (OU HASTE DE ATERRAMENTO), d=26,7mm, # 21 A 67mm2</v>
          </cell>
          <cell r="C23223" t="str">
            <v>UN</v>
          </cell>
          <cell r="D23223">
            <v>13.78</v>
          </cell>
          <cell r="E23223">
            <v>15.607227999999999</v>
          </cell>
        </row>
        <row r="23224">
          <cell r="A23224" t="str">
            <v>M102300200</v>
          </cell>
          <cell r="B23224" t="str">
            <v>GRAMPO DE ATERRAMENTO, EM BRONZE, P/ LIGACAO DE DOIS CABOS PARALELOS A TUBO (OU HASTE DE ATERRAMENTO), d=26,7mm, # 67 A 127mm28 MCC NA LINHA E 8AWG A 2/0 AWG NA DERIVACAO</v>
          </cell>
          <cell r="C23224" t="str">
            <v>UN</v>
          </cell>
          <cell r="D23224">
            <v>15.29</v>
          </cell>
          <cell r="E23224">
            <v>17.317454000000001</v>
          </cell>
        </row>
        <row r="23225">
          <cell r="A23225" t="str">
            <v>M102350000</v>
          </cell>
          <cell r="B23225" t="str">
            <v>GRAPA</v>
          </cell>
        </row>
        <row r="23226">
          <cell r="A23226" t="str">
            <v>M102350001</v>
          </cell>
          <cell r="B23226" t="str">
            <v>GRAPA EM ACO GALV.</v>
          </cell>
          <cell r="C23226" t="str">
            <v>UN</v>
          </cell>
          <cell r="D23226">
            <v>3.02</v>
          </cell>
          <cell r="E23226">
            <v>3.420452</v>
          </cell>
        </row>
        <row r="23227">
          <cell r="A23227" t="str">
            <v>M102400000</v>
          </cell>
          <cell r="B23227" t="str">
            <v>HASTE DE ANCORA</v>
          </cell>
        </row>
        <row r="23228">
          <cell r="A23228" t="str">
            <v>M102400001</v>
          </cell>
          <cell r="B23228" t="str">
            <v>HASTE DE ANCORA, ACO GALV., dm = 16mm, L = 1500mm</v>
          </cell>
          <cell r="C23228" t="str">
            <v>UN</v>
          </cell>
          <cell r="D23228">
            <v>18.54</v>
          </cell>
          <cell r="E23228">
            <v>20.998404000000001</v>
          </cell>
        </row>
        <row r="23229">
          <cell r="A23229" t="str">
            <v>M102400010</v>
          </cell>
          <cell r="B23229" t="str">
            <v>HASTE DE ANCORA, ACO GALV., dm = 16mm, L = 2350mm</v>
          </cell>
          <cell r="C23229" t="str">
            <v>UN</v>
          </cell>
          <cell r="D23229">
            <v>19.52</v>
          </cell>
          <cell r="E23229">
            <v>22.108352</v>
          </cell>
        </row>
        <row r="23230">
          <cell r="A23230" t="str">
            <v>M102400020</v>
          </cell>
          <cell r="B23230" t="str">
            <v>HASTE DE ANCORA, ACO GALV., dm = 16mm, L = 2400mm</v>
          </cell>
          <cell r="C23230" t="str">
            <v>UN</v>
          </cell>
          <cell r="D23230">
            <v>20.54</v>
          </cell>
          <cell r="E23230">
            <v>23.263604000000001</v>
          </cell>
        </row>
        <row r="23231">
          <cell r="A23231" t="str">
            <v>M102400030</v>
          </cell>
          <cell r="B23231" t="str">
            <v>HASTE DE ANCORA, ACO GALV., dm = 20mm, L = 1500mm</v>
          </cell>
          <cell r="C23231" t="str">
            <v>UN</v>
          </cell>
          <cell r="D23231">
            <v>21.62</v>
          </cell>
          <cell r="E23231">
            <v>24.486812</v>
          </cell>
        </row>
        <row r="23232">
          <cell r="A23232" t="str">
            <v>M102400040</v>
          </cell>
          <cell r="B23232" t="str">
            <v>HASTE DE ANCORA, ACO GALV., dm = 20mm, L = 2350mm</v>
          </cell>
          <cell r="C23232" t="str">
            <v>UN</v>
          </cell>
          <cell r="D23232">
            <v>22.76</v>
          </cell>
          <cell r="E23232">
            <v>25.777976000000002</v>
          </cell>
        </row>
        <row r="23233">
          <cell r="A23233" t="str">
            <v>M102400050</v>
          </cell>
          <cell r="B23233" t="str">
            <v>HASTE DE ANCORA, ACO GALV., dm = 20mm, L = 2400mm</v>
          </cell>
          <cell r="C23233" t="str">
            <v>UN</v>
          </cell>
          <cell r="D23233">
            <v>23.96</v>
          </cell>
          <cell r="E23233">
            <v>27.137096000000003</v>
          </cell>
        </row>
        <row r="23234">
          <cell r="A23234" t="str">
            <v>M102400101</v>
          </cell>
          <cell r="B23234" t="str">
            <v>HASTE DE ATERRAMENTO COPPERWELD L=2,43m DN 3/4"</v>
          </cell>
          <cell r="C23234" t="str">
            <v>PC</v>
          </cell>
          <cell r="D23234">
            <v>45.56</v>
          </cell>
          <cell r="E23234">
            <v>51.601256000000006</v>
          </cell>
        </row>
        <row r="23235">
          <cell r="A23235" t="str">
            <v>M102450000</v>
          </cell>
          <cell r="B23235" t="str">
            <v>INTERRUPTOR</v>
          </cell>
        </row>
        <row r="23236">
          <cell r="A23236" t="str">
            <v>M102450001</v>
          </cell>
          <cell r="B23236" t="str">
            <v>INTERRUPTOR PARALELO (THREE-WAY), 250V, 10A</v>
          </cell>
          <cell r="C23236" t="str">
            <v>UN</v>
          </cell>
          <cell r="D23236">
            <v>10.06</v>
          </cell>
          <cell r="E23236">
            <v>11.393956000000001</v>
          </cell>
        </row>
        <row r="23237">
          <cell r="A23237" t="str">
            <v>M102450010</v>
          </cell>
          <cell r="B23237" t="str">
            <v>INTERRUPTOR FOUR-WAY, 250V, 10A</v>
          </cell>
          <cell r="C23237" t="str">
            <v>UN</v>
          </cell>
          <cell r="D23237">
            <v>31.87</v>
          </cell>
          <cell r="E23237">
            <v>36.095962</v>
          </cell>
        </row>
        <row r="23238">
          <cell r="A23238" t="str">
            <v>M102450020</v>
          </cell>
          <cell r="B23238" t="str">
            <v>INTERRUPTOR MONOPOLAR 250V, 10A</v>
          </cell>
          <cell r="C23238" t="str">
            <v>UN</v>
          </cell>
          <cell r="D23238">
            <v>3.87</v>
          </cell>
          <cell r="E23238">
            <v>4.3831620000000004</v>
          </cell>
        </row>
        <row r="23239">
          <cell r="A23239" t="str">
            <v>M102450030</v>
          </cell>
          <cell r="B23239" t="str">
            <v>INTERRUPTOR BIPOLAR 250V, 15A</v>
          </cell>
          <cell r="C23239" t="str">
            <v>UN</v>
          </cell>
          <cell r="D23239">
            <v>6.94</v>
          </cell>
          <cell r="E23239">
            <v>7.8602440000000007</v>
          </cell>
        </row>
        <row r="23240">
          <cell r="A23240" t="str">
            <v>M102450040</v>
          </cell>
          <cell r="B23240" t="str">
            <v>INTERRUPTOR TIPO FIM DE CURSO, 10A, 500V, C/ CABECOTE A MOVIMENTO ANGULAR</v>
          </cell>
          <cell r="C23240" t="str">
            <v>UN</v>
          </cell>
          <cell r="D23240">
            <v>225.79</v>
          </cell>
          <cell r="E23240">
            <v>255.72975400000001</v>
          </cell>
        </row>
        <row r="23241">
          <cell r="A23241" t="str">
            <v>M102450050</v>
          </cell>
          <cell r="B23241" t="str">
            <v>INTERRUPTOR TIPO FIM DE CURSO, 10A, 500V, C/ CABECOTE A MOVIMENTO RETILINEO</v>
          </cell>
          <cell r="C23241" t="str">
            <v>UN</v>
          </cell>
          <cell r="D23241">
            <v>225.79</v>
          </cell>
          <cell r="E23241">
            <v>255.72975400000001</v>
          </cell>
        </row>
        <row r="23242">
          <cell r="A23242" t="str">
            <v>M102500000</v>
          </cell>
          <cell r="B23242" t="str">
            <v>ISOLADOR</v>
          </cell>
        </row>
        <row r="23243">
          <cell r="A23243" t="str">
            <v>M102500001</v>
          </cell>
          <cell r="B23243" t="str">
            <v>ISOLADOR DE DISCO DE PORCELANA, 15kV, DN = 152mm</v>
          </cell>
          <cell r="C23243" t="str">
            <v>UN</v>
          </cell>
          <cell r="D23243">
            <v>25.15</v>
          </cell>
          <cell r="E23243">
            <v>28.48489</v>
          </cell>
        </row>
        <row r="23244">
          <cell r="A23244" t="str">
            <v>M102500010</v>
          </cell>
          <cell r="B23244" t="str">
            <v>ISOLADOR DE DISCO DE VIDRO TEMPERADO, 15kV, DN = 254mm</v>
          </cell>
          <cell r="C23244" t="str">
            <v>UN</v>
          </cell>
          <cell r="D23244">
            <v>45.27</v>
          </cell>
          <cell r="E23244">
            <v>51.272802000000006</v>
          </cell>
        </row>
        <row r="23245">
          <cell r="A23245" t="str">
            <v>M102500020</v>
          </cell>
          <cell r="B23245" t="str">
            <v>ISOLADOR DE PINO DE PORCELANA VITRIFICADA 15kV</v>
          </cell>
          <cell r="C23245" t="str">
            <v>UN</v>
          </cell>
          <cell r="D23245">
            <v>76.239999999999995</v>
          </cell>
          <cell r="E23245">
            <v>86.349423999999999</v>
          </cell>
        </row>
        <row r="23246">
          <cell r="A23246" t="str">
            <v>M102500030</v>
          </cell>
          <cell r="B23246" t="str">
            <v>ISOLADOR DE PINO DE PORCELANA VITRIFICADA 38kV</v>
          </cell>
          <cell r="C23246" t="str">
            <v>UN</v>
          </cell>
          <cell r="D23246">
            <v>95.3</v>
          </cell>
          <cell r="E23246">
            <v>107.93678</v>
          </cell>
        </row>
        <row r="23247">
          <cell r="A23247" t="str">
            <v>M102500040</v>
          </cell>
          <cell r="B23247" t="str">
            <v>ISOLADOR DE PINO DE VIDRO TEMPERADO, 15kV</v>
          </cell>
          <cell r="C23247" t="str">
            <v>UN</v>
          </cell>
          <cell r="D23247">
            <v>91.49</v>
          </cell>
          <cell r="E23247">
            <v>103.621574</v>
          </cell>
        </row>
        <row r="23248">
          <cell r="A23248" t="str">
            <v>M102500050</v>
          </cell>
          <cell r="B23248" t="str">
            <v>ISOLADOR DE PINO DE VIDRO TEMPERADO, 38kV</v>
          </cell>
          <cell r="C23248" t="str">
            <v>UN</v>
          </cell>
          <cell r="D23248">
            <v>114.36</v>
          </cell>
          <cell r="E23248">
            <v>129.524136</v>
          </cell>
        </row>
        <row r="23249">
          <cell r="A23249" t="str">
            <v>M102500060</v>
          </cell>
          <cell r="B23249" t="str">
            <v>ISOLADOR SUPORTE, USO INTERNO, 15kV, EM PORCELANA VITRIFICADA</v>
          </cell>
          <cell r="C23249" t="str">
            <v>UN</v>
          </cell>
          <cell r="D23249">
            <v>97.44</v>
          </cell>
          <cell r="E23249">
            <v>110.360544</v>
          </cell>
        </row>
        <row r="23250">
          <cell r="A23250" t="str">
            <v>M102500070</v>
          </cell>
          <cell r="B23250" t="str">
            <v>ISOLADOR TIPO CASTANHA, DE PORCELANA VITRIFICADA, 15kV, DISTANCIA DE ESCOAMENTO 48mm</v>
          </cell>
          <cell r="C23250" t="str">
            <v>UN</v>
          </cell>
          <cell r="D23250">
            <v>4.82</v>
          </cell>
          <cell r="E23250">
            <v>5.4591320000000003</v>
          </cell>
        </row>
        <row r="23251">
          <cell r="A23251" t="str">
            <v>M102500080</v>
          </cell>
          <cell r="B23251" t="str">
            <v>ISOLADOR TIPO ROLDANA, DE PORCELANA VITRIFICADA, 15kV</v>
          </cell>
          <cell r="C23251" t="str">
            <v>UN</v>
          </cell>
          <cell r="D23251">
            <v>5.0599999999999996</v>
          </cell>
          <cell r="E23251">
            <v>5.7309559999999999</v>
          </cell>
        </row>
        <row r="23252">
          <cell r="A23252" t="str">
            <v>M102550000</v>
          </cell>
          <cell r="B23252" t="str">
            <v>JUNCAO</v>
          </cell>
        </row>
        <row r="23253">
          <cell r="A23253" t="str">
            <v>M102550001</v>
          </cell>
          <cell r="B23253" t="str">
            <v>JUNCAO EM "L" RETA, P/ CANALETA 38X38mm</v>
          </cell>
          <cell r="C23253" t="str">
            <v>UN</v>
          </cell>
          <cell r="D23253">
            <v>32.520000000000003</v>
          </cell>
          <cell r="E23253">
            <v>36.832152000000008</v>
          </cell>
        </row>
        <row r="23254">
          <cell r="A23254" t="str">
            <v>M102550010</v>
          </cell>
          <cell r="B23254" t="str">
            <v>JUNCAO EM "T" RETA, P/ CANALETA 38X38mm</v>
          </cell>
          <cell r="C23254" t="str">
            <v>UN</v>
          </cell>
          <cell r="D23254">
            <v>39.020000000000003</v>
          </cell>
          <cell r="E23254">
            <v>44.194052000000006</v>
          </cell>
        </row>
        <row r="23255">
          <cell r="A23255" t="str">
            <v>M102600000</v>
          </cell>
          <cell r="B23255" t="str">
            <v>JUNTA DE EXPANSAO</v>
          </cell>
        </row>
        <row r="23256">
          <cell r="A23256" t="str">
            <v>M102600001</v>
          </cell>
          <cell r="B23256" t="str">
            <v>JUNTA DE EXPANSAO P/ ELETRODUTO 1/2"</v>
          </cell>
          <cell r="C23256" t="str">
            <v>UN</v>
          </cell>
          <cell r="D23256">
            <v>0.94</v>
          </cell>
          <cell r="E23256">
            <v>1.0646439999999999</v>
          </cell>
        </row>
        <row r="23257">
          <cell r="A23257" t="str">
            <v>M102600010</v>
          </cell>
          <cell r="B23257" t="str">
            <v>JUNTA DE EXPANSAO P/ ELETRODUTO 3/4"</v>
          </cell>
          <cell r="C23257" t="str">
            <v>UN</v>
          </cell>
          <cell r="D23257">
            <v>1.4</v>
          </cell>
          <cell r="E23257">
            <v>1.5856399999999999</v>
          </cell>
        </row>
        <row r="23258">
          <cell r="A23258" t="str">
            <v>M102600020</v>
          </cell>
          <cell r="B23258" t="str">
            <v>JUNTA DE EXPANSAO P/ ELETRODUTO 1"</v>
          </cell>
          <cell r="C23258" t="str">
            <v>UN</v>
          </cell>
          <cell r="D23258">
            <v>1.77</v>
          </cell>
          <cell r="E23258">
            <v>2.004702</v>
          </cell>
        </row>
        <row r="23259">
          <cell r="A23259" t="str">
            <v>M102600030</v>
          </cell>
          <cell r="B23259" t="str">
            <v>JUNTA DE EXPANSAO P/ ELETRODUTO 1 1/2"</v>
          </cell>
          <cell r="C23259" t="str">
            <v>UN</v>
          </cell>
          <cell r="D23259">
            <v>3.74</v>
          </cell>
          <cell r="E23259">
            <v>4.2359240000000007</v>
          </cell>
        </row>
        <row r="23260">
          <cell r="A23260" t="str">
            <v>M102600040</v>
          </cell>
          <cell r="B23260" t="str">
            <v>JUNTA DE EXPANSAO P/ ELETRODUTO 2"</v>
          </cell>
          <cell r="C23260" t="str">
            <v>UN</v>
          </cell>
          <cell r="D23260">
            <v>6.02</v>
          </cell>
          <cell r="E23260">
            <v>6.8182520000000002</v>
          </cell>
        </row>
        <row r="23261">
          <cell r="A23261" t="str">
            <v>M102600050</v>
          </cell>
          <cell r="B23261" t="str">
            <v>JUNTA DE EXPANSAO P/ ELETRODUTO 2 1/2"</v>
          </cell>
          <cell r="C23261" t="str">
            <v>UN</v>
          </cell>
          <cell r="D23261">
            <v>16.399999999999999</v>
          </cell>
          <cell r="E23261">
            <v>18.574639999999999</v>
          </cell>
        </row>
        <row r="23262">
          <cell r="A23262" t="str">
            <v>M102600060</v>
          </cell>
          <cell r="B23262" t="str">
            <v>JUNTA DE EXPANSAO P/ ELETRODUTO 3"</v>
          </cell>
          <cell r="C23262" t="str">
            <v>UN</v>
          </cell>
          <cell r="D23262">
            <v>20.010000000000002</v>
          </cell>
          <cell r="E23262">
            <v>22.663326000000001</v>
          </cell>
        </row>
        <row r="23263">
          <cell r="A23263" t="str">
            <v>M102600070</v>
          </cell>
          <cell r="B23263" t="str">
            <v>JUNTA DE EXPANSAO P/ ELETRODUTO 4"</v>
          </cell>
          <cell r="C23263" t="str">
            <v>UN</v>
          </cell>
          <cell r="D23263">
            <v>38.840000000000003</v>
          </cell>
          <cell r="E23263">
            <v>43.990184000000006</v>
          </cell>
        </row>
        <row r="23264">
          <cell r="A23264" t="str">
            <v>M102650000</v>
          </cell>
          <cell r="B23264" t="str">
            <v>LACO PREFORMADO</v>
          </cell>
        </row>
        <row r="23265">
          <cell r="A23265" t="str">
            <v>M102650001</v>
          </cell>
          <cell r="B23265" t="str">
            <v>LACO DE DISTRIBUICAO PREFORMADO DE COBRE 1/0AWG</v>
          </cell>
          <cell r="C23265" t="str">
            <v>UN</v>
          </cell>
          <cell r="D23265">
            <v>4.3899999999999997</v>
          </cell>
          <cell r="E23265">
            <v>4.9721139999999995</v>
          </cell>
        </row>
        <row r="23266">
          <cell r="A23266" t="str">
            <v>M102650010</v>
          </cell>
          <cell r="B23266" t="str">
            <v>LACO DE DISTRIBUICAO PREFORMADO DE COBRE 2AWG</v>
          </cell>
          <cell r="C23266" t="str">
            <v>UN</v>
          </cell>
          <cell r="D23266">
            <v>3.23</v>
          </cell>
          <cell r="E23266">
            <v>3.6582980000000003</v>
          </cell>
        </row>
        <row r="23267">
          <cell r="A23267" t="str">
            <v>M102650020</v>
          </cell>
          <cell r="B23267" t="str">
            <v>LACO DE DISTRIBUICAO PREFORMADO DE COBRE 2/0AWG</v>
          </cell>
          <cell r="C23267" t="str">
            <v>UN</v>
          </cell>
          <cell r="D23267">
            <v>4.29</v>
          </cell>
          <cell r="E23267">
            <v>4.858854</v>
          </cell>
        </row>
        <row r="23268">
          <cell r="A23268" t="str">
            <v>M102650030</v>
          </cell>
          <cell r="B23268" t="str">
            <v>LACO DE DISTRIBUICAO PREFORMADO DE COBRE 3/0AWG</v>
          </cell>
          <cell r="C23268" t="str">
            <v>UN</v>
          </cell>
          <cell r="D23268">
            <v>4.88</v>
          </cell>
          <cell r="E23268">
            <v>5.527088</v>
          </cell>
        </row>
        <row r="23269">
          <cell r="A23269" t="str">
            <v>M102650040</v>
          </cell>
          <cell r="B23269" t="str">
            <v>LACO DE DISTRIBUICAO PREFORMADO DE COBRE 4AWG</v>
          </cell>
          <cell r="C23269" t="str">
            <v>UN</v>
          </cell>
          <cell r="D23269">
            <v>2.73</v>
          </cell>
          <cell r="E23269">
            <v>3.0919980000000002</v>
          </cell>
        </row>
        <row r="23270">
          <cell r="A23270" t="str">
            <v>M102650050</v>
          </cell>
          <cell r="B23270" t="str">
            <v>LACO DE DISTRIBUICAO PREFORMADO DE COBRE 4/0AWG</v>
          </cell>
          <cell r="C23270" t="str">
            <v>UN</v>
          </cell>
          <cell r="D23270">
            <v>5.49</v>
          </cell>
          <cell r="E23270">
            <v>6.2179740000000008</v>
          </cell>
        </row>
        <row r="23271">
          <cell r="A23271" t="str">
            <v>M102650060</v>
          </cell>
          <cell r="B23271" t="str">
            <v>LACO DE DISTRIBUICAO PREFORMADO EM ALUMINIO 1/0AWG</v>
          </cell>
          <cell r="C23271" t="str">
            <v>UN</v>
          </cell>
          <cell r="D23271">
            <v>4.6100000000000003</v>
          </cell>
          <cell r="E23271">
            <v>5.221286000000001</v>
          </cell>
        </row>
        <row r="23272">
          <cell r="A23272" t="str">
            <v>M102650070</v>
          </cell>
          <cell r="B23272" t="str">
            <v>LACO DE DISTRIBUICAO PREFORMADO EM ALUMINIO 2AWG</v>
          </cell>
          <cell r="C23272" t="str">
            <v>UN</v>
          </cell>
          <cell r="D23272">
            <v>3.38</v>
          </cell>
          <cell r="E23272">
            <v>3.8281879999999999</v>
          </cell>
        </row>
        <row r="23273">
          <cell r="A23273" t="str">
            <v>M102650080</v>
          </cell>
          <cell r="B23273" t="str">
            <v>LACO DE DISTRIBUICAO PREFORMADO EM ALUMINIO 2/0AWG</v>
          </cell>
          <cell r="C23273" t="str">
            <v>UN</v>
          </cell>
          <cell r="D23273">
            <v>4.5</v>
          </cell>
          <cell r="E23273">
            <v>5.0967000000000002</v>
          </cell>
        </row>
        <row r="23274">
          <cell r="A23274" t="str">
            <v>M102650090</v>
          </cell>
          <cell r="B23274" t="str">
            <v>LACO DE DISTRIBUICAO PREFORMADO EM ALUMINIO 3/0AWG</v>
          </cell>
          <cell r="C23274" t="str">
            <v>UN</v>
          </cell>
          <cell r="D23274">
            <v>5.12</v>
          </cell>
          <cell r="E23274">
            <v>5.7989120000000005</v>
          </cell>
        </row>
        <row r="23275">
          <cell r="A23275" t="str">
            <v>M102650100</v>
          </cell>
          <cell r="B23275" t="str">
            <v>LACO DE DISTRIBUICAO PREFORMADO EM ALUMINIO 4AWG</v>
          </cell>
          <cell r="C23275" t="str">
            <v>UN</v>
          </cell>
          <cell r="D23275">
            <v>2.86</v>
          </cell>
          <cell r="E23275">
            <v>3.239236</v>
          </cell>
        </row>
        <row r="23276">
          <cell r="A23276" t="str">
            <v>M102650110</v>
          </cell>
          <cell r="B23276" t="str">
            <v>LACO DE DISTRIBUICAO PREFORMADO EM ALUMINIO 4/0AWG</v>
          </cell>
          <cell r="C23276" t="str">
            <v>UN</v>
          </cell>
          <cell r="D23276">
            <v>5.78</v>
          </cell>
          <cell r="E23276">
            <v>6.5464280000000006</v>
          </cell>
        </row>
        <row r="23277">
          <cell r="A23277" t="str">
            <v>M102650120</v>
          </cell>
          <cell r="B23277" t="str">
            <v>LACO DUPLO PREFORMADO DE COBRE 1/0AWG</v>
          </cell>
          <cell r="C23277" t="str">
            <v>UN</v>
          </cell>
          <cell r="D23277">
            <v>7.82</v>
          </cell>
          <cell r="E23277">
            <v>8.8569320000000005</v>
          </cell>
        </row>
        <row r="23278">
          <cell r="A23278" t="str">
            <v>M102650130</v>
          </cell>
          <cell r="B23278" t="str">
            <v>LACO DUPLO PREFORMADO DE COBRE 2AWG</v>
          </cell>
          <cell r="C23278" t="str">
            <v>UN</v>
          </cell>
          <cell r="D23278">
            <v>6.37</v>
          </cell>
          <cell r="E23278">
            <v>7.2146620000000006</v>
          </cell>
        </row>
        <row r="23279">
          <cell r="A23279" t="str">
            <v>M102650140</v>
          </cell>
          <cell r="B23279" t="str">
            <v>LACO DUPLO PREFORMADO DE COBRE 2/0AWG</v>
          </cell>
          <cell r="C23279" t="str">
            <v>UN</v>
          </cell>
          <cell r="D23279">
            <v>7.35</v>
          </cell>
          <cell r="E23279">
            <v>8.3246099999999998</v>
          </cell>
        </row>
        <row r="23280">
          <cell r="A23280" t="str">
            <v>M102650150</v>
          </cell>
          <cell r="B23280" t="str">
            <v>LACO DUPLO PREFORMADO DE COBRE 3/0AWG</v>
          </cell>
          <cell r="C23280" t="str">
            <v>UN</v>
          </cell>
          <cell r="D23280">
            <v>10.34</v>
          </cell>
          <cell r="E23280">
            <v>11.711084</v>
          </cell>
        </row>
        <row r="23281">
          <cell r="A23281" t="str">
            <v>M102650160</v>
          </cell>
          <cell r="B23281" t="str">
            <v>LACO DUPLO PREFORMADO DE COBRE 4AWG</v>
          </cell>
          <cell r="C23281" t="str">
            <v>UN</v>
          </cell>
          <cell r="D23281">
            <v>6.76</v>
          </cell>
          <cell r="E23281">
            <v>7.6563759999999998</v>
          </cell>
        </row>
        <row r="23282">
          <cell r="A23282" t="str">
            <v>M102650170</v>
          </cell>
          <cell r="B23282" t="str">
            <v>LACO DUPLO PREFORMADO DE COBRE 4/0AWG</v>
          </cell>
          <cell r="C23282" t="str">
            <v>UN</v>
          </cell>
          <cell r="D23282">
            <v>10.4</v>
          </cell>
          <cell r="E23282">
            <v>11.77904</v>
          </cell>
        </row>
        <row r="23283">
          <cell r="A23283" t="str">
            <v>M102650180</v>
          </cell>
          <cell r="B23283" t="str">
            <v>LACO DUPLO PREFORMADO EM ALUMINIO 1/0AWG</v>
          </cell>
          <cell r="C23283" t="str">
            <v>UN</v>
          </cell>
          <cell r="D23283">
            <v>4.43</v>
          </cell>
          <cell r="E23283">
            <v>5.0174180000000002</v>
          </cell>
        </row>
        <row r="23284">
          <cell r="A23284" t="str">
            <v>M102650190</v>
          </cell>
          <cell r="B23284" t="str">
            <v>LACO DUPLO PREFORMADO EM ALUMINIO 2AWG</v>
          </cell>
          <cell r="C23284" t="str">
            <v>UN</v>
          </cell>
          <cell r="D23284">
            <v>4.03</v>
          </cell>
          <cell r="E23284">
            <v>4.5643780000000005</v>
          </cell>
        </row>
        <row r="23285">
          <cell r="A23285" t="str">
            <v>M102650200</v>
          </cell>
          <cell r="B23285" t="str">
            <v>LACO DUPLO PREFORMADO EM ALUMINIO 2/0AWG</v>
          </cell>
          <cell r="C23285" t="str">
            <v>UN</v>
          </cell>
          <cell r="D23285">
            <v>6.06</v>
          </cell>
          <cell r="E23285">
            <v>6.863556</v>
          </cell>
        </row>
        <row r="23286">
          <cell r="A23286" t="str">
            <v>M102650210</v>
          </cell>
          <cell r="B23286" t="str">
            <v>LACO DUPLO PREFORMADO EM ALUMINIO 3/0AWG</v>
          </cell>
          <cell r="C23286" t="str">
            <v>UN</v>
          </cell>
          <cell r="D23286">
            <v>7.78</v>
          </cell>
          <cell r="E23286">
            <v>8.8116280000000007</v>
          </cell>
        </row>
        <row r="23287">
          <cell r="A23287" t="str">
            <v>M102650220</v>
          </cell>
          <cell r="B23287" t="str">
            <v>LACO DUPLO PREFORMADO EM ALUMINIO 4AWG</v>
          </cell>
          <cell r="C23287" t="str">
            <v>UN</v>
          </cell>
          <cell r="D23287">
            <v>7.3</v>
          </cell>
          <cell r="E23287">
            <v>8.2679799999999997</v>
          </cell>
        </row>
        <row r="23288">
          <cell r="A23288" t="str">
            <v>M102650230</v>
          </cell>
          <cell r="B23288" t="str">
            <v>LACO DUPLO PREFORMADO EM ALUMINIO 4/0AWG</v>
          </cell>
          <cell r="C23288" t="str">
            <v>UN</v>
          </cell>
          <cell r="D23288">
            <v>10.4</v>
          </cell>
          <cell r="E23288">
            <v>11.77904</v>
          </cell>
        </row>
        <row r="23289">
          <cell r="A23289" t="str">
            <v>M102650240</v>
          </cell>
          <cell r="B23289" t="str">
            <v>LACO LATERAL DUPLO PREFORMADO DE COBRE 1/0AWG</v>
          </cell>
          <cell r="C23289" t="str">
            <v>UN</v>
          </cell>
          <cell r="D23289">
            <v>8.68</v>
          </cell>
          <cell r="E23289">
            <v>9.8309680000000004</v>
          </cell>
        </row>
        <row r="23290">
          <cell r="A23290" t="str">
            <v>M102650250</v>
          </cell>
          <cell r="B23290" t="str">
            <v>LACO LATERAL DUPLO PREFORMADO DE COBRE 2AWG</v>
          </cell>
          <cell r="C23290" t="str">
            <v>UN</v>
          </cell>
          <cell r="D23290">
            <v>7.08</v>
          </cell>
          <cell r="E23290">
            <v>8.0188079999999999</v>
          </cell>
        </row>
        <row r="23291">
          <cell r="A23291" t="str">
            <v>M102650260</v>
          </cell>
          <cell r="B23291" t="str">
            <v>LACO LATERAL DUPLO PREFORMADO DE COBRE 2/0AWG</v>
          </cell>
          <cell r="C23291" t="str">
            <v>UN</v>
          </cell>
          <cell r="D23291">
            <v>8.16</v>
          </cell>
          <cell r="E23291">
            <v>9.2420160000000013</v>
          </cell>
        </row>
        <row r="23292">
          <cell r="A23292" t="str">
            <v>M102650270</v>
          </cell>
          <cell r="B23292" t="str">
            <v>LACO LATERAL DUPLO PREFORMADO DE COBRE 3/0AWG</v>
          </cell>
          <cell r="C23292" t="str">
            <v>UN</v>
          </cell>
          <cell r="D23292">
            <v>11.49</v>
          </cell>
          <cell r="E23292">
            <v>13.013574</v>
          </cell>
        </row>
        <row r="23293">
          <cell r="A23293" t="str">
            <v>M102650280</v>
          </cell>
          <cell r="B23293" t="str">
            <v>LACO LATERAL DUPLO PREFORMADO DE COBRE 4AWG</v>
          </cell>
          <cell r="C23293" t="str">
            <v>UN</v>
          </cell>
          <cell r="D23293">
            <v>7.51</v>
          </cell>
          <cell r="E23293">
            <v>8.5058260000000008</v>
          </cell>
        </row>
        <row r="23294">
          <cell r="A23294" t="str">
            <v>M102650290</v>
          </cell>
          <cell r="B23294" t="str">
            <v>LACO LATERAL DUPLO PREFORMADO DE COBRE 4/0AWG</v>
          </cell>
          <cell r="C23294" t="str">
            <v>UN</v>
          </cell>
          <cell r="D23294">
            <v>11.55</v>
          </cell>
          <cell r="E23294">
            <v>13.081530000000001</v>
          </cell>
        </row>
        <row r="23295">
          <cell r="A23295" t="str">
            <v>M102650300</v>
          </cell>
          <cell r="B23295" t="str">
            <v>LACO LATERAL DUPLO PREFORMADO EM ALUMINIO 1/0AWG</v>
          </cell>
          <cell r="C23295" t="str">
            <v>UN</v>
          </cell>
          <cell r="D23295">
            <v>4.92</v>
          </cell>
          <cell r="E23295">
            <v>5.5723919999999998</v>
          </cell>
        </row>
        <row r="23296">
          <cell r="A23296" t="str">
            <v>M102650310</v>
          </cell>
          <cell r="B23296" t="str">
            <v>LACO LATERAL DUPLO PREFORMADO EM ALUMINIO 2AWG</v>
          </cell>
          <cell r="C23296" t="str">
            <v>UN</v>
          </cell>
          <cell r="D23296">
            <v>4.47</v>
          </cell>
          <cell r="E23296">
            <v>5.0627219999999999</v>
          </cell>
        </row>
        <row r="23297">
          <cell r="A23297" t="str">
            <v>M102650320</v>
          </cell>
          <cell r="B23297" t="str">
            <v>LACO LATERAL DUPLO PREFORMADO EM ALUMINIO 2/0AWG</v>
          </cell>
          <cell r="C23297" t="str">
            <v>UN</v>
          </cell>
          <cell r="D23297">
            <v>6.71</v>
          </cell>
          <cell r="E23297">
            <v>7.5997460000000006</v>
          </cell>
        </row>
        <row r="23298">
          <cell r="A23298" t="str">
            <v>M102650330</v>
          </cell>
          <cell r="B23298" t="str">
            <v>LACO LATERAL DUPLO PREFORMADO EM ALUMINIO 3/0AWG</v>
          </cell>
          <cell r="C23298" t="str">
            <v>UN</v>
          </cell>
          <cell r="D23298">
            <v>8.64</v>
          </cell>
          <cell r="E23298">
            <v>9.7856640000000006</v>
          </cell>
        </row>
        <row r="23299">
          <cell r="A23299" t="str">
            <v>M102650340</v>
          </cell>
          <cell r="B23299" t="str">
            <v>LACO LATERAL DUPLO PREFORMADO EM ALUMINIO 4AWG</v>
          </cell>
          <cell r="C23299" t="str">
            <v>UN</v>
          </cell>
          <cell r="D23299">
            <v>8.1</v>
          </cell>
          <cell r="E23299">
            <v>9.1740600000000008</v>
          </cell>
        </row>
        <row r="23300">
          <cell r="A23300" t="str">
            <v>M102650350</v>
          </cell>
          <cell r="B23300" t="str">
            <v>LACO LATERAL DUPLO PREFORMADO EM ALUMINIO 4/0AWG</v>
          </cell>
          <cell r="C23300" t="str">
            <v>UN</v>
          </cell>
          <cell r="D23300">
            <v>11.55</v>
          </cell>
          <cell r="E23300">
            <v>13.081530000000001</v>
          </cell>
        </row>
        <row r="23301">
          <cell r="A23301" t="str">
            <v>M102650360</v>
          </cell>
          <cell r="B23301" t="str">
            <v>LACO LATERAL PREFORMADO DE COBRE 1/0AWG</v>
          </cell>
          <cell r="C23301" t="str">
            <v>UN</v>
          </cell>
          <cell r="D23301">
            <v>9.1199999999999992</v>
          </cell>
          <cell r="E23301">
            <v>10.329312</v>
          </cell>
        </row>
        <row r="23302">
          <cell r="A23302" t="str">
            <v>M102650370</v>
          </cell>
          <cell r="B23302" t="str">
            <v>LACO LATERAL PREFORMADO DE COBRE 2AWG</v>
          </cell>
          <cell r="C23302" t="str">
            <v>UN</v>
          </cell>
          <cell r="D23302">
            <v>7.43</v>
          </cell>
          <cell r="E23302">
            <v>8.4152179999999994</v>
          </cell>
        </row>
        <row r="23303">
          <cell r="A23303" t="str">
            <v>M102650380</v>
          </cell>
          <cell r="B23303" t="str">
            <v>LACO LATERAL PREFORMADO DE COBRE 2/0AWG</v>
          </cell>
          <cell r="C23303" t="str">
            <v>UN</v>
          </cell>
          <cell r="D23303">
            <v>8.56</v>
          </cell>
          <cell r="E23303">
            <v>9.695056000000001</v>
          </cell>
        </row>
        <row r="23304">
          <cell r="A23304" t="str">
            <v>M102650390</v>
          </cell>
          <cell r="B23304" t="str">
            <v>LACO LATERAL PREFORMADO DE COBRE 3/0AWG</v>
          </cell>
          <cell r="C23304" t="str">
            <v>UN</v>
          </cell>
          <cell r="D23304">
            <v>12.06</v>
          </cell>
          <cell r="E23304">
            <v>13.659156000000001</v>
          </cell>
        </row>
        <row r="23305">
          <cell r="A23305" t="str">
            <v>M102650400</v>
          </cell>
          <cell r="B23305" t="str">
            <v>LACO LATERAL PREFORMADO DE COBRE 4AWG</v>
          </cell>
          <cell r="C23305" t="str">
            <v>UN</v>
          </cell>
          <cell r="D23305">
            <v>7.89</v>
          </cell>
          <cell r="E23305">
            <v>8.9362139999999997</v>
          </cell>
        </row>
        <row r="23306">
          <cell r="A23306" t="str">
            <v>M102650410</v>
          </cell>
          <cell r="B23306" t="str">
            <v>LACO LATERAL PREFORMADO DE COBRE 4/0AWG</v>
          </cell>
          <cell r="C23306" t="str">
            <v>UN</v>
          </cell>
          <cell r="D23306">
            <v>12.12</v>
          </cell>
          <cell r="E23306">
            <v>13.727112</v>
          </cell>
        </row>
        <row r="23307">
          <cell r="A23307" t="str">
            <v>M102650420</v>
          </cell>
          <cell r="B23307" t="str">
            <v>LACO LATERAL PREFORMADO EM ALUMINIO 1/0AWG</v>
          </cell>
          <cell r="C23307" t="str">
            <v>UN</v>
          </cell>
          <cell r="D23307">
            <v>5.16</v>
          </cell>
          <cell r="E23307">
            <v>5.8442160000000003</v>
          </cell>
        </row>
        <row r="23308">
          <cell r="A23308" t="str">
            <v>M102650430</v>
          </cell>
          <cell r="B23308" t="str">
            <v>LACO LATERAL PREFORMADO EM ALUMINIO 2AWG</v>
          </cell>
          <cell r="C23308" t="str">
            <v>UN</v>
          </cell>
          <cell r="D23308">
            <v>4.7</v>
          </cell>
          <cell r="E23308">
            <v>5.3232200000000001</v>
          </cell>
        </row>
        <row r="23309">
          <cell r="A23309" t="str">
            <v>M102650440</v>
          </cell>
          <cell r="B23309" t="str">
            <v>LACO LATERAL PREFORMADO EM ALUMINIO 2/0AWG</v>
          </cell>
          <cell r="C23309" t="str">
            <v>UN</v>
          </cell>
          <cell r="D23309">
            <v>7.05</v>
          </cell>
          <cell r="E23309">
            <v>7.9848300000000005</v>
          </cell>
        </row>
        <row r="23310">
          <cell r="A23310" t="str">
            <v>M102650450</v>
          </cell>
          <cell r="B23310" t="str">
            <v>LACO LATERAL PREFORMADO EM ALUMINIO 3/0AWG</v>
          </cell>
          <cell r="C23310" t="str">
            <v>UN</v>
          </cell>
          <cell r="D23310">
            <v>9.07</v>
          </cell>
          <cell r="E23310">
            <v>10.272682000000001</v>
          </cell>
        </row>
        <row r="23311">
          <cell r="A23311" t="str">
            <v>M102650460</v>
          </cell>
          <cell r="B23311" t="str">
            <v>LACO LATERAL PREFORMADO EM ALUMINIO 4AWG</v>
          </cell>
          <cell r="C23311" t="str">
            <v>UN</v>
          </cell>
          <cell r="D23311">
            <v>8.51</v>
          </cell>
          <cell r="E23311">
            <v>9.6384260000000008</v>
          </cell>
        </row>
        <row r="23312">
          <cell r="A23312" t="str">
            <v>M102650470</v>
          </cell>
          <cell r="B23312" t="str">
            <v>LACO LATERAL PREFORMADO EM ALUMINIO 4/0AWG</v>
          </cell>
          <cell r="C23312" t="str">
            <v>UN</v>
          </cell>
          <cell r="D23312">
            <v>12.12</v>
          </cell>
          <cell r="E23312">
            <v>13.727112</v>
          </cell>
        </row>
        <row r="23313">
          <cell r="A23313" t="str">
            <v>M102700000</v>
          </cell>
          <cell r="B23313" t="str">
            <v>LAMPADA</v>
          </cell>
        </row>
        <row r="23314">
          <cell r="A23314" t="str">
            <v>M102700001</v>
          </cell>
          <cell r="B23314" t="str">
            <v>LAMPADA FLUORESCENTE 16W, 110V</v>
          </cell>
          <cell r="C23314" t="str">
            <v>UN</v>
          </cell>
          <cell r="D23314">
            <v>3.18</v>
          </cell>
          <cell r="E23314">
            <v>3.6016680000000005</v>
          </cell>
        </row>
        <row r="23315">
          <cell r="A23315" t="str">
            <v>M102700010</v>
          </cell>
          <cell r="B23315" t="str">
            <v>LAMPADA FLUORESCENTE 16W, 220V</v>
          </cell>
          <cell r="C23315" t="str">
            <v>UN</v>
          </cell>
          <cell r="D23315">
            <v>3.18</v>
          </cell>
          <cell r="E23315">
            <v>3.6016680000000005</v>
          </cell>
        </row>
        <row r="23316">
          <cell r="A23316" t="str">
            <v>M102700020</v>
          </cell>
          <cell r="B23316" t="str">
            <v>LAMPADA FLUORESCENTE 20W, 110V</v>
          </cell>
          <cell r="C23316" t="str">
            <v>UN</v>
          </cell>
          <cell r="D23316">
            <v>3.97</v>
          </cell>
          <cell r="E23316">
            <v>4.4964220000000008</v>
          </cell>
        </row>
        <row r="23317">
          <cell r="A23317" t="str">
            <v>M102700030</v>
          </cell>
          <cell r="B23317" t="str">
            <v>LAMPADA FLUORESCENTE 20W, 220V</v>
          </cell>
          <cell r="C23317" t="str">
            <v>UN</v>
          </cell>
          <cell r="D23317">
            <v>3.97</v>
          </cell>
          <cell r="E23317">
            <v>4.4964220000000008</v>
          </cell>
        </row>
        <row r="23318">
          <cell r="A23318" t="str">
            <v>M102700040</v>
          </cell>
          <cell r="B23318" t="str">
            <v>LAMPADA FLUORESCENTE 32W, 110V</v>
          </cell>
          <cell r="C23318" t="str">
            <v>UN</v>
          </cell>
          <cell r="D23318">
            <v>3.97</v>
          </cell>
          <cell r="E23318">
            <v>4.4964220000000008</v>
          </cell>
        </row>
        <row r="23319">
          <cell r="A23319" t="str">
            <v>M102700050</v>
          </cell>
          <cell r="B23319" t="str">
            <v>LAMPADA FLUORESCENTE 32W, 220V</v>
          </cell>
          <cell r="C23319" t="str">
            <v>UN</v>
          </cell>
          <cell r="D23319">
            <v>3.97</v>
          </cell>
          <cell r="E23319">
            <v>4.4964220000000008</v>
          </cell>
        </row>
        <row r="23320">
          <cell r="A23320" t="str">
            <v>M102700060</v>
          </cell>
          <cell r="B23320" t="str">
            <v>LAMPADA FLUORESCENTE 40W, 110V</v>
          </cell>
          <cell r="C23320" t="str">
            <v>UN</v>
          </cell>
          <cell r="D23320">
            <v>3.97</v>
          </cell>
          <cell r="E23320">
            <v>4.4964220000000008</v>
          </cell>
        </row>
        <row r="23321">
          <cell r="A23321" t="str">
            <v>M102700070</v>
          </cell>
          <cell r="B23321" t="str">
            <v>LAMPADA FLUORESCENTE 40W, 220V</v>
          </cell>
          <cell r="C23321" t="str">
            <v>UN</v>
          </cell>
          <cell r="D23321">
            <v>3.97</v>
          </cell>
          <cell r="E23321">
            <v>4.4964220000000008</v>
          </cell>
        </row>
        <row r="23322">
          <cell r="A23322" t="str">
            <v>M102700080</v>
          </cell>
          <cell r="B23322" t="str">
            <v>LAMPADA FLUORESCENTE 110W, 110V</v>
          </cell>
          <cell r="C23322" t="str">
            <v>UN</v>
          </cell>
          <cell r="D23322">
            <v>8.68</v>
          </cell>
          <cell r="E23322">
            <v>9.8309680000000004</v>
          </cell>
        </row>
        <row r="23323">
          <cell r="A23323" t="str">
            <v>M102700090</v>
          </cell>
          <cell r="B23323" t="str">
            <v>LAMPADA FLUORESCENTE 110W, 220V</v>
          </cell>
          <cell r="C23323" t="str">
            <v>UN</v>
          </cell>
          <cell r="D23323">
            <v>8.68</v>
          </cell>
          <cell r="E23323">
            <v>9.8309680000000004</v>
          </cell>
        </row>
        <row r="23324">
          <cell r="A23324" t="str">
            <v>M102700100</v>
          </cell>
          <cell r="B23324" t="str">
            <v>LAMPADA FLUORESCENTE COMPACTA 9W, 110V</v>
          </cell>
          <cell r="C23324" t="str">
            <v>UN</v>
          </cell>
          <cell r="D23324">
            <v>2.54</v>
          </cell>
          <cell r="E23324">
            <v>2.8768040000000004</v>
          </cell>
        </row>
        <row r="23325">
          <cell r="A23325" t="str">
            <v>M102700110</v>
          </cell>
          <cell r="B23325" t="str">
            <v>LAMPADA FLUORESCENTE COMPACTA 9W, 220V</v>
          </cell>
          <cell r="C23325" t="str">
            <v>UN</v>
          </cell>
          <cell r="D23325">
            <v>2.54</v>
          </cell>
          <cell r="E23325">
            <v>2.8768040000000004</v>
          </cell>
        </row>
        <row r="23326">
          <cell r="A23326" t="str">
            <v>M102700120</v>
          </cell>
          <cell r="B23326" t="str">
            <v>LAMPADA FLUORESCENTE COMPACTA 15W, 110V</v>
          </cell>
          <cell r="C23326" t="str">
            <v>UN</v>
          </cell>
          <cell r="D23326">
            <v>3.18</v>
          </cell>
          <cell r="E23326">
            <v>3.6016680000000005</v>
          </cell>
        </row>
        <row r="23327">
          <cell r="A23327" t="str">
            <v>M102700130</v>
          </cell>
          <cell r="B23327" t="str">
            <v>LAMPADA FLUORESCENTE COMPACTA 15W, 220V</v>
          </cell>
          <cell r="C23327" t="str">
            <v>UN</v>
          </cell>
          <cell r="D23327">
            <v>3.18</v>
          </cell>
          <cell r="E23327">
            <v>3.6016680000000005</v>
          </cell>
        </row>
        <row r="23328">
          <cell r="A23328" t="str">
            <v>M102700140</v>
          </cell>
          <cell r="B23328" t="str">
            <v>LAMPADA FLUORESCENTE COMPACTA 20W, 110V</v>
          </cell>
          <cell r="C23328" t="str">
            <v>UN</v>
          </cell>
          <cell r="D23328">
            <v>3.97</v>
          </cell>
          <cell r="E23328">
            <v>4.4964220000000008</v>
          </cell>
        </row>
        <row r="23329">
          <cell r="A23329" t="str">
            <v>M102700150</v>
          </cell>
          <cell r="B23329" t="str">
            <v>LAMPADA FLUORESCENTE COMPACTA 20W, 220V</v>
          </cell>
          <cell r="C23329" t="str">
            <v>UN</v>
          </cell>
          <cell r="D23329">
            <v>3.97</v>
          </cell>
          <cell r="E23329">
            <v>4.4964220000000008</v>
          </cell>
        </row>
        <row r="23330">
          <cell r="A23330" t="str">
            <v>M102700160</v>
          </cell>
          <cell r="B23330" t="str">
            <v>LAMPADA INCANDESCENTE 40W, 110V</v>
          </cell>
          <cell r="C23330" t="str">
            <v>UN</v>
          </cell>
          <cell r="D23330">
            <v>0.93</v>
          </cell>
          <cell r="E23330">
            <v>1.0533180000000002</v>
          </cell>
        </row>
        <row r="23331">
          <cell r="A23331" t="str">
            <v>M102700170</v>
          </cell>
          <cell r="B23331" t="str">
            <v>LAMPADA INCANDESCENTE 40W, 220V</v>
          </cell>
          <cell r="C23331" t="str">
            <v>UN</v>
          </cell>
          <cell r="D23331">
            <v>0.93</v>
          </cell>
          <cell r="E23331">
            <v>1.0533180000000002</v>
          </cell>
        </row>
        <row r="23332">
          <cell r="A23332" t="str">
            <v>M102700180</v>
          </cell>
          <cell r="B23332" t="str">
            <v>LAMPADA INCANDESCENTE 60W, 110V</v>
          </cell>
          <cell r="C23332" t="str">
            <v>UN</v>
          </cell>
          <cell r="D23332">
            <v>0.93</v>
          </cell>
          <cell r="E23332">
            <v>1.0533180000000002</v>
          </cell>
        </row>
        <row r="23333">
          <cell r="A23333" t="str">
            <v>M102700190</v>
          </cell>
          <cell r="B23333" t="str">
            <v>LAMPADA INCANDESCENTE 60W, 220V</v>
          </cell>
          <cell r="C23333" t="str">
            <v>UN</v>
          </cell>
          <cell r="D23333">
            <v>0.93</v>
          </cell>
          <cell r="E23333">
            <v>1.0533180000000002</v>
          </cell>
        </row>
        <row r="23334">
          <cell r="A23334" t="str">
            <v>M102700200</v>
          </cell>
          <cell r="B23334" t="str">
            <v>LAMPADA INCANDESCENTE 100W, 110V</v>
          </cell>
          <cell r="C23334" t="str">
            <v>UN</v>
          </cell>
          <cell r="D23334">
            <v>1.19</v>
          </cell>
          <cell r="E23334">
            <v>1.3477939999999999</v>
          </cell>
        </row>
        <row r="23335">
          <cell r="A23335" t="str">
            <v>M102700210</v>
          </cell>
          <cell r="B23335" t="str">
            <v>LAMPADA INCANDESCENTE 100W, 220V</v>
          </cell>
          <cell r="C23335" t="str">
            <v>UN</v>
          </cell>
          <cell r="D23335">
            <v>1.19</v>
          </cell>
          <cell r="E23335">
            <v>1.3477939999999999</v>
          </cell>
        </row>
        <row r="23336">
          <cell r="A23336" t="str">
            <v>M102700220</v>
          </cell>
          <cell r="B23336" t="str">
            <v>LAMPADA MISTA 160W, TENSAO 220V</v>
          </cell>
          <cell r="C23336" t="str">
            <v>UN</v>
          </cell>
          <cell r="D23336">
            <v>13.53</v>
          </cell>
          <cell r="E23336">
            <v>15.324078</v>
          </cell>
        </row>
        <row r="23337">
          <cell r="A23337" t="str">
            <v>M102700230</v>
          </cell>
          <cell r="B23337" t="str">
            <v>LAMPADA MISTA 250W, TENSAO 220V</v>
          </cell>
          <cell r="C23337" t="str">
            <v>UN</v>
          </cell>
          <cell r="D23337">
            <v>18.190000000000001</v>
          </cell>
          <cell r="E23337">
            <v>20.601994000000001</v>
          </cell>
        </row>
        <row r="23338">
          <cell r="A23338" t="str">
            <v>M102700240</v>
          </cell>
          <cell r="B23338" t="str">
            <v>LAMPADA MISTA 500W, TENSAO 220V</v>
          </cell>
          <cell r="C23338" t="str">
            <v>UN</v>
          </cell>
          <cell r="D23338">
            <v>34</v>
          </cell>
          <cell r="E23338">
            <v>38.508400000000002</v>
          </cell>
        </row>
        <row r="23339">
          <cell r="A23339" t="str">
            <v>M102700250</v>
          </cell>
          <cell r="B23339" t="str">
            <v>LAMPADA VAPOR MERCURIO 80W, TENSAO 220V</v>
          </cell>
          <cell r="C23339" t="str">
            <v>UN</v>
          </cell>
          <cell r="D23339">
            <v>9.89</v>
          </cell>
          <cell r="E23339">
            <v>11.201414000000002</v>
          </cell>
        </row>
        <row r="23340">
          <cell r="A23340" t="str">
            <v>M102700260</v>
          </cell>
          <cell r="B23340" t="str">
            <v>LAMPADA VAPOR MERCURIO 125W, TENSAO 220V</v>
          </cell>
          <cell r="C23340" t="str">
            <v>UN</v>
          </cell>
          <cell r="D23340">
            <v>12.06</v>
          </cell>
          <cell r="E23340">
            <v>13.659156000000001</v>
          </cell>
        </row>
        <row r="23341">
          <cell r="A23341" t="str">
            <v>M102700270</v>
          </cell>
          <cell r="B23341" t="str">
            <v>LAMPADA VAPOR MERCURIO 250W, TENSAO 220V</v>
          </cell>
          <cell r="C23341" t="str">
            <v>UN</v>
          </cell>
          <cell r="D23341">
            <v>21.51</v>
          </cell>
          <cell r="E23341">
            <v>24.362226000000003</v>
          </cell>
        </row>
        <row r="23342">
          <cell r="A23342" t="str">
            <v>M102700280</v>
          </cell>
          <cell r="B23342" t="str">
            <v>LAMPADA VAPOR MERCURIO 400W, TENSAO 220V</v>
          </cell>
          <cell r="C23342" t="str">
            <v>UN</v>
          </cell>
          <cell r="D23342">
            <v>29.35</v>
          </cell>
          <cell r="E23342">
            <v>33.241810000000001</v>
          </cell>
        </row>
        <row r="23343">
          <cell r="A23343" t="str">
            <v>M102700290</v>
          </cell>
          <cell r="B23343" t="str">
            <v>LAMPADA VAPOR MERCURIO 1000W,TENSAO 220V</v>
          </cell>
          <cell r="C23343" t="str">
            <v>UN</v>
          </cell>
          <cell r="D23343">
            <v>176.89</v>
          </cell>
          <cell r="E23343">
            <v>200.34561399999998</v>
          </cell>
        </row>
        <row r="23344">
          <cell r="A23344" t="str">
            <v>M102700300</v>
          </cell>
          <cell r="B23344" t="str">
            <v>LAMPADA VAPOR METALICO 70W, TENSAO 220V</v>
          </cell>
          <cell r="C23344" t="str">
            <v>UN</v>
          </cell>
          <cell r="D23344">
            <v>33.590000000000003</v>
          </cell>
          <cell r="E23344">
            <v>38.044034000000003</v>
          </cell>
        </row>
        <row r="23345">
          <cell r="A23345" t="str">
            <v>M102700310</v>
          </cell>
          <cell r="B23345" t="str">
            <v>LAMPADA VAPOR METALICO 150W, TENSAO 220V</v>
          </cell>
          <cell r="C23345" t="str">
            <v>UN</v>
          </cell>
          <cell r="D23345">
            <v>41.98</v>
          </cell>
          <cell r="E23345">
            <v>47.546548000000001</v>
          </cell>
        </row>
        <row r="23346">
          <cell r="A23346" t="str">
            <v>M102700320</v>
          </cell>
          <cell r="B23346" t="str">
            <v>LAMPADA VAPOR METALICO 175W, TENSAO 220V</v>
          </cell>
          <cell r="C23346" t="str">
            <v>UN</v>
          </cell>
          <cell r="D23346">
            <v>52.48</v>
          </cell>
          <cell r="E23346">
            <v>59.438848</v>
          </cell>
        </row>
        <row r="23347">
          <cell r="A23347" t="str">
            <v>M102700330</v>
          </cell>
          <cell r="B23347" t="str">
            <v>LAMPADA VAPOR METALICO 250W, TENSAO 220V</v>
          </cell>
          <cell r="C23347" t="str">
            <v>UN</v>
          </cell>
          <cell r="D23347">
            <v>65.59</v>
          </cell>
          <cell r="E23347">
            <v>74.287234000000012</v>
          </cell>
        </row>
        <row r="23348">
          <cell r="A23348" t="str">
            <v>M102700340</v>
          </cell>
          <cell r="B23348" t="str">
            <v>LAMPADA VAPOR METALICO 400W, TENSAO 220V</v>
          </cell>
          <cell r="C23348" t="str">
            <v>UN</v>
          </cell>
          <cell r="D23348">
            <v>82</v>
          </cell>
          <cell r="E23348">
            <v>92.873199999999997</v>
          </cell>
        </row>
        <row r="23349">
          <cell r="A23349" t="str">
            <v>M102700350</v>
          </cell>
          <cell r="B23349" t="str">
            <v>LAMPADA VAPOR METALICO 1000W,TENSAO 220V</v>
          </cell>
          <cell r="C23349" t="str">
            <v>UN</v>
          </cell>
          <cell r="D23349">
            <v>147.59</v>
          </cell>
          <cell r="E23349">
            <v>167.16043400000001</v>
          </cell>
        </row>
        <row r="23350">
          <cell r="A23350" t="str">
            <v>M102700360</v>
          </cell>
          <cell r="B23350" t="str">
            <v>LAMPADA VAPOR SODIO 70W, TENSAO 220V</v>
          </cell>
          <cell r="C23350" t="str">
            <v>UN</v>
          </cell>
          <cell r="D23350">
            <v>25.67</v>
          </cell>
          <cell r="E23350">
            <v>29.073842000000003</v>
          </cell>
        </row>
        <row r="23351">
          <cell r="A23351" t="str">
            <v>M102700370</v>
          </cell>
          <cell r="B23351" t="str">
            <v>LAMPADA VAPOR SODIO 150W, TENSAO 220V</v>
          </cell>
          <cell r="C23351" t="str">
            <v>UN</v>
          </cell>
          <cell r="D23351">
            <v>26.14</v>
          </cell>
          <cell r="E23351">
            <v>29.606164000000003</v>
          </cell>
        </row>
        <row r="23352">
          <cell r="A23352" t="str">
            <v>M102700380</v>
          </cell>
          <cell r="B23352" t="str">
            <v>LAMPADA VAPOR SODIO 250W, TENSAO 220V</v>
          </cell>
          <cell r="C23352" t="str">
            <v>UN</v>
          </cell>
          <cell r="D23352">
            <v>30.22</v>
          </cell>
          <cell r="E23352">
            <v>34.227172000000003</v>
          </cell>
        </row>
        <row r="23353">
          <cell r="A23353" t="str">
            <v>M102700390</v>
          </cell>
          <cell r="B23353" t="str">
            <v>LAMPADA VAPOR SODIO 400W, TENSAO 220V</v>
          </cell>
          <cell r="C23353" t="str">
            <v>UN</v>
          </cell>
          <cell r="D23353">
            <v>35.24</v>
          </cell>
          <cell r="E23353">
            <v>39.912824000000001</v>
          </cell>
        </row>
        <row r="23354">
          <cell r="A23354" t="str">
            <v>M102700400</v>
          </cell>
          <cell r="B23354" t="str">
            <v>LAMPADA VAPOR SODIO 1000W, TENSAO 220V</v>
          </cell>
          <cell r="C23354" t="str">
            <v>UN</v>
          </cell>
          <cell r="D23354">
            <v>63.43</v>
          </cell>
          <cell r="E23354">
            <v>71.840817999999999</v>
          </cell>
        </row>
        <row r="23355">
          <cell r="A23355" t="str">
            <v>M102750000</v>
          </cell>
          <cell r="B23355" t="str">
            <v>LUMINARIA</v>
          </cell>
        </row>
        <row r="23356">
          <cell r="A23356" t="str">
            <v>M102750001</v>
          </cell>
          <cell r="B23356" t="str">
            <v>LUMINARIA TIPO ARANDELA 45° A PROVA DE TEMPO P/LAMPADA FLUORESCENTE COMPACTA 15W</v>
          </cell>
          <cell r="C23356" t="str">
            <v>UN</v>
          </cell>
          <cell r="D23356">
            <v>84.6</v>
          </cell>
          <cell r="E23356">
            <v>95.817959999999999</v>
          </cell>
        </row>
        <row r="23357">
          <cell r="A23357" t="str">
            <v>M102750010</v>
          </cell>
          <cell r="B23357" t="str">
            <v>LUMINARIA TIPO ARANDELA 45° A PROVA DE TEMPO P/LAMPADA FLUORESCENTE COMPACTA 20W</v>
          </cell>
          <cell r="C23357" t="str">
            <v>UN</v>
          </cell>
          <cell r="D23357">
            <v>93.06</v>
          </cell>
          <cell r="E23357">
            <v>105.39975600000001</v>
          </cell>
        </row>
        <row r="23358">
          <cell r="A23358" t="str">
            <v>M102750020</v>
          </cell>
          <cell r="B23358" t="str">
            <v>LUMINARIA TIPO ARANDELA 45° A PROVA DE TEMPO P/ LAMPADA INCANDESCENTE 100W</v>
          </cell>
          <cell r="C23358" t="str">
            <v>UN</v>
          </cell>
          <cell r="D23358">
            <v>102.37</v>
          </cell>
          <cell r="E23358">
            <v>115.94426200000001</v>
          </cell>
        </row>
        <row r="23359">
          <cell r="A23359" t="str">
            <v>M102750030</v>
          </cell>
          <cell r="B23359" t="str">
            <v>LUMINARIA TIPO ARANDELA 45° A PROVA DE TEMPO P/ LAMPADA MISTA160W</v>
          </cell>
          <cell r="C23359" t="str">
            <v>UN</v>
          </cell>
          <cell r="D23359">
            <v>112.61</v>
          </cell>
          <cell r="E23359">
            <v>127.54208600000001</v>
          </cell>
        </row>
        <row r="23360">
          <cell r="A23360" t="str">
            <v>M102750040</v>
          </cell>
          <cell r="B23360" t="str">
            <v>LUMINARIA TIPO ARANDELA 45° A PROVA DE TEMPO P/ LAMPADA MISTA250W</v>
          </cell>
          <cell r="C23360" t="str">
            <v>UN</v>
          </cell>
          <cell r="D23360">
            <v>123.87</v>
          </cell>
          <cell r="E23360">
            <v>140.295162</v>
          </cell>
        </row>
        <row r="23361">
          <cell r="A23361" t="str">
            <v>M102750050</v>
          </cell>
          <cell r="B23361" t="str">
            <v>LUMINARIA TIPO ARANDELA A PROVA DE TEMPO (TARTARUGA) P/ LAMPADA FLUORESCENTE COMPACTA 15W</v>
          </cell>
          <cell r="C23361" t="str">
            <v>UN</v>
          </cell>
          <cell r="D23361">
            <v>84.6</v>
          </cell>
          <cell r="E23361">
            <v>95.817959999999999</v>
          </cell>
        </row>
        <row r="23362">
          <cell r="A23362" t="str">
            <v>M102750060</v>
          </cell>
          <cell r="B23362" t="str">
            <v>LUMINARIA TIPO ARANDELA A PROVA DE TEMPO (TARTARUGA) P/ LAMPADA FLUORESCENTE COMPACTA 20W</v>
          </cell>
          <cell r="C23362" t="str">
            <v>UN</v>
          </cell>
          <cell r="D23362">
            <v>93.06</v>
          </cell>
          <cell r="E23362">
            <v>105.39975600000001</v>
          </cell>
        </row>
        <row r="23363">
          <cell r="A23363" t="str">
            <v>M102750070</v>
          </cell>
          <cell r="B23363" t="str">
            <v>LUMINARIA T. ARANDELA A PROVA DE TEMPO (TARTARUGA) P/ LAMPADAINCANDESCENTE 100W</v>
          </cell>
          <cell r="C23363" t="str">
            <v>UN</v>
          </cell>
          <cell r="D23363">
            <v>102.37</v>
          </cell>
          <cell r="E23363">
            <v>115.94426200000001</v>
          </cell>
        </row>
        <row r="23364">
          <cell r="A23364" t="str">
            <v>M102750080</v>
          </cell>
          <cell r="B23364" t="str">
            <v>LUMINARIA TIPO ARANDELA A PROVA DE TEMPO (TARTARUGA) P/ LAMPADA MISTA 160W</v>
          </cell>
          <cell r="C23364" t="str">
            <v>UN</v>
          </cell>
          <cell r="D23364">
            <v>112.61</v>
          </cell>
          <cell r="E23364">
            <v>127.54208600000001</v>
          </cell>
        </row>
        <row r="23365">
          <cell r="A23365" t="str">
            <v>M102750090</v>
          </cell>
          <cell r="B23365" t="str">
            <v>LUMINARIA TIPO CALHA ABERTA P/ LAMPADA FLUORESCENTE, 1X32W,P/ INST. APARENTE SOB LAJE OU PENDENTE</v>
          </cell>
          <cell r="C23365" t="str">
            <v>UN</v>
          </cell>
          <cell r="D23365">
            <v>6.94</v>
          </cell>
          <cell r="E23365">
            <v>7.8602440000000007</v>
          </cell>
        </row>
        <row r="23366">
          <cell r="A23366" t="str">
            <v>M102750100</v>
          </cell>
          <cell r="B23366" t="str">
            <v>LUMINARIA TIPO CALHA ABERTA P/ LAMPADA FLUORESCENTE, 1X40W,P/ INST. APARENTE SOB LAJE OU PENDENTE</v>
          </cell>
          <cell r="C23366" t="str">
            <v>UN</v>
          </cell>
          <cell r="D23366">
            <v>9.9</v>
          </cell>
          <cell r="E23366">
            <v>11.21274</v>
          </cell>
        </row>
        <row r="23367">
          <cell r="A23367" t="str">
            <v>M102750110</v>
          </cell>
          <cell r="B23367" t="str">
            <v>LUMINARIA TIPO CALHA ABERTA P/ LAMPADA FLUORESCENTE, 1X110W,P/ INST. APARENTE SOB LAJE OU PENDENTE</v>
          </cell>
          <cell r="C23367" t="str">
            <v>UN</v>
          </cell>
          <cell r="D23367">
            <v>11.88</v>
          </cell>
          <cell r="E23367">
            <v>13.455288000000001</v>
          </cell>
        </row>
        <row r="23368">
          <cell r="A23368" t="str">
            <v>M102750120</v>
          </cell>
          <cell r="B23368" t="str">
            <v>LUMINARIA TIPO CALHA ABERTA P/ LAMPADA FLUORESCENTE, 2X16W,P/ INST. APARENTE SOB LAJE OU PENDENTE</v>
          </cell>
          <cell r="C23368" t="str">
            <v>UN</v>
          </cell>
          <cell r="D23368">
            <v>5.85</v>
          </cell>
          <cell r="E23368">
            <v>6.6257099999999998</v>
          </cell>
        </row>
        <row r="23369">
          <cell r="A23369" t="str">
            <v>M102750130</v>
          </cell>
          <cell r="B23369" t="str">
            <v>LUMINARIA TIPO CALHA ABERTA P/ LAMPADA FLUORESCENTE, 2X20W,P/ INST. APARENTE SOB LAJE OU PENDENTE</v>
          </cell>
          <cell r="C23369" t="str">
            <v>UN</v>
          </cell>
          <cell r="D23369">
            <v>6.5</v>
          </cell>
          <cell r="E23369">
            <v>7.3619000000000003</v>
          </cell>
        </row>
        <row r="23370">
          <cell r="A23370" t="str">
            <v>M102750140</v>
          </cell>
          <cell r="B23370" t="str">
            <v>LUMINARIA TIPO CALHA ABERTA P/ LAMPADA FLUORESCENTE, 2X32W,P/ INST. APARENTE SOB LAJE OU PENDENTE</v>
          </cell>
          <cell r="C23370" t="str">
            <v>UN</v>
          </cell>
          <cell r="D23370">
            <v>11.37</v>
          </cell>
          <cell r="E23370">
            <v>12.877661999999999</v>
          </cell>
        </row>
        <row r="23371">
          <cell r="A23371" t="str">
            <v>M102750150</v>
          </cell>
          <cell r="B23371" t="str">
            <v>LUMINARIA TIPO CALHA ABERTA P/ LAMPADA FLUORESCENTE, 2X40W,P/ INST. APARENTE SOB LAJE OU PENDENTE</v>
          </cell>
          <cell r="C23371" t="str">
            <v>UN</v>
          </cell>
          <cell r="D23371">
            <v>12.63</v>
          </cell>
          <cell r="E23371">
            <v>14.304738000000002</v>
          </cell>
        </row>
        <row r="23372">
          <cell r="A23372" t="str">
            <v>M102750160</v>
          </cell>
          <cell r="B23372" t="str">
            <v>LUMINARIA TIPO CALHA ABERTA P/ LAMPADA FLUORESCENTE, 2X110W,P/ INST. APARENTE SOB LAJE OU PENDENTE</v>
          </cell>
          <cell r="C23372" t="str">
            <v>UN</v>
          </cell>
          <cell r="D23372">
            <v>11.62</v>
          </cell>
          <cell r="E23372">
            <v>13.160812</v>
          </cell>
        </row>
        <row r="23373">
          <cell r="A23373" t="str">
            <v>M102750170</v>
          </cell>
          <cell r="B23373" t="str">
            <v>LUMINARIA TIPO CALHA ABERTA P/ LAMPADA FLUORESCENTE, 4X32W,P/ INST. APARENTE SOB LAJE OU PENDENTE</v>
          </cell>
          <cell r="C23373" t="str">
            <v>UN</v>
          </cell>
          <cell r="D23373">
            <v>12.92</v>
          </cell>
          <cell r="E23373">
            <v>14.633192000000001</v>
          </cell>
        </row>
        <row r="23374">
          <cell r="A23374" t="str">
            <v>M102750180</v>
          </cell>
          <cell r="B23374" t="str">
            <v>LUMINARIA TIPO CALHA ABERTA P/ LAMPADA FLUORESCENTE, 4X40W,P/ INST. APARENTE SOB LAJE OU PENDENTE</v>
          </cell>
          <cell r="C23374" t="str">
            <v>UN</v>
          </cell>
          <cell r="D23374">
            <v>15.5</v>
          </cell>
          <cell r="E23374">
            <v>17.555300000000003</v>
          </cell>
        </row>
        <row r="23375">
          <cell r="A23375" t="str">
            <v>M102750190</v>
          </cell>
          <cell r="B23375" t="str">
            <v>LUMINARIA TIPO CALHA ABERTA P/ LAMPADA FLUORESCENTE, 1X32W,P/ INST. EMBUTIDA NO FORRO</v>
          </cell>
          <cell r="C23375" t="str">
            <v>UN</v>
          </cell>
          <cell r="D23375">
            <v>7.08</v>
          </cell>
          <cell r="E23375">
            <v>8.0188079999999999</v>
          </cell>
        </row>
        <row r="23376">
          <cell r="A23376" t="str">
            <v>M102750200</v>
          </cell>
          <cell r="B23376" t="str">
            <v>LUMINARIA TIPO CALHA ABERTA P/ LAMPADA FLUORESCENTE, 1X40W,P/ INST. EMBUTIDA NO FORRO</v>
          </cell>
          <cell r="C23376" t="str">
            <v>UN</v>
          </cell>
          <cell r="D23376">
            <v>10.1</v>
          </cell>
          <cell r="E23376">
            <v>11.439260000000001</v>
          </cell>
        </row>
        <row r="23377">
          <cell r="A23377" t="str">
            <v>M102750210</v>
          </cell>
          <cell r="B23377" t="str">
            <v>LUMINARIA TIPO CALHA ABERTA P/ LAMPADA FLUORESCENTE, 1X110W,P/ INST. EMBUTIDA NO FORRO</v>
          </cell>
          <cell r="C23377" t="str">
            <v>UN</v>
          </cell>
          <cell r="D23377">
            <v>12.12</v>
          </cell>
          <cell r="E23377">
            <v>13.727112</v>
          </cell>
        </row>
        <row r="23378">
          <cell r="A23378" t="str">
            <v>M102750220</v>
          </cell>
          <cell r="B23378" t="str">
            <v>LUMINARIA TIPO CALHA ABERTA P/ LAMPADA FLUORESCENTE, 2X16W,P/ INST. EMBUTIDA NO FORRO</v>
          </cell>
          <cell r="C23378" t="str">
            <v>UN</v>
          </cell>
          <cell r="D23378">
            <v>5.97</v>
          </cell>
          <cell r="E23378">
            <v>6.761622</v>
          </cell>
        </row>
        <row r="23379">
          <cell r="A23379" t="str">
            <v>M102750230</v>
          </cell>
          <cell r="B23379" t="str">
            <v>LUMINARIA TIPO CALHA ABERTA P/ LAMPADA FLUORESCENTE, 2X20W,P/ INST. EMBUTIDA NO FORRO</v>
          </cell>
          <cell r="C23379" t="str">
            <v>UN</v>
          </cell>
          <cell r="D23379">
            <v>6.63</v>
          </cell>
          <cell r="E23379">
            <v>7.5091380000000001</v>
          </cell>
        </row>
        <row r="23380">
          <cell r="A23380" t="str">
            <v>M102750240</v>
          </cell>
          <cell r="B23380" t="str">
            <v>LUMINARIA TIPO CALHA ABERTA P/ LAMPADA FLUORESCENTE, 2X32W,P/ INST. EMBUTIDA NO FORRO</v>
          </cell>
          <cell r="C23380" t="str">
            <v>UN</v>
          </cell>
          <cell r="D23380">
            <v>11.6</v>
          </cell>
          <cell r="E23380">
            <v>13.138160000000001</v>
          </cell>
        </row>
        <row r="23381">
          <cell r="A23381" t="str">
            <v>M102750250</v>
          </cell>
          <cell r="B23381" t="str">
            <v>LUMINARIA TIPO CALHA ABERTA P/ LAMPADA FLUORESCENTE, 2X40W,P/ INST. EMBUTIDA NO FORRO</v>
          </cell>
          <cell r="C23381" t="str">
            <v>UN</v>
          </cell>
          <cell r="D23381">
            <v>12.89</v>
          </cell>
          <cell r="E23381">
            <v>14.599214000000002</v>
          </cell>
        </row>
        <row r="23382">
          <cell r="A23382" t="str">
            <v>M102750260</v>
          </cell>
          <cell r="B23382" t="str">
            <v>LUMINARIA TIPO CALHA ABERTA P/ LAMPADA FLUORESCENTE, 2X110W,P/ INST. EMBUTIDA NO FORRO</v>
          </cell>
          <cell r="C23382" t="str">
            <v>UN</v>
          </cell>
          <cell r="D23382">
            <v>11.86</v>
          </cell>
          <cell r="E23382">
            <v>13.432636</v>
          </cell>
        </row>
        <row r="23383">
          <cell r="A23383" t="str">
            <v>M102750270</v>
          </cell>
          <cell r="B23383" t="str">
            <v>LUMINARIA TIPO CALHA ABERTA P/ LAMPADA FLUORESCENTE, 4X32W,P/ INST. EMBUTIDA NO FORRO</v>
          </cell>
          <cell r="C23383" t="str">
            <v>UN</v>
          </cell>
          <cell r="D23383">
            <v>13.17</v>
          </cell>
          <cell r="E23383">
            <v>14.916342</v>
          </cell>
        </row>
        <row r="23384">
          <cell r="A23384" t="str">
            <v>M102750280</v>
          </cell>
          <cell r="B23384" t="str">
            <v>LUMINARIA TIPO CALHA ABERTA P/ LAMPADA FLUORESCENTE, 4X40W,P/ INST. EMBUTIDA NO FORRO</v>
          </cell>
          <cell r="C23384" t="str">
            <v>UN</v>
          </cell>
          <cell r="D23384">
            <v>15.81</v>
          </cell>
          <cell r="E23384">
            <v>17.906406</v>
          </cell>
        </row>
        <row r="23385">
          <cell r="A23385" t="str">
            <v>M102750290</v>
          </cell>
          <cell r="B23385" t="str">
            <v>LUMINARIA TIPO COPO P/ LAMPADA FLUORESCENTE COMPACTA 9W</v>
          </cell>
          <cell r="C23385" t="str">
            <v>UN</v>
          </cell>
          <cell r="D23385">
            <v>16.940000000000001</v>
          </cell>
          <cell r="E23385">
            <v>19.186244000000002</v>
          </cell>
        </row>
        <row r="23386">
          <cell r="A23386" t="str">
            <v>M102750300</v>
          </cell>
          <cell r="B23386" t="str">
            <v>LUMINARIA TIPO COPO P/ LAMPADA FLUORESCENTE COMPACTA 11W</v>
          </cell>
          <cell r="C23386" t="str">
            <v>UN</v>
          </cell>
          <cell r="D23386">
            <v>18.829999999999998</v>
          </cell>
          <cell r="E23386">
            <v>21.326857999999998</v>
          </cell>
        </row>
        <row r="23387">
          <cell r="A23387" t="str">
            <v>M102750310</v>
          </cell>
          <cell r="B23387" t="str">
            <v>LUMINARIA TIPO COPO P/ LAMPADA FLUORESCENTE COMPACTA 15W</v>
          </cell>
          <cell r="C23387" t="str">
            <v>UN</v>
          </cell>
          <cell r="D23387">
            <v>20.91</v>
          </cell>
          <cell r="E23387">
            <v>23.682666000000001</v>
          </cell>
        </row>
        <row r="23388">
          <cell r="A23388" t="str">
            <v>M102750320</v>
          </cell>
          <cell r="B23388" t="str">
            <v>LUMINARIA TIPO COPO P/ LAMPADA INCANDESCENTE 40W</v>
          </cell>
          <cell r="C23388" t="str">
            <v>UN</v>
          </cell>
          <cell r="D23388">
            <v>23.24</v>
          </cell>
          <cell r="E23388">
            <v>26.321624</v>
          </cell>
        </row>
        <row r="23389">
          <cell r="A23389" t="str">
            <v>M102750330</v>
          </cell>
          <cell r="B23389" t="str">
            <v>LUMINARIA TIPO COPO P/ LAMPADA INCANDESCENTE 60W</v>
          </cell>
          <cell r="C23389" t="str">
            <v>UN</v>
          </cell>
          <cell r="D23389">
            <v>25.56</v>
          </cell>
          <cell r="E23389">
            <v>28.949255999999998</v>
          </cell>
        </row>
        <row r="23390">
          <cell r="A23390" t="str">
            <v>M102750340</v>
          </cell>
          <cell r="B23390" t="str">
            <v>LUMINARIA TIPO COPO P/ LAMPADA INCANDESCENTE 100W</v>
          </cell>
          <cell r="C23390" t="str">
            <v>UN</v>
          </cell>
          <cell r="D23390">
            <v>28.12</v>
          </cell>
          <cell r="E23390">
            <v>31.848712000000003</v>
          </cell>
        </row>
        <row r="23391">
          <cell r="A23391" t="str">
            <v>M102750350</v>
          </cell>
          <cell r="B23391" t="str">
            <v>LUMINARIA TIPO GLOBO DE VIDRO P/ LAMPADA FLUORESCENTE COMPACTA9W</v>
          </cell>
          <cell r="C23391" t="str">
            <v>UN</v>
          </cell>
          <cell r="D23391">
            <v>21.18</v>
          </cell>
          <cell r="E23391">
            <v>23.988468000000001</v>
          </cell>
        </row>
        <row r="23392">
          <cell r="A23392" t="str">
            <v>M102750360</v>
          </cell>
          <cell r="B23392" t="str">
            <v>LUMINARIA TIPO GLOBO DE VIDRO P/ LAMPADA FLUORESCENTE COMPACTA15W</v>
          </cell>
          <cell r="C23392" t="str">
            <v>UN</v>
          </cell>
          <cell r="D23392">
            <v>23.53</v>
          </cell>
          <cell r="E23392">
            <v>26.650078000000004</v>
          </cell>
        </row>
        <row r="23393">
          <cell r="A23393" t="str">
            <v>M102750370</v>
          </cell>
          <cell r="B23393" t="str">
            <v>LUMINARIA TIPO GLOBO DE VIDRO P/ LAMPADA FLUORESCENTE COMPACTA20W</v>
          </cell>
          <cell r="C23393" t="str">
            <v>UN</v>
          </cell>
          <cell r="D23393">
            <v>26.15</v>
          </cell>
          <cell r="E23393">
            <v>29.61749</v>
          </cell>
        </row>
        <row r="23394">
          <cell r="A23394" t="str">
            <v>M102750380</v>
          </cell>
          <cell r="B23394" t="str">
            <v>LUMINARIA TIPO GLOBO DE VIDRO P/ LAMPADA INCANDESCENTE 40W</v>
          </cell>
          <cell r="C23394" t="str">
            <v>UN</v>
          </cell>
          <cell r="D23394">
            <v>29.05</v>
          </cell>
          <cell r="E23394">
            <v>32.902030000000003</v>
          </cell>
        </row>
        <row r="23395">
          <cell r="A23395" t="str">
            <v>M102750390</v>
          </cell>
          <cell r="B23395" t="str">
            <v>LUMINARIA TIPO GLOBO DE VIDRO P/ LAMPADA INCANDESCENTE 60W</v>
          </cell>
          <cell r="C23395" t="str">
            <v>UN</v>
          </cell>
          <cell r="D23395">
            <v>31.95</v>
          </cell>
          <cell r="E23395">
            <v>36.186570000000003</v>
          </cell>
        </row>
        <row r="23396">
          <cell r="A23396" t="str">
            <v>M102750400</v>
          </cell>
          <cell r="B23396" t="str">
            <v>LUMINARIA TIPO GLOBO DE VIDRO P/ LAMPADA INCANDESCENTE 100W</v>
          </cell>
          <cell r="C23396" t="str">
            <v>UN</v>
          </cell>
          <cell r="D23396">
            <v>35.15</v>
          </cell>
          <cell r="E23396">
            <v>39.810890000000001</v>
          </cell>
        </row>
        <row r="23397">
          <cell r="A23397" t="str">
            <v>M102750410</v>
          </cell>
          <cell r="B23397" t="str">
            <v>LUMINARIA TIPO INDUSTRIAL P/ LAMPADA MISTA 160W</v>
          </cell>
          <cell r="C23397" t="str">
            <v>UN</v>
          </cell>
          <cell r="D23397">
            <v>80.09</v>
          </cell>
          <cell r="E23397">
            <v>90.709934000000004</v>
          </cell>
        </row>
        <row r="23398">
          <cell r="A23398" t="str">
            <v>M102750420</v>
          </cell>
          <cell r="B23398" t="str">
            <v>LUMINARIA TIPO INDUSTRIAL P/ LAMPADA MISTA 250W</v>
          </cell>
          <cell r="C23398" t="str">
            <v>UN</v>
          </cell>
          <cell r="D23398">
            <v>103.12</v>
          </cell>
          <cell r="E23398">
            <v>116.79371200000001</v>
          </cell>
        </row>
        <row r="23399">
          <cell r="A23399" t="str">
            <v>M102750430</v>
          </cell>
          <cell r="B23399" t="str">
            <v>LUMINARIA TIPO INDUSTRIAL P/ LAMPADA MISTA 400W</v>
          </cell>
          <cell r="C23399" t="str">
            <v>UN</v>
          </cell>
          <cell r="D23399">
            <v>133.35</v>
          </cell>
          <cell r="E23399">
            <v>151.03220999999999</v>
          </cell>
        </row>
        <row r="23400">
          <cell r="A23400" t="str">
            <v>M102750440</v>
          </cell>
          <cell r="B23400" t="str">
            <v>LUMINARIA TIPO INDUSTRIAL P/ LAMPADA VAPOR DE MERCURIO 250W</v>
          </cell>
          <cell r="C23400" t="str">
            <v>UN</v>
          </cell>
          <cell r="D23400">
            <v>103.12</v>
          </cell>
          <cell r="E23400">
            <v>116.79371200000001</v>
          </cell>
        </row>
        <row r="23401">
          <cell r="A23401" t="str">
            <v>M102750450</v>
          </cell>
          <cell r="B23401" t="str">
            <v>LUMINARIA TIPO INDUSTRIAL P/ LAMPADA VAPOR DE MERCURIO 400W</v>
          </cell>
          <cell r="C23401" t="str">
            <v>UN</v>
          </cell>
          <cell r="D23401">
            <v>133.35</v>
          </cell>
          <cell r="E23401">
            <v>151.03220999999999</v>
          </cell>
        </row>
        <row r="23402">
          <cell r="A23402" t="str">
            <v>M102750460</v>
          </cell>
          <cell r="B23402" t="str">
            <v>LUMINARIA TIPO INDUSTRIAL P/ LAMPADA VAPOR DE SODIO 250W</v>
          </cell>
          <cell r="C23402" t="str">
            <v>UN</v>
          </cell>
          <cell r="D23402">
            <v>103.12</v>
          </cell>
          <cell r="E23402">
            <v>116.79371200000001</v>
          </cell>
        </row>
        <row r="23403">
          <cell r="A23403" t="str">
            <v>M102750470</v>
          </cell>
          <cell r="B23403" t="str">
            <v>LUMINARIA TIPO INDUSTRIAL P/ LAMPADA VAPOR DE SODIO 400W</v>
          </cell>
          <cell r="C23403" t="str">
            <v>UN</v>
          </cell>
          <cell r="D23403">
            <v>133.35</v>
          </cell>
          <cell r="E23403">
            <v>151.03220999999999</v>
          </cell>
        </row>
        <row r="23404">
          <cell r="A23404" t="str">
            <v>M102750480</v>
          </cell>
          <cell r="B23404" t="str">
            <v>LUMINARIA TIPO PETALA ABERTA P/ ILUMINACAO PUBLICA P/ LAMPADAMISTA 160W</v>
          </cell>
          <cell r="C23404" t="str">
            <v>UN</v>
          </cell>
          <cell r="D23404">
            <v>335.44</v>
          </cell>
          <cell r="E23404">
            <v>379.91934400000002</v>
          </cell>
        </row>
        <row r="23405">
          <cell r="A23405" t="str">
            <v>M102750490</v>
          </cell>
          <cell r="B23405" t="str">
            <v>LUMINARIA TIPO PETALA ABERTA P/ ILUMINACAO PUBLICA P/ LAMPADAMISTA 250W</v>
          </cell>
          <cell r="C23405" t="str">
            <v>UN</v>
          </cell>
          <cell r="D23405">
            <v>369</v>
          </cell>
          <cell r="E23405">
            <v>417.92940000000004</v>
          </cell>
        </row>
        <row r="23406">
          <cell r="A23406" t="str">
            <v>M102750500</v>
          </cell>
          <cell r="B23406" t="str">
            <v>LUMINARIA TIPO PETALA ABERTA P/ ILUMINACAO PUBLICA P/ LAMPADAMISTA 400W</v>
          </cell>
          <cell r="C23406" t="str">
            <v>UN</v>
          </cell>
          <cell r="D23406">
            <v>405.9</v>
          </cell>
          <cell r="E23406">
            <v>459.72233999999997</v>
          </cell>
        </row>
        <row r="23407">
          <cell r="A23407" t="str">
            <v>M102750510</v>
          </cell>
          <cell r="B23407" t="str">
            <v>LUMINARIA TIPO PETALA FECHADA P/ ILUMINACAO PUBLICA P/ LAMPADAMISTA 160W</v>
          </cell>
          <cell r="C23407" t="str">
            <v>UN</v>
          </cell>
          <cell r="D23407">
            <v>553.5</v>
          </cell>
          <cell r="E23407">
            <v>626.89409999999998</v>
          </cell>
        </row>
        <row r="23408">
          <cell r="A23408" t="str">
            <v>M102750520</v>
          </cell>
          <cell r="B23408" t="str">
            <v>LUMINARIA TIPO PETALA FECHADA P/ ILUMINACAO PUBLICA P/ LAMPADAMISTA 250W</v>
          </cell>
          <cell r="C23408" t="str">
            <v>UN</v>
          </cell>
          <cell r="D23408">
            <v>608.85</v>
          </cell>
          <cell r="E23408">
            <v>689.58351000000005</v>
          </cell>
        </row>
        <row r="23409">
          <cell r="A23409" t="str">
            <v>M102750530</v>
          </cell>
          <cell r="B23409" t="str">
            <v>LUMINARIA TIPO PETALA FECHADA P/ ILUMINACAO PUBLICA P/ LAMPADAMISTA 400W</v>
          </cell>
          <cell r="C23409" t="str">
            <v>UN</v>
          </cell>
          <cell r="D23409">
            <v>669.74</v>
          </cell>
          <cell r="E23409">
            <v>758.54752400000007</v>
          </cell>
        </row>
        <row r="23410">
          <cell r="A23410" t="str">
            <v>M102750540</v>
          </cell>
          <cell r="B23410" t="str">
            <v>LUMINARIA TIPO PETALA ABERTA P/ ILUMINACAO PUBLICA P/ LAMPADAVAPOR DE MERCURIO 125W</v>
          </cell>
          <cell r="C23410" t="str">
            <v>UN</v>
          </cell>
          <cell r="D23410">
            <v>553.5</v>
          </cell>
          <cell r="E23410">
            <v>626.89409999999998</v>
          </cell>
        </row>
        <row r="23411">
          <cell r="A23411" t="str">
            <v>M102750550</v>
          </cell>
          <cell r="B23411" t="str">
            <v>LUMINARIA TIPO PETALA ABERTA P/ ILUMINACAO PUBLICA P/ LAMPADAVAPOR DE MERCURIO 250W</v>
          </cell>
          <cell r="C23411" t="str">
            <v>UN</v>
          </cell>
          <cell r="D23411">
            <v>608.85</v>
          </cell>
          <cell r="E23411">
            <v>689.58351000000005</v>
          </cell>
        </row>
        <row r="23412">
          <cell r="A23412" t="str">
            <v>M102750560</v>
          </cell>
          <cell r="B23412" t="str">
            <v>LUMINARIA TIPO PETALA ABERTA P/ ILUMINACAO PUBLICA P/ LAMPADAVAPOR DE MERCURIO 400W</v>
          </cell>
          <cell r="C23412" t="str">
            <v>UN</v>
          </cell>
          <cell r="D23412">
            <v>669.74</v>
          </cell>
          <cell r="E23412">
            <v>758.54752400000007</v>
          </cell>
        </row>
        <row r="23413">
          <cell r="A23413" t="str">
            <v>M102750570</v>
          </cell>
          <cell r="B23413" t="str">
            <v>LUMINARIA TIPO PETALA FECHADA P/ ILUMINACAO PUBLICA P/ LAMPADAVAPOR DE MERCURIO 125W</v>
          </cell>
          <cell r="C23413" t="str">
            <v>UN</v>
          </cell>
          <cell r="D23413">
            <v>313.64</v>
          </cell>
          <cell r="E23413">
            <v>355.22866399999998</v>
          </cell>
        </row>
        <row r="23414">
          <cell r="A23414" t="str">
            <v>M102750580</v>
          </cell>
          <cell r="B23414" t="str">
            <v>LUMINARIA TIPO PETALA FECHADA P/ ILUMINACAO PUBLICA P/ LAMPADAVAPOR DE MERCURIO 250W</v>
          </cell>
          <cell r="C23414" t="str">
            <v>UN</v>
          </cell>
          <cell r="D23414">
            <v>345.01</v>
          </cell>
          <cell r="E23414">
            <v>390.75832600000001</v>
          </cell>
        </row>
        <row r="23415">
          <cell r="A23415" t="str">
            <v>M102750590</v>
          </cell>
          <cell r="B23415" t="str">
            <v>LUMINARIA TIPO PETALA FECHADA P/ ILUMINACAO PUBLICA P/ LAMPADAVAPOR DE MERCURIO 400W</v>
          </cell>
          <cell r="C23415" t="str">
            <v>UN</v>
          </cell>
          <cell r="D23415">
            <v>379.51</v>
          </cell>
          <cell r="E23415">
            <v>429.83302600000002</v>
          </cell>
        </row>
        <row r="23416">
          <cell r="A23416" t="str">
            <v>M102750600</v>
          </cell>
          <cell r="B23416" t="str">
            <v>LUMINARIA TIPO PETALA ABERTA P/ILUMINACAO PUBLICA P/ LAMPADA VAPOR METALICO 250W</v>
          </cell>
          <cell r="C23416" t="str">
            <v>UN</v>
          </cell>
          <cell r="D23416">
            <v>385.78</v>
          </cell>
          <cell r="E23416">
            <v>436.93442799999997</v>
          </cell>
        </row>
        <row r="23417">
          <cell r="A23417" t="str">
            <v>M102750610</v>
          </cell>
          <cell r="B23417" t="str">
            <v>LUMINARIA TIPO PETALA ABERTA P/ILUMINACAO PUBLICA P/ LAMPADA VAPOR METALICO 400W</v>
          </cell>
          <cell r="C23417" t="str">
            <v>UN</v>
          </cell>
          <cell r="D23417">
            <v>424.35</v>
          </cell>
          <cell r="E23417">
            <v>480.61881000000005</v>
          </cell>
        </row>
        <row r="23418">
          <cell r="A23418" t="str">
            <v>M102750620</v>
          </cell>
          <cell r="B23418" t="str">
            <v>LUMINARIA TIPO PETALA FECHADA P/ILUMINACAO PUBLICA P/LAMPADA VAPOR METALICO 250W</v>
          </cell>
          <cell r="C23418" t="str">
            <v>UN</v>
          </cell>
          <cell r="D23418">
            <v>553.5</v>
          </cell>
          <cell r="E23418">
            <v>626.89409999999998</v>
          </cell>
        </row>
        <row r="23419">
          <cell r="A23419" t="str">
            <v>M102750630</v>
          </cell>
          <cell r="B23419" t="str">
            <v>LUMINARIA TIPO PETALA FECHADA P/ILUMINACAO PUBLICA P/LAMPADA VAPOR METALICO 400W</v>
          </cell>
          <cell r="C23419" t="str">
            <v>UN</v>
          </cell>
          <cell r="D23419">
            <v>608.85</v>
          </cell>
          <cell r="E23419">
            <v>689.58351000000005</v>
          </cell>
        </row>
        <row r="23420">
          <cell r="A23420" t="str">
            <v>M102750640</v>
          </cell>
          <cell r="B23420" t="str">
            <v>LUMINARIA TIPO PETALA ABERTA P/ILUMINACAO PUBLICA P/ LAMPADA VAPOR DE SODIO 150W</v>
          </cell>
          <cell r="C23420" t="str">
            <v>UN</v>
          </cell>
          <cell r="D23420">
            <v>385.78</v>
          </cell>
          <cell r="E23420">
            <v>436.93442799999997</v>
          </cell>
        </row>
        <row r="23421">
          <cell r="A23421" t="str">
            <v>M102750650</v>
          </cell>
          <cell r="B23421" t="str">
            <v>LUMINARIA TIPO PETALA ABERTA P/ILUMINACAO PUBLICA P/LAMPADA VAPOR DE SODIO 250W</v>
          </cell>
          <cell r="C23421" t="str">
            <v>UN</v>
          </cell>
          <cell r="D23421">
            <v>456.43</v>
          </cell>
          <cell r="E23421">
            <v>516.95261800000003</v>
          </cell>
        </row>
        <row r="23422">
          <cell r="A23422" t="str">
            <v>M102750660</v>
          </cell>
          <cell r="B23422" t="str">
            <v>LUMINARIA TIPO PETALA ABERTA P/ILUMINACAO PUBLICA P/LAMPADA VAPOR DE SODIO 400W</v>
          </cell>
          <cell r="C23422" t="str">
            <v>UN</v>
          </cell>
          <cell r="D23422">
            <v>466.8</v>
          </cell>
          <cell r="E23422">
            <v>528.69767999999999</v>
          </cell>
        </row>
        <row r="23423">
          <cell r="A23423" t="str">
            <v>M102750670</v>
          </cell>
          <cell r="B23423" t="str">
            <v>LUMINARIA TIPO PETALA FECHADA P/ILUMINACAO PUBLICA P/LAMPADA VAPOR DE SODIO 150W</v>
          </cell>
          <cell r="C23423" t="str">
            <v>UN</v>
          </cell>
          <cell r="D23423">
            <v>469.63</v>
          </cell>
          <cell r="E23423">
            <v>531.90293800000006</v>
          </cell>
        </row>
        <row r="23424">
          <cell r="A23424" t="str">
            <v>M102750680</v>
          </cell>
          <cell r="B23424" t="str">
            <v>LUMINARIA TIPO PETALA FECHADA P/ILUMINACAO PUBLICA P/LAMPADA VAPOR DE SODIO 250W</v>
          </cell>
          <cell r="C23424" t="str">
            <v>UN</v>
          </cell>
          <cell r="D23424">
            <v>516.59</v>
          </cell>
          <cell r="E23424">
            <v>585.08983400000011</v>
          </cell>
        </row>
        <row r="23425">
          <cell r="A23425" t="str">
            <v>M102750690</v>
          </cell>
          <cell r="B23425" t="str">
            <v>LUMINARIA TIPO PETALA FECHADA P/ILUMINACAO PUBLICA P/LAMPADA VAPOR DE SODIO 400W</v>
          </cell>
          <cell r="C23425" t="str">
            <v>UN</v>
          </cell>
          <cell r="D23425">
            <v>568.26</v>
          </cell>
          <cell r="E23425">
            <v>643.61127599999998</v>
          </cell>
        </row>
        <row r="23426">
          <cell r="A23426" t="str">
            <v>M102750700</v>
          </cell>
          <cell r="B23426" t="str">
            <v>LUMINARIA TIPO PROJETOR P/ LAMPADA VAPOR DE MERCURIO 250W</v>
          </cell>
          <cell r="C23426" t="str">
            <v>UN</v>
          </cell>
          <cell r="D23426">
            <v>77.150000000000006</v>
          </cell>
          <cell r="E23426">
            <v>87.38009000000001</v>
          </cell>
        </row>
        <row r="23427">
          <cell r="A23427" t="str">
            <v>M102750710</v>
          </cell>
          <cell r="B23427" t="str">
            <v>LUMINARIA TIPO PROJETOR P/ LAMPADA VAPOR DE MERCURIO 400W</v>
          </cell>
          <cell r="C23427" t="str">
            <v>UN</v>
          </cell>
          <cell r="D23427">
            <v>92.58</v>
          </cell>
          <cell r="E23427">
            <v>104.85610800000001</v>
          </cell>
        </row>
        <row r="23428">
          <cell r="A23428" t="str">
            <v>M102750720</v>
          </cell>
          <cell r="B23428" t="str">
            <v>LUMINARIA TIPO PROJETOR P/ LAMPADA VAPOR DE MERCURIO 1000W</v>
          </cell>
          <cell r="C23428" t="str">
            <v>UN</v>
          </cell>
          <cell r="D23428">
            <v>322.05</v>
          </cell>
          <cell r="E23428">
            <v>364.75383000000005</v>
          </cell>
        </row>
        <row r="23429">
          <cell r="A23429" t="str">
            <v>M102750730</v>
          </cell>
          <cell r="B23429" t="str">
            <v>LUMINARIA TIPO PROJETOR P/ LAMPADA VAPOR DE SODIO 70W</v>
          </cell>
          <cell r="C23429" t="str">
            <v>UN</v>
          </cell>
          <cell r="D23429">
            <v>100.63</v>
          </cell>
          <cell r="E23429">
            <v>113.973538</v>
          </cell>
        </row>
        <row r="23430">
          <cell r="A23430" t="str">
            <v>M102750740</v>
          </cell>
          <cell r="B23430" t="str">
            <v>LUMINARIA TIPO PROJETOR P/ LAMPADA VAPOR DE SODIO 150W</v>
          </cell>
          <cell r="C23430" t="str">
            <v>UN</v>
          </cell>
          <cell r="D23430">
            <v>110.69</v>
          </cell>
          <cell r="E23430">
            <v>125.36749400000001</v>
          </cell>
        </row>
        <row r="23431">
          <cell r="A23431" t="str">
            <v>M102750750</v>
          </cell>
          <cell r="B23431" t="str">
            <v>LUMINARIA TIPO PROJETOR P/ LAMPADA VAPOR DE SODIO 250W</v>
          </cell>
          <cell r="C23431" t="str">
            <v>UN</v>
          </cell>
          <cell r="D23431">
            <v>121.76</v>
          </cell>
          <cell r="E23431">
            <v>137.90537600000002</v>
          </cell>
        </row>
        <row r="23432">
          <cell r="A23432" t="str">
            <v>M102750760</v>
          </cell>
          <cell r="B23432" t="str">
            <v>LUMINARIA TIPO PROJETOR P/ LAMPADA VAPOR DE SODIO 400W</v>
          </cell>
          <cell r="C23432" t="str">
            <v>UN</v>
          </cell>
          <cell r="D23432">
            <v>133.94</v>
          </cell>
          <cell r="E23432">
            <v>151.700444</v>
          </cell>
        </row>
        <row r="23433">
          <cell r="A23433" t="str">
            <v>M102750770</v>
          </cell>
          <cell r="B23433" t="str">
            <v>LUMINARIA TIPO PROJETOR P/ LAMPADA VAPOR DE SODIO 1000W</v>
          </cell>
          <cell r="C23433" t="str">
            <v>UN</v>
          </cell>
          <cell r="D23433">
            <v>322.05</v>
          </cell>
          <cell r="E23433">
            <v>364.75383000000005</v>
          </cell>
        </row>
        <row r="23434">
          <cell r="A23434" t="str">
            <v>M102750780</v>
          </cell>
          <cell r="B23434" t="str">
            <v>LUMINARIA TIPO PROJETOR P/ LAMPADA VAPOR METALICO 70W</v>
          </cell>
          <cell r="C23434" t="str">
            <v>UN</v>
          </cell>
          <cell r="D23434">
            <v>100.63</v>
          </cell>
          <cell r="E23434">
            <v>113.973538</v>
          </cell>
        </row>
        <row r="23435">
          <cell r="A23435" t="str">
            <v>M102750790</v>
          </cell>
          <cell r="B23435" t="str">
            <v>LUMINARIA TIPO PROJETOR P/ LAMPADA VAPOR METALICO 150W</v>
          </cell>
          <cell r="C23435" t="str">
            <v>UN</v>
          </cell>
          <cell r="D23435">
            <v>110.69</v>
          </cell>
          <cell r="E23435">
            <v>125.36749400000001</v>
          </cell>
        </row>
        <row r="23436">
          <cell r="A23436" t="str">
            <v>M102750800</v>
          </cell>
          <cell r="B23436" t="str">
            <v>LUMINARIA TIPO PROJETOR P/ LAMPADA VAPOR METALICO 175W</v>
          </cell>
          <cell r="C23436" t="str">
            <v>UN</v>
          </cell>
          <cell r="D23436">
            <v>121.76</v>
          </cell>
          <cell r="E23436">
            <v>137.90537600000002</v>
          </cell>
        </row>
        <row r="23437">
          <cell r="A23437" t="str">
            <v>M102750810</v>
          </cell>
          <cell r="B23437" t="str">
            <v>LUMINARIA TIPO PROJETOR P/ LAMPADA VAPOR METALICO 250W</v>
          </cell>
          <cell r="C23437" t="str">
            <v>UN</v>
          </cell>
          <cell r="D23437">
            <v>133.94</v>
          </cell>
          <cell r="E23437">
            <v>151.700444</v>
          </cell>
        </row>
        <row r="23438">
          <cell r="A23438" t="str">
            <v>M102750820</v>
          </cell>
          <cell r="B23438" t="str">
            <v>LUMINARIA TIPO PROJETOR P/ LAMPADA VAPOR METALICO 400W</v>
          </cell>
          <cell r="C23438" t="str">
            <v>UN</v>
          </cell>
          <cell r="D23438">
            <v>147.33000000000001</v>
          </cell>
          <cell r="E23438">
            <v>166.86595800000003</v>
          </cell>
        </row>
        <row r="23439">
          <cell r="A23439" t="str">
            <v>M102750830</v>
          </cell>
          <cell r="B23439" t="str">
            <v>LUMINARIA TIPO PROJETOR P/ LAMPADA VAPOR METALICO 1000W</v>
          </cell>
          <cell r="C23439" t="str">
            <v>UN</v>
          </cell>
          <cell r="D23439">
            <v>322.05</v>
          </cell>
          <cell r="E23439">
            <v>364.75383000000005</v>
          </cell>
        </row>
        <row r="23440">
          <cell r="A23440" t="str">
            <v>M102800000</v>
          </cell>
          <cell r="B23440" t="str">
            <v>LUVA</v>
          </cell>
        </row>
        <row r="23441">
          <cell r="A23441" t="str">
            <v>M102800001</v>
          </cell>
          <cell r="B23441" t="str">
            <v>LUVA DE EMENDA P/ FIO OU CABO, A COMPRESSAO POR INDENTACAO, DECOBRE ELETROLITICO ESTANHADO, BITOLA 2,5mm2</v>
          </cell>
          <cell r="C23441" t="str">
            <v>UN</v>
          </cell>
          <cell r="D23441">
            <v>0.42</v>
          </cell>
          <cell r="E23441">
            <v>0.475692</v>
          </cell>
        </row>
        <row r="23442">
          <cell r="A23442" t="str">
            <v>M102800010</v>
          </cell>
          <cell r="B23442" t="str">
            <v>LUVA DE EMENDA P/ FIO OU CABO, A COMPRESSAO POR INDENTACAO, DECOBRE ELETROLITICO ESTANHADO, BITOLA 4mm2</v>
          </cell>
          <cell r="C23442" t="str">
            <v>UN</v>
          </cell>
          <cell r="D23442">
            <v>0.53</v>
          </cell>
          <cell r="E23442">
            <v>0.60027800000000009</v>
          </cell>
        </row>
        <row r="23443">
          <cell r="A23443" t="str">
            <v>M102800020</v>
          </cell>
          <cell r="B23443" t="str">
            <v>LUVA DE EMENDA P/ FIO OU CABO, A COMPRESSAO POR INDENTACAO, DECOBRE ELETROLITICO ESTANHADO, BITOLA 6mm2</v>
          </cell>
          <cell r="C23443" t="str">
            <v>UN</v>
          </cell>
          <cell r="D23443">
            <v>0.78</v>
          </cell>
          <cell r="E23443">
            <v>0.8834280000000001</v>
          </cell>
        </row>
        <row r="23444">
          <cell r="A23444" t="str">
            <v>M102800030</v>
          </cell>
          <cell r="B23444" t="str">
            <v>LUVA DE EMENDA P/ FIO OU CABO, A COMPRESSAO POR INDENTACAO, DECOBRE ELETROLITICO ESTANHADO, BITOLA 10mm2</v>
          </cell>
          <cell r="C23444" t="str">
            <v>UN</v>
          </cell>
          <cell r="D23444">
            <v>0.78</v>
          </cell>
          <cell r="E23444">
            <v>0.8834280000000001</v>
          </cell>
        </row>
        <row r="23445">
          <cell r="A23445" t="str">
            <v>M102800040</v>
          </cell>
          <cell r="B23445" t="str">
            <v>LUVA DE EMENDA P/ FIO OU CABO, A COMPRESSAO POR INDENTACAO, DECOBRE ELETROLITICO ESTANHADO, BITOLA 16mm2</v>
          </cell>
          <cell r="C23445" t="str">
            <v>UN</v>
          </cell>
          <cell r="D23445">
            <v>0.86</v>
          </cell>
          <cell r="E23445">
            <v>0.97403600000000001</v>
          </cell>
        </row>
        <row r="23446">
          <cell r="A23446" t="str">
            <v>M102800050</v>
          </cell>
          <cell r="B23446" t="str">
            <v>LUVA DE EMENDA P/ FIO OU CABO, A COMPRESSAO POR INDENTACAO, DECOBRE ELETROLITICO ESTANHADO, BITOLA 25mm2</v>
          </cell>
          <cell r="C23446" t="str">
            <v>UN</v>
          </cell>
          <cell r="D23446">
            <v>1.38</v>
          </cell>
          <cell r="E23446">
            <v>1.562988</v>
          </cell>
        </row>
        <row r="23447">
          <cell r="A23447" t="str">
            <v>M102800060</v>
          </cell>
          <cell r="B23447" t="str">
            <v>LUVA DE EMENDA P/ FIO OU CABO, A COMPRESSAO POR INDENTACAO, DECOBRE ELETROLITICO ESTANHADO, BITOLA 35mm2</v>
          </cell>
          <cell r="C23447" t="str">
            <v>UN</v>
          </cell>
          <cell r="D23447">
            <v>2.09</v>
          </cell>
          <cell r="E23447">
            <v>2.3671340000000001</v>
          </cell>
        </row>
        <row r="23448">
          <cell r="A23448" t="str">
            <v>M102800070</v>
          </cell>
          <cell r="B23448" t="str">
            <v>LUVA DE EMENDA P/ FIO OU CABO, A COMPRESSAO POR INDENTACAO, DECOBRE ELETROLITICO ESTANHADO, BITOLA 50mm2</v>
          </cell>
          <cell r="C23448" t="str">
            <v>UN</v>
          </cell>
          <cell r="D23448">
            <v>2.41</v>
          </cell>
          <cell r="E23448">
            <v>2.7295660000000002</v>
          </cell>
        </row>
        <row r="23449">
          <cell r="A23449" t="str">
            <v>M102800080</v>
          </cell>
          <cell r="B23449" t="str">
            <v>LUVA DE EMENDA P/ FIO OU CABO, A COMPRESSAO POR INDENTACAO, DECOBRE ELETROLITICO ESTANHADO, BITOLA 70mm2</v>
          </cell>
          <cell r="C23449" t="str">
            <v>UN</v>
          </cell>
          <cell r="D23449">
            <v>2.94</v>
          </cell>
          <cell r="E23449">
            <v>3.329844</v>
          </cell>
        </row>
        <row r="23450">
          <cell r="A23450" t="str">
            <v>M102800090</v>
          </cell>
          <cell r="B23450" t="str">
            <v>LUVA DE EMENDA P/ FIO OU CABO, A COMPRESSAO POR INDENTACAO, DECOBRE ELETROLITICO ESTANHADO, BITOLA 95mm2</v>
          </cell>
          <cell r="C23450" t="str">
            <v>UN</v>
          </cell>
          <cell r="D23450">
            <v>3.8</v>
          </cell>
          <cell r="E23450">
            <v>4.3038800000000004</v>
          </cell>
        </row>
        <row r="23451">
          <cell r="A23451" t="str">
            <v>M102800100</v>
          </cell>
          <cell r="B23451" t="str">
            <v>LUVA DE EMENDA P/ FIO OU CABO, A COMPRESSAO POR INDENTACAO, DECOBRE ELETROLITICO ESTANHADO, BITOLA 120mm2</v>
          </cell>
          <cell r="C23451" t="str">
            <v>UN</v>
          </cell>
          <cell r="D23451">
            <v>6.76</v>
          </cell>
          <cell r="E23451">
            <v>7.6563759999999998</v>
          </cell>
        </row>
        <row r="23452">
          <cell r="A23452" t="str">
            <v>M102800110</v>
          </cell>
          <cell r="B23452" t="str">
            <v>LUVA DE EMENDA P/ FIO OU CABO, A COMPRESSAO POR INDENTACAO, DECOBRE ELETROLITICO ESTANHADO, BITOLA 150mm2</v>
          </cell>
          <cell r="C23452" t="str">
            <v>UN</v>
          </cell>
          <cell r="D23452">
            <v>7.27</v>
          </cell>
          <cell r="E23452">
            <v>8.2340020000000003</v>
          </cell>
        </row>
        <row r="23453">
          <cell r="A23453" t="str">
            <v>M102800120</v>
          </cell>
          <cell r="B23453" t="str">
            <v>LUVA DE EMENDA P/ FIO OU CABO, A COMPRESSAO POR INDENTACAO, DECOBRE ELETROLITICO ESTANHADO, BITOLA 185mm2</v>
          </cell>
          <cell r="C23453" t="str">
            <v>UN</v>
          </cell>
          <cell r="D23453">
            <v>9.15</v>
          </cell>
          <cell r="E23453">
            <v>10.363290000000001</v>
          </cell>
        </row>
        <row r="23454">
          <cell r="A23454" t="str">
            <v>M102800130</v>
          </cell>
          <cell r="B23454" t="str">
            <v>LUVA DE EMENDA P/ FIO OU CABO, A COMPRESSAO POR INDENTACAO, DECOBRE ELETROLITICO ESTANHADO, BITOLA 240mm2</v>
          </cell>
          <cell r="C23454" t="str">
            <v>UN</v>
          </cell>
          <cell r="D23454">
            <v>14.04</v>
          </cell>
          <cell r="E23454">
            <v>15.901704000000001</v>
          </cell>
        </row>
        <row r="23455">
          <cell r="A23455" t="str">
            <v>M102800140</v>
          </cell>
          <cell r="B23455" t="str">
            <v>LUVA DE EMENDA P/ FIO OU CABO, A COMPRESSAO POR INDENTACAO, DECOBRE ELETROLITICO ESTANHADO, BITOLA 300mm2</v>
          </cell>
          <cell r="C23455" t="str">
            <v>UN</v>
          </cell>
          <cell r="D23455">
            <v>39.61</v>
          </cell>
          <cell r="E23455">
            <v>44.862286000000005</v>
          </cell>
        </row>
        <row r="23456">
          <cell r="A23456" t="str">
            <v>M102800150</v>
          </cell>
          <cell r="B23456" t="str">
            <v>LUVA DE EMENDA P/ FIO OU CABO, A COMPRESSAO POR INDENTACAO, DECOBRE ELETROLITICO ESTANHADO, BITOLA 400mm2</v>
          </cell>
          <cell r="C23456" t="str">
            <v>UN</v>
          </cell>
          <cell r="D23456">
            <v>68.67</v>
          </cell>
          <cell r="E23456">
            <v>77.775642000000005</v>
          </cell>
        </row>
        <row r="23457">
          <cell r="A23457" t="str">
            <v>M102800160</v>
          </cell>
          <cell r="B23457" t="str">
            <v>LUVA DE REDUCAO EM ACO GALV. 3/4" X 1/2"</v>
          </cell>
          <cell r="C23457" t="str">
            <v>UN</v>
          </cell>
          <cell r="D23457">
            <v>4.28</v>
          </cell>
          <cell r="E23457">
            <v>4.8475280000000005</v>
          </cell>
        </row>
        <row r="23458">
          <cell r="A23458" t="str">
            <v>M102800170</v>
          </cell>
          <cell r="B23458" t="str">
            <v>LUVA DE REDUCAO EM ACO GALV. DE 1"X3/4"</v>
          </cell>
          <cell r="C23458" t="str">
            <v>UN</v>
          </cell>
          <cell r="D23458">
            <v>6.42</v>
          </cell>
          <cell r="E23458">
            <v>7.2712919999999999</v>
          </cell>
        </row>
        <row r="23459">
          <cell r="A23459" t="str">
            <v>M102800180</v>
          </cell>
          <cell r="B23459" t="str">
            <v>LUVA DE REDUCAO EM ACO GALV. 1 1/2" X 1"</v>
          </cell>
          <cell r="C23459" t="str">
            <v>UN</v>
          </cell>
          <cell r="D23459">
            <v>11.97</v>
          </cell>
          <cell r="E23459">
            <v>13.557222000000001</v>
          </cell>
        </row>
        <row r="23460">
          <cell r="A23460" t="str">
            <v>M102800190</v>
          </cell>
          <cell r="B23460" t="str">
            <v>LUVA DE REDUCAO EM ACO GALV. 2" X 1 1/2"</v>
          </cell>
          <cell r="C23460" t="str">
            <v>UN</v>
          </cell>
          <cell r="D23460">
            <v>18.2</v>
          </cell>
          <cell r="E23460">
            <v>20.613320000000002</v>
          </cell>
        </row>
        <row r="23461">
          <cell r="A23461" t="str">
            <v>M102800200</v>
          </cell>
          <cell r="B23461" t="str">
            <v>LUVA DE REDUCAO EM ACO GALV. 2 1/2" X 2"</v>
          </cell>
          <cell r="C23461" t="str">
            <v>UN</v>
          </cell>
          <cell r="D23461">
            <v>33.9</v>
          </cell>
          <cell r="E23461">
            <v>38.395139999999998</v>
          </cell>
        </row>
        <row r="23462">
          <cell r="A23462" t="str">
            <v>M102800210</v>
          </cell>
          <cell r="B23462" t="str">
            <v>LUVA DE REDUCAO EM ACO GALV. 3" X 2 1/2"</v>
          </cell>
          <cell r="C23462" t="str">
            <v>UN</v>
          </cell>
          <cell r="D23462">
            <v>49.4</v>
          </cell>
          <cell r="E23462">
            <v>55.95044</v>
          </cell>
        </row>
        <row r="23463">
          <cell r="A23463" t="str">
            <v>M102800220</v>
          </cell>
          <cell r="B23463" t="str">
            <v>LUVA DE REDUCAO EM ACO GALV. DE 4" X 3"</v>
          </cell>
          <cell r="C23463" t="str">
            <v>UN</v>
          </cell>
          <cell r="D23463">
            <v>75.02</v>
          </cell>
          <cell r="E23463">
            <v>84.967652000000001</v>
          </cell>
        </row>
        <row r="23464">
          <cell r="A23464" t="str">
            <v>M102800230</v>
          </cell>
          <cell r="B23464" t="str">
            <v>LUVA P/ ELETRODUTO EM ACO GALV., 1/2"</v>
          </cell>
          <cell r="C23464" t="str">
            <v>UN</v>
          </cell>
          <cell r="D23464">
            <v>0.46</v>
          </cell>
          <cell r="E23464">
            <v>0.52099600000000001</v>
          </cell>
        </row>
        <row r="23465">
          <cell r="A23465" t="str">
            <v>M102800240</v>
          </cell>
          <cell r="B23465" t="str">
            <v>LUVA P/ ELETRODUTO EM ACO GALV., 3/4"</v>
          </cell>
          <cell r="C23465" t="str">
            <v>UN</v>
          </cell>
          <cell r="D23465">
            <v>0.46</v>
          </cell>
          <cell r="E23465">
            <v>0.52099600000000001</v>
          </cell>
        </row>
        <row r="23466">
          <cell r="A23466" t="str">
            <v>M102800250</v>
          </cell>
          <cell r="B23466" t="str">
            <v>LUVA P/ ELETRODUTO EM ACO GALV., 1"</v>
          </cell>
          <cell r="C23466" t="str">
            <v>UN</v>
          </cell>
          <cell r="D23466">
            <v>0.54</v>
          </cell>
          <cell r="E23466">
            <v>0.61160400000000004</v>
          </cell>
        </row>
        <row r="23467">
          <cell r="A23467" t="str">
            <v>M102800260</v>
          </cell>
          <cell r="B23467" t="str">
            <v>LUVA P/ ELETRODUTO EM ACO GALV., 1 1/2"</v>
          </cell>
          <cell r="C23467" t="str">
            <v>UN</v>
          </cell>
          <cell r="D23467">
            <v>0.99</v>
          </cell>
          <cell r="E23467">
            <v>1.1212740000000001</v>
          </cell>
        </row>
        <row r="23468">
          <cell r="A23468" t="str">
            <v>M102800270</v>
          </cell>
          <cell r="B23468" t="str">
            <v>LUVA P/ ELETRODUTO EM ACO GALV., 2"</v>
          </cell>
          <cell r="C23468" t="str">
            <v>UN</v>
          </cell>
          <cell r="D23468">
            <v>1.84</v>
          </cell>
          <cell r="E23468">
            <v>2.0839840000000001</v>
          </cell>
        </row>
        <row r="23469">
          <cell r="A23469" t="str">
            <v>M102800280</v>
          </cell>
          <cell r="B23469" t="str">
            <v>LUVA P/ ELETRODUTO EM ACO GALV., 2 1/2"</v>
          </cell>
          <cell r="C23469" t="str">
            <v>UN</v>
          </cell>
          <cell r="D23469">
            <v>4.0199999999999996</v>
          </cell>
          <cell r="E23469">
            <v>4.5530520000000001</v>
          </cell>
        </row>
        <row r="23470">
          <cell r="A23470" t="str">
            <v>M102800290</v>
          </cell>
          <cell r="B23470" t="str">
            <v>LUVA P/ ELETRODUTO EM ACO GALV., 3"</v>
          </cell>
          <cell r="C23470" t="str">
            <v>UN</v>
          </cell>
          <cell r="D23470">
            <v>5.0999999999999996</v>
          </cell>
          <cell r="E23470">
            <v>5.7762599999999997</v>
          </cell>
        </row>
        <row r="23471">
          <cell r="A23471" t="str">
            <v>M102800300</v>
          </cell>
          <cell r="B23471" t="str">
            <v>LUVA P/ ELETRODUTO EM ACO GALV., 4"</v>
          </cell>
          <cell r="C23471" t="str">
            <v>UN</v>
          </cell>
          <cell r="D23471">
            <v>11.54</v>
          </cell>
          <cell r="E23471">
            <v>13.070204</v>
          </cell>
        </row>
        <row r="23472">
          <cell r="A23472" t="str">
            <v>M102800310</v>
          </cell>
          <cell r="B23472" t="str">
            <v>LUVA P/ ELETRODUTO EM PVC, 1/2"</v>
          </cell>
          <cell r="C23472" t="str">
            <v>UN</v>
          </cell>
          <cell r="D23472">
            <v>1.04</v>
          </cell>
          <cell r="E23472">
            <v>1.1779040000000001</v>
          </cell>
        </row>
        <row r="23473">
          <cell r="A23473" t="str">
            <v>M102800320</v>
          </cell>
          <cell r="B23473" t="str">
            <v>LUVA P/ ELETRODUTO EM PVC, 3/4"</v>
          </cell>
          <cell r="C23473" t="str">
            <v>UN</v>
          </cell>
          <cell r="D23473">
            <v>1.56</v>
          </cell>
          <cell r="E23473">
            <v>1.7668560000000002</v>
          </cell>
        </row>
        <row r="23474">
          <cell r="A23474" t="str">
            <v>M102800330</v>
          </cell>
          <cell r="B23474" t="str">
            <v>LUVA P/ ELETRODUTO EM PVC, 1"</v>
          </cell>
          <cell r="C23474" t="str">
            <v>UN</v>
          </cell>
          <cell r="D23474">
            <v>1.97</v>
          </cell>
          <cell r="E23474">
            <v>2.2312220000000003</v>
          </cell>
        </row>
        <row r="23475">
          <cell r="A23475" t="str">
            <v>M102800340</v>
          </cell>
          <cell r="B23475" t="str">
            <v>LUVA P/ ELETRODUTO EM PVC, 1 1/2"</v>
          </cell>
          <cell r="C23475" t="str">
            <v>UN</v>
          </cell>
          <cell r="D23475">
            <v>4.16</v>
          </cell>
          <cell r="E23475">
            <v>4.7116160000000002</v>
          </cell>
        </row>
        <row r="23476">
          <cell r="A23476" t="str">
            <v>M102800350</v>
          </cell>
          <cell r="B23476" t="str">
            <v>LUVA P/ ELETRODUTO EM PVC, 2"</v>
          </cell>
          <cell r="C23476" t="str">
            <v>UN</v>
          </cell>
          <cell r="D23476">
            <v>6.7</v>
          </cell>
          <cell r="E23476">
            <v>7.5884200000000002</v>
          </cell>
        </row>
        <row r="23477">
          <cell r="A23477" t="str">
            <v>M102800360</v>
          </cell>
          <cell r="B23477" t="str">
            <v>LUVA P/ ELETRODUTO EM PVC, 2 1/2"</v>
          </cell>
          <cell r="C23477" t="str">
            <v>UN</v>
          </cell>
          <cell r="D23477">
            <v>18.25</v>
          </cell>
          <cell r="E23477">
            <v>20.66995</v>
          </cell>
        </row>
        <row r="23478">
          <cell r="A23478" t="str">
            <v>M102800370</v>
          </cell>
          <cell r="B23478" t="str">
            <v>LUVA P/ ELETRODUTO EM PVC, 3"</v>
          </cell>
          <cell r="C23478" t="str">
            <v>UN</v>
          </cell>
          <cell r="D23478">
            <v>22.25</v>
          </cell>
          <cell r="E23478">
            <v>25.20035</v>
          </cell>
        </row>
        <row r="23479">
          <cell r="A23479" t="str">
            <v>M102800380</v>
          </cell>
          <cell r="B23479" t="str">
            <v>LUVA P/ ELETRODUTO EM PVC, 4"</v>
          </cell>
          <cell r="C23479" t="str">
            <v>UN</v>
          </cell>
          <cell r="D23479">
            <v>43.21</v>
          </cell>
          <cell r="E23479">
            <v>48.939646000000003</v>
          </cell>
        </row>
        <row r="23480">
          <cell r="A23480" t="str">
            <v>M102850000</v>
          </cell>
          <cell r="B23480" t="str">
            <v>MANILHA</v>
          </cell>
        </row>
        <row r="23481">
          <cell r="A23481" t="str">
            <v>M102850001</v>
          </cell>
          <cell r="B23481" t="str">
            <v>MANILHA RETA, ACO GALV.</v>
          </cell>
          <cell r="C23481" t="str">
            <v>UN</v>
          </cell>
          <cell r="D23481">
            <v>6.05</v>
          </cell>
          <cell r="E23481">
            <v>6.8522300000000005</v>
          </cell>
        </row>
        <row r="23482">
          <cell r="A23482" t="str">
            <v>M102850010</v>
          </cell>
          <cell r="B23482" t="str">
            <v>MANILHA SAPATILHA, FERRO FUNDIDO, GALV.</v>
          </cell>
          <cell r="C23482" t="str">
            <v>UN</v>
          </cell>
          <cell r="D23482">
            <v>7.34</v>
          </cell>
          <cell r="E23482">
            <v>8.3132839999999995</v>
          </cell>
        </row>
        <row r="23483">
          <cell r="A23483" t="str">
            <v>M102900000</v>
          </cell>
          <cell r="B23483" t="str">
            <v>MAO FRANCESA</v>
          </cell>
        </row>
        <row r="23484">
          <cell r="A23484" t="str">
            <v>M102900001</v>
          </cell>
          <cell r="B23484" t="str">
            <v>MAO FRANCESA DUPLA P/ BANDEJA (ELETROCALHA) EM ACO, L=200mm</v>
          </cell>
          <cell r="C23484" t="str">
            <v>UN</v>
          </cell>
          <cell r="D23484">
            <v>14.08</v>
          </cell>
          <cell r="E23484">
            <v>15.947008</v>
          </cell>
        </row>
        <row r="23485">
          <cell r="A23485" t="str">
            <v>M102900010</v>
          </cell>
          <cell r="B23485" t="str">
            <v>MAO FRANCESA DUPLA P/ BANDEJA (ELETROCALHA) EM ACO, L=300mm</v>
          </cell>
          <cell r="C23485" t="str">
            <v>UN</v>
          </cell>
          <cell r="D23485">
            <v>17.53</v>
          </cell>
          <cell r="E23485">
            <v>19.854478000000004</v>
          </cell>
        </row>
        <row r="23486">
          <cell r="A23486" t="str">
            <v>M102900020</v>
          </cell>
          <cell r="B23486" t="str">
            <v>MAO FRANCESA DUPLA P/ BANDEJA (ELETROCALHA) EM ACO, L=400mm</v>
          </cell>
          <cell r="C23486" t="str">
            <v>UN</v>
          </cell>
          <cell r="D23486">
            <v>21.67</v>
          </cell>
          <cell r="E23486">
            <v>24.543442000000002</v>
          </cell>
        </row>
        <row r="23487">
          <cell r="A23487" t="str">
            <v>M102900030</v>
          </cell>
          <cell r="B23487" t="str">
            <v>MAO FRANCESA DUPLA P/ BANDEJA (ELETROCALHA) EM ACO, L=500mm</v>
          </cell>
          <cell r="C23487" t="str">
            <v>UN</v>
          </cell>
          <cell r="D23487">
            <v>25.01</v>
          </cell>
          <cell r="E23487">
            <v>28.326326000000002</v>
          </cell>
        </row>
        <row r="23488">
          <cell r="A23488" t="str">
            <v>M102900040</v>
          </cell>
          <cell r="B23488" t="str">
            <v>MAO FRANCESA DUPLA P/ BANDEJA (ELETROCALHA) EM ACO, L=600mm</v>
          </cell>
          <cell r="C23488" t="str">
            <v>UN</v>
          </cell>
          <cell r="D23488">
            <v>29.07</v>
          </cell>
          <cell r="E23488">
            <v>32.924682000000004</v>
          </cell>
        </row>
        <row r="23489">
          <cell r="A23489" t="str">
            <v>M102900050</v>
          </cell>
          <cell r="B23489" t="str">
            <v>MAO FRANCESA DUPLA P/ BANDEJA (ELETROCALHA) EM FIBRA, L=200mm</v>
          </cell>
          <cell r="C23489" t="str">
            <v>UN</v>
          </cell>
          <cell r="D23489">
            <v>50.7</v>
          </cell>
          <cell r="E23489">
            <v>57.422820000000009</v>
          </cell>
        </row>
        <row r="23490">
          <cell r="A23490" t="str">
            <v>M102900060</v>
          </cell>
          <cell r="B23490" t="str">
            <v>MAO FRANCESA DUPLA P/ BANDEJA (ELETROCALHA) EM FIBRA, L=300mm</v>
          </cell>
          <cell r="C23490" t="str">
            <v>UN</v>
          </cell>
          <cell r="D23490">
            <v>56.33</v>
          </cell>
          <cell r="E23490">
            <v>63.799357999999998</v>
          </cell>
        </row>
        <row r="23491">
          <cell r="A23491" t="str">
            <v>M102900070</v>
          </cell>
          <cell r="B23491" t="str">
            <v>MAO FRANCESA DUPLA P/ BANDEJA (ELETROCALHA) EM FIBRA, L=400mm</v>
          </cell>
          <cell r="C23491" t="str">
            <v>UN</v>
          </cell>
          <cell r="D23491">
            <v>112.66</v>
          </cell>
          <cell r="E23491">
            <v>127.598716</v>
          </cell>
        </row>
        <row r="23492">
          <cell r="A23492" t="str">
            <v>M102900080</v>
          </cell>
          <cell r="B23492" t="str">
            <v>MAO FRANCESA DUPLA P/ BANDEJA (ELETROCALHA) EM FIBRA, L=500mm</v>
          </cell>
          <cell r="C23492" t="str">
            <v>UN</v>
          </cell>
          <cell r="D23492">
            <v>211.24</v>
          </cell>
          <cell r="E23492">
            <v>239.25042400000001</v>
          </cell>
        </row>
        <row r="23493">
          <cell r="A23493" t="str">
            <v>M102900090</v>
          </cell>
          <cell r="B23493" t="str">
            <v>MAO FRANCESA DUPLA P/ BANDEJA (ELETROCALHA) EM FIBRA, L=600mm</v>
          </cell>
          <cell r="C23493" t="str">
            <v>UN</v>
          </cell>
          <cell r="D23493">
            <v>253.49</v>
          </cell>
          <cell r="E23493">
            <v>287.10277400000001</v>
          </cell>
        </row>
        <row r="23494">
          <cell r="A23494" t="str">
            <v>M102900100</v>
          </cell>
          <cell r="B23494" t="str">
            <v>MAO FRANCESA DUPLA P/ BANDEJA (ELETROCALHA) EM FIBRA, L=700mm</v>
          </cell>
          <cell r="C23494" t="str">
            <v>UN</v>
          </cell>
          <cell r="D23494">
            <v>352.06</v>
          </cell>
          <cell r="E23494">
            <v>398.743156</v>
          </cell>
        </row>
        <row r="23495">
          <cell r="A23495" t="str">
            <v>M102900110</v>
          </cell>
          <cell r="B23495" t="str">
            <v>MAO FRANCESA DUPLA P/ BANDEJA (ELETROCALHA) EM FIBRA, L=800mm</v>
          </cell>
          <cell r="C23495" t="str">
            <v>UN</v>
          </cell>
          <cell r="D23495">
            <v>450.65</v>
          </cell>
          <cell r="E23495">
            <v>510.40618999999998</v>
          </cell>
        </row>
        <row r="23496">
          <cell r="A23496" t="str">
            <v>M102900120</v>
          </cell>
          <cell r="B23496" t="str">
            <v>MAO FRANCESA DUPLA P/ BANDEJA (ELETROCALHA) EM FIBRA, L=1000mm</v>
          </cell>
          <cell r="C23496" t="str">
            <v>UN</v>
          </cell>
          <cell r="D23496">
            <v>605.54999999999995</v>
          </cell>
          <cell r="E23496">
            <v>685.84592999999995</v>
          </cell>
        </row>
        <row r="23497">
          <cell r="A23497" t="str">
            <v>M102900130</v>
          </cell>
          <cell r="B23497" t="str">
            <v>MAO FRANCESA NORMAL, L=619mm</v>
          </cell>
          <cell r="C23497" t="str">
            <v>UN</v>
          </cell>
          <cell r="D23497">
            <v>16.89</v>
          </cell>
          <cell r="E23497">
            <v>19.129614</v>
          </cell>
        </row>
        <row r="23498">
          <cell r="A23498" t="str">
            <v>M102900140</v>
          </cell>
          <cell r="B23498" t="str">
            <v>MAO FRANCESA NORMAL, L=726mm</v>
          </cell>
          <cell r="C23498" t="str">
            <v>UN</v>
          </cell>
          <cell r="D23498">
            <v>32.380000000000003</v>
          </cell>
          <cell r="E23498">
            <v>36.673588000000002</v>
          </cell>
        </row>
        <row r="23499">
          <cell r="A23499" t="str">
            <v>M102900150</v>
          </cell>
          <cell r="B23499" t="str">
            <v>MAO FRANCESA NORMAL, L=1053mm</v>
          </cell>
          <cell r="C23499" t="str">
            <v>UN</v>
          </cell>
          <cell r="D23499">
            <v>60.55</v>
          </cell>
          <cell r="E23499">
            <v>68.57893</v>
          </cell>
        </row>
        <row r="23500">
          <cell r="A23500" t="str">
            <v>M102900160</v>
          </cell>
          <cell r="B23500" t="str">
            <v>MAO FRANCESA REFOR. P/ BANDEJA (ELETROCALHA) EM ACO, L=200mm</v>
          </cell>
          <cell r="C23500" t="str">
            <v>UN</v>
          </cell>
          <cell r="D23500">
            <v>21.12</v>
          </cell>
          <cell r="E23500">
            <v>23.920512000000002</v>
          </cell>
        </row>
        <row r="23501">
          <cell r="A23501" t="str">
            <v>M102900170</v>
          </cell>
          <cell r="B23501" t="str">
            <v>MAO FRANCESA REFOR. P/ BANDEJA (ELETROCALHA) EM ACO, L=300mm</v>
          </cell>
          <cell r="C23501" t="str">
            <v>UN</v>
          </cell>
          <cell r="D23501">
            <v>23.24</v>
          </cell>
          <cell r="E23501">
            <v>26.321624</v>
          </cell>
        </row>
        <row r="23502">
          <cell r="A23502" t="str">
            <v>M102900180</v>
          </cell>
          <cell r="B23502" t="str">
            <v>MAO FRANCESA REFOR. P/ BANDEJA (ELETROCALHA) EM ACO, L=400mm</v>
          </cell>
          <cell r="C23502" t="str">
            <v>UN</v>
          </cell>
          <cell r="D23502">
            <v>25.56</v>
          </cell>
          <cell r="E23502">
            <v>28.949255999999998</v>
          </cell>
        </row>
        <row r="23503">
          <cell r="A23503" t="str">
            <v>M102900190</v>
          </cell>
          <cell r="B23503" t="str">
            <v>MAO FRANCESA REFOR. P/ BANDEJA (ELETROCALHA) EM ACO, L=500mm</v>
          </cell>
          <cell r="C23503" t="str">
            <v>UN</v>
          </cell>
          <cell r="D23503">
            <v>28.12</v>
          </cell>
          <cell r="E23503">
            <v>31.848712000000003</v>
          </cell>
        </row>
        <row r="23504">
          <cell r="A23504" t="str">
            <v>M102900200</v>
          </cell>
          <cell r="B23504" t="str">
            <v>MAO FRANCESA REFOR. P/ BANDEJA (ELETROCALHA) EM ACO, L=600mm</v>
          </cell>
          <cell r="C23504" t="str">
            <v>UN</v>
          </cell>
          <cell r="D23504">
            <v>30.93</v>
          </cell>
          <cell r="E23504">
            <v>35.031317999999999</v>
          </cell>
        </row>
        <row r="23505">
          <cell r="A23505" t="str">
            <v>M102900210</v>
          </cell>
          <cell r="B23505" t="str">
            <v>MAO FRANCESA REFOR. P/ BANDEJA (ELETROCALHA) EM FIBRA, L=200mm</v>
          </cell>
          <cell r="C23505" t="str">
            <v>UN</v>
          </cell>
          <cell r="D23505">
            <v>34.020000000000003</v>
          </cell>
          <cell r="E23505">
            <v>38.531052000000003</v>
          </cell>
        </row>
        <row r="23506">
          <cell r="A23506" t="str">
            <v>M102900220</v>
          </cell>
          <cell r="B23506" t="str">
            <v>MAO FRANCESA REFOR. P/ BANDEJA (ELETROCALHA) EM FIBRA,  L=300mm</v>
          </cell>
          <cell r="C23506" t="str">
            <v>UN</v>
          </cell>
          <cell r="D23506">
            <v>37.43</v>
          </cell>
          <cell r="E23506">
            <v>42.393218000000005</v>
          </cell>
        </row>
        <row r="23507">
          <cell r="A23507" t="str">
            <v>M102900230</v>
          </cell>
          <cell r="B23507" t="str">
            <v>MAO FRANCESA REFOR. P/ BANDEJA (ELETROCALHA) EM FIBRA, L=400mm</v>
          </cell>
          <cell r="C23507" t="str">
            <v>UN</v>
          </cell>
          <cell r="D23507">
            <v>41.17</v>
          </cell>
          <cell r="E23507">
            <v>46.629142000000002</v>
          </cell>
        </row>
        <row r="23508">
          <cell r="A23508" t="str">
            <v>M102900240</v>
          </cell>
          <cell r="B23508" t="str">
            <v>MAO FRANCESA REFOR. P/ BANDEJA (ELETROCALHA) EM FIBRA, L=500mm</v>
          </cell>
          <cell r="C23508" t="str">
            <v>UN</v>
          </cell>
          <cell r="D23508">
            <v>45.28</v>
          </cell>
          <cell r="E23508">
            <v>51.284128000000003</v>
          </cell>
        </row>
        <row r="23509">
          <cell r="A23509" t="str">
            <v>M102900250</v>
          </cell>
          <cell r="B23509" t="str">
            <v>MAO FRANCESA REFOR. P/ BANDEJA (ELETROCALHA) EM FIBRA,  L=600mm</v>
          </cell>
          <cell r="C23509" t="str">
            <v>UN</v>
          </cell>
          <cell r="D23509">
            <v>49.82</v>
          </cell>
          <cell r="E23509">
            <v>56.426132000000003</v>
          </cell>
        </row>
        <row r="23510">
          <cell r="A23510" t="str">
            <v>M102900260</v>
          </cell>
          <cell r="B23510" t="str">
            <v>MAO FRANCESA REFOR. P/ BANDEJA (ELETROCALHA) EM FIBRA, L=700mm</v>
          </cell>
          <cell r="C23510" t="str">
            <v>UN</v>
          </cell>
          <cell r="D23510">
            <v>54.8</v>
          </cell>
          <cell r="E23510">
            <v>62.066479999999999</v>
          </cell>
        </row>
        <row r="23511">
          <cell r="A23511" t="str">
            <v>M102900270</v>
          </cell>
          <cell r="B23511" t="str">
            <v>MAO FRANCESA REFOR. P/ BANDEJA (ELETROCALHA) EM FIBRA, L=800mm</v>
          </cell>
          <cell r="C23511" t="str">
            <v>UN</v>
          </cell>
          <cell r="D23511">
            <v>60.27</v>
          </cell>
          <cell r="E23511">
            <v>68.261802000000003</v>
          </cell>
        </row>
        <row r="23512">
          <cell r="A23512" t="str">
            <v>M102900280</v>
          </cell>
          <cell r="B23512" t="str">
            <v>MAO FRANCESA REFOR. P/ BANDEJA (ELETROCALHA) EM FIBRA, L=1000mm</v>
          </cell>
          <cell r="C23512" t="str">
            <v>UN</v>
          </cell>
          <cell r="D23512">
            <v>66.31</v>
          </cell>
          <cell r="E23512">
            <v>75.102706000000012</v>
          </cell>
        </row>
        <row r="23513">
          <cell r="A23513" t="str">
            <v>M102900290</v>
          </cell>
          <cell r="B23513" t="str">
            <v>MAO FRANCESA SIMPLES P/ BANDEJA (ELETROCALHA) EM ACO, L=200mm</v>
          </cell>
          <cell r="C23513" t="str">
            <v>UN</v>
          </cell>
          <cell r="D23513">
            <v>7.53</v>
          </cell>
          <cell r="E23513">
            <v>8.5284779999999998</v>
          </cell>
        </row>
        <row r="23514">
          <cell r="A23514" t="str">
            <v>M102900300</v>
          </cell>
          <cell r="B23514" t="str">
            <v>MAO FRANCESA SIMPLES P/ BANDEJA (ELETROCALHA) EM ACO, L=300mm</v>
          </cell>
          <cell r="C23514" t="str">
            <v>UN</v>
          </cell>
          <cell r="D23514">
            <v>9.8000000000000007</v>
          </cell>
          <cell r="E23514">
            <v>11.099480000000002</v>
          </cell>
        </row>
        <row r="23515">
          <cell r="A23515" t="str">
            <v>M102900310</v>
          </cell>
          <cell r="B23515" t="str">
            <v>MAO FRANCESA SIMPLES P/ BANDEJA (ELETROCALHA) EM ACO,  L=400mm</v>
          </cell>
          <cell r="C23515" t="str">
            <v>UN</v>
          </cell>
          <cell r="D23515">
            <v>11.88</v>
          </cell>
          <cell r="E23515">
            <v>13.455288000000001</v>
          </cell>
        </row>
        <row r="23516">
          <cell r="A23516" t="str">
            <v>M102900320</v>
          </cell>
          <cell r="B23516" t="str">
            <v>MAO FRANCESA SIMPLES P/ BANDEJA (ELETROCALHA) EM ACO, L=500mm</v>
          </cell>
          <cell r="C23516" t="str">
            <v>UN</v>
          </cell>
          <cell r="D23516">
            <v>15.09</v>
          </cell>
          <cell r="E23516">
            <v>17.090934000000001</v>
          </cell>
        </row>
        <row r="23517">
          <cell r="A23517" t="str">
            <v>M102900330</v>
          </cell>
          <cell r="B23517" t="str">
            <v>MAO FRANCESA SIMPLES P/ BANDEJA (ELETROCALHA) EM ACO, L=600mm</v>
          </cell>
          <cell r="C23517" t="str">
            <v>UN</v>
          </cell>
          <cell r="D23517">
            <v>16.97</v>
          </cell>
          <cell r="E23517">
            <v>19.220222</v>
          </cell>
        </row>
        <row r="23518">
          <cell r="A23518" t="str">
            <v>M102900340</v>
          </cell>
          <cell r="B23518" t="str">
            <v>MAO FRANCESA SIMPLES P/ BANDEJA (ELETROCALHA) EM FIBRA, L=200mm</v>
          </cell>
          <cell r="C23518" t="str">
            <v>UN</v>
          </cell>
          <cell r="D23518">
            <v>9.8000000000000007</v>
          </cell>
          <cell r="E23518">
            <v>11.099480000000002</v>
          </cell>
        </row>
        <row r="23519">
          <cell r="A23519" t="str">
            <v>M102900350</v>
          </cell>
          <cell r="B23519" t="str">
            <v>MAO FRANCESA SIMPLES P/ BANDEJA (ELETROCALHA) EM FIBRA, L=300mm</v>
          </cell>
          <cell r="C23519" t="str">
            <v>UN</v>
          </cell>
          <cell r="D23519">
            <v>10.77</v>
          </cell>
          <cell r="E23519">
            <v>12.198102</v>
          </cell>
        </row>
        <row r="23520">
          <cell r="A23520" t="str">
            <v>M102900360</v>
          </cell>
          <cell r="B23520" t="str">
            <v>MAO FRANCESA SIMPLES P/ BANDEJA (ELETROCALHA) EM FIBRA, L=400mm</v>
          </cell>
          <cell r="C23520" t="str">
            <v>UN</v>
          </cell>
          <cell r="D23520">
            <v>11.86</v>
          </cell>
          <cell r="E23520">
            <v>13.432636</v>
          </cell>
        </row>
        <row r="23521">
          <cell r="A23521" t="str">
            <v>M102900370</v>
          </cell>
          <cell r="B23521" t="str">
            <v>MAO FRANCESA SIMPLES P/ BANDEJA (ELETROCALHA) EM FIBRA,  L=500mm</v>
          </cell>
          <cell r="C23521" t="str">
            <v>UN</v>
          </cell>
          <cell r="D23521">
            <v>13.04</v>
          </cell>
          <cell r="E23521">
            <v>14.769104</v>
          </cell>
        </row>
        <row r="23522">
          <cell r="A23522" t="str">
            <v>M102900380</v>
          </cell>
          <cell r="B23522" t="str">
            <v>MAO FRANCESA SIMPLES P/ BANDEJA (ELETROCALHA) EM FIBRA, L=600mm</v>
          </cell>
          <cell r="C23522" t="str">
            <v>UN</v>
          </cell>
          <cell r="D23522">
            <v>14.34</v>
          </cell>
          <cell r="E23522">
            <v>16.241484</v>
          </cell>
        </row>
        <row r="23523">
          <cell r="A23523" t="str">
            <v>M102900390</v>
          </cell>
          <cell r="B23523" t="str">
            <v>MAO FRANCESA SIMPLES P/ BANDEJA (ELETROCALHA) EM FIBRA, L=700mm</v>
          </cell>
          <cell r="C23523" t="str">
            <v>UN</v>
          </cell>
          <cell r="D23523">
            <v>15.78</v>
          </cell>
          <cell r="E23523">
            <v>17.872427999999999</v>
          </cell>
        </row>
        <row r="23524">
          <cell r="A23524" t="str">
            <v>M102900400</v>
          </cell>
          <cell r="B23524" t="str">
            <v>MAO FRANCESA SIMPLES P/ BANDEJA (ELETROCALHA) EM FIBRA, L=800mm</v>
          </cell>
          <cell r="C23524" t="str">
            <v>UN</v>
          </cell>
          <cell r="D23524">
            <v>17.350000000000001</v>
          </cell>
          <cell r="E23524">
            <v>19.650610000000004</v>
          </cell>
        </row>
        <row r="23525">
          <cell r="A23525" t="str">
            <v>M102900410</v>
          </cell>
          <cell r="B23525" t="str">
            <v>MAO FRANCESA SIMPLES P/ BANDEJA (ELETROCALHA) EM FIBRA, L=1000mm</v>
          </cell>
          <cell r="C23525" t="str">
            <v>UN</v>
          </cell>
          <cell r="D23525">
            <v>19.09</v>
          </cell>
          <cell r="E23525">
            <v>21.621334000000001</v>
          </cell>
        </row>
        <row r="23526">
          <cell r="A23526" t="str">
            <v>M102950000</v>
          </cell>
          <cell r="B23526" t="str">
            <v>MOLDE P/ SOLDA</v>
          </cell>
        </row>
        <row r="23527">
          <cell r="A23527" t="str">
            <v>M102950001</v>
          </cell>
          <cell r="B23527" t="str">
            <v>MOLDE P/ SOLDA EXOTERMICA CABO-CABO TIPO CCH-50-2</v>
          </cell>
          <cell r="C23527" t="str">
            <v>UN</v>
          </cell>
          <cell r="D23527">
            <v>64.900000000000006</v>
          </cell>
          <cell r="E23527">
            <v>73.505740000000003</v>
          </cell>
        </row>
        <row r="23528">
          <cell r="A23528" t="str">
            <v>M102950010</v>
          </cell>
          <cell r="B23528" t="str">
            <v>MOLDE P/ SOLDA EXOTERMICA CABO-CABO TIPO CDH-70-25-2</v>
          </cell>
          <cell r="C23528" t="str">
            <v>UN</v>
          </cell>
          <cell r="D23528">
            <v>64.900000000000006</v>
          </cell>
          <cell r="E23528">
            <v>73.505740000000003</v>
          </cell>
        </row>
        <row r="23529">
          <cell r="A23529" t="str">
            <v>M102950020</v>
          </cell>
          <cell r="B23529" t="str">
            <v>MOLDE P/ SOLDA EXOTERMICA CABO-CABO TIPO XPH-70-50-2</v>
          </cell>
          <cell r="C23529" t="str">
            <v>UN</v>
          </cell>
          <cell r="D23529">
            <v>64.900000000000006</v>
          </cell>
          <cell r="E23529">
            <v>73.505740000000003</v>
          </cell>
        </row>
        <row r="23530">
          <cell r="A23530" t="str">
            <v>M102950030</v>
          </cell>
          <cell r="B23530" t="str">
            <v>MOLDE P/ SOLDA EXOTERMICA CABO-HASTE TIPO HCT 5/8" 70-3</v>
          </cell>
          <cell r="C23530" t="str">
            <v>UN</v>
          </cell>
          <cell r="D23530">
            <v>106</v>
          </cell>
          <cell r="E23530">
            <v>120.0556</v>
          </cell>
        </row>
        <row r="23531">
          <cell r="A23531" t="str">
            <v>M102950040</v>
          </cell>
          <cell r="B23531" t="str">
            <v>MOLDE P/ SOLDA EXOTERMICA CABO-HASTE TIPO HPS 5/8" 35-9</v>
          </cell>
          <cell r="C23531" t="str">
            <v>UN</v>
          </cell>
          <cell r="D23531">
            <v>106</v>
          </cell>
          <cell r="E23531">
            <v>120.0556</v>
          </cell>
        </row>
        <row r="23532">
          <cell r="A23532" t="str">
            <v>M102950050</v>
          </cell>
          <cell r="B23532" t="str">
            <v>MOLDE P/ SOLDA EXOTERMICA CABO-HASTE TIPO HTH 5/8" 70-4A</v>
          </cell>
          <cell r="C23532" t="str">
            <v>UN</v>
          </cell>
          <cell r="D23532">
            <v>106</v>
          </cell>
          <cell r="E23532">
            <v>120.0556</v>
          </cell>
        </row>
        <row r="23533">
          <cell r="A23533" t="str">
            <v>M102950060</v>
          </cell>
          <cell r="B23533" t="str">
            <v>MOLDE P/ SOLDA EXOTERMICA CABO-SUPERFICIE TIPO SCE-70-3</v>
          </cell>
          <cell r="C23533" t="str">
            <v>UN</v>
          </cell>
          <cell r="D23533">
            <v>106</v>
          </cell>
          <cell r="E23533">
            <v>120.0556</v>
          </cell>
        </row>
        <row r="23534">
          <cell r="A23534" t="str">
            <v>M102950070</v>
          </cell>
          <cell r="B23534" t="str">
            <v>MOLDE P/ SOLDA EXOTERMICA CABO-SUPERFICIE TIPO SPE-120-3</v>
          </cell>
          <cell r="C23534" t="str">
            <v>UN</v>
          </cell>
          <cell r="D23534">
            <v>168.98</v>
          </cell>
          <cell r="E23534">
            <v>191.38674799999998</v>
          </cell>
        </row>
        <row r="23535">
          <cell r="A23535" t="str">
            <v>M102950080</v>
          </cell>
          <cell r="B23535" t="str">
            <v>MOLDE P/ SOLDA EXOTERMICA CABO-SUPERFICIE TIPO SEV-50-9</v>
          </cell>
          <cell r="C23535" t="str">
            <v>UN</v>
          </cell>
          <cell r="D23535">
            <v>106</v>
          </cell>
          <cell r="E23535">
            <v>120.0556</v>
          </cell>
        </row>
        <row r="23536">
          <cell r="A23536" t="str">
            <v>M103000000</v>
          </cell>
          <cell r="B23536" t="str">
            <v>MUFLA</v>
          </cell>
        </row>
        <row r="23537">
          <cell r="A23537" t="str">
            <v>M103000001</v>
          </cell>
          <cell r="B23537" t="str">
            <v>MUFLA TERMINAL UNIPOLAR, USO EXTERNO, CLASSE 15kV, P/ CABO 35mm?</v>
          </cell>
          <cell r="C23537" t="str">
            <v>UN</v>
          </cell>
          <cell r="D23537">
            <v>261.52999999999997</v>
          </cell>
          <cell r="E23537">
            <v>296.20887799999997</v>
          </cell>
        </row>
        <row r="23538">
          <cell r="A23538" t="str">
            <v>M103000010</v>
          </cell>
          <cell r="B23538" t="str">
            <v>MUFLA TERMINAL UNIPOLAR, USO EXTERNO, CLASSE 15kV, P/ CABO 50mm?</v>
          </cell>
          <cell r="C23538" t="str">
            <v>UN</v>
          </cell>
          <cell r="D23538">
            <v>287.69</v>
          </cell>
          <cell r="E23538">
            <v>325.837694</v>
          </cell>
        </row>
        <row r="23539">
          <cell r="A23539" t="str">
            <v>M103000020</v>
          </cell>
          <cell r="B23539" t="str">
            <v>MUFLA TERMINAL UNIPOLAR, USO EXTERNO, CLASSE 35kV, P/ CABO 35mm?</v>
          </cell>
          <cell r="C23539" t="str">
            <v>UN</v>
          </cell>
          <cell r="D23539">
            <v>305.66000000000003</v>
          </cell>
          <cell r="E23539">
            <v>346.19051600000006</v>
          </cell>
        </row>
        <row r="23540">
          <cell r="A23540" t="str">
            <v>M103000030</v>
          </cell>
          <cell r="B23540" t="str">
            <v>MUFLA TERMINAL UNIPOLAR, USO EXTERNO, CLASSE 35kV, P/ CABO 50mm?</v>
          </cell>
          <cell r="C23540" t="str">
            <v>UN</v>
          </cell>
          <cell r="D23540">
            <v>336.23</v>
          </cell>
          <cell r="E23540">
            <v>380.81409800000006</v>
          </cell>
        </row>
        <row r="23541">
          <cell r="A23541" t="str">
            <v>M103000040</v>
          </cell>
          <cell r="B23541" t="str">
            <v>MUFLA TERMINAL UNIPOLAR, USO INTERNO, CLASSE 15kV, P/ CABO 35mm?</v>
          </cell>
          <cell r="C23541" t="str">
            <v>UN</v>
          </cell>
          <cell r="D23541">
            <v>336.23</v>
          </cell>
          <cell r="E23541">
            <v>380.81409800000006</v>
          </cell>
        </row>
        <row r="23542">
          <cell r="A23542" t="str">
            <v>M103000050</v>
          </cell>
          <cell r="B23542" t="str">
            <v>MUFLA TERMINAL UNIPOLAR, USO INTERNO, CLASSE 15kV, P/ CABO 50mm?</v>
          </cell>
          <cell r="C23542" t="str">
            <v>UN</v>
          </cell>
          <cell r="D23542">
            <v>369.85</v>
          </cell>
          <cell r="E23542">
            <v>418.89211000000006</v>
          </cell>
        </row>
        <row r="23543">
          <cell r="A23543" t="str">
            <v>M103000060</v>
          </cell>
          <cell r="B23543" t="str">
            <v>MUFLA TERMINAL UNIPOLAR, USO INTERNO, CLASSE 35kV, P/ CABO 35mm?</v>
          </cell>
          <cell r="C23543" t="str">
            <v>UN</v>
          </cell>
          <cell r="D23543">
            <v>369.85</v>
          </cell>
          <cell r="E23543">
            <v>418.89211000000006</v>
          </cell>
        </row>
        <row r="23544">
          <cell r="A23544" t="str">
            <v>M103000070</v>
          </cell>
          <cell r="B23544" t="str">
            <v>MUFLA TERMINAL UNIPOLAR, USO INTERNO, CLASSE 35kV, P/ CABO 50mm?</v>
          </cell>
          <cell r="C23544" t="str">
            <v>UN</v>
          </cell>
          <cell r="D23544">
            <v>406.84</v>
          </cell>
          <cell r="E23544">
            <v>460.78698400000002</v>
          </cell>
        </row>
        <row r="23545">
          <cell r="A23545" t="str">
            <v>M103050000</v>
          </cell>
          <cell r="B23545" t="str">
            <v>NIPLE</v>
          </cell>
        </row>
        <row r="23546">
          <cell r="A23546" t="str">
            <v>M103050001</v>
          </cell>
          <cell r="B23546" t="str">
            <v>NIPLE EM ACO GALV. CURTO, 3/4"</v>
          </cell>
          <cell r="C23546" t="str">
            <v>UN</v>
          </cell>
          <cell r="D23546">
            <v>3.29</v>
          </cell>
          <cell r="E23546">
            <v>3.7262540000000004</v>
          </cell>
        </row>
        <row r="23547">
          <cell r="A23547" t="str">
            <v>M103050010</v>
          </cell>
          <cell r="B23547" t="str">
            <v>NIPLE EM ACO GALV. CURTO, 1/2"</v>
          </cell>
          <cell r="C23547" t="str">
            <v>UN</v>
          </cell>
          <cell r="D23547">
            <v>2.29</v>
          </cell>
          <cell r="E23547">
            <v>2.5936540000000003</v>
          </cell>
        </row>
        <row r="23548">
          <cell r="A23548" t="str">
            <v>M103050020</v>
          </cell>
          <cell r="B23548" t="str">
            <v>NIPLE EM ACO GALV. CURTO, 1"</v>
          </cell>
          <cell r="C23548" t="str">
            <v>UN</v>
          </cell>
          <cell r="D23548">
            <v>5.55</v>
          </cell>
          <cell r="E23548">
            <v>6.2859300000000005</v>
          </cell>
        </row>
        <row r="23549">
          <cell r="A23549" t="str">
            <v>M103050030</v>
          </cell>
          <cell r="B23549" t="str">
            <v>NIPLE EM ACO GALV. CURTO, 1 1/2"</v>
          </cell>
          <cell r="C23549" t="str">
            <v>UN</v>
          </cell>
          <cell r="D23549">
            <v>8.76</v>
          </cell>
          <cell r="E23549">
            <v>9.921576</v>
          </cell>
        </row>
        <row r="23550">
          <cell r="A23550" t="str">
            <v>M103050040</v>
          </cell>
          <cell r="B23550" t="str">
            <v>NIPLE EM ACO GALV. CURTO, 2"</v>
          </cell>
          <cell r="C23550" t="str">
            <v>UN</v>
          </cell>
          <cell r="D23550">
            <v>19.07</v>
          </cell>
          <cell r="E23550">
            <v>21.598682</v>
          </cell>
        </row>
        <row r="23551">
          <cell r="A23551" t="str">
            <v>M103050050</v>
          </cell>
          <cell r="B23551" t="str">
            <v>NIPLE EM ACO GALV. CURTO, 2 1/2"</v>
          </cell>
          <cell r="C23551" t="str">
            <v>UN</v>
          </cell>
          <cell r="D23551">
            <v>27.24</v>
          </cell>
          <cell r="E23551">
            <v>30.852024</v>
          </cell>
        </row>
        <row r="23552">
          <cell r="A23552" t="str">
            <v>M103050060</v>
          </cell>
          <cell r="B23552" t="str">
            <v>NIPLE EM ACO GALV. CURTO, 3"</v>
          </cell>
          <cell r="C23552" t="str">
            <v>UN</v>
          </cell>
          <cell r="D23552">
            <v>38.700000000000003</v>
          </cell>
          <cell r="E23552">
            <v>43.831620000000008</v>
          </cell>
        </row>
        <row r="23553">
          <cell r="A23553" t="str">
            <v>M103050070</v>
          </cell>
          <cell r="B23553" t="str">
            <v>NIPLE EM ACO GALV. CURTO, 3 1/2"</v>
          </cell>
          <cell r="C23553" t="str">
            <v>UN</v>
          </cell>
          <cell r="D23553">
            <v>53.09</v>
          </cell>
          <cell r="E23553">
            <v>60.129734000000006</v>
          </cell>
        </row>
        <row r="23554">
          <cell r="A23554" t="str">
            <v>M103050080</v>
          </cell>
          <cell r="B23554" t="str">
            <v>NIPLE EM ACO GALV. CURTO, 4"</v>
          </cell>
          <cell r="C23554" t="str">
            <v>UN</v>
          </cell>
          <cell r="D23554">
            <v>60.78</v>
          </cell>
          <cell r="E23554">
            <v>68.839427999999998</v>
          </cell>
        </row>
        <row r="23555">
          <cell r="A23555" t="str">
            <v>M103050090</v>
          </cell>
          <cell r="B23555" t="str">
            <v>NIPLE EM ACO GALV. LONGO, 1/2"</v>
          </cell>
          <cell r="C23555" t="str">
            <v>UN</v>
          </cell>
          <cell r="D23555">
            <v>12.16</v>
          </cell>
          <cell r="E23555">
            <v>13.772416000000002</v>
          </cell>
        </row>
        <row r="23556">
          <cell r="A23556" t="str">
            <v>M103050100</v>
          </cell>
          <cell r="B23556" t="str">
            <v>NIPLE EM ACO GALV. LONGO, 3/4"</v>
          </cell>
          <cell r="C23556" t="str">
            <v>UN</v>
          </cell>
          <cell r="D23556">
            <v>16.22</v>
          </cell>
          <cell r="E23556">
            <v>18.370771999999999</v>
          </cell>
        </row>
        <row r="23557">
          <cell r="A23557" t="str">
            <v>M103050110</v>
          </cell>
          <cell r="B23557" t="str">
            <v>NIPLE EM ACO GALV. LONGO, 1"</v>
          </cell>
          <cell r="C23557" t="str">
            <v>UN</v>
          </cell>
          <cell r="D23557">
            <v>24.63</v>
          </cell>
          <cell r="E23557">
            <v>27.895938000000001</v>
          </cell>
        </row>
        <row r="23558">
          <cell r="A23558" t="str">
            <v>M103050120</v>
          </cell>
          <cell r="B23558" t="str">
            <v>NIPLE EM ACO GALV. LONGO, 1 1/2"</v>
          </cell>
          <cell r="C23558" t="str">
            <v>UN</v>
          </cell>
          <cell r="D23558">
            <v>34.07</v>
          </cell>
          <cell r="E23558">
            <v>38.587682000000001</v>
          </cell>
        </row>
        <row r="23559">
          <cell r="A23559" t="str">
            <v>M103050130</v>
          </cell>
          <cell r="B23559" t="str">
            <v>NIPLE EM ACO GALV. LONGO, 2"</v>
          </cell>
          <cell r="C23559" t="str">
            <v>UN</v>
          </cell>
          <cell r="D23559">
            <v>54.04</v>
          </cell>
          <cell r="E23559">
            <v>61.205704000000004</v>
          </cell>
        </row>
        <row r="23560">
          <cell r="A23560" t="str">
            <v>M103050140</v>
          </cell>
          <cell r="B23560" t="str">
            <v>NIPLE EM ACO GALV. LONGO, 2 1/2"</v>
          </cell>
          <cell r="C23560" t="str">
            <v>UN</v>
          </cell>
          <cell r="D23560">
            <v>61.85</v>
          </cell>
          <cell r="E23560">
            <v>70.051310000000001</v>
          </cell>
        </row>
        <row r="23561">
          <cell r="A23561" t="str">
            <v>M103050150</v>
          </cell>
          <cell r="B23561" t="str">
            <v>NIPLE EM ACO GALV. LONGO, 3"</v>
          </cell>
          <cell r="C23561" t="str">
            <v>UN</v>
          </cell>
          <cell r="D23561">
            <v>77.760000000000005</v>
          </cell>
          <cell r="E23561">
            <v>88.070976000000016</v>
          </cell>
        </row>
        <row r="23562">
          <cell r="A23562" t="str">
            <v>M103050160</v>
          </cell>
          <cell r="B23562" t="str">
            <v>NIPLE EM ACO GALV. LONGO, 3 1/2"</v>
          </cell>
          <cell r="C23562" t="str">
            <v>UN</v>
          </cell>
          <cell r="D23562">
            <v>168.12</v>
          </cell>
          <cell r="E23562">
            <v>190.41271200000003</v>
          </cell>
        </row>
        <row r="23563">
          <cell r="A23563" t="str">
            <v>M103050170</v>
          </cell>
          <cell r="B23563" t="str">
            <v>NIPLE EM ACO GALV. LONGO, 4"</v>
          </cell>
          <cell r="C23563" t="str">
            <v>UN</v>
          </cell>
          <cell r="D23563">
            <v>189.14</v>
          </cell>
          <cell r="E23563">
            <v>214.219964</v>
          </cell>
        </row>
        <row r="23564">
          <cell r="A23564" t="str">
            <v>M103100000</v>
          </cell>
          <cell r="B23564" t="str">
            <v>OLHAL</v>
          </cell>
        </row>
        <row r="23565">
          <cell r="A23565" t="str">
            <v>M103100001</v>
          </cell>
          <cell r="B23565" t="str">
            <v>OLHAL P/ PARAFUSO, FERRO FUNDIDO, GALV.</v>
          </cell>
          <cell r="C23565" t="str">
            <v>UN</v>
          </cell>
          <cell r="D23565">
            <v>4.22</v>
          </cell>
          <cell r="E23565">
            <v>4.7795719999999999</v>
          </cell>
        </row>
        <row r="23566">
          <cell r="A23566" t="str">
            <v>M103150000</v>
          </cell>
          <cell r="B23566" t="str">
            <v>PARAFUSO</v>
          </cell>
        </row>
        <row r="23567">
          <cell r="A23567" t="str">
            <v>M103150001</v>
          </cell>
          <cell r="B23567" t="str">
            <v>PARAFUSO C/ OLHAL, ACO GALV., M16X2, L = 200mm</v>
          </cell>
          <cell r="C23567" t="str">
            <v>UN</v>
          </cell>
          <cell r="D23567">
            <v>0.31</v>
          </cell>
          <cell r="E23567">
            <v>0.35110600000000003</v>
          </cell>
        </row>
        <row r="23568">
          <cell r="A23568" t="str">
            <v>M103150010</v>
          </cell>
          <cell r="B23568" t="str">
            <v>PARAFUSO C/ OLHAL, ACO GALV., M16X2, L = 250mm</v>
          </cell>
          <cell r="C23568" t="str">
            <v>UN</v>
          </cell>
          <cell r="D23568">
            <v>0.31</v>
          </cell>
          <cell r="E23568">
            <v>0.35110600000000003</v>
          </cell>
        </row>
        <row r="23569">
          <cell r="A23569" t="str">
            <v>M103150020</v>
          </cell>
          <cell r="B23569" t="str">
            <v>PARAFUSO C/ OLHAL, ACO GALV., M16X2, L = 350mm</v>
          </cell>
          <cell r="C23569" t="str">
            <v>UN</v>
          </cell>
          <cell r="D23569">
            <v>0.31</v>
          </cell>
          <cell r="E23569">
            <v>0.35110600000000003</v>
          </cell>
        </row>
        <row r="23570">
          <cell r="A23570" t="str">
            <v>M103150030</v>
          </cell>
          <cell r="B23570" t="str">
            <v>PARAFUSO C/ OLHAL, ACO GALV., M16X2, L = 450mm</v>
          </cell>
          <cell r="C23570" t="str">
            <v>UN</v>
          </cell>
          <cell r="D23570">
            <v>0.31</v>
          </cell>
          <cell r="E23570">
            <v>0.35110600000000003</v>
          </cell>
        </row>
        <row r="23571">
          <cell r="A23571" t="str">
            <v>M103150040</v>
          </cell>
          <cell r="B23571" t="str">
            <v>PARAFUSO DE MAQUINA 5/8"X50mm</v>
          </cell>
          <cell r="C23571" t="str">
            <v>UN</v>
          </cell>
          <cell r="D23571">
            <v>0.28000000000000003</v>
          </cell>
          <cell r="E23571">
            <v>0.31712800000000002</v>
          </cell>
        </row>
        <row r="23572">
          <cell r="A23572" t="str">
            <v>M103150050</v>
          </cell>
          <cell r="B23572" t="str">
            <v>PARAFUSO DE MAQUINA 5/8"X100mm</v>
          </cell>
          <cell r="C23572" t="str">
            <v>UN</v>
          </cell>
          <cell r="D23572">
            <v>0.28000000000000003</v>
          </cell>
          <cell r="E23572">
            <v>0.31712800000000002</v>
          </cell>
        </row>
        <row r="23573">
          <cell r="A23573" t="str">
            <v>M103150060</v>
          </cell>
          <cell r="B23573" t="str">
            <v>PARAFUSO DE MAQUINA 5/8"X150mm</v>
          </cell>
          <cell r="C23573" t="str">
            <v>UN</v>
          </cell>
          <cell r="D23573">
            <v>0.28000000000000003</v>
          </cell>
          <cell r="E23573">
            <v>0.31712800000000002</v>
          </cell>
        </row>
        <row r="23574">
          <cell r="A23574" t="str">
            <v>M103150070</v>
          </cell>
          <cell r="B23574" t="str">
            <v>PARAFUSO DE MAQUINA 5/8"X200mm</v>
          </cell>
          <cell r="C23574" t="str">
            <v>UN</v>
          </cell>
          <cell r="D23574">
            <v>0.28000000000000003</v>
          </cell>
          <cell r="E23574">
            <v>0.31712800000000002</v>
          </cell>
        </row>
        <row r="23575">
          <cell r="A23575" t="str">
            <v>M103150080</v>
          </cell>
          <cell r="B23575" t="str">
            <v>PARAFUSO DE MAQUINA 5/8"X250mm</v>
          </cell>
          <cell r="C23575" t="str">
            <v>UN</v>
          </cell>
          <cell r="D23575">
            <v>0.28000000000000003</v>
          </cell>
          <cell r="E23575">
            <v>0.31712800000000002</v>
          </cell>
        </row>
        <row r="23576">
          <cell r="A23576" t="str">
            <v>M103150085</v>
          </cell>
          <cell r="B23576" t="str">
            <v>PARAFUSO DE MAQUINA 5/8"X300mm</v>
          </cell>
          <cell r="C23576" t="str">
            <v>UN</v>
          </cell>
          <cell r="D23576">
            <v>0.28000000000000003</v>
          </cell>
          <cell r="E23576">
            <v>0.31712800000000002</v>
          </cell>
        </row>
        <row r="23577">
          <cell r="A23577" t="str">
            <v>M103150090</v>
          </cell>
          <cell r="B23577" t="str">
            <v>PARAFUSO DE MAQUINA 5/8"X350mm</v>
          </cell>
          <cell r="C23577" t="str">
            <v>UN</v>
          </cell>
          <cell r="D23577">
            <v>0.28000000000000003</v>
          </cell>
          <cell r="E23577">
            <v>0.31712800000000002</v>
          </cell>
        </row>
        <row r="23578">
          <cell r="A23578" t="str">
            <v>M103150095</v>
          </cell>
          <cell r="B23578" t="str">
            <v>PARAFUSO DE MAQUINA 5/8"X400mm</v>
          </cell>
          <cell r="C23578" t="str">
            <v>UN</v>
          </cell>
          <cell r="D23578">
            <v>0.28000000000000003</v>
          </cell>
          <cell r="E23578">
            <v>0.31712800000000002</v>
          </cell>
        </row>
        <row r="23579">
          <cell r="A23579" t="str">
            <v>M103150100</v>
          </cell>
          <cell r="B23579" t="str">
            <v>PARAFUSO DE MAQUINA 5/8"X450mm</v>
          </cell>
          <cell r="C23579" t="str">
            <v>UN</v>
          </cell>
          <cell r="D23579">
            <v>0.28000000000000003</v>
          </cell>
          <cell r="E23579">
            <v>0.31712800000000002</v>
          </cell>
        </row>
        <row r="23580">
          <cell r="A23580" t="str">
            <v>M103150110</v>
          </cell>
          <cell r="B23580" t="str">
            <v>PARAFUSO ROSCA MECANICA EM ACO GALV., CABECA REDONDA, 3/16"X1/2"</v>
          </cell>
          <cell r="C23580" t="str">
            <v>UN</v>
          </cell>
          <cell r="D23580">
            <v>0.28000000000000003</v>
          </cell>
          <cell r="E23580">
            <v>0.31712800000000002</v>
          </cell>
        </row>
        <row r="23581">
          <cell r="A23581" t="str">
            <v>M103150120</v>
          </cell>
          <cell r="B23581" t="str">
            <v>PARAFUSO ROSCA MECANICA EM ACO GALV., CABECA REDONDA, 3/16"X5/8"</v>
          </cell>
          <cell r="C23581" t="str">
            <v>UN</v>
          </cell>
          <cell r="D23581">
            <v>0.28000000000000003</v>
          </cell>
          <cell r="E23581">
            <v>0.31712800000000002</v>
          </cell>
        </row>
        <row r="23582">
          <cell r="A23582" t="str">
            <v>M103150130</v>
          </cell>
          <cell r="B23582" t="str">
            <v>PARAFUSO ROSCA MECANICA EM ACO GALV., CABECA REDONDA, 3/16"X3/4"</v>
          </cell>
          <cell r="C23582" t="str">
            <v>UN</v>
          </cell>
          <cell r="D23582">
            <v>0.28000000000000003</v>
          </cell>
          <cell r="E23582">
            <v>0.31712800000000002</v>
          </cell>
        </row>
        <row r="23583">
          <cell r="A23583" t="str">
            <v>M103150140</v>
          </cell>
          <cell r="B23583" t="str">
            <v>PARAFUSO ROSCA MECANICA EM ACO GALV., CABECA REDONDA, 1/4"X1/2"</v>
          </cell>
          <cell r="C23583" t="str">
            <v>UN</v>
          </cell>
          <cell r="D23583">
            <v>0.28999999999999998</v>
          </cell>
          <cell r="E23583">
            <v>0.32845399999999997</v>
          </cell>
        </row>
        <row r="23584">
          <cell r="A23584" t="str">
            <v>M103150150</v>
          </cell>
          <cell r="B23584" t="str">
            <v>PARAFUSO ROSCA MECANICA EM ACO GALV., CABECA REDONDA, 1/4"X5/8"</v>
          </cell>
          <cell r="C23584" t="str">
            <v>UN</v>
          </cell>
          <cell r="D23584">
            <v>0.28999999999999998</v>
          </cell>
          <cell r="E23584">
            <v>0.32845399999999997</v>
          </cell>
        </row>
        <row r="23585">
          <cell r="A23585" t="str">
            <v>M103150160</v>
          </cell>
          <cell r="B23585" t="str">
            <v>PARAFUSO ROSCA MECANICA EM ACO GALV., CABECA SEXTAVADA, 1/4"X1/2"</v>
          </cell>
          <cell r="C23585" t="str">
            <v>UN</v>
          </cell>
          <cell r="D23585">
            <v>0.28999999999999998</v>
          </cell>
          <cell r="E23585">
            <v>0.32845399999999997</v>
          </cell>
        </row>
        <row r="23586">
          <cell r="A23586" t="str">
            <v>M103150170</v>
          </cell>
          <cell r="B23586" t="str">
            <v>PARAFUSO ROSCA MECANICA EM ACO GALV., CABECA SEXTAVADA, 1/4"X5/8"</v>
          </cell>
          <cell r="C23586" t="str">
            <v>UN</v>
          </cell>
          <cell r="D23586">
            <v>0.28999999999999998</v>
          </cell>
          <cell r="E23586">
            <v>0.32845399999999997</v>
          </cell>
        </row>
        <row r="23587">
          <cell r="A23587" t="str">
            <v>M103150180</v>
          </cell>
          <cell r="B23587" t="str">
            <v>PARAFUSO ROSCA MECANICA EM ACO GALV., CABECA SEXTAVADA, 1/4"X3/4"</v>
          </cell>
          <cell r="C23587" t="str">
            <v>UN</v>
          </cell>
          <cell r="D23587">
            <v>0.28999999999999998</v>
          </cell>
          <cell r="E23587">
            <v>0.32845399999999997</v>
          </cell>
        </row>
        <row r="23588">
          <cell r="A23588" t="str">
            <v>M103150190</v>
          </cell>
          <cell r="B23588" t="str">
            <v>PARAFUSO ROSCA MECANICA EM ACO GALV., CABECA SEXTAVADA, 5/16"X1/2"</v>
          </cell>
          <cell r="C23588" t="str">
            <v>UN</v>
          </cell>
          <cell r="D23588">
            <v>0.4</v>
          </cell>
          <cell r="E23588">
            <v>0.45304000000000005</v>
          </cell>
        </row>
        <row r="23589">
          <cell r="A23589" t="str">
            <v>M103150200</v>
          </cell>
          <cell r="B23589" t="str">
            <v>PARAFUSO ROSCA MECANICA EM ACO GALV., CABECA SEXTAVADA, 5/16"X5/8"</v>
          </cell>
          <cell r="C23589" t="str">
            <v>UN</v>
          </cell>
          <cell r="D23589">
            <v>0.4</v>
          </cell>
          <cell r="E23589">
            <v>0.45304000000000005</v>
          </cell>
        </row>
        <row r="23590">
          <cell r="A23590" t="str">
            <v>M103150210</v>
          </cell>
          <cell r="B23590" t="str">
            <v>PARAFUSO ROSCA MECANICA EM ACO GALV., CABECA SEXTAVADA, 5/16"X3/4"</v>
          </cell>
          <cell r="C23590" t="str">
            <v>UN</v>
          </cell>
          <cell r="D23590">
            <v>0.4</v>
          </cell>
          <cell r="E23590">
            <v>0.45304000000000005</v>
          </cell>
        </row>
        <row r="23591">
          <cell r="A23591" t="str">
            <v>M103150220</v>
          </cell>
          <cell r="B23591" t="str">
            <v>PARAFUSO ROSCA MECANICA EM ACO GALV., CABECA SEXTAVADA, 3/8"X3/4"</v>
          </cell>
          <cell r="C23591" t="str">
            <v>UN</v>
          </cell>
          <cell r="D23591">
            <v>0.56000000000000005</v>
          </cell>
          <cell r="E23591">
            <v>0.63425600000000004</v>
          </cell>
        </row>
        <row r="23592">
          <cell r="A23592" t="str">
            <v>M103150230</v>
          </cell>
          <cell r="B23592" t="str">
            <v>PARAFUSO ROSCA MECANICA EM ACO GALV., CABECA SEXTAVADA, 3/8"X1"</v>
          </cell>
          <cell r="C23592" t="str">
            <v>UN</v>
          </cell>
          <cell r="D23592">
            <v>0.57999999999999996</v>
          </cell>
          <cell r="E23592">
            <v>0.65690799999999994</v>
          </cell>
        </row>
        <row r="23593">
          <cell r="A23593" t="str">
            <v>M103150240</v>
          </cell>
          <cell r="B23593" t="str">
            <v>PARAFUSO ROSCA SOBERBA EM ACO GALV., CABECA REDONDA, 1/4"X3/4"</v>
          </cell>
          <cell r="C23593" t="str">
            <v>UN</v>
          </cell>
          <cell r="D23593">
            <v>0.4</v>
          </cell>
          <cell r="E23593">
            <v>0.45304000000000005</v>
          </cell>
        </row>
        <row r="23594">
          <cell r="A23594" t="str">
            <v>M103150250</v>
          </cell>
          <cell r="B23594" t="str">
            <v>PARAFUSO ROSCA SOBERBA EM ACO GALV., CABECA REDONDA, 1/4"X45mm</v>
          </cell>
          <cell r="C23594" t="str">
            <v>UN</v>
          </cell>
          <cell r="D23594">
            <v>0.4</v>
          </cell>
          <cell r="E23594">
            <v>0.45304000000000005</v>
          </cell>
        </row>
        <row r="23595">
          <cell r="A23595" t="str">
            <v>M103150260</v>
          </cell>
          <cell r="B23595" t="str">
            <v>PARAFUSO ROSCA SOBERBA EM ACO GALV., CABECA REDONDA, 5/16"X50mm</v>
          </cell>
          <cell r="C23595" t="str">
            <v>UN</v>
          </cell>
          <cell r="D23595">
            <v>0.56999999999999995</v>
          </cell>
          <cell r="E23595">
            <v>0.64558199999999999</v>
          </cell>
        </row>
        <row r="23596">
          <cell r="A23596" t="str">
            <v>M103150270</v>
          </cell>
          <cell r="B23596" t="str">
            <v>PARAFUSO ROSCA SOBERBA EM ACO GALV., CABECA REDONDA, 3/8"X60mm</v>
          </cell>
          <cell r="C23596" t="str">
            <v>UN</v>
          </cell>
          <cell r="D23596">
            <v>0.68</v>
          </cell>
          <cell r="E23596">
            <v>0.77016800000000007</v>
          </cell>
        </row>
        <row r="23597">
          <cell r="A23597" t="str">
            <v>M103150280</v>
          </cell>
          <cell r="B23597" t="str">
            <v>PARAFUSO ROSCA SOBERBA EM ACO GALV., CABECA SEXTAVADA, 1/4"X45mm</v>
          </cell>
          <cell r="C23597" t="str">
            <v>UN</v>
          </cell>
          <cell r="D23597">
            <v>0.44</v>
          </cell>
          <cell r="E23597">
            <v>0.49834400000000001</v>
          </cell>
        </row>
        <row r="23598">
          <cell r="A23598" t="str">
            <v>M103150290</v>
          </cell>
          <cell r="B23598" t="str">
            <v>PARAFUSO ROSCA SOBERBA EM ACO GALV., CABECA SEXTAVADA, 5/16"X50mm</v>
          </cell>
          <cell r="C23598" t="str">
            <v>UN</v>
          </cell>
          <cell r="D23598">
            <v>0.5</v>
          </cell>
          <cell r="E23598">
            <v>0.56630000000000003</v>
          </cell>
        </row>
        <row r="23599">
          <cell r="A23599" t="str">
            <v>M103150300</v>
          </cell>
          <cell r="B23599" t="str">
            <v>PARAFUSO ROSCA SOBERBA EM ACO GALV., CABECA SEXTAVADA, 3/8"X60mm</v>
          </cell>
          <cell r="C23599" t="str">
            <v>UN</v>
          </cell>
          <cell r="D23599">
            <v>0.68</v>
          </cell>
          <cell r="E23599">
            <v>0.77016800000000007</v>
          </cell>
        </row>
        <row r="23600">
          <cell r="A23600" t="str">
            <v>M103150401</v>
          </cell>
          <cell r="B23600" t="str">
            <v>PARAFUSO INOX</v>
          </cell>
          <cell r="C23600" t="str">
            <v>UN</v>
          </cell>
          <cell r="D23600">
            <v>0.22</v>
          </cell>
          <cell r="E23600">
            <v>0.249172</v>
          </cell>
        </row>
        <row r="23601">
          <cell r="A23601" t="str">
            <v>M103150405</v>
          </cell>
          <cell r="B23601" t="str">
            <v>CORRENTE EM ACO GALVANIZADO</v>
          </cell>
          <cell r="C23601" t="str">
            <v>M</v>
          </cell>
          <cell r="D23601">
            <v>63.79</v>
          </cell>
          <cell r="E23601">
            <v>72.248553999999999</v>
          </cell>
        </row>
        <row r="23602">
          <cell r="A23602" t="str">
            <v>M103150410</v>
          </cell>
          <cell r="B23602" t="str">
            <v>PARAFUSO ACO CHUMBADOR PARABOLT 1/2 X 75MM</v>
          </cell>
          <cell r="C23602" t="str">
            <v>UN</v>
          </cell>
          <cell r="D23602">
            <v>3.69</v>
          </cell>
          <cell r="E23602">
            <v>4.1792940000000005</v>
          </cell>
        </row>
        <row r="23603">
          <cell r="A23603" t="str">
            <v>M103200000</v>
          </cell>
          <cell r="B23603" t="str">
            <v>PARA-RAIO</v>
          </cell>
        </row>
        <row r="23604">
          <cell r="A23604" t="str">
            <v>M103200001</v>
          </cell>
          <cell r="B23604" t="str">
            <v>PARA-RAIO DE DISTR., C/ GAP (TIPO VALVULA), 12kV, SERIE A, 5kA</v>
          </cell>
          <cell r="C23604" t="str">
            <v>UN</v>
          </cell>
          <cell r="D23604">
            <v>295.55</v>
          </cell>
          <cell r="E23604">
            <v>334.73993000000002</v>
          </cell>
        </row>
        <row r="23605">
          <cell r="A23605" t="str">
            <v>M103200010</v>
          </cell>
          <cell r="B23605" t="str">
            <v>PARA-RAIO DE DISTR., C/ GAP (TIPO VALVULA), 12kV, SERIE A, 10kA</v>
          </cell>
          <cell r="C23605" t="str">
            <v>UN</v>
          </cell>
          <cell r="D23605">
            <v>354.66</v>
          </cell>
          <cell r="E23605">
            <v>401.68791600000003</v>
          </cell>
        </row>
        <row r="23606">
          <cell r="A23606" t="str">
            <v>M103200020</v>
          </cell>
          <cell r="B23606" t="str">
            <v>PARA-RAIO DE DISTR., C/ GAP (TIPO VALVULA), 30kV, SERIE A, 5kA</v>
          </cell>
          <cell r="C23606" t="str">
            <v>UN</v>
          </cell>
          <cell r="D23606">
            <v>628.35</v>
          </cell>
          <cell r="E23606">
            <v>711.66921000000002</v>
          </cell>
        </row>
        <row r="23607">
          <cell r="A23607" t="str">
            <v>M103200030</v>
          </cell>
          <cell r="B23607" t="str">
            <v>PARA-RAIO DE DISTR., C/ GAP (TIPO VALVULA), 30kV, SERIE A, 10kA</v>
          </cell>
          <cell r="C23607" t="str">
            <v>UN</v>
          </cell>
          <cell r="D23607">
            <v>785.43</v>
          </cell>
          <cell r="E23607">
            <v>889.57801799999993</v>
          </cell>
        </row>
        <row r="23608">
          <cell r="A23608" t="str">
            <v>M103200040</v>
          </cell>
          <cell r="B23608" t="str">
            <v>PARA-RAIO DE DISTR., S/ GAP (OXIDO DE ZINCO), 12kV, SERIE A, 5kA</v>
          </cell>
          <cell r="C23608" t="str">
            <v>UN</v>
          </cell>
          <cell r="D23608">
            <v>295.55</v>
          </cell>
          <cell r="E23608">
            <v>334.73993000000002</v>
          </cell>
        </row>
        <row r="23609">
          <cell r="A23609" t="str">
            <v>M103200050</v>
          </cell>
          <cell r="B23609" t="str">
            <v>PARA-RAIO DE DISTR., S/ GAP (OXIDO DE ZINCO), 12kV, SERIE A, 10kA</v>
          </cell>
          <cell r="C23609" t="str">
            <v>UN</v>
          </cell>
          <cell r="D23609">
            <v>354.66</v>
          </cell>
          <cell r="E23609">
            <v>401.68791600000003</v>
          </cell>
        </row>
        <row r="23610">
          <cell r="A23610" t="str">
            <v>M103200060</v>
          </cell>
          <cell r="B23610" t="str">
            <v>PARA-RAIO DE DISTR., S/ GAP (OXIDO DE ZINCO), 30kV, SERIE A, 5kA</v>
          </cell>
          <cell r="C23610" t="str">
            <v>UN</v>
          </cell>
          <cell r="D23610">
            <v>628.35</v>
          </cell>
          <cell r="E23610">
            <v>711.66921000000002</v>
          </cell>
        </row>
        <row r="23611">
          <cell r="A23611" t="str">
            <v>M103200070</v>
          </cell>
          <cell r="B23611" t="str">
            <v>PARA-RAIO DE DISTR., S/ GAP (OXIDO DE ZINCO), 30kV, SERIE A, 10kA</v>
          </cell>
          <cell r="C23611" t="str">
            <v>UN</v>
          </cell>
          <cell r="D23611">
            <v>785.43</v>
          </cell>
          <cell r="E23611">
            <v>889.57801799999993</v>
          </cell>
        </row>
        <row r="23612">
          <cell r="A23612" t="str">
            <v>M103200170</v>
          </cell>
          <cell r="B23612" t="str">
            <v>PARA-RAIO TIPO FRANKLIN INCL.CAPTOR, HASTE 3m, BASE METALICA COM CONJ.DE ESTAIS</v>
          </cell>
          <cell r="C23612" t="str">
            <v>UN</v>
          </cell>
          <cell r="D23612">
            <v>483.17</v>
          </cell>
          <cell r="E23612">
            <v>547.23834199999999</v>
          </cell>
        </row>
        <row r="23613">
          <cell r="A23613" t="str">
            <v>M103250000</v>
          </cell>
          <cell r="B23613" t="str">
            <v>PECA "L" P/ CANALETA</v>
          </cell>
        </row>
        <row r="23614">
          <cell r="A23614" t="str">
            <v>M103250001</v>
          </cell>
          <cell r="B23614" t="str">
            <v>PECA "L" ESPECIAL, P/ CANALETA 38X38mm</v>
          </cell>
          <cell r="C23614" t="str">
            <v>UN</v>
          </cell>
          <cell r="D23614">
            <v>30.54</v>
          </cell>
          <cell r="E23614">
            <v>34.589604000000001</v>
          </cell>
        </row>
        <row r="23615">
          <cell r="A23615" t="str">
            <v>M103250010</v>
          </cell>
          <cell r="B23615" t="str">
            <v>PECA "L" GRANDE ESPECIAL, P/ CANALETA 38X38mm</v>
          </cell>
          <cell r="C23615" t="str">
            <v>UN</v>
          </cell>
          <cell r="D23615">
            <v>38.17</v>
          </cell>
          <cell r="E23615">
            <v>43.231342000000005</v>
          </cell>
        </row>
        <row r="23616">
          <cell r="A23616" t="str">
            <v>M103250020</v>
          </cell>
          <cell r="B23616" t="str">
            <v>PECA "L" GRANDE, P/ CANALETA 38X38mm</v>
          </cell>
          <cell r="C23616" t="str">
            <v>UN</v>
          </cell>
          <cell r="D23616">
            <v>34.36</v>
          </cell>
          <cell r="E23616">
            <v>38.916136000000002</v>
          </cell>
        </row>
        <row r="23617">
          <cell r="A23617" t="str">
            <v>M103250030</v>
          </cell>
          <cell r="B23617" t="str">
            <v>PECA "L" MEDIA, P/ CANALETA 38X38mm</v>
          </cell>
          <cell r="C23617" t="str">
            <v>UN</v>
          </cell>
          <cell r="D23617">
            <v>30.92</v>
          </cell>
          <cell r="E23617">
            <v>35.019992000000002</v>
          </cell>
        </row>
        <row r="23618">
          <cell r="A23618" t="str">
            <v>M103250040</v>
          </cell>
          <cell r="B23618" t="str">
            <v>PECA "L" PEQUENA, P/ CANALETA 38X38mm</v>
          </cell>
          <cell r="C23618" t="str">
            <v>UN</v>
          </cell>
          <cell r="D23618">
            <v>27.83</v>
          </cell>
          <cell r="E23618">
            <v>31.520257999999998</v>
          </cell>
        </row>
        <row r="23619">
          <cell r="A23619" t="str">
            <v>M103300000</v>
          </cell>
          <cell r="B23619" t="str">
            <v>PINO</v>
          </cell>
        </row>
        <row r="23620">
          <cell r="A23620" t="str">
            <v>M103300001</v>
          </cell>
          <cell r="B23620" t="str">
            <v>PINO P/ ISOLADOR 15kV, P/ CRUZETA DE MADEIRA OU CONCRETO, D=25mm</v>
          </cell>
          <cell r="C23620" t="str">
            <v>UN</v>
          </cell>
          <cell r="D23620">
            <v>20.8</v>
          </cell>
          <cell r="E23620">
            <v>23.55808</v>
          </cell>
        </row>
        <row r="23621">
          <cell r="A23621" t="str">
            <v>M103300010</v>
          </cell>
          <cell r="B23621" t="str">
            <v>PINO P/ ISOLADOR 15kV, P/ CRUZETA DE MADEIRA OU CONCRETO, D=35mm</v>
          </cell>
          <cell r="C23621" t="str">
            <v>UN</v>
          </cell>
          <cell r="D23621">
            <v>22.02</v>
          </cell>
          <cell r="E23621">
            <v>24.939852000000002</v>
          </cell>
        </row>
        <row r="23622">
          <cell r="A23622" t="str">
            <v>M103350000</v>
          </cell>
          <cell r="B23622" t="str">
            <v>PORCA</v>
          </cell>
        </row>
        <row r="23623">
          <cell r="A23623" t="str">
            <v>M103350001</v>
          </cell>
          <cell r="B23623" t="str">
            <v>PORCA LOSANGULAR, GALV., 3/8", ROSCA WW</v>
          </cell>
          <cell r="C23623" t="str">
            <v>UN</v>
          </cell>
          <cell r="D23623">
            <v>1.62</v>
          </cell>
          <cell r="E23623">
            <v>1.8348120000000001</v>
          </cell>
        </row>
        <row r="23624">
          <cell r="A23624" t="str">
            <v>M103350010</v>
          </cell>
          <cell r="B23624" t="str">
            <v>PORCA LOSANGULAR, GALV., 1/2", ROSCA WW</v>
          </cell>
          <cell r="C23624" t="str">
            <v>UN</v>
          </cell>
          <cell r="D23624">
            <v>1.69</v>
          </cell>
          <cell r="E23624">
            <v>1.914094</v>
          </cell>
        </row>
        <row r="23625">
          <cell r="A23625" t="str">
            <v>M103350020</v>
          </cell>
          <cell r="B23625" t="str">
            <v>PORCA LOSANGULAR, GALV., 5/8", ROSCA WW</v>
          </cell>
          <cell r="C23625" t="str">
            <v>UN</v>
          </cell>
          <cell r="D23625">
            <v>2.2599999999999998</v>
          </cell>
          <cell r="E23625">
            <v>2.5596760000000001</v>
          </cell>
        </row>
        <row r="23626">
          <cell r="A23626" t="str">
            <v>M103350030</v>
          </cell>
          <cell r="B23626" t="str">
            <v>PORCA LOSANGULAR, GALV., 3/4", ROSCA WW</v>
          </cell>
          <cell r="C23626" t="str">
            <v>UN</v>
          </cell>
          <cell r="D23626">
            <v>3.55</v>
          </cell>
          <cell r="E23626">
            <v>4.0207300000000004</v>
          </cell>
        </row>
        <row r="23627">
          <cell r="A23627" t="str">
            <v>M103350040</v>
          </cell>
          <cell r="B23627" t="str">
            <v>PORCA LOSANGULAR, GALV., 1", ROSCA WW</v>
          </cell>
          <cell r="C23627" t="str">
            <v>UN</v>
          </cell>
          <cell r="D23627">
            <v>4.53</v>
          </cell>
          <cell r="E23627">
            <v>5.1306780000000005</v>
          </cell>
        </row>
        <row r="23628">
          <cell r="A23628" t="str">
            <v>M103350050</v>
          </cell>
          <cell r="B23628" t="str">
            <v>PORCA LOSANGULAR, GALV., 1 1/4", ROSCA WW</v>
          </cell>
          <cell r="C23628" t="str">
            <v>UN</v>
          </cell>
          <cell r="D23628">
            <v>8.9</v>
          </cell>
          <cell r="E23628">
            <v>10.08014</v>
          </cell>
        </row>
        <row r="23629">
          <cell r="A23629" t="str">
            <v>M103350060</v>
          </cell>
          <cell r="B23629" t="str">
            <v>PORCA LOSANGULAR, GALV.,1 1/2", ROSCA WW</v>
          </cell>
          <cell r="C23629" t="str">
            <v>UN</v>
          </cell>
          <cell r="D23629">
            <v>11.32</v>
          </cell>
          <cell r="E23629">
            <v>12.821032000000001</v>
          </cell>
        </row>
        <row r="23630">
          <cell r="A23630" t="str">
            <v>M103350070</v>
          </cell>
          <cell r="B23630" t="str">
            <v>PORCA OLHAL LATERAL, ACO GALV, ROSCA M16</v>
          </cell>
          <cell r="C23630" t="str">
            <v>UN</v>
          </cell>
          <cell r="D23630">
            <v>5.5</v>
          </cell>
          <cell r="E23630">
            <v>6.2293000000000003</v>
          </cell>
        </row>
        <row r="23631">
          <cell r="A23631" t="str">
            <v>M103350080</v>
          </cell>
          <cell r="B23631" t="str">
            <v>PORCA OLHAL, ACO GALV., ROSCA 3/4"W</v>
          </cell>
          <cell r="C23631" t="str">
            <v>UN</v>
          </cell>
          <cell r="D23631">
            <v>3.24</v>
          </cell>
          <cell r="E23631">
            <v>3.6696240000000002</v>
          </cell>
        </row>
        <row r="23632">
          <cell r="A23632" t="str">
            <v>M103350090</v>
          </cell>
          <cell r="B23632" t="str">
            <v>PORCA OLHAL, ACO GALV., ROSCA 7/8"W</v>
          </cell>
          <cell r="C23632" t="str">
            <v>UN</v>
          </cell>
          <cell r="D23632">
            <v>3.24</v>
          </cell>
          <cell r="E23632">
            <v>3.6696240000000002</v>
          </cell>
        </row>
        <row r="23633">
          <cell r="A23633" t="str">
            <v>M103350100</v>
          </cell>
          <cell r="B23633" t="str">
            <v>PORCA OLHAL, ACO GALV., ROSCA 1"W</v>
          </cell>
          <cell r="C23633" t="str">
            <v>UN</v>
          </cell>
          <cell r="D23633">
            <v>3.24</v>
          </cell>
          <cell r="E23633">
            <v>3.6696240000000002</v>
          </cell>
        </row>
        <row r="23634">
          <cell r="A23634" t="str">
            <v>M103350110</v>
          </cell>
          <cell r="B23634" t="str">
            <v>PORCA OLHAL, ACO GALV., ROSCA M16</v>
          </cell>
          <cell r="C23634" t="str">
            <v>UN</v>
          </cell>
          <cell r="D23634">
            <v>4.37</v>
          </cell>
          <cell r="E23634">
            <v>4.9494620000000005</v>
          </cell>
        </row>
        <row r="23635">
          <cell r="A23635" t="str">
            <v>M103350120</v>
          </cell>
          <cell r="B23635" t="str">
            <v>PORCA QUADRADA 24mm, C/ ROSCA 5/8"</v>
          </cell>
          <cell r="C23635" t="str">
            <v>UN</v>
          </cell>
          <cell r="D23635">
            <v>1.1299999999999999</v>
          </cell>
          <cell r="E23635">
            <v>1.279838</v>
          </cell>
        </row>
        <row r="23636">
          <cell r="A23636" t="str">
            <v>M103350130</v>
          </cell>
          <cell r="B23636" t="str">
            <v>PORCA QUADRADA, GALV., 3/8", ROSCA WW</v>
          </cell>
          <cell r="C23636" t="str">
            <v>UN</v>
          </cell>
          <cell r="D23636">
            <v>0.41</v>
          </cell>
          <cell r="E23636">
            <v>0.464366</v>
          </cell>
        </row>
        <row r="23637">
          <cell r="A23637" t="str">
            <v>M103350140</v>
          </cell>
          <cell r="B23637" t="str">
            <v>PORCA QUADRADA, GALV., 1/2", ROSCA WW</v>
          </cell>
          <cell r="C23637" t="str">
            <v>UN</v>
          </cell>
          <cell r="D23637">
            <v>0.51</v>
          </cell>
          <cell r="E23637">
            <v>0.57762600000000008</v>
          </cell>
        </row>
        <row r="23638">
          <cell r="A23638" t="str">
            <v>M103350150</v>
          </cell>
          <cell r="B23638" t="str">
            <v>PORCA QUADRADA, GALV., 5/8", ROSCA WW</v>
          </cell>
          <cell r="C23638" t="str">
            <v>UN</v>
          </cell>
          <cell r="D23638">
            <v>1.04</v>
          </cell>
          <cell r="E23638">
            <v>1.1779040000000001</v>
          </cell>
        </row>
        <row r="23639">
          <cell r="A23639" t="str">
            <v>M103350160</v>
          </cell>
          <cell r="B23639" t="str">
            <v>PORCA QUADRADA, GALV., 3/4", ROSCA WW</v>
          </cell>
          <cell r="C23639" t="str">
            <v>UN</v>
          </cell>
          <cell r="D23639">
            <v>1.87</v>
          </cell>
          <cell r="E23639">
            <v>2.1179620000000003</v>
          </cell>
        </row>
        <row r="23640">
          <cell r="A23640" t="str">
            <v>M103350170</v>
          </cell>
          <cell r="B23640" t="str">
            <v>PORCA QUADRADA, GALV., 1", ROSCA WW</v>
          </cell>
          <cell r="C23640" t="str">
            <v>UN</v>
          </cell>
          <cell r="D23640">
            <v>4.18</v>
          </cell>
          <cell r="E23640">
            <v>4.7342680000000001</v>
          </cell>
        </row>
        <row r="23641">
          <cell r="A23641" t="str">
            <v>M103350180</v>
          </cell>
          <cell r="B23641" t="str">
            <v>PORCA QUADRADA, GALV., 1 1/4", ROSCA WW</v>
          </cell>
          <cell r="C23641" t="str">
            <v>UN</v>
          </cell>
          <cell r="D23641">
            <v>12.69</v>
          </cell>
          <cell r="E23641">
            <v>14.372694000000001</v>
          </cell>
        </row>
        <row r="23642">
          <cell r="A23642" t="str">
            <v>M103350190</v>
          </cell>
          <cell r="B23642" t="str">
            <v>PORCA QUADRADA, GALV., 1 1/2", ROSCA WW</v>
          </cell>
          <cell r="C23642" t="str">
            <v>UN</v>
          </cell>
          <cell r="D23642">
            <v>17.690000000000001</v>
          </cell>
          <cell r="E23642">
            <v>20.035694000000003</v>
          </cell>
        </row>
        <row r="23643">
          <cell r="A23643" t="str">
            <v>M103350200</v>
          </cell>
          <cell r="B23643" t="str">
            <v>PORCA SEXTAVADA, GALV., 3/8", ROSCA WW</v>
          </cell>
          <cell r="C23643" t="str">
            <v>UN</v>
          </cell>
          <cell r="D23643">
            <v>0.09</v>
          </cell>
          <cell r="E23643">
            <v>0.101934</v>
          </cell>
        </row>
        <row r="23644">
          <cell r="A23644" t="str">
            <v>M103350210</v>
          </cell>
          <cell r="B23644" t="str">
            <v>PORCA SEXTAVADA, GALV., 1/2", ROSCA WW</v>
          </cell>
          <cell r="C23644" t="str">
            <v>UN</v>
          </cell>
          <cell r="D23644">
            <v>0.22</v>
          </cell>
          <cell r="E23644">
            <v>0.249172</v>
          </cell>
        </row>
        <row r="23645">
          <cell r="A23645" t="str">
            <v>M103350220</v>
          </cell>
          <cell r="B23645" t="str">
            <v>PORCA SEXTAVADA, GALV., 5/8", ROSCA WW</v>
          </cell>
          <cell r="C23645" t="str">
            <v>UN</v>
          </cell>
          <cell r="D23645">
            <v>1.04</v>
          </cell>
          <cell r="E23645">
            <v>1.1779040000000001</v>
          </cell>
        </row>
        <row r="23646">
          <cell r="A23646" t="str">
            <v>M103350230</v>
          </cell>
          <cell r="B23646" t="str">
            <v>PORCA SEXTAVADA, GALV., 3/4", ROSCA WW</v>
          </cell>
          <cell r="C23646" t="str">
            <v>UN</v>
          </cell>
          <cell r="D23646">
            <v>1.58</v>
          </cell>
          <cell r="E23646">
            <v>1.7895080000000001</v>
          </cell>
        </row>
        <row r="23647">
          <cell r="A23647" t="str">
            <v>M103350240</v>
          </cell>
          <cell r="B23647" t="str">
            <v>PORCA SEXTAVADA, GALV., 1", ROSCA WW</v>
          </cell>
          <cell r="C23647" t="str">
            <v>UN</v>
          </cell>
          <cell r="D23647">
            <v>1.72</v>
          </cell>
          <cell r="E23647">
            <v>1.948072</v>
          </cell>
        </row>
        <row r="23648">
          <cell r="A23648" t="str">
            <v>M103350250</v>
          </cell>
          <cell r="B23648" t="str">
            <v>PORCA SEXTAVADA, GALV., 1 1/4", ROSCA WW</v>
          </cell>
          <cell r="C23648" t="str">
            <v>UN</v>
          </cell>
          <cell r="D23648">
            <v>4.3</v>
          </cell>
          <cell r="E23648">
            <v>4.8701800000000004</v>
          </cell>
        </row>
        <row r="23649">
          <cell r="A23649" t="str">
            <v>M103350260</v>
          </cell>
          <cell r="B23649" t="str">
            <v>PORCA SEXTAVADA, GALV., 1 1/2", ROSCA WW</v>
          </cell>
          <cell r="C23649" t="str">
            <v>UN</v>
          </cell>
          <cell r="D23649">
            <v>6.21</v>
          </cell>
          <cell r="E23649">
            <v>7.0334460000000005</v>
          </cell>
        </row>
        <row r="23650">
          <cell r="A23650" t="str">
            <v>M103400000</v>
          </cell>
          <cell r="B23650" t="str">
            <v>POSTE</v>
          </cell>
        </row>
        <row r="23651">
          <cell r="A23651" t="str">
            <v>M103400001</v>
          </cell>
          <cell r="B23651" t="str">
            <v>POSTE CIRCULAR DUPLO EM ACO, C/BASE,H=7m</v>
          </cell>
          <cell r="C23651" t="str">
            <v>UN</v>
          </cell>
          <cell r="D23651">
            <v>673.8</v>
          </cell>
          <cell r="E23651">
            <v>763.14588000000003</v>
          </cell>
        </row>
        <row r="23652">
          <cell r="A23652" t="str">
            <v>M103400010</v>
          </cell>
          <cell r="B23652" t="str">
            <v>POSTE CIRCULAR DUPLO EM ACO, C/BASE,H=9m</v>
          </cell>
          <cell r="C23652" t="str">
            <v>UN</v>
          </cell>
          <cell r="D23652">
            <v>1172.32</v>
          </cell>
          <cell r="E23652">
            <v>1327.769632</v>
          </cell>
        </row>
        <row r="23653">
          <cell r="A23653" t="str">
            <v>M103400020</v>
          </cell>
          <cell r="B23653" t="str">
            <v>POSTE CIRCULAR DUPLO EM ACO, DE ENGASTAR, H=7m</v>
          </cell>
          <cell r="C23653" t="str">
            <v>UN</v>
          </cell>
          <cell r="D23653">
            <v>861.53</v>
          </cell>
          <cell r="E23653">
            <v>975.76887799999997</v>
          </cell>
        </row>
        <row r="23654">
          <cell r="A23654" t="str">
            <v>M103400030</v>
          </cell>
          <cell r="B23654" t="str">
            <v>POSTE CIRCULAR DUPLO EM ACO, DE ENGASTAR, H = 9m</v>
          </cell>
          <cell r="C23654" t="str">
            <v>UN</v>
          </cell>
          <cell r="D23654">
            <v>1230.75</v>
          </cell>
          <cell r="E23654">
            <v>1393.9474500000001</v>
          </cell>
        </row>
        <row r="23655">
          <cell r="A23655" t="str">
            <v>M103400040</v>
          </cell>
          <cell r="B23655" t="str">
            <v>POSTE CIRCULAR SIMPLES EM ACO, C/ BASE, H = 2,5m</v>
          </cell>
          <cell r="C23655" t="str">
            <v>UN</v>
          </cell>
          <cell r="D23655">
            <v>455.78</v>
          </cell>
          <cell r="E23655">
            <v>516.21642799999995</v>
          </cell>
        </row>
        <row r="23656">
          <cell r="A23656" t="str">
            <v>M103400050</v>
          </cell>
          <cell r="B23656" t="str">
            <v>POSTE CIRCULAR SIMPLES EM ACO, C/ BASE, H = 5m</v>
          </cell>
          <cell r="C23656" t="str">
            <v>UN</v>
          </cell>
          <cell r="D23656">
            <v>569.73</v>
          </cell>
          <cell r="E23656">
            <v>645.27619800000002</v>
          </cell>
        </row>
        <row r="23657">
          <cell r="A23657" t="str">
            <v>M103400060</v>
          </cell>
          <cell r="B23657" t="str">
            <v>POSTE CIRCULAR SIMPLES EM ACO, C/ BASE, H = 7m</v>
          </cell>
          <cell r="C23657" t="str">
            <v>UN</v>
          </cell>
          <cell r="D23657">
            <v>712.15</v>
          </cell>
          <cell r="E23657">
            <v>806.58109000000002</v>
          </cell>
        </row>
        <row r="23658">
          <cell r="A23658" t="str">
            <v>M103400070</v>
          </cell>
          <cell r="B23658" t="str">
            <v>POSTE CIRCULAR SIMPLES EM ACO, C/ BASE, H = 9m</v>
          </cell>
          <cell r="C23658" t="str">
            <v>UN</v>
          </cell>
          <cell r="D23658">
            <v>890.19</v>
          </cell>
          <cell r="E23658">
            <v>1008.2291940000001</v>
          </cell>
        </row>
        <row r="23659">
          <cell r="A23659" t="str">
            <v>M103400080</v>
          </cell>
          <cell r="B23659" t="str">
            <v>POSTE CIRCULAR SIMPLES EM ACO, DE ENGASTAR, H = 2,5m</v>
          </cell>
          <cell r="C23659" t="str">
            <v>UN</v>
          </cell>
          <cell r="D23659">
            <v>410.19</v>
          </cell>
          <cell r="E23659">
            <v>464.58119400000004</v>
          </cell>
        </row>
        <row r="23660">
          <cell r="A23660" t="str">
            <v>M103400090</v>
          </cell>
          <cell r="B23660" t="str">
            <v>POSTE CIRCULAR SIMPLES EM ACO, DE ENGASTAR, H = 5m</v>
          </cell>
          <cell r="C23660" t="str">
            <v>UN</v>
          </cell>
          <cell r="D23660">
            <v>512.75</v>
          </cell>
          <cell r="E23660">
            <v>580.74065000000007</v>
          </cell>
        </row>
        <row r="23661">
          <cell r="A23661" t="str">
            <v>M103400100</v>
          </cell>
          <cell r="B23661" t="str">
            <v>POSTE CIRCULAR SIMPLES EM ACO, DE ENGASTAR, H = 7m</v>
          </cell>
          <cell r="C23661" t="str">
            <v>UN</v>
          </cell>
          <cell r="D23661">
            <v>640.94000000000005</v>
          </cell>
          <cell r="E23661">
            <v>725.92864400000008</v>
          </cell>
        </row>
        <row r="23662">
          <cell r="A23662" t="str">
            <v>M103400110</v>
          </cell>
          <cell r="B23662" t="str">
            <v>POSTE CIRCULAR SIMPLES EM ACO, DE ENGASTAR, H = 9m</v>
          </cell>
          <cell r="C23662" t="str">
            <v>UN</v>
          </cell>
          <cell r="D23662">
            <v>887.94</v>
          </cell>
          <cell r="E23662">
            <v>1005.6808440000001</v>
          </cell>
        </row>
        <row r="23663">
          <cell r="A23663" t="str">
            <v>M103400120</v>
          </cell>
          <cell r="B23663" t="str">
            <v>POSTE DUPLO TE DE CONCRETO 7m X 100 kg</v>
          </cell>
          <cell r="C23663" t="str">
            <v>UN</v>
          </cell>
          <cell r="D23663">
            <v>278.41000000000003</v>
          </cell>
          <cell r="E23663">
            <v>315.32716600000003</v>
          </cell>
        </row>
        <row r="23664">
          <cell r="A23664" t="str">
            <v>M103400130</v>
          </cell>
          <cell r="B23664" t="str">
            <v>POSTE DUPLO TE DE CONCRETO 7m X 200 kg</v>
          </cell>
          <cell r="C23664" t="str">
            <v>UN</v>
          </cell>
          <cell r="D23664">
            <v>306.25</v>
          </cell>
          <cell r="E23664">
            <v>346.85875000000004</v>
          </cell>
        </row>
        <row r="23665">
          <cell r="A23665" t="str">
            <v>M103400140</v>
          </cell>
          <cell r="B23665" t="str">
            <v>POSTE DUPLO TE DE CONCRETO 7m X 300 kg</v>
          </cell>
          <cell r="C23665" t="str">
            <v>UN</v>
          </cell>
          <cell r="D23665">
            <v>336.87</v>
          </cell>
          <cell r="E23665">
            <v>381.53896200000003</v>
          </cell>
        </row>
        <row r="23666">
          <cell r="A23666" t="str">
            <v>M103400150</v>
          </cell>
          <cell r="B23666" t="str">
            <v>POSTE DUPLO TE DE CONCRETO 7m X 400 kg</v>
          </cell>
          <cell r="C23666" t="str">
            <v>UN</v>
          </cell>
          <cell r="D23666">
            <v>370.56</v>
          </cell>
          <cell r="E23666">
            <v>419.69625600000001</v>
          </cell>
        </row>
        <row r="23667">
          <cell r="A23667" t="str">
            <v>M103400160</v>
          </cell>
          <cell r="B23667" t="str">
            <v>POSTE DUPLO TE DE CONCRETO 7m X 500 kg</v>
          </cell>
          <cell r="C23667" t="str">
            <v>UN</v>
          </cell>
          <cell r="D23667">
            <v>407.63</v>
          </cell>
          <cell r="E23667">
            <v>461.681738</v>
          </cell>
        </row>
        <row r="23668">
          <cell r="A23668" t="str">
            <v>M103400170</v>
          </cell>
          <cell r="B23668" t="str">
            <v>POSTE DUPLO TE DE CONCRETO 7m X 600 kg</v>
          </cell>
          <cell r="C23668" t="str">
            <v>UN</v>
          </cell>
          <cell r="D23668">
            <v>448.38</v>
          </cell>
          <cell r="E23668">
            <v>507.83518800000002</v>
          </cell>
        </row>
        <row r="23669">
          <cell r="A23669" t="str">
            <v>M103400180</v>
          </cell>
          <cell r="B23669" t="str">
            <v>POSTE DUPLO TE DE CONCRETO 7m X 800 kg</v>
          </cell>
          <cell r="C23669" t="str">
            <v>UN</v>
          </cell>
          <cell r="D23669">
            <v>493.22</v>
          </cell>
          <cell r="E23669">
            <v>558.62097200000005</v>
          </cell>
        </row>
        <row r="23670">
          <cell r="A23670" t="str">
            <v>M103400190</v>
          </cell>
          <cell r="B23670" t="str">
            <v>POSTE DUPLO TE DE CONCRETO 9m X 200 kg</v>
          </cell>
          <cell r="C23670" t="str">
            <v>UN</v>
          </cell>
          <cell r="D23670">
            <v>447.23</v>
          </cell>
          <cell r="E23670">
            <v>506.53269800000004</v>
          </cell>
        </row>
        <row r="23671">
          <cell r="A23671" t="str">
            <v>M103400200</v>
          </cell>
          <cell r="B23671" t="str">
            <v>POSTE DUPLO TE DE CONCRETO 9m X 300 kg</v>
          </cell>
          <cell r="C23671" t="str">
            <v>UN</v>
          </cell>
          <cell r="D23671">
            <v>548.76</v>
          </cell>
          <cell r="E23671">
            <v>621.525576</v>
          </cell>
        </row>
        <row r="23672">
          <cell r="A23672" t="str">
            <v>M103400210</v>
          </cell>
          <cell r="B23672" t="str">
            <v>POSTE DUPLO TE DE CONCRETO 9m X 400 kg</v>
          </cell>
          <cell r="C23672" t="str">
            <v>UN</v>
          </cell>
          <cell r="D23672">
            <v>603.64</v>
          </cell>
          <cell r="E23672">
            <v>683.68266400000005</v>
          </cell>
        </row>
        <row r="23673">
          <cell r="A23673" t="str">
            <v>M103400220</v>
          </cell>
          <cell r="B23673" t="str">
            <v>POSTE DUPLO TE DE CONCRETO 9m X 500 kg</v>
          </cell>
          <cell r="C23673" t="str">
            <v>UN</v>
          </cell>
          <cell r="D23673">
            <v>824.23</v>
          </cell>
          <cell r="E23673">
            <v>933.52289800000005</v>
          </cell>
        </row>
        <row r="23674">
          <cell r="A23674" t="str">
            <v>M103400230</v>
          </cell>
          <cell r="B23674" t="str">
            <v>POSTE DUPLO TE DE CONCRETO 9m X 600 kg</v>
          </cell>
          <cell r="C23674" t="str">
            <v>UN</v>
          </cell>
          <cell r="D23674">
            <v>906.66</v>
          </cell>
          <cell r="E23674">
            <v>1026.883116</v>
          </cell>
        </row>
        <row r="23675">
          <cell r="A23675" t="str">
            <v>M103400240</v>
          </cell>
          <cell r="B23675" t="str">
            <v>POSTE DUPLO TE DE CONCRETO 9m X 800 kg</v>
          </cell>
          <cell r="C23675" t="str">
            <v>UN</v>
          </cell>
          <cell r="D23675">
            <v>997.32</v>
          </cell>
          <cell r="E23675">
            <v>1129.5646320000001</v>
          </cell>
        </row>
        <row r="23676">
          <cell r="A23676" t="str">
            <v>M103400250</v>
          </cell>
          <cell r="B23676" t="str">
            <v>POSTE DUPLO TE DE CONCRETO 11m X 200 kg</v>
          </cell>
          <cell r="C23676" t="str">
            <v>UN</v>
          </cell>
          <cell r="D23676">
            <v>589.36</v>
          </cell>
          <cell r="E23676">
            <v>667.50913600000001</v>
          </cell>
        </row>
        <row r="23677">
          <cell r="A23677" t="str">
            <v>M103400260</v>
          </cell>
          <cell r="B23677" t="str">
            <v>POSTE DUPLO TE DE CONCRETO 11m X 300 kg</v>
          </cell>
          <cell r="C23677" t="str">
            <v>UN</v>
          </cell>
          <cell r="D23677">
            <v>702.38</v>
          </cell>
          <cell r="E23677">
            <v>795.51558799999998</v>
          </cell>
        </row>
        <row r="23678">
          <cell r="A23678" t="str">
            <v>M103400270</v>
          </cell>
          <cell r="B23678" t="str">
            <v>POSTE DUPLO TE DE CONCRETO 11m X 400 kg</v>
          </cell>
          <cell r="C23678" t="str">
            <v>UN</v>
          </cell>
          <cell r="D23678">
            <v>772.63</v>
          </cell>
          <cell r="E23678">
            <v>875.080738</v>
          </cell>
        </row>
        <row r="23679">
          <cell r="A23679" t="str">
            <v>M103400280</v>
          </cell>
          <cell r="B23679" t="str">
            <v>POSTE DUPLO TE DE CONCRETO 11m X 500 kg</v>
          </cell>
          <cell r="C23679" t="str">
            <v>UN</v>
          </cell>
          <cell r="D23679">
            <v>849.89</v>
          </cell>
          <cell r="E23679">
            <v>962.58541400000001</v>
          </cell>
        </row>
        <row r="23680">
          <cell r="A23680" t="str">
            <v>M103400290</v>
          </cell>
          <cell r="B23680" t="str">
            <v>POSTE DUPLO TE DE CONCRETO 11m X 600 kg</v>
          </cell>
          <cell r="C23680" t="str">
            <v>UN</v>
          </cell>
          <cell r="D23680">
            <v>934.88</v>
          </cell>
          <cell r="E23680">
            <v>1058.845088</v>
          </cell>
        </row>
        <row r="23681">
          <cell r="A23681" t="str">
            <v>M103400300</v>
          </cell>
          <cell r="B23681" t="str">
            <v>POSTE DUPLO TE DE CONCRETO 11m X 800 kg</v>
          </cell>
          <cell r="C23681" t="str">
            <v>UN</v>
          </cell>
          <cell r="D23681">
            <v>1028.3599999999999</v>
          </cell>
          <cell r="E23681">
            <v>1164.720536</v>
          </cell>
        </row>
        <row r="23682">
          <cell r="A23682" t="str">
            <v>M103400310</v>
          </cell>
          <cell r="B23682" t="str">
            <v>POSTE DUPLO TE DE CONCRETO 12m X 200 kg</v>
          </cell>
          <cell r="C23682" t="str">
            <v>UN</v>
          </cell>
          <cell r="D23682">
            <v>833.92</v>
          </cell>
          <cell r="E23682">
            <v>944.497792</v>
          </cell>
        </row>
        <row r="23683">
          <cell r="A23683" t="str">
            <v>M103400320</v>
          </cell>
          <cell r="B23683" t="str">
            <v>POSTE DUPLO TE DE CONCRETO 12m X 300 kg</v>
          </cell>
          <cell r="C23683" t="str">
            <v>UN</v>
          </cell>
          <cell r="D23683">
            <v>876.16</v>
          </cell>
          <cell r="E23683">
            <v>992.33881600000007</v>
          </cell>
        </row>
        <row r="23684">
          <cell r="A23684" t="str">
            <v>M103400330</v>
          </cell>
          <cell r="B23684" t="str">
            <v>POSTE DUPLO TE DE CONCRETO 12m X 400 kg</v>
          </cell>
          <cell r="C23684" t="str">
            <v>UN</v>
          </cell>
          <cell r="D23684">
            <v>917.52</v>
          </cell>
          <cell r="E23684">
            <v>1039.1831520000001</v>
          </cell>
        </row>
        <row r="23685">
          <cell r="A23685" t="str">
            <v>M103400340</v>
          </cell>
          <cell r="B23685" t="str">
            <v>POSTE DUPLO TE DE CONCRETO 12m X 500 kg</v>
          </cell>
          <cell r="C23685" t="str">
            <v>UN</v>
          </cell>
          <cell r="D23685">
            <v>1009.28</v>
          </cell>
          <cell r="E23685">
            <v>1143.1105279999999</v>
          </cell>
        </row>
        <row r="23686">
          <cell r="A23686" t="str">
            <v>M103400350</v>
          </cell>
          <cell r="B23686" t="str">
            <v>POSTE DUPLO TE DE CONCRETO 12m X 600 kg</v>
          </cell>
          <cell r="C23686" t="str">
            <v>UN</v>
          </cell>
          <cell r="D23686">
            <v>1110.2</v>
          </cell>
          <cell r="E23686">
            <v>1257.4125200000001</v>
          </cell>
        </row>
        <row r="23687">
          <cell r="A23687" t="str">
            <v>M103400360</v>
          </cell>
          <cell r="B23687" t="str">
            <v>POSTE DUPLO TE DE CONCRETO 12m X 800 kg</v>
          </cell>
          <cell r="C23687" t="str">
            <v>UN</v>
          </cell>
          <cell r="D23687">
            <v>1221.22</v>
          </cell>
          <cell r="E23687">
            <v>1383.1537720000001</v>
          </cell>
        </row>
        <row r="23688">
          <cell r="A23688" t="str">
            <v>M103400370</v>
          </cell>
          <cell r="B23688" t="str">
            <v>POSTE DUPLO TE DE CONCRETO 16m X 500 kg</v>
          </cell>
          <cell r="C23688" t="str">
            <v>UN</v>
          </cell>
          <cell r="D23688">
            <v>1211.1300000000001</v>
          </cell>
          <cell r="E23688">
            <v>1371.7258380000003</v>
          </cell>
        </row>
        <row r="23689">
          <cell r="A23689" t="str">
            <v>M103400380</v>
          </cell>
          <cell r="B23689" t="str">
            <v>POSTE DUPLO TE DE CONCRETO 16m X 600 kg</v>
          </cell>
          <cell r="C23689" t="str">
            <v>UN</v>
          </cell>
          <cell r="D23689">
            <v>1332.24</v>
          </cell>
          <cell r="E23689">
            <v>1508.8950240000001</v>
          </cell>
        </row>
        <row r="23690">
          <cell r="A23690" t="str">
            <v>M103400390</v>
          </cell>
          <cell r="B23690" t="str">
            <v>POSTE DUPLO TE DE CONCRETO 16m X 800 kg</v>
          </cell>
          <cell r="C23690" t="str">
            <v>UN</v>
          </cell>
          <cell r="D23690">
            <v>1465.47</v>
          </cell>
          <cell r="E23690">
            <v>1659.791322</v>
          </cell>
        </row>
        <row r="23691">
          <cell r="A23691" t="str">
            <v>M103400400</v>
          </cell>
          <cell r="B23691" t="str">
            <v>POSTE REDONDO DE CONCRETO 7m X 100 kg</v>
          </cell>
          <cell r="C23691" t="str">
            <v>UN</v>
          </cell>
          <cell r="D23691">
            <v>310.58999999999997</v>
          </cell>
          <cell r="E23691">
            <v>351.77423399999998</v>
          </cell>
        </row>
        <row r="23692">
          <cell r="A23692" t="str">
            <v>M103400410</v>
          </cell>
          <cell r="B23692" t="str">
            <v>POSTE REDONDO DE CONCRETO 7m X 200 kg</v>
          </cell>
          <cell r="C23692" t="str">
            <v>UN</v>
          </cell>
          <cell r="D23692">
            <v>401.69</v>
          </cell>
          <cell r="E23692">
            <v>454.954094</v>
          </cell>
        </row>
        <row r="23693">
          <cell r="A23693" t="str">
            <v>M103400420</v>
          </cell>
          <cell r="B23693" t="str">
            <v>POSTE REDONDO DE CONCRETO 7m X 300 kg</v>
          </cell>
          <cell r="C23693" t="str">
            <v>UN</v>
          </cell>
          <cell r="D23693">
            <v>492.78</v>
          </cell>
          <cell r="E23693">
            <v>558.12262799999996</v>
          </cell>
        </row>
        <row r="23694">
          <cell r="A23694" t="str">
            <v>M103400430</v>
          </cell>
          <cell r="B23694" t="str">
            <v>POSTE REDONDO DE CONCRETO 7m X 400 kg</v>
          </cell>
          <cell r="C23694" t="str">
            <v>UN</v>
          </cell>
          <cell r="D23694">
            <v>522.80999999999995</v>
          </cell>
          <cell r="E23694">
            <v>592.13460599999996</v>
          </cell>
        </row>
        <row r="23695">
          <cell r="A23695" t="str">
            <v>M103400440</v>
          </cell>
          <cell r="B23695" t="str">
            <v>POSTE REDONDO DE CONCRETO 7m X 500 kg</v>
          </cell>
          <cell r="C23695" t="str">
            <v>UN</v>
          </cell>
          <cell r="D23695">
            <v>575.09</v>
          </cell>
          <cell r="E23695">
            <v>651.34693400000003</v>
          </cell>
        </row>
        <row r="23696">
          <cell r="A23696" t="str">
            <v>M103400450</v>
          </cell>
          <cell r="B23696" t="str">
            <v>POSTE REDONDO DE CONCRETO 7m X 600 kg</v>
          </cell>
          <cell r="C23696" t="str">
            <v>UN</v>
          </cell>
          <cell r="D23696">
            <v>632.61</v>
          </cell>
          <cell r="E23696">
            <v>716.49408600000004</v>
          </cell>
        </row>
        <row r="23697">
          <cell r="A23697" t="str">
            <v>M103400460</v>
          </cell>
          <cell r="B23697" t="str">
            <v>POSTE REDONDO DE CONCRETO 7m X 800 kg</v>
          </cell>
          <cell r="C23697" t="str">
            <v>UN</v>
          </cell>
          <cell r="D23697">
            <v>695.87</v>
          </cell>
          <cell r="E23697">
            <v>788.14236200000005</v>
          </cell>
        </row>
        <row r="23698">
          <cell r="A23698" t="str">
            <v>M103400470</v>
          </cell>
          <cell r="B23698" t="str">
            <v>POSTE REDONDO DE CONCRETO 9m X 200 kg</v>
          </cell>
          <cell r="C23698" t="str">
            <v>UN</v>
          </cell>
          <cell r="D23698">
            <v>543.27</v>
          </cell>
          <cell r="E23698">
            <v>615.30760199999997</v>
          </cell>
        </row>
        <row r="23699">
          <cell r="A23699" t="str">
            <v>M103400480</v>
          </cell>
          <cell r="B23699" t="str">
            <v>POSTE REDONDO DE CONCRETO 9m X 300 kg</v>
          </cell>
          <cell r="C23699" t="str">
            <v>UN</v>
          </cell>
          <cell r="D23699">
            <v>601.16999999999996</v>
          </cell>
          <cell r="E23699">
            <v>680.88514199999997</v>
          </cell>
        </row>
        <row r="23700">
          <cell r="A23700" t="str">
            <v>M103400490</v>
          </cell>
          <cell r="B23700" t="str">
            <v>POSTE REDONDO DE CONCRETO 9m X 400 kg</v>
          </cell>
          <cell r="C23700" t="str">
            <v>UN</v>
          </cell>
          <cell r="D23700">
            <v>768.72</v>
          </cell>
          <cell r="E23700">
            <v>870.65227200000004</v>
          </cell>
        </row>
        <row r="23701">
          <cell r="A23701" t="str">
            <v>M103400500</v>
          </cell>
          <cell r="B23701" t="str">
            <v>POSTE REDONDO DE CONCRETO 9m X 500 kg</v>
          </cell>
          <cell r="C23701" t="str">
            <v>UN</v>
          </cell>
          <cell r="D23701">
            <v>845.59</v>
          </cell>
          <cell r="E23701">
            <v>957.71523400000012</v>
          </cell>
        </row>
        <row r="23702">
          <cell r="A23702" t="str">
            <v>M103400510</v>
          </cell>
          <cell r="B23702" t="str">
            <v>POSTE REDONDO DE CONCRETO 9m X 600 kg</v>
          </cell>
          <cell r="C23702" t="str">
            <v>UN</v>
          </cell>
          <cell r="D23702">
            <v>930.15</v>
          </cell>
          <cell r="E23702">
            <v>1053.4878900000001</v>
          </cell>
        </row>
        <row r="23703">
          <cell r="A23703" t="str">
            <v>M103400520</v>
          </cell>
          <cell r="B23703" t="str">
            <v>POSTE REDONDO DE CONCRETO 9m X 800 kg</v>
          </cell>
          <cell r="C23703" t="str">
            <v>UN</v>
          </cell>
          <cell r="D23703">
            <v>1023.17</v>
          </cell>
          <cell r="E23703">
            <v>1158.8423419999999</v>
          </cell>
        </row>
        <row r="23704">
          <cell r="A23704" t="str">
            <v>M103400530</v>
          </cell>
          <cell r="B23704" t="str">
            <v>POSTE REDONDO DE CONCRETO 11m X 200 kg</v>
          </cell>
          <cell r="C23704" t="str">
            <v>UN</v>
          </cell>
          <cell r="D23704">
            <v>770.04</v>
          </cell>
          <cell r="E23704">
            <v>872.14730399999996</v>
          </cell>
        </row>
        <row r="23705">
          <cell r="A23705" t="str">
            <v>M103400540</v>
          </cell>
          <cell r="B23705" t="str">
            <v>POSTE REDONDO DE CONCRETO 11m X 300 kg</v>
          </cell>
          <cell r="C23705" t="str">
            <v>UN</v>
          </cell>
          <cell r="D23705">
            <v>772.39</v>
          </cell>
          <cell r="E23705">
            <v>874.80891400000007</v>
          </cell>
        </row>
        <row r="23706">
          <cell r="A23706" t="str">
            <v>M103400550</v>
          </cell>
          <cell r="B23706" t="str">
            <v>POSTE REDONDO DE CONCRETO 11m X 400 kg</v>
          </cell>
          <cell r="C23706" t="str">
            <v>UN</v>
          </cell>
          <cell r="D23706">
            <v>982.9</v>
          </cell>
          <cell r="E23706">
            <v>1113.23254</v>
          </cell>
        </row>
        <row r="23707">
          <cell r="A23707" t="str">
            <v>M103400560</v>
          </cell>
          <cell r="B23707" t="str">
            <v>POSTE REDONDO DE CONCRETO 11m X 500 kg</v>
          </cell>
          <cell r="C23707" t="str">
            <v>UN</v>
          </cell>
          <cell r="D23707">
            <v>1081.19</v>
          </cell>
          <cell r="E23707">
            <v>1224.5557940000001</v>
          </cell>
        </row>
        <row r="23708">
          <cell r="A23708" t="str">
            <v>M103400570</v>
          </cell>
          <cell r="B23708" t="str">
            <v>POSTE REDONDO DE CONCRETO 11m X 600 kg</v>
          </cell>
          <cell r="C23708" t="str">
            <v>UN</v>
          </cell>
          <cell r="D23708">
            <v>1189.31</v>
          </cell>
          <cell r="E23708">
            <v>1347.012506</v>
          </cell>
        </row>
        <row r="23709">
          <cell r="A23709" t="str">
            <v>M103400580</v>
          </cell>
          <cell r="B23709" t="str">
            <v>POSTE REDONDO DE CONCRETO 11m X 800 kg</v>
          </cell>
          <cell r="C23709" t="str">
            <v>UN</v>
          </cell>
          <cell r="D23709">
            <v>1308.24</v>
          </cell>
          <cell r="E23709">
            <v>1481.712624</v>
          </cell>
        </row>
        <row r="23710">
          <cell r="A23710" t="str">
            <v>M103400590</v>
          </cell>
          <cell r="B23710" t="str">
            <v>POSTE REDONDO DE CONCRETO 12m X 200 kg</v>
          </cell>
          <cell r="C23710" t="str">
            <v>UN</v>
          </cell>
          <cell r="D23710">
            <v>902.22</v>
          </cell>
          <cell r="E23710">
            <v>1021.8543720000001</v>
          </cell>
        </row>
        <row r="23711">
          <cell r="A23711" t="str">
            <v>M103400600</v>
          </cell>
          <cell r="B23711" t="str">
            <v>POSTE REDONDO DE CONCRETO 12m X 300 kg</v>
          </cell>
          <cell r="C23711" t="str">
            <v>UN</v>
          </cell>
          <cell r="D23711">
            <v>1002.47</v>
          </cell>
          <cell r="E23711">
            <v>1135.397522</v>
          </cell>
        </row>
        <row r="23712">
          <cell r="A23712" t="str">
            <v>M103400610</v>
          </cell>
          <cell r="B23712" t="str">
            <v>POSTE REDONDO DE CONCRETO 12m X 400 kg</v>
          </cell>
          <cell r="C23712" t="str">
            <v>UN</v>
          </cell>
          <cell r="D23712">
            <v>1179.48</v>
          </cell>
          <cell r="E23712">
            <v>1335.879048</v>
          </cell>
        </row>
        <row r="23713">
          <cell r="A23713" t="str">
            <v>M103400620</v>
          </cell>
          <cell r="B23713" t="str">
            <v>POSTE REDONDO DE CONCRETO 12m X 500 kg</v>
          </cell>
          <cell r="C23713" t="str">
            <v>UN</v>
          </cell>
          <cell r="D23713">
            <v>1297.43</v>
          </cell>
          <cell r="E23713">
            <v>1469.4692180000002</v>
          </cell>
        </row>
        <row r="23714">
          <cell r="A23714" t="str">
            <v>M103400630</v>
          </cell>
          <cell r="B23714" t="str">
            <v>POSTE REDONDO DE CONCRETO 12m X 600 kg</v>
          </cell>
          <cell r="C23714" t="str">
            <v>UN</v>
          </cell>
          <cell r="D23714">
            <v>1427.17</v>
          </cell>
          <cell r="E23714">
            <v>1616.4127420000002</v>
          </cell>
        </row>
        <row r="23715">
          <cell r="A23715" t="str">
            <v>M103400640</v>
          </cell>
          <cell r="B23715" t="str">
            <v>POSTE REDONDO DE CONCRETO 12m X 800 kg</v>
          </cell>
          <cell r="C23715" t="str">
            <v>UN</v>
          </cell>
          <cell r="D23715">
            <v>1569.89</v>
          </cell>
          <cell r="E23715">
            <v>1778.0574140000001</v>
          </cell>
        </row>
        <row r="23716">
          <cell r="A23716" t="str">
            <v>M103400650</v>
          </cell>
          <cell r="B23716" t="str">
            <v>POSTE REDONDO DE CONCRETO 16m X 500 kg</v>
          </cell>
          <cell r="C23716" t="str">
            <v>UN</v>
          </cell>
          <cell r="D23716">
            <v>1556.91</v>
          </cell>
          <cell r="E23716">
            <v>1763.3562660000002</v>
          </cell>
        </row>
        <row r="23717">
          <cell r="A23717" t="str">
            <v>M103400660</v>
          </cell>
          <cell r="B23717" t="str">
            <v>POSTE REDONDO DE CONCRETO 16m X 600 kg</v>
          </cell>
          <cell r="C23717" t="str">
            <v>UN</v>
          </cell>
          <cell r="D23717">
            <v>1712.61</v>
          </cell>
          <cell r="E23717">
            <v>1939.702086</v>
          </cell>
        </row>
        <row r="23718">
          <cell r="A23718" t="str">
            <v>M103400670</v>
          </cell>
          <cell r="B23718" t="str">
            <v>POSTE REDONDO DE CONCRETO 16m X 800 kg</v>
          </cell>
          <cell r="C23718" t="str">
            <v>UN</v>
          </cell>
          <cell r="D23718">
            <v>1883.86</v>
          </cell>
          <cell r="E23718">
            <v>2133.6598359999998</v>
          </cell>
        </row>
        <row r="23719">
          <cell r="A23719" t="str">
            <v>M103450000</v>
          </cell>
          <cell r="B23719" t="str">
            <v>PRENSA CABOS</v>
          </cell>
        </row>
        <row r="23720">
          <cell r="A23720" t="str">
            <v>M103450001</v>
          </cell>
          <cell r="B23720" t="str">
            <v>PRENSA CABOS EM ALUMINIO FUNDIDO, 1/2"</v>
          </cell>
          <cell r="C23720" t="str">
            <v>UN</v>
          </cell>
          <cell r="D23720">
            <v>5.79</v>
          </cell>
          <cell r="E23720">
            <v>6.5577540000000001</v>
          </cell>
        </row>
        <row r="23721">
          <cell r="A23721" t="str">
            <v>M103450010</v>
          </cell>
          <cell r="B23721" t="str">
            <v>PRENSA CABOS EM ALUMINIO FUNDIDO, 3/4"</v>
          </cell>
          <cell r="C23721" t="str">
            <v>UN</v>
          </cell>
          <cell r="D23721">
            <v>7.45</v>
          </cell>
          <cell r="E23721">
            <v>8.4378700000000002</v>
          </cell>
        </row>
        <row r="23722">
          <cell r="A23722" t="str">
            <v>M103450020</v>
          </cell>
          <cell r="B23722" t="str">
            <v>PRENSA CABOS EM ALUMINIO FUNDIDO, 1"</v>
          </cell>
          <cell r="C23722" t="str">
            <v>UN</v>
          </cell>
          <cell r="D23722">
            <v>9.94</v>
          </cell>
          <cell r="E23722">
            <v>11.258044</v>
          </cell>
        </row>
        <row r="23723">
          <cell r="A23723" t="str">
            <v>M103450030</v>
          </cell>
          <cell r="B23723" t="str">
            <v>PRENSA CABOS EM ALUMINIO FUNDIDO, 1 1/2"</v>
          </cell>
          <cell r="C23723" t="str">
            <v>UN</v>
          </cell>
          <cell r="D23723">
            <v>14.91</v>
          </cell>
          <cell r="E23723">
            <v>16.887066000000001</v>
          </cell>
        </row>
        <row r="23724">
          <cell r="A23724" t="str">
            <v>M103450040</v>
          </cell>
          <cell r="B23724" t="str">
            <v>PRENSA CABOS EM ALUMINIO FUNDIDO, 2"</v>
          </cell>
          <cell r="C23724" t="str">
            <v>UN</v>
          </cell>
          <cell r="D23724">
            <v>24.69</v>
          </cell>
          <cell r="E23724">
            <v>27.963894000000003</v>
          </cell>
        </row>
        <row r="23725">
          <cell r="A23725" t="str">
            <v>M103450050</v>
          </cell>
          <cell r="B23725" t="str">
            <v>PRENSA CABOS EM ALUMINIO FUNDIDO, 2 1/2"</v>
          </cell>
          <cell r="C23725" t="str">
            <v>UN</v>
          </cell>
          <cell r="D23725">
            <v>49.52</v>
          </cell>
          <cell r="E23725">
            <v>56.086352000000005</v>
          </cell>
        </row>
        <row r="23726">
          <cell r="A23726" t="str">
            <v>M103450060</v>
          </cell>
          <cell r="B23726" t="str">
            <v>PRENSA CABOS EM ALUMINIO FUNDIDO, 3"</v>
          </cell>
          <cell r="C23726" t="str">
            <v>UN</v>
          </cell>
          <cell r="D23726">
            <v>81.17</v>
          </cell>
          <cell r="E23726">
            <v>91.933142000000004</v>
          </cell>
        </row>
        <row r="23727">
          <cell r="A23727" t="str">
            <v>M103450070</v>
          </cell>
          <cell r="B23727" t="str">
            <v>PRENSA CABOS EM ALUMINIO FUNDIDO, 4"</v>
          </cell>
          <cell r="C23727" t="str">
            <v>UN</v>
          </cell>
          <cell r="D23727">
            <v>115.96</v>
          </cell>
          <cell r="E23727">
            <v>131.336296</v>
          </cell>
        </row>
        <row r="23728">
          <cell r="A23728" t="str">
            <v>M103450080</v>
          </cell>
          <cell r="B23728" t="str">
            <v>PRENSA CABOS EM NYLON, 1/2"</v>
          </cell>
          <cell r="C23728" t="str">
            <v>UN</v>
          </cell>
          <cell r="D23728">
            <v>3.48</v>
          </cell>
          <cell r="E23728">
            <v>3.9414480000000003</v>
          </cell>
        </row>
        <row r="23729">
          <cell r="A23729" t="str">
            <v>M103450090</v>
          </cell>
          <cell r="B23729" t="str">
            <v>PRENSA CABOS EM NYLON, 3/4"</v>
          </cell>
          <cell r="C23729" t="str">
            <v>UN</v>
          </cell>
          <cell r="D23729">
            <v>4.47</v>
          </cell>
          <cell r="E23729">
            <v>5.0627219999999999</v>
          </cell>
        </row>
        <row r="23730">
          <cell r="A23730" t="str">
            <v>M103450100</v>
          </cell>
          <cell r="B23730" t="str">
            <v>PRENSA CABOS EM NYLON, 1"</v>
          </cell>
          <cell r="C23730" t="str">
            <v>UN</v>
          </cell>
          <cell r="D23730">
            <v>5.97</v>
          </cell>
          <cell r="E23730">
            <v>6.761622</v>
          </cell>
        </row>
        <row r="23731">
          <cell r="A23731" t="str">
            <v>M103450110</v>
          </cell>
          <cell r="B23731" t="str">
            <v>PRENSA CABOS EM NYLON, 1 1/2"</v>
          </cell>
          <cell r="C23731" t="str">
            <v>UN</v>
          </cell>
          <cell r="D23731">
            <v>8.9499999999999993</v>
          </cell>
          <cell r="E23731">
            <v>10.13677</v>
          </cell>
        </row>
        <row r="23732">
          <cell r="A23732" t="str">
            <v>M103450120</v>
          </cell>
          <cell r="B23732" t="str">
            <v>PRENSA CABOS EM NYLON, 2"</v>
          </cell>
          <cell r="C23732" t="str">
            <v>UN</v>
          </cell>
          <cell r="D23732">
            <v>14.81</v>
          </cell>
          <cell r="E23732">
            <v>16.773806</v>
          </cell>
        </row>
        <row r="23733">
          <cell r="A23733" t="str">
            <v>M103500000</v>
          </cell>
          <cell r="B23733" t="str">
            <v>PRESILHA</v>
          </cell>
        </row>
        <row r="23734">
          <cell r="A23734" t="str">
            <v>M103500001</v>
          </cell>
          <cell r="B23734" t="str">
            <v>PRESILHA P/ GRAMPO "C"</v>
          </cell>
          <cell r="C23734" t="str">
            <v>UN</v>
          </cell>
          <cell r="D23734">
            <v>23.58</v>
          </cell>
          <cell r="E23734">
            <v>26.706707999999999</v>
          </cell>
        </row>
        <row r="23735">
          <cell r="A23735" t="str">
            <v>M103550000</v>
          </cell>
          <cell r="B23735" t="str">
            <v>PRESSOSTATO</v>
          </cell>
        </row>
        <row r="23736">
          <cell r="A23736" t="str">
            <v>M103550001</v>
          </cell>
          <cell r="B23736" t="str">
            <v>PRESSOSTATO P/ AGUA DOCE, 1 CONTATO REVERSIVEL</v>
          </cell>
          <cell r="C23736" t="str">
            <v>UN</v>
          </cell>
          <cell r="D23736">
            <v>175</v>
          </cell>
          <cell r="E23736">
            <v>198.20500000000001</v>
          </cell>
        </row>
        <row r="23737">
          <cell r="A23737" t="str">
            <v>M103600000</v>
          </cell>
          <cell r="B23737" t="str">
            <v>PUNHO DE MANOBRA</v>
          </cell>
        </row>
        <row r="23738">
          <cell r="A23738" t="str">
            <v>M103600001</v>
          </cell>
          <cell r="B23738" t="str">
            <v>PUNHO DE MANOBRA P/ CHAVE SECCIONADA TIPO SIMPLES</v>
          </cell>
          <cell r="C23738" t="str">
            <v>UN</v>
          </cell>
          <cell r="D23738">
            <v>45</v>
          </cell>
          <cell r="E23738">
            <v>50.966999999999999</v>
          </cell>
        </row>
        <row r="23739">
          <cell r="A23739" t="str">
            <v>M103650000</v>
          </cell>
          <cell r="B23739" t="str">
            <v>QUADRO DE COMANDO</v>
          </cell>
        </row>
        <row r="23740">
          <cell r="A23740" t="str">
            <v>M103650001</v>
          </cell>
          <cell r="B23740" t="str">
            <v>QUADRO DE COMANDO, C/ SISTEMA DE VARIACAO DE VELOCIDADE, TIPOCONVERSOR DE FREQUENCIA, P/ UM MOTOR TRIFASICO ATE 5 CV, 380V</v>
          </cell>
          <cell r="C23740" t="str">
            <v>UN</v>
          </cell>
          <cell r="D23740">
            <v>5950.59</v>
          </cell>
          <cell r="E23740">
            <v>6739.6382340000009</v>
          </cell>
        </row>
        <row r="23741">
          <cell r="A23741" t="str">
            <v>M103650010</v>
          </cell>
          <cell r="B23741" t="str">
            <v>QUADRO DE COMANDO, C/ SISTEMA DE VARIACAO DE VELOCIDADE, TIPOCONVERSOR DE FREQUENCIA, P/ UM MOTOR TRIFASICO ATE 7,5 CV, 380V</v>
          </cell>
          <cell r="C23741" t="str">
            <v>UN</v>
          </cell>
          <cell r="D23741">
            <v>8075.03</v>
          </cell>
          <cell r="E23741">
            <v>9145.7789780000003</v>
          </cell>
        </row>
        <row r="23742">
          <cell r="A23742" t="str">
            <v>M103650020</v>
          </cell>
          <cell r="B23742" t="str">
            <v>QUADRO DE COMANDO, C/ SISTEMA DE VARIACAO DE VELOCIDADE, TIPOCONVERSOR DE FREQUENCIA, P/ UM MOTOR TRIFASICO ATE 10 CV, 380V</v>
          </cell>
          <cell r="C23742" t="str">
            <v>UN</v>
          </cell>
          <cell r="D23742">
            <v>9500.0300000000007</v>
          </cell>
          <cell r="E23742">
            <v>10759.733978000002</v>
          </cell>
        </row>
        <row r="23743">
          <cell r="A23743" t="str">
            <v>M103650030</v>
          </cell>
          <cell r="B23743" t="str">
            <v>QUADRO DE COMANDO, C/ SISTEMA DE VARIACAO DE VELOCIDADE, TIPOCONVERSOR DE FREQUENCIA, P/ UM MOTOR TRIFASICO ATE 15 CV, 380V</v>
          </cell>
          <cell r="C23743" t="str">
            <v>UN</v>
          </cell>
          <cell r="D23743">
            <v>10726.93</v>
          </cell>
          <cell r="E23743">
            <v>12149.320918000001</v>
          </cell>
        </row>
        <row r="23744">
          <cell r="A23744" t="str">
            <v>M103650040</v>
          </cell>
          <cell r="B23744" t="str">
            <v>QUADRO DE COMANDO, C/ SISTEMA DE VARIACAO DE VELOCIDADE, TIPOCONVERSOR DE FREQUENCIA, P/ UM MOTOR TRIFASICO ATE 20 CV, 380V</v>
          </cell>
          <cell r="C23744" t="str">
            <v>UN</v>
          </cell>
          <cell r="D23744">
            <v>13212.22</v>
          </cell>
          <cell r="E23744">
            <v>14964.160372</v>
          </cell>
        </row>
        <row r="23745">
          <cell r="A23745" t="str">
            <v>M103650050</v>
          </cell>
          <cell r="B23745" t="str">
            <v>QUADRO DE COMANDO, C/ SISTEMA DE VARIACAO DE VELOCIDADE, TIPOCONVERSOR DE FREQUENCIA, P/ UM MOTOR TRIFASICO ATE 25 CV, 380V</v>
          </cell>
          <cell r="C23745" t="str">
            <v>UN</v>
          </cell>
          <cell r="D23745">
            <v>15543.78</v>
          </cell>
          <cell r="E23745">
            <v>17604.885228000003</v>
          </cell>
        </row>
        <row r="23746">
          <cell r="A23746" t="str">
            <v>M103650060</v>
          </cell>
          <cell r="B23746" t="str">
            <v>QUADRO DE COMANDO, C/ SISTEMA DE VARIACAO DE VELOCIDADE, TIPOCONVERSOR DE FREQUENCIA, P/ UM MOTOR TRIFASICO ATE 50 CV, 380V</v>
          </cell>
          <cell r="C23746" t="str">
            <v>UN</v>
          </cell>
          <cell r="D23746">
            <v>20999.53</v>
          </cell>
          <cell r="E23746">
            <v>23784.067677999999</v>
          </cell>
        </row>
        <row r="23747">
          <cell r="A23747" t="str">
            <v>M103650070</v>
          </cell>
          <cell r="B23747" t="str">
            <v>QUADRO DE COMANDO, C/ SISTEMA DE VARIACAO DE VELOCIDADE, TIPOCONVERSOR DE FREQUENCIA, P/ UM MOTOR TRIFASICO ATE 75 CV, 380V</v>
          </cell>
          <cell r="C23747" t="str">
            <v>UN</v>
          </cell>
          <cell r="D23747">
            <v>26249.41</v>
          </cell>
          <cell r="E23747">
            <v>29730.081766000003</v>
          </cell>
        </row>
        <row r="23748">
          <cell r="A23748" t="str">
            <v>M103650080</v>
          </cell>
          <cell r="B23748" t="str">
            <v>QUADRO DE COMANDO, C/ SISTEMA DE VARIACAO DE VELOCIDADE, TIPOCONVERSOR DE FREQUENCIA, P/ UM MOTOR TRIFASICO ATE 100 CV, 380V</v>
          </cell>
          <cell r="C23748" t="str">
            <v>UN</v>
          </cell>
          <cell r="D23748">
            <v>31499.29</v>
          </cell>
          <cell r="E23748">
            <v>35676.095853999999</v>
          </cell>
        </row>
        <row r="23749">
          <cell r="A23749" t="str">
            <v>M103650090</v>
          </cell>
          <cell r="B23749" t="str">
            <v>QUADRO DE COMANDO, C/ SISTEMA DE VARIACAO DE VELOCIDADE, TIPOCONVERSOR DE FREQUENCIA, P/ UM MOTOR TRIFASICO ATE 125 CV, 380V</v>
          </cell>
          <cell r="C23749" t="str">
            <v>UN</v>
          </cell>
          <cell r="D23749">
            <v>37799.160000000003</v>
          </cell>
          <cell r="E23749">
            <v>42811.328616000006</v>
          </cell>
        </row>
        <row r="23750">
          <cell r="A23750" t="str">
            <v>M103650100</v>
          </cell>
          <cell r="B23750" t="str">
            <v>QUADRO DE COMANDO, C/ SISTEMA DE VARIACAO DE VELOCIDADE, TIPOCONVERSOR DE FREQUENCIA, P/ UM MOTOR TRIFASICO ATE 200 CV, 380V</v>
          </cell>
          <cell r="C23750" t="str">
            <v>UN</v>
          </cell>
          <cell r="D23750">
            <v>45358.98</v>
          </cell>
          <cell r="E23750">
            <v>51373.580748000008</v>
          </cell>
        </row>
        <row r="23751">
          <cell r="A23751" t="str">
            <v>M103650110</v>
          </cell>
          <cell r="B23751" t="str">
            <v>QUADRO DE COMANDO, C/ SISTEMA DE VARIACAO DE VELOCIDADE, TIPOCONVERSOR DE FREQUENCIA, P/ UM MOTOR TRIFASICO ATE 250 CV, 380V</v>
          </cell>
          <cell r="C23751" t="str">
            <v>UN</v>
          </cell>
          <cell r="D23751">
            <v>55258.82</v>
          </cell>
          <cell r="E23751">
            <v>62586.139532000001</v>
          </cell>
        </row>
        <row r="23752">
          <cell r="A23752" t="str">
            <v>M103650120</v>
          </cell>
          <cell r="B23752" t="str">
            <v>QUADRO DE COMANDO, C/ SISTEMA DE VARIACAO DE VELOCIDADE, TIPOCONVERSOR DE FREQUENCIA, P/ UM MOTOR TRIFASICO ATE 300 CV, 380V</v>
          </cell>
          <cell r="C23752" t="str">
            <v>UN</v>
          </cell>
          <cell r="D23752">
            <v>66310.600000000006</v>
          </cell>
          <cell r="E23752">
            <v>75103.38556000001</v>
          </cell>
        </row>
        <row r="23753">
          <cell r="A23753" t="str">
            <v>M103650130</v>
          </cell>
          <cell r="B23753" t="str">
            <v>QUADRO DE COMANDO, C/ SISTEMA DE VARIACAO DE VELOCIDADE, TIPOCONVERSOR DE FREQUENCIA, P/ UM MOTOR TRIFASICO ATE 350 CV, 380V</v>
          </cell>
          <cell r="C23753" t="str">
            <v>UN</v>
          </cell>
          <cell r="D23753">
            <v>79572.710000000006</v>
          </cell>
          <cell r="E23753">
            <v>90124.051346000007</v>
          </cell>
        </row>
        <row r="23754">
          <cell r="A23754" t="str">
            <v>M103650140</v>
          </cell>
          <cell r="B23754" t="str">
            <v>QUADRO DE COMANDO, C/ SISTEMA DE VARIACAO DE VELOCIDADE, TIPOCONVERSOR DE FREQUENCIA, P/ UM MOTOR TRIFASICO ATE 400 CV, 380V</v>
          </cell>
          <cell r="C23754" t="str">
            <v>UN</v>
          </cell>
          <cell r="D23754">
            <v>95487.26</v>
          </cell>
          <cell r="E23754">
            <v>108148.87067600001</v>
          </cell>
        </row>
        <row r="23755">
          <cell r="A23755" t="str">
            <v>M103650150</v>
          </cell>
          <cell r="B23755" t="str">
            <v>QUADRO DE COMANDO, C/ SISTEMA DE VARIACAO DE VELOCIDADE, TIPOCONVERSOR DE FREQUENCIA, P/ UM MOTOR TRIFASICO ATE 450 CV, 380V</v>
          </cell>
          <cell r="C23755" t="str">
            <v>UN</v>
          </cell>
          <cell r="D23755">
            <v>114584.7</v>
          </cell>
          <cell r="E23755">
            <v>129778.63122</v>
          </cell>
        </row>
        <row r="23756">
          <cell r="A23756" t="str">
            <v>M103650160</v>
          </cell>
          <cell r="B23756" t="str">
            <v>QUADRO DE COMANDO, C/ SISTEMA DE VARIACAO DE VELOCIDADE, TIPOCONVERSOR DE FREQUENCIA, P/ UM MOTOR TRIFASICO ATE 500 CV, 380V</v>
          </cell>
          <cell r="C23756" t="str">
            <v>UN</v>
          </cell>
          <cell r="D23756">
            <v>183276.28</v>
          </cell>
          <cell r="E23756">
            <v>207578.71472800002</v>
          </cell>
        </row>
        <row r="23757">
          <cell r="A23757" t="str">
            <v>M103650170</v>
          </cell>
          <cell r="B23757" t="str">
            <v>QUADRO DE COMANDO, C/ SISTEMA ELETRONICO DE PARTIDA SUAVE (SOFT-STARTER), P/ UM MOTOR TRIFASICO ATE 50 CV, 380V</v>
          </cell>
          <cell r="C23757" t="str">
            <v>UN</v>
          </cell>
          <cell r="D23757">
            <v>32636.89</v>
          </cell>
          <cell r="E23757">
            <v>36964.541614000002</v>
          </cell>
        </row>
        <row r="23758">
          <cell r="A23758" t="str">
            <v>M103650180</v>
          </cell>
          <cell r="B23758" t="str">
            <v>QUADRO DE COMANDO, C/ SISTEMA ELETRONICO DE PARTIDA SUAVE (SOFT-STARTER), P/ UM MOTOR TRIFASICO ATE 75 CV, 380V</v>
          </cell>
          <cell r="C23758" t="str">
            <v>UN</v>
          </cell>
          <cell r="D23758">
            <v>40796.11</v>
          </cell>
          <cell r="E23758">
            <v>46205.674186000004</v>
          </cell>
        </row>
        <row r="23759">
          <cell r="A23759" t="str">
            <v>M103650190</v>
          </cell>
          <cell r="B23759" t="str">
            <v>QUADRO DE COMANDO, C/ SISTEMA ELETRONICO DE PARTIDA SUAVE (SOFT-STARTER), P/ UM MOTOR TRIFASICO ATE 125 CV, 380V</v>
          </cell>
          <cell r="C23759" t="str">
            <v>UN</v>
          </cell>
          <cell r="D23759">
            <v>117913.59</v>
          </cell>
          <cell r="E23759">
            <v>133548.932034</v>
          </cell>
        </row>
        <row r="23760">
          <cell r="A23760" t="str">
            <v>M103650200</v>
          </cell>
          <cell r="B23760" t="str">
            <v>QUADRO DE COMANDO, C/ SISTEMA ELETRONICO DE PARTIDA SUAVE (SOFT-STARTER), P/ UM MOTOR TRIFASICO ATE 200 CV, 380V</v>
          </cell>
          <cell r="C23760" t="str">
            <v>UN</v>
          </cell>
          <cell r="D23760">
            <v>147391.99</v>
          </cell>
          <cell r="E23760">
            <v>166936.16787400001</v>
          </cell>
        </row>
        <row r="23761">
          <cell r="A23761" t="str">
            <v>M103650210</v>
          </cell>
          <cell r="B23761" t="str">
            <v>QUADRO DE COMANDO, C/ SISTEMA ELETRONICO DE PARTIDA SUAVE (SOFT-STARTER), P/ UM MOTOR TRIFASICO ATE 250 CV, 380V</v>
          </cell>
          <cell r="C23761" t="str">
            <v>UN</v>
          </cell>
          <cell r="D23761">
            <v>184239.98</v>
          </cell>
          <cell r="E23761">
            <v>208670.20134800003</v>
          </cell>
        </row>
        <row r="23762">
          <cell r="A23762" t="str">
            <v>M103650220</v>
          </cell>
          <cell r="B23762" t="str">
            <v>QUADRO DE COMANDO, C/ SISTEMA ELETRONICO DE PARTIDA SUAVE (SOFT-STARTER), P/ UM MOTOR TRIFASICO ATE 300 CV, 380V</v>
          </cell>
          <cell r="C23762" t="str">
            <v>UN</v>
          </cell>
          <cell r="D23762">
            <v>230299.98</v>
          </cell>
          <cell r="E23762">
            <v>260837.75734800001</v>
          </cell>
        </row>
        <row r="23763">
          <cell r="A23763" t="str">
            <v>M103650230</v>
          </cell>
          <cell r="B23763" t="str">
            <v>QUADRO DE COMANDO, C/ SISTEMA ELETRONICO DE PARTIDA SUAVE  (SOFT-STARTER), P/ UM MOTOR TRIFASICO ATE 350 CV, 380V</v>
          </cell>
          <cell r="C23763" t="str">
            <v>UN</v>
          </cell>
          <cell r="D23763">
            <v>287874.98</v>
          </cell>
          <cell r="E23763">
            <v>326047.20234800002</v>
          </cell>
        </row>
        <row r="23764">
          <cell r="A23764" t="str">
            <v>M103650240</v>
          </cell>
          <cell r="B23764" t="str">
            <v>QUADRO DE COMANDO, C/ SISTEMA ELETRONICO DE PARTIDA SUAVE (SOFT-STARTER), P/ UM MOTOR TRIFASICO ATE 400 CV, 380V</v>
          </cell>
          <cell r="C23764" t="str">
            <v>UN</v>
          </cell>
          <cell r="D23764">
            <v>359843.72</v>
          </cell>
          <cell r="E23764">
            <v>407558.99727200001</v>
          </cell>
        </row>
        <row r="23765">
          <cell r="A23765" t="str">
            <v>M103650250</v>
          </cell>
          <cell r="B23765" t="str">
            <v>QUADRO DE COMANDO, C/ SISTEMA ELETRONICO DE PARTIDA SUAVE (SOFT-STARTER), P/ UM MOTOR TRIFASICO ATE 450 CV, 380V</v>
          </cell>
          <cell r="C23765" t="str">
            <v>UN</v>
          </cell>
          <cell r="D23765">
            <v>431812.46</v>
          </cell>
          <cell r="E23765">
            <v>489070.79219600005</v>
          </cell>
        </row>
        <row r="23766">
          <cell r="A23766" t="str">
            <v>M103650260</v>
          </cell>
          <cell r="B23766" t="b">
            <v>0</v>
          </cell>
          <cell r="C23766" t="str">
            <v>UN</v>
          </cell>
          <cell r="D23766">
            <v>537457.43000000005</v>
          </cell>
          <cell r="E23766">
            <v>608724.28521800006</v>
          </cell>
        </row>
        <row r="23767">
          <cell r="A23767" t="str">
            <v>M103650430</v>
          </cell>
          <cell r="B23767" t="str">
            <v>QUADRO DE COMANDO, TIPO PARTIDA DIRETA, P/ UM MOTOR TRIFASICOATE     5 CV, 380V</v>
          </cell>
          <cell r="C23767" t="str">
            <v>UN</v>
          </cell>
          <cell r="D23767">
            <v>3513.55</v>
          </cell>
          <cell r="E23767">
            <v>3979.4467300000006</v>
          </cell>
        </row>
        <row r="23768">
          <cell r="A23768" t="str">
            <v>M103650440</v>
          </cell>
          <cell r="B23768" t="str">
            <v>QUADRO DE COMANDO, TIPO PARTIDA DIRETA, P/ UM MOTOR TRIFASICOATE 7,5 CV, 380V</v>
          </cell>
          <cell r="C23768" t="str">
            <v>UN</v>
          </cell>
          <cell r="D23768">
            <v>4040.58</v>
          </cell>
          <cell r="E23768">
            <v>4576.3609080000006</v>
          </cell>
        </row>
        <row r="23769">
          <cell r="A23769" t="str">
            <v>M103650450</v>
          </cell>
          <cell r="B23769" t="str">
            <v>QUADRO DE COMANDO, TIPO PARTIDA DIRETA, P/ UM MOTOR TRIFASICOATE 10 CV, 380V</v>
          </cell>
          <cell r="C23769" t="str">
            <v>UN</v>
          </cell>
          <cell r="D23769">
            <v>4848.6899999999996</v>
          </cell>
          <cell r="E23769">
            <v>5491.6262939999997</v>
          </cell>
        </row>
        <row r="23770">
          <cell r="A23770" t="str">
            <v>M103650460</v>
          </cell>
          <cell r="B23770" t="str">
            <v>QUADRO DE COMANDO, TIPO PARTIDA DIRETA, P/ UM MOTOR TRIFASICOATE 15 CV, 380V</v>
          </cell>
          <cell r="C23770" t="str">
            <v>UN</v>
          </cell>
          <cell r="D23770">
            <v>6788.17</v>
          </cell>
          <cell r="E23770">
            <v>7688.2813420000002</v>
          </cell>
        </row>
        <row r="23771">
          <cell r="A23771" t="str">
            <v>M103650470</v>
          </cell>
          <cell r="B23771" t="str">
            <v>QUADRO DE COMANDO, TIPO PARTIDA DIRETA, P/ UM MOTOR TRIFASICOATE 20 CV, 380V</v>
          </cell>
          <cell r="C23771" t="str">
            <v>UN</v>
          </cell>
          <cell r="D23771">
            <v>9503.44</v>
          </cell>
          <cell r="E23771">
            <v>10763.596144000001</v>
          </cell>
        </row>
        <row r="23772">
          <cell r="A23772" t="str">
            <v>M103650480</v>
          </cell>
          <cell r="B23772" t="str">
            <v>QUADRO DE COMANDO, TIPO PARTIDA DIRETA, P/ UM MOTOR TRIFASICOATE 25 CV, 380V</v>
          </cell>
          <cell r="C23772" t="str">
            <v>UN</v>
          </cell>
          <cell r="D23772">
            <v>13304.82</v>
          </cell>
          <cell r="E23772">
            <v>15069.039132</v>
          </cell>
        </row>
        <row r="23773">
          <cell r="A23773" t="str">
            <v>M103650490</v>
          </cell>
          <cell r="B23773" t="str">
            <v>QUADRO DE COMANDO, TIPO PARTIDA DIRETA, P/ UM MOTOR TRIFASICOATE 50 CV, 380V</v>
          </cell>
          <cell r="C23773" t="str">
            <v>UN</v>
          </cell>
          <cell r="D23773">
            <v>18626.75</v>
          </cell>
          <cell r="E23773">
            <v>21096.657050000002</v>
          </cell>
        </row>
        <row r="23774">
          <cell r="A23774" t="str">
            <v>M103650500</v>
          </cell>
          <cell r="B23774" t="str">
            <v>QUADRO DE COMANDO, TIPO PARTIDA DIRETA, P/ UM MOTOR TRIFASICOATE 75 CV, 380V</v>
          </cell>
          <cell r="C23774" t="str">
            <v>UN</v>
          </cell>
          <cell r="D23774">
            <v>22726.639999999999</v>
          </cell>
          <cell r="E23774">
            <v>25740.192464</v>
          </cell>
        </row>
        <row r="23775">
          <cell r="A23775" t="str">
            <v>M103650510</v>
          </cell>
          <cell r="B23775" t="str">
            <v>QUADRO DE COMANDO, TIPO PARTIDA DIRETA, P/ UM MOTOR TRIFASICOATE 125 CV, 380V</v>
          </cell>
          <cell r="C23775" t="str">
            <v>UN</v>
          </cell>
          <cell r="D23775">
            <v>27271.97</v>
          </cell>
          <cell r="E23775">
            <v>30888.233222000003</v>
          </cell>
        </row>
        <row r="23776">
          <cell r="A23776" t="str">
            <v>M103650520</v>
          </cell>
          <cell r="B23776" t="str">
            <v>QUADRO DE COMANDO, TIPO PARTIDA DIRETA, P/ UM MOTOR TRIFASICOATE 200 CV, 380V</v>
          </cell>
          <cell r="C23776" t="str">
            <v>UN</v>
          </cell>
          <cell r="D23776">
            <v>38180.76</v>
          </cell>
          <cell r="E23776">
            <v>43243.528776000006</v>
          </cell>
        </row>
        <row r="23777">
          <cell r="A23777" t="str">
            <v>M103650530</v>
          </cell>
          <cell r="B23777" t="str">
            <v>QUADRO DE COMANDO, TIPO PARTIDA DIRETA, P/ UM MOTOR TRIFASICOATE 250 CV, 380V</v>
          </cell>
          <cell r="C23777" t="str">
            <v>UN</v>
          </cell>
          <cell r="D23777">
            <v>53453.06</v>
          </cell>
          <cell r="E23777">
            <v>60540.935755999999</v>
          </cell>
        </row>
        <row r="23778">
          <cell r="A23778" t="str">
            <v>M103650540</v>
          </cell>
          <cell r="B23778" t="str">
            <v>QUADRO DE COMANDO, TIPO PARTIDA DIRETA, P/ UM MOTOR TRIFASICOATE 300 CV, 380V</v>
          </cell>
          <cell r="C23778" t="str">
            <v>UN</v>
          </cell>
          <cell r="D23778">
            <v>69488.98</v>
          </cell>
          <cell r="E23778">
            <v>78703.218747999999</v>
          </cell>
        </row>
        <row r="23779">
          <cell r="A23779" t="str">
            <v>M103700000</v>
          </cell>
          <cell r="B23779" t="str">
            <v>QUADRO DE DISTRIBUICAO</v>
          </cell>
        </row>
        <row r="23780">
          <cell r="A23780" t="str">
            <v>M103700001</v>
          </cell>
          <cell r="B23780" t="str">
            <v>QUADRO  DE  DISTRIBUICAO  DE  FORCA,  EM  CHAPA DE ACO, AUTOSUPORTAVEL, C/ PORTA E TRINCO, 380/220 VCA, 10KA, BARRAMENTO DECOBRE 3F + N + T , P/ 15 DISJUNTORES TRIPOLARES, TERMOMAGNETICOS, TIPO CAIXA</v>
          </cell>
          <cell r="C23780" t="str">
            <v>UN</v>
          </cell>
          <cell r="D23780">
            <v>192.13</v>
          </cell>
          <cell r="E23780">
            <v>217.606438</v>
          </cell>
        </row>
        <row r="23781">
          <cell r="A23781" t="str">
            <v>M103700010</v>
          </cell>
          <cell r="B23781" t="str">
            <v>QUADRO  DE  DISTRIBUICAO  DE  FORCA,  EM CHAPA DE ACO, AUTOSUPORTAVEL, C/ PORTA E TRINCO, 380/220 VCA, 10KA, BARRAMENTO DE COBRE 3F + N + T, P/ 25 DISJUNTORES TRIPOLARES, TERMOMAGNETICOS, TIPO CAIXA M</v>
          </cell>
          <cell r="C23781" t="str">
            <v>UN</v>
          </cell>
          <cell r="D23781">
            <v>225.36</v>
          </cell>
          <cell r="E23781">
            <v>255.24273600000004</v>
          </cell>
        </row>
        <row r="23782">
          <cell r="A23782" t="str">
            <v>M103700020</v>
          </cell>
          <cell r="B23782" t="str">
            <v>QUADRO  DE  DISTRIBUICAO  DE  FORCA,  EM CHAPA DE ACO, AUTOSUPORTAVEL, C/ PORTA E TRINCO, 380/220 VCA, 10KA, BARRAMENTO DE COBRE 3F + N + T, P/ 40 DISJUNTORES TRIPOLARES, TERMOMAGNETICOS, TIPO CAIXA M</v>
          </cell>
          <cell r="C23782" t="str">
            <v>UN</v>
          </cell>
          <cell r="D23782">
            <v>270.43</v>
          </cell>
          <cell r="E23782">
            <v>306.289018</v>
          </cell>
        </row>
        <row r="23783">
          <cell r="A23783" t="str">
            <v>M103700030</v>
          </cell>
          <cell r="B23783" t="str">
            <v>QUADRO DE DISTRIBUICAO EM CHAPA DE ACO, DE EMBUTIR, C/ PORTA ETRINCO, 200VCA, 5KA, BARRAMENTO DE COBRE, P/ 12 DISJUNTORES MONOPOLARES TIPO QUICKLAG</v>
          </cell>
          <cell r="C23783" t="str">
            <v>UN</v>
          </cell>
          <cell r="D23783">
            <v>124.51</v>
          </cell>
          <cell r="E23783">
            <v>141.020026</v>
          </cell>
        </row>
        <row r="23784">
          <cell r="A23784" t="str">
            <v>M103700040</v>
          </cell>
          <cell r="B23784" t="str">
            <v>QUADRO DE DISTRIBUICAO EM CHAPA DE ACO, DE EMBUTIR, C/ PORTA ETRINCO, 200VCA, 5KA, BARRAMENTO DE COBRE, P/ 36 DISJUNTORES MONOPOLARES TIPO QUICKLAG</v>
          </cell>
          <cell r="C23784" t="str">
            <v>UN</v>
          </cell>
          <cell r="D23784">
            <v>365.85</v>
          </cell>
          <cell r="E23784">
            <v>414.36171000000002</v>
          </cell>
        </row>
        <row r="23785">
          <cell r="A23785" t="str">
            <v>M103700050</v>
          </cell>
          <cell r="B23785" t="str">
            <v>QUADRO DE DISTRIBUICAO EM CHAPA DE ACO, DE EMBUTIR, C/ PORTA ETRINCO, 200VCA, 5KA, BARRAMENTO DE COBRE, P/ 48 DISJUNTORES MONOPOLARES TIPO QUICKLAG</v>
          </cell>
          <cell r="C23785" t="str">
            <v>UN</v>
          </cell>
          <cell r="D23785">
            <v>658.54</v>
          </cell>
          <cell r="E23785">
            <v>745.86240399999997</v>
          </cell>
        </row>
        <row r="23786">
          <cell r="A23786" t="str">
            <v>M103700060</v>
          </cell>
          <cell r="B23786" t="str">
            <v>QUADRO DE DISTRIBUICAO EM CHAPA DE ACO, DE EMBUTIR, C/ PORTA ETRINCO, 200VCA, 10KA, BARRAMENTO DE COBRE, P/ 6 DISJUNTORES MONOPOLARES TIPO QUICKLAG</v>
          </cell>
          <cell r="C23786" t="str">
            <v>UN</v>
          </cell>
          <cell r="D23786">
            <v>113.37</v>
          </cell>
          <cell r="E23786">
            <v>128.402862</v>
          </cell>
        </row>
        <row r="23787">
          <cell r="A23787" t="str">
            <v>M103700070</v>
          </cell>
          <cell r="B23787" t="str">
            <v>QUADRO DE DISTRIBUICAO EM CHAPA DE ACO, DE EMBUTIR, C/ PORTA ETRINCO, 200VCA, 10KA, BARRAMENTO DE COBRE, P/ 12 DISJUNTORESMONOPOLARES TIPO QUICKLAG</v>
          </cell>
          <cell r="C23787" t="str">
            <v>UN</v>
          </cell>
          <cell r="D23787">
            <v>149.41</v>
          </cell>
          <cell r="E23787">
            <v>169.221766</v>
          </cell>
        </row>
        <row r="23788">
          <cell r="A23788" t="str">
            <v>M103700080</v>
          </cell>
          <cell r="B23788" t="str">
            <v>QUADRO DE DISTRIBUICAO EM CHAPA DE ACO, DE EMBUTIR, C/ PORTA ETRINCO, 200VCA, 10KA, BARRAMENTO DE COBRE, P/ 36 DISJUNTORESMONOPOLARES TIPO QUICKLAG</v>
          </cell>
          <cell r="C23788" t="str">
            <v>UN</v>
          </cell>
          <cell r="D23788">
            <v>439.03</v>
          </cell>
          <cell r="E23788">
            <v>497.24537800000002</v>
          </cell>
        </row>
        <row r="23789">
          <cell r="A23789" t="str">
            <v>M103700090</v>
          </cell>
          <cell r="B23789" t="str">
            <v>QUADRO DE DISTRIBUICAO EM CHAPA DE ACO, DE EMBUTIR, C/ PORTA ETRINCO, 200VCA, 10KA, BARRAMENTO DE COBRE, P/ 48 DISJUNTORESMONOPOLARES TIPO QUICKLAG</v>
          </cell>
          <cell r="C23789" t="str">
            <v>UN</v>
          </cell>
          <cell r="D23789">
            <v>790.25</v>
          </cell>
          <cell r="E23789">
            <v>895.03715</v>
          </cell>
        </row>
        <row r="23790">
          <cell r="A23790" t="str">
            <v>M103750000</v>
          </cell>
          <cell r="B23790" t="str">
            <v>QUADRO DE MEDICAO</v>
          </cell>
        </row>
        <row r="23791">
          <cell r="A23791" t="str">
            <v>M103750001</v>
          </cell>
          <cell r="B23791" t="str">
            <v>QUADRO DE MEDICAO EM ALUMINIO, PADRAO COELBA, P/ MEDICAO HOROSAZONAL (950X950X300mm), C/ FUNDO DE MADEIRA</v>
          </cell>
          <cell r="C23791" t="str">
            <v>UN</v>
          </cell>
          <cell r="D23791">
            <v>575.15</v>
          </cell>
          <cell r="E23791">
            <v>651.41489000000001</v>
          </cell>
        </row>
        <row r="23792">
          <cell r="A23792" t="str">
            <v>M103750010</v>
          </cell>
          <cell r="B23792" t="str">
            <v>QUADRO DE MEDICAO EM ALUMINIO, PADRAO COELBA, P/ MEDICAO POLIFASICA S/ DISJUNTOR (MPC-514)</v>
          </cell>
          <cell r="C23792" t="str">
            <v>UN</v>
          </cell>
          <cell r="D23792">
            <v>747.69</v>
          </cell>
          <cell r="E23792">
            <v>846.83369400000015</v>
          </cell>
        </row>
        <row r="23793">
          <cell r="A23793" t="str">
            <v>M103750020</v>
          </cell>
          <cell r="B23793" t="str">
            <v>QUADRO DE MEDICAO EM ALUMINIO, PADRAO COELBA, P/ MEDIDOR E DISJUNTOR MONOFASICOS (MPC-510)</v>
          </cell>
          <cell r="C23793" t="str">
            <v>UN</v>
          </cell>
          <cell r="D23793">
            <v>972.01</v>
          </cell>
          <cell r="E23793">
            <v>1100.8985259999999</v>
          </cell>
        </row>
        <row r="23794">
          <cell r="A23794" t="str">
            <v>M103750030</v>
          </cell>
          <cell r="B23794" t="str">
            <v>QUADRO DE MEDICAO EM ALUMINIO, PADRAO COELBA, P/ MEDIDOR E DISJUNTOR POLIFASICOS (MPC-511)</v>
          </cell>
          <cell r="C23794" t="str">
            <v>UN</v>
          </cell>
          <cell r="D23794">
            <v>1263.5999999999999</v>
          </cell>
          <cell r="E23794">
            <v>1431.15336</v>
          </cell>
        </row>
        <row r="23795">
          <cell r="A23795" t="str">
            <v>M103800000</v>
          </cell>
          <cell r="B23795" t="str">
            <v>QUADRO P/ DISJUNTOR / TC"S</v>
          </cell>
        </row>
        <row r="23796">
          <cell r="A23796" t="str">
            <v>M103800001</v>
          </cell>
          <cell r="B23796" t="str">
            <v>QUADRO P/ DISJ. GERAL, EM ALUMINIO, PADRAO COELBA, 800X400X300mm</v>
          </cell>
          <cell r="C23796" t="str">
            <v>UN</v>
          </cell>
          <cell r="D23796">
            <v>638.41</v>
          </cell>
          <cell r="E23796">
            <v>723.06316600000002</v>
          </cell>
        </row>
        <row r="23797">
          <cell r="A23797" t="str">
            <v>M103800010</v>
          </cell>
          <cell r="B23797" t="str">
            <v>QUADRO P/ TC"S, EM ALUMINIO, PADRAO COELBA, 800X800X300mm(MPC-513)</v>
          </cell>
          <cell r="C23797" t="str">
            <v>UN</v>
          </cell>
          <cell r="D23797">
            <v>673.6</v>
          </cell>
          <cell r="E23797">
            <v>762.9193600000001</v>
          </cell>
        </row>
        <row r="23798">
          <cell r="A23798" t="str">
            <v>M103850000</v>
          </cell>
          <cell r="B23798" t="str">
            <v>REATOR</v>
          </cell>
        </row>
        <row r="23799">
          <cell r="A23799" t="str">
            <v>M103850001</v>
          </cell>
          <cell r="B23799" t="str">
            <v>REATOR ALTO FP,110V, FLUORESCENTE 1X16W</v>
          </cell>
          <cell r="C23799" t="str">
            <v>UN</v>
          </cell>
          <cell r="D23799">
            <v>16.36</v>
          </cell>
          <cell r="E23799">
            <v>18.529336000000001</v>
          </cell>
        </row>
        <row r="23800">
          <cell r="A23800" t="str">
            <v>M103850010</v>
          </cell>
          <cell r="B23800" t="str">
            <v>REATOR ALTO FP, 110V, FLUORESCENTE 1X32W</v>
          </cell>
          <cell r="C23800" t="str">
            <v>UN</v>
          </cell>
          <cell r="D23800">
            <v>18</v>
          </cell>
          <cell r="E23800">
            <v>20.386800000000001</v>
          </cell>
        </row>
        <row r="23801">
          <cell r="A23801" t="str">
            <v>M103850020</v>
          </cell>
          <cell r="B23801" t="str">
            <v>REATOR ALTO FP, 110V, FLUORESCENTE 1X40W</v>
          </cell>
          <cell r="C23801" t="str">
            <v>UN</v>
          </cell>
          <cell r="D23801">
            <v>19.79</v>
          </cell>
          <cell r="E23801">
            <v>22.414154</v>
          </cell>
        </row>
        <row r="23802">
          <cell r="A23802" t="str">
            <v>M103850030</v>
          </cell>
          <cell r="B23802" t="str">
            <v>REATOR ALTO FP, 110V, FLUORESCENTE 2X16W</v>
          </cell>
          <cell r="C23802" t="str">
            <v>UN</v>
          </cell>
          <cell r="D23802">
            <v>20.100000000000001</v>
          </cell>
          <cell r="E23802">
            <v>22.765260000000001</v>
          </cell>
        </row>
        <row r="23803">
          <cell r="A23803" t="str">
            <v>M103850040</v>
          </cell>
          <cell r="B23803" t="str">
            <v>REATOR ALTO FP, 110V, FLUORESCENTE 2X20W</v>
          </cell>
          <cell r="C23803" t="str">
            <v>UN</v>
          </cell>
          <cell r="D23803">
            <v>27.02</v>
          </cell>
          <cell r="E23803">
            <v>30.602852000000002</v>
          </cell>
        </row>
        <row r="23804">
          <cell r="A23804" t="str">
            <v>M103850050</v>
          </cell>
          <cell r="B23804" t="str">
            <v>REATOR ALTO FP,110V, FLUORESCENTE 2X32W</v>
          </cell>
          <cell r="C23804" t="str">
            <v>UN</v>
          </cell>
          <cell r="D23804">
            <v>29.73</v>
          </cell>
          <cell r="E23804">
            <v>33.672198000000002</v>
          </cell>
        </row>
        <row r="23805">
          <cell r="A23805" t="str">
            <v>M103850060</v>
          </cell>
          <cell r="B23805" t="str">
            <v>REATOR ALTO FP,110V, FLUORESCENTE 2X40W</v>
          </cell>
          <cell r="C23805" t="str">
            <v>UN</v>
          </cell>
          <cell r="D23805">
            <v>29.88</v>
          </cell>
          <cell r="E23805">
            <v>33.842088000000004</v>
          </cell>
        </row>
        <row r="23806">
          <cell r="A23806" t="str">
            <v>M103850070</v>
          </cell>
          <cell r="B23806" t="str">
            <v>REATOR ALTO FP, 220V, FLUORESCENTE 1X16W</v>
          </cell>
          <cell r="C23806" t="str">
            <v>UN</v>
          </cell>
          <cell r="D23806">
            <v>21.5</v>
          </cell>
          <cell r="E23806">
            <v>24.350900000000003</v>
          </cell>
        </row>
        <row r="23807">
          <cell r="A23807" t="str">
            <v>M103850080</v>
          </cell>
          <cell r="B23807" t="str">
            <v>REATOR ALTO FP,220V, FLUORESCENTE 2X16W</v>
          </cell>
          <cell r="C23807" t="str">
            <v>UN</v>
          </cell>
          <cell r="D23807">
            <v>23.89</v>
          </cell>
          <cell r="E23807">
            <v>27.057814</v>
          </cell>
        </row>
        <row r="23808">
          <cell r="A23808" t="str">
            <v>M103850090</v>
          </cell>
          <cell r="B23808" t="str">
            <v>REATOR ALTO FP, 220V, FLUORESCENTE 1X32W</v>
          </cell>
          <cell r="C23808" t="str">
            <v>UN</v>
          </cell>
          <cell r="D23808">
            <v>26.88</v>
          </cell>
          <cell r="E23808">
            <v>30.444288</v>
          </cell>
        </row>
        <row r="23809">
          <cell r="A23809" t="str">
            <v>M103850100</v>
          </cell>
          <cell r="B23809" t="str">
            <v>REATOR ALTO FP, 220V, FLUORESCENTE 2X32W</v>
          </cell>
          <cell r="C23809" t="str">
            <v>UN</v>
          </cell>
          <cell r="D23809">
            <v>29.87</v>
          </cell>
          <cell r="E23809">
            <v>33.830762</v>
          </cell>
        </row>
        <row r="23810">
          <cell r="A23810" t="str">
            <v>M103850110</v>
          </cell>
          <cell r="B23810" t="str">
            <v>REATOR ALTO FP, 220V, VAPOR MERCURIO 80W</v>
          </cell>
          <cell r="C23810" t="str">
            <v>UN</v>
          </cell>
          <cell r="D23810">
            <v>41.91</v>
          </cell>
          <cell r="E23810">
            <v>47.467265999999995</v>
          </cell>
        </row>
        <row r="23811">
          <cell r="A23811" t="str">
            <v>M103850120</v>
          </cell>
          <cell r="B23811" t="str">
            <v>REATOR ALTO FP,220V, VAPOR MERCURIO 125W</v>
          </cell>
          <cell r="C23811" t="str">
            <v>UN</v>
          </cell>
          <cell r="D23811">
            <v>46.57</v>
          </cell>
          <cell r="E23811">
            <v>52.745182</v>
          </cell>
        </row>
        <row r="23812">
          <cell r="A23812" t="str">
            <v>M103850130</v>
          </cell>
          <cell r="B23812" t="str">
            <v>REATOR ALTO FP,220V, VAPOR MERCURIO 250W</v>
          </cell>
          <cell r="C23812" t="str">
            <v>UN</v>
          </cell>
          <cell r="D23812">
            <v>55.53</v>
          </cell>
          <cell r="E23812">
            <v>62.893278000000002</v>
          </cell>
        </row>
        <row r="23813">
          <cell r="A23813" t="str">
            <v>M103850140</v>
          </cell>
          <cell r="B23813" t="str">
            <v>REATOR ALTO FP,220V, VAPOR MERCURIO 400W</v>
          </cell>
          <cell r="C23813" t="str">
            <v>UN</v>
          </cell>
          <cell r="D23813">
            <v>63.97</v>
          </cell>
          <cell r="E23813">
            <v>72.452421999999999</v>
          </cell>
        </row>
        <row r="23814">
          <cell r="A23814" t="str">
            <v>M103850150</v>
          </cell>
          <cell r="B23814" t="str">
            <v>REATOR ALTO FP,220V, VAPOR MERCURIO 1000W</v>
          </cell>
          <cell r="C23814" t="str">
            <v>UN</v>
          </cell>
          <cell r="D23814">
            <v>153.53</v>
          </cell>
          <cell r="E23814">
            <v>173.88807800000001</v>
          </cell>
        </row>
        <row r="23815">
          <cell r="A23815" t="str">
            <v>M103850160</v>
          </cell>
          <cell r="B23815" t="str">
            <v>REATOR ALTO FP,110V, VAPOR METALICO 250W</v>
          </cell>
          <cell r="C23815" t="str">
            <v>UN</v>
          </cell>
          <cell r="D23815">
            <v>111.47</v>
          </cell>
          <cell r="E23815">
            <v>126.250922</v>
          </cell>
        </row>
        <row r="23816">
          <cell r="A23816" t="str">
            <v>M103850170</v>
          </cell>
          <cell r="B23816" t="str">
            <v>REATOR ALTO FP,110V, VAPOR METALICO 400W</v>
          </cell>
          <cell r="C23816" t="str">
            <v>UN</v>
          </cell>
          <cell r="D23816">
            <v>153.91999999999999</v>
          </cell>
          <cell r="E23816">
            <v>174.329792</v>
          </cell>
        </row>
        <row r="23817">
          <cell r="A23817" t="str">
            <v>M103850180</v>
          </cell>
          <cell r="B23817" t="str">
            <v>REATOR ALTO FP,110V, VAPOR METALICO 500W</v>
          </cell>
          <cell r="C23817" t="str">
            <v>UN</v>
          </cell>
          <cell r="D23817">
            <v>113.65</v>
          </cell>
          <cell r="E23817">
            <v>128.71999000000002</v>
          </cell>
        </row>
        <row r="23818">
          <cell r="A23818" t="str">
            <v>M103850190</v>
          </cell>
          <cell r="B23818" t="str">
            <v>REATOR ALTO FP,220V, VAPOR METALICO 70W</v>
          </cell>
          <cell r="C23818" t="str">
            <v>UN</v>
          </cell>
          <cell r="D23818">
            <v>82.85</v>
          </cell>
          <cell r="E23818">
            <v>93.835909999999998</v>
          </cell>
        </row>
        <row r="23819">
          <cell r="A23819" t="str">
            <v>M103850200</v>
          </cell>
          <cell r="B23819" t="str">
            <v>REATOR ALTO FP,220V, VAPOR METALICO 150W</v>
          </cell>
          <cell r="C23819" t="str">
            <v>UN</v>
          </cell>
          <cell r="D23819">
            <v>109.44</v>
          </cell>
          <cell r="E23819">
            <v>123.95174400000001</v>
          </cell>
        </row>
        <row r="23820">
          <cell r="A23820" t="str">
            <v>M103850210</v>
          </cell>
          <cell r="B23820" t="str">
            <v>REATOR ALTO FP,220V, VAPOR METALICO 175W</v>
          </cell>
          <cell r="C23820" t="str">
            <v>UN</v>
          </cell>
          <cell r="D23820">
            <v>115.58</v>
          </cell>
          <cell r="E23820">
            <v>130.90590800000001</v>
          </cell>
        </row>
        <row r="23821">
          <cell r="A23821" t="str">
            <v>M103850220</v>
          </cell>
          <cell r="B23821" t="str">
            <v>REATOR ALTO FP,220V, VAPOR METALICO 250W</v>
          </cell>
          <cell r="C23821" t="str">
            <v>UN</v>
          </cell>
          <cell r="D23821">
            <v>138.71</v>
          </cell>
          <cell r="E23821">
            <v>157.102946</v>
          </cell>
        </row>
        <row r="23822">
          <cell r="A23822" t="str">
            <v>M103850230</v>
          </cell>
          <cell r="B23822" t="str">
            <v>REATOR ALTO FP,220V, VAPOR METALICO 400W</v>
          </cell>
          <cell r="C23822" t="str">
            <v>UN</v>
          </cell>
          <cell r="D23822">
            <v>163.75</v>
          </cell>
          <cell r="E23822">
            <v>185.46325000000002</v>
          </cell>
        </row>
        <row r="23823">
          <cell r="A23823" t="str">
            <v>M103850240</v>
          </cell>
          <cell r="B23823" t="str">
            <v>REATOR ALTO FP,220V, VAPOR METALICO1000W</v>
          </cell>
          <cell r="C23823" t="str">
            <v>UN</v>
          </cell>
          <cell r="D23823">
            <v>358.32</v>
          </cell>
          <cell r="E23823">
            <v>405.83323200000001</v>
          </cell>
        </row>
        <row r="23824">
          <cell r="A23824" t="str">
            <v>M103850250</v>
          </cell>
          <cell r="B23824" t="str">
            <v>REATOR ALTO FP., 220V, VAPOR SODIO 70W</v>
          </cell>
          <cell r="C23824" t="str">
            <v>UN</v>
          </cell>
          <cell r="D23824">
            <v>82.85</v>
          </cell>
          <cell r="E23824">
            <v>93.835909999999998</v>
          </cell>
        </row>
        <row r="23825">
          <cell r="A23825" t="str">
            <v>M103850260</v>
          </cell>
          <cell r="B23825" t="str">
            <v>REATOR ALTO FP., 220V, VAPOR SODIO 150W</v>
          </cell>
          <cell r="C23825" t="str">
            <v>UN</v>
          </cell>
          <cell r="D23825">
            <v>109.82</v>
          </cell>
          <cell r="E23825">
            <v>124.382132</v>
          </cell>
        </row>
        <row r="23826">
          <cell r="A23826" t="str">
            <v>M103850270</v>
          </cell>
          <cell r="B23826" t="str">
            <v>REATOR ALTO FP., 220V, VAPOR SODIO 250W</v>
          </cell>
          <cell r="C23826" t="str">
            <v>UN</v>
          </cell>
          <cell r="D23826">
            <v>101.6</v>
          </cell>
          <cell r="E23826">
            <v>115.07216</v>
          </cell>
        </row>
        <row r="23827">
          <cell r="A23827" t="str">
            <v>M103850280</v>
          </cell>
          <cell r="B23827" t="str">
            <v>REATOR ALTO FP., 220V, VAPOR SODIO 400W</v>
          </cell>
          <cell r="C23827" t="str">
            <v>UN</v>
          </cell>
          <cell r="D23827">
            <v>119.94</v>
          </cell>
          <cell r="E23827">
            <v>135.844044</v>
          </cell>
        </row>
        <row r="23828">
          <cell r="A23828" t="str">
            <v>M103850290</v>
          </cell>
          <cell r="B23828" t="str">
            <v>REATOR ALTO FP., 220V, VAPOR SODIO 1000W</v>
          </cell>
          <cell r="C23828" t="str">
            <v>UN</v>
          </cell>
          <cell r="D23828">
            <v>262.45999999999998</v>
          </cell>
          <cell r="E23828">
            <v>297.26219600000002</v>
          </cell>
        </row>
        <row r="23829">
          <cell r="A23829" t="str">
            <v>M103900000</v>
          </cell>
          <cell r="B23829" t="str">
            <v>RELE</v>
          </cell>
        </row>
        <row r="23830">
          <cell r="A23830" t="str">
            <v>M103900001</v>
          </cell>
          <cell r="B23830" t="str">
            <v>RELE DE ELETRODOS P/ RESERVATORIO INFERIOR C/ SEGURANCA, CONTATOS REVERSIVEIS, 110Vca</v>
          </cell>
          <cell r="C23830" t="str">
            <v>UN</v>
          </cell>
          <cell r="D23830">
            <v>182.26</v>
          </cell>
          <cell r="E23830">
            <v>206.42767599999999</v>
          </cell>
        </row>
        <row r="23831">
          <cell r="A23831" t="str">
            <v>M103900010</v>
          </cell>
          <cell r="B23831" t="str">
            <v>RELE DE ELETRODOS P/ RESERVATORIO INFERIOR C/ SEGURANCA, CONTATOS REVERSIVEIS, 220Vca</v>
          </cell>
          <cell r="C23831" t="str">
            <v>UN</v>
          </cell>
          <cell r="D23831">
            <v>182.26</v>
          </cell>
          <cell r="E23831">
            <v>206.42767599999999</v>
          </cell>
        </row>
        <row r="23832">
          <cell r="A23832" t="str">
            <v>M103900020</v>
          </cell>
          <cell r="B23832" t="str">
            <v>RELE DE ELETRODOS P/ RESERVATORIO INFERIOR, CONTATO REVERSIVEL, 110Vca</v>
          </cell>
          <cell r="C23832" t="str">
            <v>UN</v>
          </cell>
          <cell r="D23832">
            <v>182.26</v>
          </cell>
          <cell r="E23832">
            <v>206.42767599999999</v>
          </cell>
        </row>
        <row r="23833">
          <cell r="A23833" t="str">
            <v>M103900030</v>
          </cell>
          <cell r="B23833" t="str">
            <v>RELE DE ELETRODOS P/ RESERVATORIO INFERIOR, CONTATO REVERSIVEL, 220Vca</v>
          </cell>
          <cell r="C23833" t="str">
            <v>UN</v>
          </cell>
          <cell r="D23833">
            <v>182.26</v>
          </cell>
          <cell r="E23833">
            <v>206.42767599999999</v>
          </cell>
        </row>
        <row r="23834">
          <cell r="A23834" t="str">
            <v>M103900040</v>
          </cell>
          <cell r="B23834" t="str">
            <v>RELE DE ELETRODOS P/ RESERVATORIO SUPERIOR, CONTATO REVERSIVEL, 110Vca</v>
          </cell>
          <cell r="C23834" t="str">
            <v>UN</v>
          </cell>
          <cell r="D23834">
            <v>182.26</v>
          </cell>
          <cell r="E23834">
            <v>206.42767599999999</v>
          </cell>
        </row>
        <row r="23835">
          <cell r="A23835" t="str">
            <v>M103900050</v>
          </cell>
          <cell r="B23835" t="str">
            <v>RELE DE ELETRODOS P/ RESERVATORIO SUPERIOR, CONTATO REVERSIVEL, 220Vca</v>
          </cell>
          <cell r="C23835" t="str">
            <v>UN</v>
          </cell>
          <cell r="D23835">
            <v>182.26</v>
          </cell>
          <cell r="E23835">
            <v>206.42767599999999</v>
          </cell>
        </row>
        <row r="23836">
          <cell r="A23836" t="str">
            <v>M103900060</v>
          </cell>
          <cell r="B23836" t="str">
            <v>RELE DE IMPULSO, 1 CONTATO REVERSIVEL, 110Vca</v>
          </cell>
          <cell r="C23836" t="str">
            <v>UN</v>
          </cell>
          <cell r="D23836">
            <v>520.75</v>
          </cell>
          <cell r="E23836">
            <v>589.80145000000005</v>
          </cell>
        </row>
        <row r="23837">
          <cell r="A23837" t="str">
            <v>M103900070</v>
          </cell>
          <cell r="B23837" t="str">
            <v>RELE DE IMPULSO, 1 CONTATO REVERSIVEL, 220Vca</v>
          </cell>
          <cell r="C23837" t="str">
            <v>UN</v>
          </cell>
          <cell r="D23837">
            <v>520.75</v>
          </cell>
          <cell r="E23837">
            <v>589.80145000000005</v>
          </cell>
        </row>
        <row r="23838">
          <cell r="A23838" t="str">
            <v>M103900080</v>
          </cell>
          <cell r="B23838" t="str">
            <v>RELE FOTOELETRICO, 1800VA, 110V</v>
          </cell>
          <cell r="C23838" t="str">
            <v>UN</v>
          </cell>
          <cell r="D23838">
            <v>27.53</v>
          </cell>
          <cell r="E23838">
            <v>31.180478000000004</v>
          </cell>
        </row>
        <row r="23839">
          <cell r="A23839" t="str">
            <v>M103900090</v>
          </cell>
          <cell r="B23839" t="str">
            <v>RELE FOTOELETRICO, 1800VA, 220V</v>
          </cell>
          <cell r="C23839" t="str">
            <v>UN</v>
          </cell>
          <cell r="D23839">
            <v>27.53</v>
          </cell>
          <cell r="E23839">
            <v>31.180478000000004</v>
          </cell>
        </row>
        <row r="23840">
          <cell r="A23840" t="str">
            <v>M103900100</v>
          </cell>
          <cell r="B23840" t="str">
            <v>RELE HORARIO, CONTATOS REVERSIVEIS, 110V</v>
          </cell>
          <cell r="C23840" t="str">
            <v>UN</v>
          </cell>
          <cell r="D23840">
            <v>419.48</v>
          </cell>
          <cell r="E23840">
            <v>475.10304800000006</v>
          </cell>
        </row>
        <row r="23841">
          <cell r="A23841" t="str">
            <v>M103900110</v>
          </cell>
          <cell r="B23841" t="str">
            <v>RELE HORARIO, CONTATOS REVERSIVEIS, 220V</v>
          </cell>
          <cell r="C23841" t="str">
            <v>UN</v>
          </cell>
          <cell r="D23841">
            <v>419.48</v>
          </cell>
          <cell r="E23841">
            <v>475.10304800000006</v>
          </cell>
        </row>
        <row r="23842">
          <cell r="A23842" t="str">
            <v>M103900120</v>
          </cell>
          <cell r="B23842" t="str">
            <v>RELE TEMPORIZADO NA DESENERGIZACAO, 2 CONTATOS REVERSIVEIS, 110Vca</v>
          </cell>
          <cell r="C23842" t="str">
            <v>UN</v>
          </cell>
          <cell r="D23842">
            <v>130.18</v>
          </cell>
          <cell r="E23842">
            <v>147.44186800000003</v>
          </cell>
        </row>
        <row r="23843">
          <cell r="A23843" t="str">
            <v>M103900130</v>
          </cell>
          <cell r="B23843" t="str">
            <v>RELE TEMPORIZADO NA DESENERGIZACAO, 2 CONTATOS REVERSIVEIS, 220Vca</v>
          </cell>
          <cell r="C23843" t="str">
            <v>UN</v>
          </cell>
          <cell r="D23843">
            <v>130.18</v>
          </cell>
          <cell r="E23843">
            <v>147.44186800000003</v>
          </cell>
        </row>
        <row r="23844">
          <cell r="A23844" t="str">
            <v>M103900140</v>
          </cell>
          <cell r="B23844" t="str">
            <v>RELE TEMPORIZADO NA ENERGIZACAO, 2 CONTATOS REVERSIVEIS, 110Vca</v>
          </cell>
          <cell r="C23844" t="str">
            <v>UN</v>
          </cell>
          <cell r="D23844">
            <v>130.18</v>
          </cell>
          <cell r="E23844">
            <v>147.44186800000003</v>
          </cell>
        </row>
        <row r="23845">
          <cell r="A23845" t="str">
            <v>M103900150</v>
          </cell>
          <cell r="B23845" t="str">
            <v>RELE TEMPORIZADO NA ENERGIZACAO, 2 CONTATOS REVERSIVEIS, 220Vca</v>
          </cell>
          <cell r="C23845" t="str">
            <v>UN</v>
          </cell>
          <cell r="D23845">
            <v>130.18</v>
          </cell>
          <cell r="E23845">
            <v>147.44186800000003</v>
          </cell>
        </row>
        <row r="23846">
          <cell r="A23846" t="str">
            <v>M103900160</v>
          </cell>
          <cell r="B23846" t="str">
            <v>RELE  DE  SOBRECARGA  ELETRONICO,  0,4-1,2A,  P/ TC cm SECUNDARIO 1A</v>
          </cell>
          <cell r="C23846" t="str">
            <v>UN</v>
          </cell>
          <cell r="D23846">
            <v>212.63</v>
          </cell>
          <cell r="E23846">
            <v>240.824738</v>
          </cell>
        </row>
        <row r="23847">
          <cell r="A23847" t="str">
            <v>M103900170</v>
          </cell>
          <cell r="B23847" t="str">
            <v>RELE DE SOBRECARGA ELETRONICO, 100-400A, DIRETO</v>
          </cell>
          <cell r="C23847" t="str">
            <v>UN</v>
          </cell>
          <cell r="D23847">
            <v>1417.58</v>
          </cell>
          <cell r="E23847">
            <v>1605.5511079999999</v>
          </cell>
        </row>
        <row r="23848">
          <cell r="A23848" t="str">
            <v>M103900180</v>
          </cell>
          <cell r="B23848" t="str">
            <v>RELE DE SOBRECARGA ELETRONICO, 160-630A, DIRETO</v>
          </cell>
          <cell r="C23848" t="str">
            <v>UN</v>
          </cell>
          <cell r="D23848">
            <v>1417.58</v>
          </cell>
          <cell r="E23848">
            <v>1605.5511079999999</v>
          </cell>
        </row>
        <row r="23849">
          <cell r="A23849" t="str">
            <v>M103900190</v>
          </cell>
          <cell r="B23849" t="str">
            <v>RELE  DE  SOBRECARGA  ELETRONICO,   2-6A,   P/ TC cm SECUNDARIO 5A</v>
          </cell>
          <cell r="C23849" t="str">
            <v>UN</v>
          </cell>
          <cell r="D23849">
            <v>212.63</v>
          </cell>
          <cell r="E23849">
            <v>240.824738</v>
          </cell>
        </row>
        <row r="23850">
          <cell r="A23850" t="str">
            <v>M103900200</v>
          </cell>
          <cell r="B23850" t="str">
            <v>RELE DE SOBRECARGA ELETRONICO, 40-160A, DIRETO</v>
          </cell>
          <cell r="C23850" t="str">
            <v>UN</v>
          </cell>
          <cell r="D23850">
            <v>1041.5</v>
          </cell>
          <cell r="E23850">
            <v>1179.6029000000001</v>
          </cell>
        </row>
        <row r="23851">
          <cell r="A23851" t="str">
            <v>M103900210</v>
          </cell>
          <cell r="B23851" t="str">
            <v>RELE DE SOBRECARGA TERMICO, 0,1-0,16A</v>
          </cell>
          <cell r="C23851" t="str">
            <v>UN</v>
          </cell>
          <cell r="D23851">
            <v>130.85</v>
          </cell>
          <cell r="E23851">
            <v>148.20070999999999</v>
          </cell>
        </row>
        <row r="23852">
          <cell r="A23852" t="str">
            <v>M103900220</v>
          </cell>
          <cell r="B23852" t="str">
            <v>RELE DE SOBRECARGA TERMICO, 0,16-0,5A</v>
          </cell>
          <cell r="C23852" t="str">
            <v>UN</v>
          </cell>
          <cell r="D23852">
            <v>130.85</v>
          </cell>
          <cell r="E23852">
            <v>148.20070999999999</v>
          </cell>
        </row>
        <row r="23853">
          <cell r="A23853" t="str">
            <v>M103900230</v>
          </cell>
          <cell r="B23853" t="str">
            <v>RELE DE SOBRECARGA TERMICO, 0,25-0,4A</v>
          </cell>
          <cell r="C23853" t="str">
            <v>UN</v>
          </cell>
          <cell r="D23853">
            <v>130.85</v>
          </cell>
          <cell r="E23853">
            <v>148.20070999999999</v>
          </cell>
        </row>
        <row r="23854">
          <cell r="A23854" t="str">
            <v>M103900240</v>
          </cell>
          <cell r="B23854" t="str">
            <v>RELE DE SOBRECARGA TERMICO, 0,4-0,63A</v>
          </cell>
          <cell r="C23854" t="str">
            <v>UN</v>
          </cell>
          <cell r="D23854">
            <v>130.85</v>
          </cell>
          <cell r="E23854">
            <v>148.20070999999999</v>
          </cell>
        </row>
        <row r="23855">
          <cell r="A23855" t="str">
            <v>M103900250</v>
          </cell>
          <cell r="B23855" t="str">
            <v>RELE DE SOBRECARGA TERMICO, 0,63-1A</v>
          </cell>
          <cell r="C23855" t="str">
            <v>UN</v>
          </cell>
          <cell r="D23855">
            <v>130.85</v>
          </cell>
          <cell r="E23855">
            <v>148.20070999999999</v>
          </cell>
        </row>
        <row r="23856">
          <cell r="A23856" t="str">
            <v>M103900260</v>
          </cell>
          <cell r="B23856" t="str">
            <v>RELE DE SOBRECARGA TERMICO, 1-1, 6A</v>
          </cell>
          <cell r="C23856" t="str">
            <v>UN</v>
          </cell>
          <cell r="D23856">
            <v>130.85</v>
          </cell>
          <cell r="E23856">
            <v>148.20070999999999</v>
          </cell>
        </row>
        <row r="23857">
          <cell r="A23857" t="str">
            <v>M103900270</v>
          </cell>
          <cell r="B23857" t="str">
            <v>RELE DE SOBRECARGA TERMICO, 1,6-2,5A</v>
          </cell>
          <cell r="C23857" t="str">
            <v>UN</v>
          </cell>
          <cell r="D23857">
            <v>130.85</v>
          </cell>
          <cell r="E23857">
            <v>148.20070999999999</v>
          </cell>
        </row>
        <row r="23858">
          <cell r="A23858" t="str">
            <v>M103900280</v>
          </cell>
          <cell r="B23858" t="str">
            <v>RELE DE SOBRECARGA TERMICO, 2,5-4A</v>
          </cell>
          <cell r="C23858" t="str">
            <v>UN</v>
          </cell>
          <cell r="D23858">
            <v>130.85</v>
          </cell>
          <cell r="E23858">
            <v>148.20070999999999</v>
          </cell>
        </row>
        <row r="23859">
          <cell r="A23859" t="str">
            <v>M103900290</v>
          </cell>
          <cell r="B23859" t="str">
            <v>RELE DE SOBRECARGA TERMICO, 4-6,3A</v>
          </cell>
          <cell r="C23859" t="str">
            <v>UN</v>
          </cell>
          <cell r="D23859">
            <v>130.85</v>
          </cell>
          <cell r="E23859">
            <v>148.20070999999999</v>
          </cell>
        </row>
        <row r="23860">
          <cell r="A23860" t="str">
            <v>M103900300</v>
          </cell>
          <cell r="B23860" t="str">
            <v>RELE DE SOBRECARGA TERMICO, 6,3-10A</v>
          </cell>
          <cell r="C23860" t="str">
            <v>UN</v>
          </cell>
          <cell r="D23860">
            <v>130.85</v>
          </cell>
          <cell r="E23860">
            <v>148.20070999999999</v>
          </cell>
        </row>
        <row r="23861">
          <cell r="A23861" t="str">
            <v>M103900310</v>
          </cell>
          <cell r="B23861" t="str">
            <v>RELE DE SOBRECARGA TERMICO, 8,12,5A</v>
          </cell>
          <cell r="C23861" t="str">
            <v>UN</v>
          </cell>
          <cell r="D23861">
            <v>145.47</v>
          </cell>
          <cell r="E23861">
            <v>164.759322</v>
          </cell>
        </row>
        <row r="23862">
          <cell r="A23862" t="str">
            <v>M103900320</v>
          </cell>
          <cell r="B23862" t="str">
            <v>RELE DE SOBRECARGA TERMICO, 10-16A</v>
          </cell>
          <cell r="C23862" t="str">
            <v>UN</v>
          </cell>
          <cell r="D23862">
            <v>145.47</v>
          </cell>
          <cell r="E23862">
            <v>164.759322</v>
          </cell>
        </row>
        <row r="23863">
          <cell r="A23863" t="str">
            <v>M103900330</v>
          </cell>
          <cell r="B23863" t="str">
            <v>RELE DE SOBRECARGA TERMICO, 16-25A</v>
          </cell>
          <cell r="C23863" t="str">
            <v>UN</v>
          </cell>
          <cell r="D23863">
            <v>145.47</v>
          </cell>
          <cell r="E23863">
            <v>164.759322</v>
          </cell>
        </row>
        <row r="23864">
          <cell r="A23864" t="str">
            <v>M103900340</v>
          </cell>
          <cell r="B23864" t="str">
            <v>RELE DE SOBRECARGA TERMICO, 20-32A</v>
          </cell>
          <cell r="C23864" t="str">
            <v>UN</v>
          </cell>
          <cell r="D23864">
            <v>145.47</v>
          </cell>
          <cell r="E23864">
            <v>164.759322</v>
          </cell>
        </row>
        <row r="23865">
          <cell r="A23865" t="str">
            <v>M103900350</v>
          </cell>
          <cell r="B23865" t="str">
            <v>RELE DE SOBRECARGA TERMICO, 32-40A</v>
          </cell>
          <cell r="C23865" t="str">
            <v>UN</v>
          </cell>
          <cell r="D23865">
            <v>308.45999999999998</v>
          </cell>
          <cell r="E23865">
            <v>349.36179599999997</v>
          </cell>
        </row>
        <row r="23866">
          <cell r="A23866" t="str">
            <v>M103900360</v>
          </cell>
          <cell r="B23866" t="str">
            <v>RELE DE SOBRECARGA TERMICO, 50-63A</v>
          </cell>
          <cell r="C23866" t="str">
            <v>UN</v>
          </cell>
          <cell r="D23866">
            <v>308.45999999999998</v>
          </cell>
          <cell r="E23866">
            <v>349.36179599999997</v>
          </cell>
        </row>
        <row r="23867">
          <cell r="A23867" t="str">
            <v>M103900370</v>
          </cell>
          <cell r="B23867" t="str">
            <v>RELE DE SOBRECARGA TERMICO, 63-90A</v>
          </cell>
          <cell r="C23867" t="str">
            <v>UN</v>
          </cell>
          <cell r="D23867">
            <v>363.52</v>
          </cell>
          <cell r="E23867">
            <v>411.72275200000001</v>
          </cell>
        </row>
        <row r="23868">
          <cell r="A23868" t="str">
            <v>M103900380</v>
          </cell>
          <cell r="B23868" t="str">
            <v>RELE DE SOBRECARGA TERMICO, 70-88A</v>
          </cell>
          <cell r="C23868" t="str">
            <v>UN</v>
          </cell>
          <cell r="D23868">
            <v>399.87</v>
          </cell>
          <cell r="E23868">
            <v>452.892762</v>
          </cell>
        </row>
        <row r="23869">
          <cell r="A23869" t="str">
            <v>M103900390</v>
          </cell>
          <cell r="B23869" t="str">
            <v>RELE DE SOBRECARGA TERMICO, 90-120A</v>
          </cell>
          <cell r="C23869" t="str">
            <v>UN</v>
          </cell>
          <cell r="D23869">
            <v>519.83000000000004</v>
          </cell>
          <cell r="E23869">
            <v>588.75945800000011</v>
          </cell>
        </row>
        <row r="23870">
          <cell r="A23870" t="str">
            <v>M103900400</v>
          </cell>
          <cell r="B23870" t="str">
            <v>RELE DE SOBRECARGA TERMICO, 120-150A</v>
          </cell>
          <cell r="C23870" t="str">
            <v>UN</v>
          </cell>
          <cell r="D23870">
            <v>675.78</v>
          </cell>
          <cell r="E23870">
            <v>765.38842799999998</v>
          </cell>
        </row>
        <row r="23871">
          <cell r="A23871" t="str">
            <v>M103900410</v>
          </cell>
          <cell r="B23871" t="str">
            <v>RELE DE SOBRECARGA TERMICO, 150-180A</v>
          </cell>
          <cell r="C23871" t="str">
            <v>UN</v>
          </cell>
          <cell r="D23871">
            <v>878.51</v>
          </cell>
          <cell r="E23871">
            <v>995.00042600000006</v>
          </cell>
        </row>
        <row r="23872">
          <cell r="A23872" t="str">
            <v>M103900420</v>
          </cell>
          <cell r="B23872" t="str">
            <v>RELE DE SOBRECARGA TERMICO, 160-250A</v>
          </cell>
          <cell r="C23872" t="str">
            <v>UN</v>
          </cell>
          <cell r="D23872">
            <v>1142.07</v>
          </cell>
          <cell r="E23872">
            <v>1293.508482</v>
          </cell>
        </row>
        <row r="23873">
          <cell r="A23873" t="str">
            <v>M103900430</v>
          </cell>
          <cell r="B23873" t="str">
            <v>RELE DE SOBRECARGA TERMICO, 200-320A</v>
          </cell>
          <cell r="C23873" t="str">
            <v>UN</v>
          </cell>
          <cell r="D23873">
            <v>1370.48</v>
          </cell>
          <cell r="E23873">
            <v>1552.2056480000001</v>
          </cell>
        </row>
        <row r="23874">
          <cell r="A23874" t="str">
            <v>M103900440</v>
          </cell>
          <cell r="B23874" t="str">
            <v>RELE DE SOBRECARGA TERMICO, 250-400A</v>
          </cell>
          <cell r="C23874" t="str">
            <v>UN</v>
          </cell>
          <cell r="D23874">
            <v>1439</v>
          </cell>
          <cell r="E23874">
            <v>1629.8114</v>
          </cell>
        </row>
        <row r="23875">
          <cell r="A23875" t="str">
            <v>M103900450</v>
          </cell>
          <cell r="B23875" t="str">
            <v>RELE DE SOBRECARGA TERMICO, 320-500A</v>
          </cell>
          <cell r="C23875" t="str">
            <v>UN</v>
          </cell>
          <cell r="D23875">
            <v>1510.95</v>
          </cell>
          <cell r="E23875">
            <v>1711.3019700000002</v>
          </cell>
        </row>
        <row r="23876">
          <cell r="A23876" t="str">
            <v>M103900460</v>
          </cell>
          <cell r="B23876" t="str">
            <v>RELE DE SOBRECARGA TERMICO, 400-630A</v>
          </cell>
          <cell r="C23876" t="str">
            <v>UN</v>
          </cell>
          <cell r="D23876">
            <v>1586.51</v>
          </cell>
          <cell r="E23876">
            <v>1796.881226</v>
          </cell>
        </row>
        <row r="23877">
          <cell r="A23877" t="str">
            <v>M103950000</v>
          </cell>
          <cell r="B23877" t="str">
            <v>SAIDA</v>
          </cell>
        </row>
        <row r="23878">
          <cell r="A23878" t="str">
            <v>M103950001</v>
          </cell>
          <cell r="B23878" t="str">
            <v>SAIDA DE TOPO P/ CANALETA 38X38mm</v>
          </cell>
          <cell r="C23878" t="str">
            <v>UN</v>
          </cell>
          <cell r="D23878">
            <v>4.49</v>
          </cell>
          <cell r="E23878">
            <v>5.0853740000000007</v>
          </cell>
        </row>
        <row r="23879">
          <cell r="A23879" t="str">
            <v>M103950010</v>
          </cell>
          <cell r="B23879" t="str">
            <v>SAIDA HORIZONTAL EM BANDEJA (ELETROCALHA) PERFURADA, EM ACO, P/ ELETRODUTO, d = 1/2"</v>
          </cell>
          <cell r="C23879" t="str">
            <v>UN</v>
          </cell>
          <cell r="D23879">
            <v>4.3899999999999997</v>
          </cell>
          <cell r="E23879">
            <v>4.9721139999999995</v>
          </cell>
        </row>
        <row r="23880">
          <cell r="A23880" t="str">
            <v>M103950020</v>
          </cell>
          <cell r="B23880" t="str">
            <v>SAIDA HORIZONTAL EM BANDEJA (ELETROCALHA) PERFURADA, EM ACO, P/ ELETRODUTO, d = 3/4"</v>
          </cell>
          <cell r="C23880" t="str">
            <v>UN</v>
          </cell>
          <cell r="D23880">
            <v>4.49</v>
          </cell>
          <cell r="E23880">
            <v>5.0853740000000007</v>
          </cell>
        </row>
        <row r="23881">
          <cell r="A23881" t="str">
            <v>M103950030</v>
          </cell>
          <cell r="B23881" t="str">
            <v>SAIDA HORIZONTAL EM BANDEJA (ELETROCALHA) PERFURADA, EM ACO, P/ELETRODUTO, d=1"</v>
          </cell>
          <cell r="C23881" t="str">
            <v>UN</v>
          </cell>
          <cell r="D23881">
            <v>4.6500000000000004</v>
          </cell>
          <cell r="E23881">
            <v>5.2665900000000008</v>
          </cell>
        </row>
        <row r="23882">
          <cell r="A23882" t="str">
            <v>M103950040</v>
          </cell>
          <cell r="B23882" t="str">
            <v>SAIDA HORIZONTAL EM BANDEJA (ELETROCALHA) PERFURADA, EM ACO, P/ ELETRODUTO, d = 1 1/2"</v>
          </cell>
          <cell r="C23882" t="str">
            <v>UN</v>
          </cell>
          <cell r="D23882">
            <v>6.37</v>
          </cell>
          <cell r="E23882">
            <v>7.2146620000000006</v>
          </cell>
        </row>
        <row r="23883">
          <cell r="A23883" t="str">
            <v>M103950050</v>
          </cell>
          <cell r="B23883" t="str">
            <v>SAIDA HORIZONTAL EM BANDEJA (ELETROCALHA) PERFURADA, EM ACO, P/ELETRODUTO, d=2"</v>
          </cell>
          <cell r="C23883" t="str">
            <v>UN</v>
          </cell>
          <cell r="D23883">
            <v>6.37</v>
          </cell>
          <cell r="E23883">
            <v>7.2146620000000006</v>
          </cell>
        </row>
        <row r="23884">
          <cell r="A23884" t="str">
            <v>M103950060</v>
          </cell>
          <cell r="B23884" t="str">
            <v>SAIDA HORIZONTAL EM BANDEJA (ELETROCALHA) PERFURADA, EM ACO, P/ ELETRODUTO, d = 2 1/2"</v>
          </cell>
          <cell r="C23884" t="str">
            <v>UN</v>
          </cell>
          <cell r="D23884">
            <v>7.61</v>
          </cell>
          <cell r="E23884">
            <v>8.6190860000000011</v>
          </cell>
        </row>
        <row r="23885">
          <cell r="A23885" t="str">
            <v>M103950070</v>
          </cell>
          <cell r="B23885" t="str">
            <v>SAIDA HORIZONTAL EM BANDEJA (ELETROCALHA) PERFURADA, EM ACO, P/ELETRODUTO, d=3"</v>
          </cell>
          <cell r="C23885" t="str">
            <v>UN</v>
          </cell>
          <cell r="D23885">
            <v>8.33</v>
          </cell>
          <cell r="E23885">
            <v>9.4345580000000009</v>
          </cell>
        </row>
        <row r="23886">
          <cell r="A23886" t="str">
            <v>M103950080</v>
          </cell>
          <cell r="B23886" t="str">
            <v>SAIDA HORIZONTAL EM BANDEJA (ELETROCALHA) PERFURADA, EM ACO, P/ ELETRODUTO, d = 3 1/2"</v>
          </cell>
          <cell r="C23886" t="str">
            <v>UN</v>
          </cell>
          <cell r="D23886">
            <v>9.01</v>
          </cell>
          <cell r="E23886">
            <v>10.204726000000001</v>
          </cell>
        </row>
        <row r="23887">
          <cell r="A23887" t="str">
            <v>M103950090</v>
          </cell>
          <cell r="B23887" t="str">
            <v>SAIDA HORIZONTAL EM BANDEJA (ELETROCALHA) PERFURADA, EM ACO, P/ELETRODUTO, d=4"</v>
          </cell>
          <cell r="C23887" t="str">
            <v>UN</v>
          </cell>
          <cell r="D23887">
            <v>9.65</v>
          </cell>
          <cell r="E23887">
            <v>10.929590000000001</v>
          </cell>
        </row>
        <row r="23888">
          <cell r="A23888" t="str">
            <v>M103950100</v>
          </cell>
          <cell r="B23888" t="str">
            <v>SAIDA HORIZONTAL EM BANDEJA (ELETROCALHA) PERFURADA, EM FIBRA,P/ ELETRODUTO, d = 1/2"</v>
          </cell>
          <cell r="C23888" t="str">
            <v>UN</v>
          </cell>
          <cell r="D23888">
            <v>3.67</v>
          </cell>
          <cell r="E23888">
            <v>4.1566419999999997</v>
          </cell>
        </row>
        <row r="23889">
          <cell r="A23889" t="str">
            <v>M103950110</v>
          </cell>
          <cell r="B23889" t="str">
            <v>SAIDA HORIZONTAL EM BANDEJA (ELETROCALHA) PERFURADA, EM FIBRA,P/ ELETRODUTO, d = 3/4"</v>
          </cell>
          <cell r="C23889" t="str">
            <v>UN</v>
          </cell>
          <cell r="D23889">
            <v>3.73</v>
          </cell>
          <cell r="E23889">
            <v>4.2245980000000003</v>
          </cell>
        </row>
        <row r="23890">
          <cell r="A23890" t="str">
            <v>M103950120</v>
          </cell>
          <cell r="B23890" t="str">
            <v>SAIDA HORIZONTAL EM BANDEJA (ELETROCALHA) PERFURADA, EM FIBRA,P/ELETRODUTO, d=1"</v>
          </cell>
          <cell r="C23890" t="str">
            <v>UN</v>
          </cell>
          <cell r="D23890">
            <v>3.89</v>
          </cell>
          <cell r="E23890">
            <v>4.4058140000000003</v>
          </cell>
        </row>
        <row r="23891">
          <cell r="A23891" t="str">
            <v>M103950130</v>
          </cell>
          <cell r="B23891" t="str">
            <v>SAIDA HORIZONTAL EM BANDEJA (ELETROCALHA) PERFURADA, EM FIBRA,P/ ELETRODUTO, d = 1 1/2"</v>
          </cell>
          <cell r="C23891" t="str">
            <v>UN</v>
          </cell>
          <cell r="D23891">
            <v>5.31</v>
          </cell>
          <cell r="E23891">
            <v>6.014106</v>
          </cell>
        </row>
        <row r="23892">
          <cell r="A23892" t="str">
            <v>M103950140</v>
          </cell>
          <cell r="B23892" t="str">
            <v>SAIDA HORIZONTAL EM BANDEJA (ELETROCALHA) PERFURADA, EM FIBRA,P/ELETRODUTO, d=2"</v>
          </cell>
          <cell r="C23892" t="str">
            <v>UN</v>
          </cell>
          <cell r="D23892">
            <v>5.31</v>
          </cell>
          <cell r="E23892">
            <v>6.014106</v>
          </cell>
        </row>
        <row r="23893">
          <cell r="A23893" t="str">
            <v>M103950150</v>
          </cell>
          <cell r="B23893" t="str">
            <v>SAIDA HORIZONTAL EM BANDEJA (ELETROCALHA) PERFURADA, EM FIBRA,P/ ELETRODUTO, d = 2 1/2"</v>
          </cell>
          <cell r="C23893" t="str">
            <v>UN</v>
          </cell>
          <cell r="D23893">
            <v>6.34</v>
          </cell>
          <cell r="E23893">
            <v>7.1806840000000003</v>
          </cell>
        </row>
        <row r="23894">
          <cell r="A23894" t="str">
            <v>M103950160</v>
          </cell>
          <cell r="B23894" t="str">
            <v>SAIDA HORIZONTAL EM BANDEJA (ELETROCALHA) PERFURADA, EM FIBRA,P/ELETRODUTO, d=3"</v>
          </cell>
          <cell r="C23894" t="str">
            <v>UN</v>
          </cell>
          <cell r="D23894">
            <v>6.94</v>
          </cell>
          <cell r="E23894">
            <v>7.8602440000000007</v>
          </cell>
        </row>
        <row r="23895">
          <cell r="A23895" t="str">
            <v>M103950170</v>
          </cell>
          <cell r="B23895" t="str">
            <v>SAIDA HORIZONTAL EM BANDEJA (ELETROCALHA) PERFURADA, EM FIBRA,P/ ELETRODUTO, d = 3 1/2"</v>
          </cell>
          <cell r="C23895" t="str">
            <v>UN</v>
          </cell>
          <cell r="D23895">
            <v>7.51</v>
          </cell>
          <cell r="E23895">
            <v>8.5058260000000008</v>
          </cell>
        </row>
        <row r="23896">
          <cell r="A23896" t="str">
            <v>M103950180</v>
          </cell>
          <cell r="B23896" t="str">
            <v>SAIDA HORIZONTAL EM BANDEJA (ELETROCALHA) PERFURADA, EM FIBRA,P/ELETRODUTO,d=4"</v>
          </cell>
          <cell r="C23896" t="str">
            <v>UN</v>
          </cell>
          <cell r="D23896">
            <v>8.0299999999999994</v>
          </cell>
          <cell r="E23896">
            <v>9.0947779999999998</v>
          </cell>
        </row>
        <row r="23897">
          <cell r="A23897" t="str">
            <v>M103950190</v>
          </cell>
          <cell r="B23897" t="str">
            <v>SAIDA LATERAL SIMPLES P/CANALETA 38X38mm</v>
          </cell>
          <cell r="C23897" t="str">
            <v>UN</v>
          </cell>
          <cell r="D23897">
            <v>5</v>
          </cell>
          <cell r="E23897">
            <v>5.6630000000000003</v>
          </cell>
        </row>
        <row r="23898">
          <cell r="A23898" t="str">
            <v>M103950200</v>
          </cell>
          <cell r="B23898" t="str">
            <v>SAIDA LATERAL DUPLA P/ CANALETA 38X38mm</v>
          </cell>
          <cell r="C23898" t="str">
            <v>UN</v>
          </cell>
          <cell r="D23898">
            <v>5.86</v>
          </cell>
          <cell r="E23898">
            <v>6.637036000000001</v>
          </cell>
        </row>
        <row r="23899">
          <cell r="A23899" t="str">
            <v>M103950210</v>
          </cell>
          <cell r="B23899" t="str">
            <v>SAIDA SUPERIOR INTERMEDIARIA P/ CANALETA 38X38mm</v>
          </cell>
          <cell r="C23899" t="str">
            <v>UN</v>
          </cell>
          <cell r="D23899">
            <v>5.35</v>
          </cell>
          <cell r="E23899">
            <v>6.0594099999999997</v>
          </cell>
        </row>
        <row r="23900">
          <cell r="A23900" t="str">
            <v>M104000000</v>
          </cell>
          <cell r="B23900" t="str">
            <v>SAPATILHA</v>
          </cell>
        </row>
        <row r="23901">
          <cell r="A23901" t="str">
            <v>M104000001</v>
          </cell>
          <cell r="B23901" t="str">
            <v>SAPATILHA EM ACO GALV. P/ CABO 5/16"</v>
          </cell>
          <cell r="C23901" t="str">
            <v>UN</v>
          </cell>
          <cell r="D23901">
            <v>1.72</v>
          </cell>
          <cell r="E23901">
            <v>1.948072</v>
          </cell>
        </row>
        <row r="23902">
          <cell r="A23902" t="str">
            <v>M104000010</v>
          </cell>
          <cell r="B23902" t="str">
            <v>SAPATILHA EM ACO GALV. P/ CABO 1/2"</v>
          </cell>
          <cell r="C23902" t="str">
            <v>UN</v>
          </cell>
          <cell r="D23902">
            <v>1.72</v>
          </cell>
          <cell r="E23902">
            <v>1.948072</v>
          </cell>
        </row>
        <row r="23903">
          <cell r="A23903" t="str">
            <v>M104050000</v>
          </cell>
          <cell r="B23903" t="str">
            <v>SINALIZADOR</v>
          </cell>
        </row>
        <row r="23904">
          <cell r="A23904" t="str">
            <v>M104050001</v>
          </cell>
          <cell r="B23904" t="str">
            <v>SINALIZADOR (LUZ DE OBSTACULO), P/ LAMPADA INCANDESCENTE 60W</v>
          </cell>
          <cell r="C23904" t="str">
            <v>UN</v>
          </cell>
          <cell r="D23904">
            <v>84.42</v>
          </cell>
          <cell r="E23904">
            <v>95.614091999999999</v>
          </cell>
        </row>
        <row r="23905">
          <cell r="A23905" t="str">
            <v>M104100000</v>
          </cell>
          <cell r="B23905" t="str">
            <v>SUPORTE</v>
          </cell>
        </row>
        <row r="23906">
          <cell r="A23906" t="str">
            <v>M104100001</v>
          </cell>
          <cell r="B23906" t="str">
            <v>SUPORTE P/ MUFLAS EM CHAPA DE ACO GALV.</v>
          </cell>
          <cell r="C23906" t="str">
            <v>UN</v>
          </cell>
          <cell r="D23906">
            <v>13.78</v>
          </cell>
          <cell r="E23906">
            <v>15.607227999999999</v>
          </cell>
        </row>
        <row r="23907">
          <cell r="A23907" t="str">
            <v>M104100010</v>
          </cell>
          <cell r="B23907" t="str">
            <v>SUPORTE P/ PARA-RAIOS OU CHAVE-FUSIVEL, TIPO L, EM ACO GALV.</v>
          </cell>
          <cell r="C23907" t="str">
            <v>UN</v>
          </cell>
          <cell r="D23907">
            <v>13.78</v>
          </cell>
          <cell r="E23907">
            <v>15.607227999999999</v>
          </cell>
        </row>
        <row r="23908">
          <cell r="A23908" t="str">
            <v>M104100020</v>
          </cell>
          <cell r="B23908" t="str">
            <v>SUPORTE P/ SUSPENSAO DE BANDEJAS (ELETROCALHAS), L=200mm</v>
          </cell>
          <cell r="C23908" t="str">
            <v>UN</v>
          </cell>
          <cell r="D23908">
            <v>8.18</v>
          </cell>
          <cell r="E23908">
            <v>9.2646680000000003</v>
          </cell>
        </row>
        <row r="23909">
          <cell r="A23909" t="str">
            <v>M104100030</v>
          </cell>
          <cell r="B23909" t="str">
            <v>SUPORTE P/ SUSPENSAO DE BANDEJAS (ELETROCALHAS), L = 300mm</v>
          </cell>
          <cell r="C23909" t="str">
            <v>UN</v>
          </cell>
          <cell r="D23909">
            <v>10.16</v>
          </cell>
          <cell r="E23909">
            <v>11.507216000000001</v>
          </cell>
        </row>
        <row r="23910">
          <cell r="A23910" t="str">
            <v>M104100040</v>
          </cell>
          <cell r="B23910" t="str">
            <v>SUPORTE P/ SUSPENSAO DE BANDEJAS (ELETROCALHAS), L = 400mm</v>
          </cell>
          <cell r="C23910" t="str">
            <v>UN</v>
          </cell>
          <cell r="D23910">
            <v>13.43</v>
          </cell>
          <cell r="E23910">
            <v>15.210818</v>
          </cell>
        </row>
        <row r="23911">
          <cell r="A23911" t="str">
            <v>M104100050</v>
          </cell>
          <cell r="B23911" t="str">
            <v>SUPORTE P/ SUSPENSAO DE BANDEJAS (ELETROCALHAS), L = 500mm</v>
          </cell>
          <cell r="C23911" t="str">
            <v>UN</v>
          </cell>
          <cell r="D23911">
            <v>20.16</v>
          </cell>
          <cell r="E23911">
            <v>22.833216</v>
          </cell>
        </row>
        <row r="23912">
          <cell r="A23912" t="str">
            <v>M104100060</v>
          </cell>
          <cell r="B23912" t="str">
            <v>SUPORTE P/ SUSPENSAO DE BANDEJAS (ELETROCALHAS), L = 600mm</v>
          </cell>
          <cell r="C23912" t="str">
            <v>UN</v>
          </cell>
          <cell r="D23912">
            <v>18.96</v>
          </cell>
          <cell r="E23912">
            <v>21.474096000000003</v>
          </cell>
        </row>
        <row r="23913">
          <cell r="A23913" t="str">
            <v>M104100070</v>
          </cell>
          <cell r="B23913" t="str">
            <v>SUPORTE P/ SUSPENSAO DE BANDEJAS (ELETROCALHAS), L = 700mm</v>
          </cell>
          <cell r="C23913" t="str">
            <v>UN</v>
          </cell>
          <cell r="D23913">
            <v>20.67</v>
          </cell>
          <cell r="E23913">
            <v>23.410842000000002</v>
          </cell>
        </row>
        <row r="23914">
          <cell r="A23914" t="str">
            <v>M104100080</v>
          </cell>
          <cell r="B23914" t="str">
            <v>SUPORTE P/ SUSPENSAO DE BANDEJAS (ELETROCALHAS), L = 800mm</v>
          </cell>
          <cell r="C23914" t="str">
            <v>UN</v>
          </cell>
          <cell r="D23914">
            <v>22.39</v>
          </cell>
          <cell r="E23914">
            <v>25.358914000000002</v>
          </cell>
        </row>
        <row r="23915">
          <cell r="A23915" t="str">
            <v>M104100090</v>
          </cell>
          <cell r="B23915" t="str">
            <v>SUPORTE P/ SUSPENSAO DE BANDEJAS (ELETROCALHAS), L = 1000mm</v>
          </cell>
          <cell r="C23915" t="str">
            <v>UN</v>
          </cell>
          <cell r="D23915">
            <v>24.12</v>
          </cell>
          <cell r="E23915">
            <v>27.318312000000002</v>
          </cell>
        </row>
        <row r="23916">
          <cell r="A23916" t="str">
            <v>M104100100</v>
          </cell>
          <cell r="B23916" t="str">
            <v>SUPORTE P/ TP"S E TC"S EM CANTONEIRAS METALICAS (PADRAO COELBA)</v>
          </cell>
          <cell r="C23916" t="str">
            <v>UN</v>
          </cell>
          <cell r="D23916">
            <v>344.55</v>
          </cell>
          <cell r="E23916">
            <v>390.23733000000004</v>
          </cell>
        </row>
        <row r="23917">
          <cell r="A23917" t="str">
            <v>M104100110</v>
          </cell>
          <cell r="B23917" t="str">
            <v>SUPORTE P/ TRANSFORMADOR P/ POSTE DE SECAO CIRCULAR, EM ACO GALV. dm = 180mm</v>
          </cell>
          <cell r="C23917" t="str">
            <v>UN</v>
          </cell>
          <cell r="D23917">
            <v>48.65</v>
          </cell>
          <cell r="E23917">
            <v>55.100990000000003</v>
          </cell>
        </row>
        <row r="23918">
          <cell r="A23918" t="str">
            <v>M104100120</v>
          </cell>
          <cell r="B23918" t="str">
            <v>SUPORTE P/ TRANSFORMADOR P/ POSTE DE SECAO CIRCULAR, EM ACO GALV. dm = 210mm</v>
          </cell>
          <cell r="C23918" t="str">
            <v>UN</v>
          </cell>
          <cell r="D23918">
            <v>53.51</v>
          </cell>
          <cell r="E23918">
            <v>60.605426000000001</v>
          </cell>
        </row>
        <row r="23919">
          <cell r="A23919" t="str">
            <v>M104100130</v>
          </cell>
          <cell r="B23919" t="str">
            <v>SUPORTE P/ TRANSFORMADOR P/ POSTE DE SECAO CIRCULAR, EM ACO GALV. dm = 255mm</v>
          </cell>
          <cell r="C23919" t="str">
            <v>UN</v>
          </cell>
          <cell r="D23919">
            <v>58.87</v>
          </cell>
          <cell r="E23919">
            <v>66.676162000000005</v>
          </cell>
        </row>
        <row r="23920">
          <cell r="A23920" t="str">
            <v>M104100140</v>
          </cell>
          <cell r="B23920" t="str">
            <v>SUPORTE P/ TRANSFORMADOR P/ POSTE DE SECAO CIRCULAR, EM ACO GALV. dm = 285mm</v>
          </cell>
          <cell r="C23920" t="str">
            <v>UN</v>
          </cell>
          <cell r="D23920">
            <v>64.75</v>
          </cell>
          <cell r="E23920">
            <v>73.335850000000008</v>
          </cell>
        </row>
        <row r="23921">
          <cell r="A23921" t="str">
            <v>M104100150</v>
          </cell>
          <cell r="B23921" t="str">
            <v>SUPORTE P/ TRANSFORMADOR P/ POSTE DUPLO TE, EM ACO GALV. 180mm</v>
          </cell>
          <cell r="C23921" t="str">
            <v>UN</v>
          </cell>
          <cell r="D23921">
            <v>54.05</v>
          </cell>
          <cell r="E23921">
            <v>61.217030000000001</v>
          </cell>
        </row>
        <row r="23922">
          <cell r="A23922" t="str">
            <v>M104100160</v>
          </cell>
          <cell r="B23922" t="str">
            <v>SUPORTE P/ TRANSFORMADOR P/ POSTE DUPLO TE, EM ACO GALV. 210mm</v>
          </cell>
          <cell r="C23922" t="str">
            <v>UN</v>
          </cell>
          <cell r="D23922">
            <v>59.46</v>
          </cell>
          <cell r="E23922">
            <v>67.344396000000003</v>
          </cell>
        </row>
        <row r="23923">
          <cell r="A23923" t="str">
            <v>M104100170</v>
          </cell>
          <cell r="B23923" t="str">
            <v>SUPORTE P/ TRANSFORMADOR P/ POSTE DUPLO TE, EM ACO GALV. 240mm</v>
          </cell>
          <cell r="C23923" t="str">
            <v>UN</v>
          </cell>
          <cell r="D23923">
            <v>65.400000000000006</v>
          </cell>
          <cell r="E23923">
            <v>74.072040000000015</v>
          </cell>
        </row>
        <row r="23924">
          <cell r="A23924" t="str">
            <v>M104100180</v>
          </cell>
          <cell r="B23924" t="str">
            <v>SUPORTE P/ TRANSFORMADOR P/ POSTE DUPLO TE, EM ACO GALV. 370mm</v>
          </cell>
          <cell r="C23924" t="str">
            <v>UN</v>
          </cell>
          <cell r="D23924">
            <v>71.94</v>
          </cell>
          <cell r="E23924">
            <v>81.479243999999994</v>
          </cell>
        </row>
        <row r="23925">
          <cell r="A23925" t="str">
            <v>M104100190</v>
          </cell>
          <cell r="B23925" t="str">
            <v>SUPORTE P/ TUBO, EM ACO GALV., d = 1/2"</v>
          </cell>
          <cell r="C23925" t="str">
            <v>UN</v>
          </cell>
          <cell r="D23925">
            <v>6.29</v>
          </cell>
          <cell r="E23925">
            <v>7.1240540000000001</v>
          </cell>
        </row>
        <row r="23926">
          <cell r="A23926" t="str">
            <v>M104100200</v>
          </cell>
          <cell r="B23926" t="str">
            <v>SUPORTE P/ TUBO, EM ACO GALV., d = 3/4"</v>
          </cell>
          <cell r="C23926" t="str">
            <v>UN</v>
          </cell>
          <cell r="D23926">
            <v>6.98</v>
          </cell>
          <cell r="E23926">
            <v>7.9055480000000005</v>
          </cell>
        </row>
        <row r="23927">
          <cell r="A23927" t="str">
            <v>M104100210</v>
          </cell>
          <cell r="B23927" t="str">
            <v>SUPORTE P/ TUBO, EM ACO GALV., d = 1"</v>
          </cell>
          <cell r="C23927" t="str">
            <v>UN</v>
          </cell>
          <cell r="D23927">
            <v>7.76</v>
          </cell>
          <cell r="E23927">
            <v>8.7889759999999999</v>
          </cell>
        </row>
        <row r="23928">
          <cell r="A23928" t="str">
            <v>M104100220</v>
          </cell>
          <cell r="B23928" t="str">
            <v>SUPORTE P/ TUBO, EM ACO GALV., d=1 1/2"</v>
          </cell>
          <cell r="C23928" t="str">
            <v>UN</v>
          </cell>
          <cell r="D23928">
            <v>8.6199999999999992</v>
          </cell>
          <cell r="E23928">
            <v>9.7630119999999998</v>
          </cell>
        </row>
        <row r="23929">
          <cell r="A23929" t="str">
            <v>M104100230</v>
          </cell>
          <cell r="B23929" t="str">
            <v>SUPORTE P/ TUBO, EM ACO GALV., d = 2"</v>
          </cell>
          <cell r="C23929" t="str">
            <v>UN</v>
          </cell>
          <cell r="D23929">
            <v>9.58</v>
          </cell>
          <cell r="E23929">
            <v>10.850308</v>
          </cell>
        </row>
        <row r="23930">
          <cell r="A23930" t="str">
            <v>M104100240</v>
          </cell>
          <cell r="B23930" t="str">
            <v>SUPORTE P/ TUBO, EM ACO GALV., d=2 1/2"</v>
          </cell>
          <cell r="C23930" t="str">
            <v>UN</v>
          </cell>
          <cell r="D23930">
            <v>10.54</v>
          </cell>
          <cell r="E23930">
            <v>11.937604</v>
          </cell>
        </row>
        <row r="23931">
          <cell r="A23931" t="str">
            <v>M104100250</v>
          </cell>
          <cell r="B23931" t="str">
            <v>SUPORTE P/ TUBO, EM ACO GALV., d = 3"</v>
          </cell>
          <cell r="C23931" t="str">
            <v>UN</v>
          </cell>
          <cell r="D23931">
            <v>11.59</v>
          </cell>
          <cell r="E23931">
            <v>13.126834000000001</v>
          </cell>
        </row>
        <row r="23932">
          <cell r="A23932" t="str">
            <v>M104100260</v>
          </cell>
          <cell r="B23932" t="str">
            <v>SUPORTE P/ TUBO, EM ACO GALV., d = 4"</v>
          </cell>
          <cell r="C23932" t="str">
            <v>UN</v>
          </cell>
          <cell r="D23932">
            <v>12.76</v>
          </cell>
          <cell r="E23932">
            <v>14.451976</v>
          </cell>
        </row>
        <row r="23933">
          <cell r="A23933" t="str">
            <v>M104100270</v>
          </cell>
          <cell r="B23933" t="str">
            <v>SUPORTE-GUIA REFORCADO C/ ISOLADOR TIPO ROLDANA, h =20cm, C/ BASE P/ APARAFUSAR</v>
          </cell>
          <cell r="C23933" t="str">
            <v>UN</v>
          </cell>
          <cell r="D23933">
            <v>11.57</v>
          </cell>
          <cell r="E23933">
            <v>13.104182000000002</v>
          </cell>
        </row>
        <row r="23934">
          <cell r="A23934" t="str">
            <v>M104100280</v>
          </cell>
          <cell r="B23934" t="str">
            <v>SUPORTE-GUIA REFORCADO C/ISOLADOR TIPO ROLDANA, h=20cm, C/BASEP/TELHA ONDULADA</v>
          </cell>
          <cell r="C23934" t="str">
            <v>UN</v>
          </cell>
          <cell r="D23934">
            <v>11.57</v>
          </cell>
          <cell r="E23934">
            <v>13.104182000000002</v>
          </cell>
        </row>
        <row r="23935">
          <cell r="A23935" t="str">
            <v>M104100290</v>
          </cell>
          <cell r="B23935" t="str">
            <v>SUPORTE-GUIA REFORCADO C/ ISOLADOR TIPO ROLDANA, h=20cm, C/ ROSCA MECANICA</v>
          </cell>
          <cell r="C23935" t="str">
            <v>UN</v>
          </cell>
          <cell r="D23935">
            <v>11.57</v>
          </cell>
          <cell r="E23935">
            <v>13.104182000000002</v>
          </cell>
        </row>
        <row r="23936">
          <cell r="A23936" t="str">
            <v>M104100300</v>
          </cell>
          <cell r="B23936" t="str">
            <v>SUPORTE-GUIA REFORCADO C/ ISOLADOR TIPO ROLDANA, h=20cm, C/ ROSCA SOBERBA</v>
          </cell>
          <cell r="C23936" t="str">
            <v>UN</v>
          </cell>
          <cell r="D23936">
            <v>10.52</v>
          </cell>
          <cell r="E23936">
            <v>11.914952</v>
          </cell>
        </row>
        <row r="23937">
          <cell r="A23937" t="str">
            <v>M104100310</v>
          </cell>
          <cell r="B23937" t="str">
            <v>SUPORTE-GUIA REFORCADO C/ ISOLADOR TIPO ROLDANA, h=20cm, 90 GRAUS</v>
          </cell>
          <cell r="C23937" t="str">
            <v>UN</v>
          </cell>
          <cell r="D23937">
            <v>11.57</v>
          </cell>
          <cell r="E23937">
            <v>13.104182000000002</v>
          </cell>
        </row>
        <row r="23938">
          <cell r="A23938" t="str">
            <v>M104100320</v>
          </cell>
          <cell r="B23938" t="str">
            <v>SUPORTE-GUIA SIMPLES C/ ISOLADOR TIPO ROLDANA, h=20cm, C/ BASEP/ APARAFUSAR</v>
          </cell>
          <cell r="C23938" t="str">
            <v>UN</v>
          </cell>
          <cell r="D23938">
            <v>3.99</v>
          </cell>
          <cell r="E23938">
            <v>4.5190740000000007</v>
          </cell>
        </row>
        <row r="23939">
          <cell r="A23939" t="str">
            <v>M104100330</v>
          </cell>
          <cell r="B23939" t="str">
            <v>SUPORTE-GUIA SIMPLES C/ ISOLADOR TIPO ROLDANA, h=20cm, C/ BASEP/ TELHA ONDULADA</v>
          </cell>
          <cell r="C23939" t="str">
            <v>UN</v>
          </cell>
          <cell r="D23939">
            <v>3.99</v>
          </cell>
          <cell r="E23939">
            <v>4.5190740000000007</v>
          </cell>
        </row>
        <row r="23940">
          <cell r="A23940" t="str">
            <v>M104100340</v>
          </cell>
          <cell r="B23940" t="str">
            <v>SUPORTE-GUIA SIMPLES C/ ISOLADOR TIPO ROLDANA, h=20cm, C/ ROSCA MECANICA</v>
          </cell>
          <cell r="C23940" t="str">
            <v>UN</v>
          </cell>
          <cell r="D23940">
            <v>3.99</v>
          </cell>
          <cell r="E23940">
            <v>4.5190740000000007</v>
          </cell>
        </row>
        <row r="23941">
          <cell r="A23941" t="str">
            <v>M104100350</v>
          </cell>
          <cell r="B23941" t="str">
            <v>SUPORTE-GUIA SIMPLES C/ ISOLADOR TIPO ROLDANA, h=20cm, C/ ROSCA SOBERBA</v>
          </cell>
          <cell r="C23941" t="str">
            <v>UN</v>
          </cell>
          <cell r="D23941">
            <v>4.4400000000000004</v>
          </cell>
          <cell r="E23941">
            <v>5.0287440000000005</v>
          </cell>
        </row>
        <row r="23942">
          <cell r="A23942" t="str">
            <v>M104150000</v>
          </cell>
          <cell r="B23942" t="str">
            <v>SUSPENSAO</v>
          </cell>
        </row>
        <row r="23943">
          <cell r="A23943" t="str">
            <v>M104150001</v>
          </cell>
          <cell r="B23943" t="str">
            <v>SUSPENSAO P/ TIRANTE d = 1/4"</v>
          </cell>
          <cell r="C23943" t="str">
            <v>UN</v>
          </cell>
          <cell r="D23943">
            <v>2.58</v>
          </cell>
          <cell r="E23943">
            <v>2.9221080000000001</v>
          </cell>
        </row>
        <row r="23944">
          <cell r="A23944" t="str">
            <v>M104150010</v>
          </cell>
          <cell r="B23944" t="str">
            <v>SUSPENSAO P/ TIRANTE d = 3/8"</v>
          </cell>
          <cell r="C23944" t="str">
            <v>UN</v>
          </cell>
          <cell r="D23944">
            <v>2.92</v>
          </cell>
          <cell r="E23944">
            <v>3.3071920000000001</v>
          </cell>
        </row>
        <row r="23945">
          <cell r="A23945" t="str">
            <v>M104200000</v>
          </cell>
          <cell r="B23945" t="str">
            <v>TALA</v>
          </cell>
        </row>
        <row r="23946">
          <cell r="A23946" t="str">
            <v>M104200001</v>
          </cell>
          <cell r="B23946" t="str">
            <v>TALA P/ BANDEJA  EM ACO</v>
          </cell>
          <cell r="C23946" t="str">
            <v>UN</v>
          </cell>
          <cell r="D23946">
            <v>2.58</v>
          </cell>
          <cell r="E23946">
            <v>2.9221080000000001</v>
          </cell>
        </row>
        <row r="23947">
          <cell r="A23947" t="str">
            <v>M104200010</v>
          </cell>
          <cell r="B23947" t="str">
            <v>TALA P/ BANDEJA  EM FIBRA</v>
          </cell>
        </row>
        <row r="23948">
          <cell r="A23948" t="str">
            <v>M104200020</v>
          </cell>
          <cell r="B23948" t="str">
            <v>TALA P/ CANALETA 38X38mm, 1 FURO</v>
          </cell>
          <cell r="C23948" t="str">
            <v>UN</v>
          </cell>
          <cell r="D23948">
            <v>1.9</v>
          </cell>
          <cell r="E23948">
            <v>2.1519400000000002</v>
          </cell>
        </row>
        <row r="23949">
          <cell r="A23949" t="str">
            <v>M104200030</v>
          </cell>
          <cell r="B23949" t="str">
            <v>TALA P/ CANALETA 38X38mm, 2 FUROS</v>
          </cell>
          <cell r="C23949" t="str">
            <v>UN</v>
          </cell>
          <cell r="D23949">
            <v>2.92</v>
          </cell>
          <cell r="E23949">
            <v>3.3071920000000001</v>
          </cell>
        </row>
        <row r="23950">
          <cell r="A23950" t="str">
            <v>M104200040</v>
          </cell>
          <cell r="B23950" t="str">
            <v>TALA P/ CANALETA 38X38mm, 3 FUROS</v>
          </cell>
          <cell r="C23950" t="str">
            <v>UN</v>
          </cell>
          <cell r="D23950">
            <v>3.78</v>
          </cell>
          <cell r="E23950">
            <v>4.2812279999999996</v>
          </cell>
        </row>
        <row r="23951">
          <cell r="A23951" t="str">
            <v>M104200050</v>
          </cell>
          <cell r="B23951" t="str">
            <v>TALA P/ CANALETA 38X38mm, 4 FUROS</v>
          </cell>
          <cell r="C23951" t="str">
            <v>UN</v>
          </cell>
          <cell r="D23951">
            <v>5</v>
          </cell>
          <cell r="E23951">
            <v>5.6630000000000003</v>
          </cell>
        </row>
        <row r="23952">
          <cell r="A23952" t="str">
            <v>M104200060</v>
          </cell>
          <cell r="B23952" t="str">
            <v>TALA P/ CANALETA 38X38mm, 5 FUROS</v>
          </cell>
          <cell r="C23952" t="str">
            <v>UN</v>
          </cell>
          <cell r="D23952">
            <v>6.37</v>
          </cell>
          <cell r="E23952">
            <v>7.2146620000000006</v>
          </cell>
        </row>
        <row r="23953">
          <cell r="A23953" t="str">
            <v>M104250000</v>
          </cell>
          <cell r="B23953" t="str">
            <v>TAMPA P/ CANALETA</v>
          </cell>
        </row>
        <row r="23954">
          <cell r="A23954" t="str">
            <v>M104250001</v>
          </cell>
          <cell r="B23954" t="str">
            <v>TAMPA DE PRESSAO EM PVC L=3000mm P/ CANALETA 38X38mm</v>
          </cell>
          <cell r="C23954" t="str">
            <v>UN</v>
          </cell>
          <cell r="D23954">
            <v>6.16</v>
          </cell>
          <cell r="E23954">
            <v>6.9768160000000004</v>
          </cell>
        </row>
        <row r="23955">
          <cell r="A23955" t="str">
            <v>M104300000</v>
          </cell>
          <cell r="B23955" t="str">
            <v>TAMPA P/ BANDEJA</v>
          </cell>
        </row>
        <row r="23956">
          <cell r="A23956" t="str">
            <v>M104300001</v>
          </cell>
          <cell r="B23956" t="str">
            <v>TAMPA P/ BANDEJA EM ACO, 3m</v>
          </cell>
          <cell r="C23956" t="str">
            <v>UN</v>
          </cell>
          <cell r="D23956">
            <v>52.32</v>
          </cell>
          <cell r="E23956">
            <v>59.257632000000001</v>
          </cell>
        </row>
        <row r="23957">
          <cell r="A23957" t="str">
            <v>M104300010</v>
          </cell>
          <cell r="B23957" t="str">
            <v>TAMPA P/ BANDEJA EM ACO, 6m</v>
          </cell>
          <cell r="C23957" t="str">
            <v>UN</v>
          </cell>
          <cell r="D23957">
            <v>104.64</v>
          </cell>
          <cell r="E23957">
            <v>118.515264</v>
          </cell>
        </row>
        <row r="23958">
          <cell r="A23958" t="str">
            <v>M104300020</v>
          </cell>
          <cell r="B23958" t="str">
            <v>TAMPA P/ BANDEJA EM FIBRA, 3m</v>
          </cell>
          <cell r="C23958" t="str">
            <v>UN</v>
          </cell>
          <cell r="D23958">
            <v>57.13</v>
          </cell>
          <cell r="E23958">
            <v>64.705438000000001</v>
          </cell>
        </row>
        <row r="23959">
          <cell r="A23959" t="str">
            <v>M104300030</v>
          </cell>
          <cell r="B23959" t="str">
            <v>TAMPA P/ BANDEJA EM FIBRA, 6m</v>
          </cell>
          <cell r="C23959" t="str">
            <v>UN</v>
          </cell>
          <cell r="D23959">
            <v>114.27</v>
          </cell>
          <cell r="E23959">
            <v>129.422202</v>
          </cell>
        </row>
        <row r="23960">
          <cell r="A23960" t="str">
            <v>M104350000</v>
          </cell>
          <cell r="B23960" t="str">
            <v>TAMPAO</v>
          </cell>
        </row>
        <row r="23961">
          <cell r="A23961" t="str">
            <v>M104350001</v>
          </cell>
          <cell r="B23961" t="str">
            <v>TAMPAO EM ACO GALV., 1/2"</v>
          </cell>
          <cell r="C23961" t="str">
            <v>UN</v>
          </cell>
          <cell r="D23961">
            <v>2.5499999999999998</v>
          </cell>
          <cell r="E23961">
            <v>2.8881299999999999</v>
          </cell>
        </row>
        <row r="23962">
          <cell r="A23962" t="str">
            <v>M104350010</v>
          </cell>
          <cell r="B23962" t="str">
            <v>TAMPAO EM ACO GALV., 3/4"</v>
          </cell>
          <cell r="C23962" t="str">
            <v>UN</v>
          </cell>
          <cell r="D23962">
            <v>2.84</v>
          </cell>
          <cell r="E23962">
            <v>3.2165840000000001</v>
          </cell>
        </row>
        <row r="23963">
          <cell r="A23963" t="str">
            <v>M104350020</v>
          </cell>
          <cell r="B23963" t="str">
            <v>TAMPAO EM ACO GALV., 1"</v>
          </cell>
          <cell r="C23963" t="str">
            <v>UN</v>
          </cell>
          <cell r="D23963">
            <v>3.14</v>
          </cell>
          <cell r="E23963">
            <v>3.5563640000000003</v>
          </cell>
        </row>
        <row r="23964">
          <cell r="A23964" t="str">
            <v>M104350030</v>
          </cell>
          <cell r="B23964" t="str">
            <v>TAMPAO EM ACO GALV., 1 1/2"</v>
          </cell>
          <cell r="C23964" t="str">
            <v>UN</v>
          </cell>
          <cell r="D23964">
            <v>3.49</v>
          </cell>
          <cell r="E23964">
            <v>3.9527740000000002</v>
          </cell>
        </row>
        <row r="23965">
          <cell r="A23965" t="str">
            <v>M104350040</v>
          </cell>
          <cell r="B23965" t="str">
            <v>TAMPAO EM ACO GALV., 2"</v>
          </cell>
          <cell r="C23965" t="str">
            <v>UN</v>
          </cell>
          <cell r="D23965">
            <v>3.89</v>
          </cell>
          <cell r="E23965">
            <v>4.4058140000000003</v>
          </cell>
        </row>
        <row r="23966">
          <cell r="A23966" t="str">
            <v>M104350050</v>
          </cell>
          <cell r="B23966" t="str">
            <v>TAMPAO EM ACO GALV., 2 1/2"</v>
          </cell>
          <cell r="C23966" t="str">
            <v>UN</v>
          </cell>
          <cell r="D23966">
            <v>4.28</v>
          </cell>
          <cell r="E23966">
            <v>4.8475280000000005</v>
          </cell>
        </row>
        <row r="23967">
          <cell r="A23967" t="str">
            <v>M104350060</v>
          </cell>
          <cell r="B23967" t="str">
            <v>TAMPAO EM ACO GALV., 3"</v>
          </cell>
          <cell r="C23967" t="str">
            <v>UN</v>
          </cell>
          <cell r="D23967">
            <v>5.41</v>
          </cell>
          <cell r="E23967">
            <v>6.1273660000000003</v>
          </cell>
        </row>
        <row r="23968">
          <cell r="A23968" t="str">
            <v>M104350070</v>
          </cell>
          <cell r="B23968" t="str">
            <v>TAMPAO EM ACO GALV., 4"</v>
          </cell>
          <cell r="C23968" t="str">
            <v>UN</v>
          </cell>
          <cell r="D23968">
            <v>10.76</v>
          </cell>
          <cell r="E23968">
            <v>12.186776</v>
          </cell>
        </row>
        <row r="23969">
          <cell r="A23969" t="str">
            <v>M104400000</v>
          </cell>
          <cell r="B23969" t="str">
            <v>TERMINAL</v>
          </cell>
        </row>
        <row r="23970">
          <cell r="A23970" t="str">
            <v>M104400001</v>
          </cell>
          <cell r="B23970" t="str">
            <v>TERMINAL AEREO P/ SPDA EM ACO GALV. BANDEIRA A 20cm, BASE HORIZONTAL, h = 35cm</v>
          </cell>
          <cell r="C23970" t="str">
            <v>UN</v>
          </cell>
          <cell r="D23970">
            <v>4.37</v>
          </cell>
          <cell r="E23970">
            <v>4.9494620000000005</v>
          </cell>
        </row>
        <row r="23971">
          <cell r="A23971" t="str">
            <v>M104400010</v>
          </cell>
          <cell r="B23971" t="str">
            <v>TERMINAL AEREO P/ SPDA EM ACO GALV. BANDEIRA A 20cm, BASE HORIZONTAL, h = 60cm</v>
          </cell>
          <cell r="C23971" t="str">
            <v>UN</v>
          </cell>
          <cell r="D23971">
            <v>6.11</v>
          </cell>
          <cell r="E23971">
            <v>6.9201860000000011</v>
          </cell>
        </row>
        <row r="23972">
          <cell r="A23972" t="str">
            <v>M104400020</v>
          </cell>
          <cell r="B23972" t="str">
            <v>TERMINAL AEREO P/ SPDA EM ACO GALV. BANDEIRA A 20cm, BASE VERTICAL, h=35cm</v>
          </cell>
          <cell r="C23972" t="str">
            <v>UN</v>
          </cell>
          <cell r="D23972">
            <v>4.37</v>
          </cell>
          <cell r="E23972">
            <v>4.9494620000000005</v>
          </cell>
        </row>
        <row r="23973">
          <cell r="A23973" t="str">
            <v>M104400030</v>
          </cell>
          <cell r="B23973" t="str">
            <v>TERMINAL AEREO P/ SPDA EM ACO GALV. BANDEIRA A 20cm, BASE VERTICAL, h=60cm</v>
          </cell>
          <cell r="C23973" t="str">
            <v>UN</v>
          </cell>
          <cell r="D23973">
            <v>6.11</v>
          </cell>
          <cell r="E23973">
            <v>6.9201860000000011</v>
          </cell>
        </row>
        <row r="23974">
          <cell r="A23974" t="str">
            <v>M104400040</v>
          </cell>
          <cell r="B23974" t="str">
            <v>TERMINAL AEREO P/ SPDA EM ACO GALV. BANDEIRA A 20cm, ROSCA MECANICA, h=35cm</v>
          </cell>
          <cell r="C23974" t="str">
            <v>UN</v>
          </cell>
          <cell r="D23974">
            <v>4.37</v>
          </cell>
          <cell r="E23974">
            <v>4.9494620000000005</v>
          </cell>
        </row>
        <row r="23975">
          <cell r="A23975" t="str">
            <v>M104400050</v>
          </cell>
          <cell r="B23975" t="str">
            <v>TERMINAL AEREO P/ SPDA EM ACO GALV. BANDEIRA A 20cm, ROSCA MECANICA, h=60cm</v>
          </cell>
          <cell r="C23975" t="str">
            <v>UN</v>
          </cell>
          <cell r="D23975">
            <v>6.11</v>
          </cell>
          <cell r="E23975">
            <v>6.9201860000000011</v>
          </cell>
        </row>
        <row r="23976">
          <cell r="A23976" t="str">
            <v>M104400060</v>
          </cell>
          <cell r="B23976" t="str">
            <v>TERMINAL AEREO P/ SPDA EM ACO GALV. BANDEIRA A 20cm, ROSCA SOBERBA, h=35cm</v>
          </cell>
          <cell r="C23976" t="str">
            <v>UN</v>
          </cell>
          <cell r="D23976">
            <v>4.37</v>
          </cell>
          <cell r="E23976">
            <v>4.9494620000000005</v>
          </cell>
        </row>
        <row r="23977">
          <cell r="A23977" t="str">
            <v>M104400070</v>
          </cell>
          <cell r="B23977" t="str">
            <v>TERMINAL AEREO P/ SPDA EM ACO GALV. BANDEIRA A 20cm, ROSCA SOBERBA, h=60cm</v>
          </cell>
          <cell r="C23977" t="str">
            <v>UN</v>
          </cell>
          <cell r="D23977">
            <v>6.11</v>
          </cell>
          <cell r="E23977">
            <v>6.9201860000000011</v>
          </cell>
        </row>
        <row r="23978">
          <cell r="A23978" t="str">
            <v>M104400080</v>
          </cell>
          <cell r="B23978" t="str">
            <v>TERMINAL AEREO P/ SPDA EM ACO GALV. SEM BANDEIRA, BASE HORIZONTAL, h=35cm</v>
          </cell>
          <cell r="C23978" t="str">
            <v>UN</v>
          </cell>
          <cell r="D23978">
            <v>4.37</v>
          </cell>
          <cell r="E23978">
            <v>4.9494620000000005</v>
          </cell>
        </row>
        <row r="23979">
          <cell r="A23979" t="str">
            <v>M104400090</v>
          </cell>
          <cell r="B23979" t="str">
            <v>TERMINAL DE ATERRAMENTO EM BRONZE, P/ LIGACAO DE CABOS DE COBRE A SUPERFICIE PLANA (CHAPA DE ACO OU BARRAMENTO), P/ CABOS DE13 A 21mm²</v>
          </cell>
          <cell r="C23979" t="str">
            <v>UN</v>
          </cell>
          <cell r="D23979">
            <v>0.89</v>
          </cell>
          <cell r="E23979">
            <v>1.008014</v>
          </cell>
        </row>
        <row r="23980">
          <cell r="A23980" t="str">
            <v>M104400100</v>
          </cell>
          <cell r="B23980" t="str">
            <v>TERMINAL DE ATERRAMENTO EM BRONZE, P/ LIGACAO DE CABOS DE COBRE A SUPERFICIE PLANA (CHAPA DE ACO OU BARRAMENTO), P/ CABOS DE21 A 42mm²</v>
          </cell>
          <cell r="C23980" t="str">
            <v>UN</v>
          </cell>
          <cell r="D23980">
            <v>1.1100000000000001</v>
          </cell>
          <cell r="E23980">
            <v>1.2571860000000001</v>
          </cell>
        </row>
        <row r="23981">
          <cell r="A23981" t="str">
            <v>M104400110</v>
          </cell>
          <cell r="B23981" t="str">
            <v>TERMINAL DE ATERRAMENTO EM BRONZE, P/ LIGACAO DE CABOS DE COBRE A SUPERFICIE PLANA (CHAPA DE ACO OU BARRAMENTO), P/ CABOS DE54 A 67mm²</v>
          </cell>
          <cell r="C23981" t="str">
            <v>UN</v>
          </cell>
          <cell r="D23981">
            <v>1.44</v>
          </cell>
          <cell r="E23981">
            <v>1.6309439999999999</v>
          </cell>
        </row>
        <row r="23982">
          <cell r="A23982" t="str">
            <v>M104400120</v>
          </cell>
          <cell r="B23982" t="str">
            <v>TERMINAL DE ATERRAMENTO EM BRONZE, P/ LIGACAO DE CABOS DE COBRE A SUPERFICIE PLANA (CHAPA DE ACO OU BARRAMENTO), P/ CABOS DE85 A 107mm²</v>
          </cell>
          <cell r="C23982" t="str">
            <v>UN</v>
          </cell>
          <cell r="D23982">
            <v>2</v>
          </cell>
          <cell r="E23982">
            <v>2.2652000000000001</v>
          </cell>
        </row>
        <row r="23983">
          <cell r="A23983" t="str">
            <v>M104400130</v>
          </cell>
          <cell r="B23983" t="str">
            <v>TERMINAL DE ATERRAMENTO EM BRONZE, P/ LIGACAO DE CABOS DE COBRE A SUPERFICIE PLANA (CHAPA DE ACO OU BARRAMENTO), P/ CABOS DE127 A 177mm²</v>
          </cell>
          <cell r="C23983" t="str">
            <v>UN</v>
          </cell>
          <cell r="D23983">
            <v>28.01</v>
          </cell>
          <cell r="E23983">
            <v>31.724126000000002</v>
          </cell>
        </row>
        <row r="23984">
          <cell r="A23984" t="str">
            <v>M104400140</v>
          </cell>
          <cell r="B23984" t="str">
            <v>TERMINAL P/ FIO OU CABO, A COMPRESSAO POR INDENTACAO, DE COBREELETROLITICO ESTANHADO, BITOLA 2,5mm?</v>
          </cell>
          <cell r="C23984" t="str">
            <v>UN</v>
          </cell>
          <cell r="D23984">
            <v>0.42</v>
          </cell>
          <cell r="E23984">
            <v>0.475692</v>
          </cell>
        </row>
        <row r="23985">
          <cell r="A23985" t="str">
            <v>M104400150</v>
          </cell>
          <cell r="B23985" t="str">
            <v>TERMINAL P/ FIO OU CABO, A COMPRESSAO POR INDENTACAO, DE COBREELETROLITICO ESTANHADO, BITOLA 4mm?</v>
          </cell>
          <cell r="C23985" t="str">
            <v>UN</v>
          </cell>
          <cell r="D23985">
            <v>0.55000000000000004</v>
          </cell>
          <cell r="E23985">
            <v>0.62293000000000009</v>
          </cell>
        </row>
        <row r="23986">
          <cell r="A23986" t="str">
            <v>M104400160</v>
          </cell>
          <cell r="B23986" t="str">
            <v>TERMINAL P/ FIO OU CABO, A COMPRESSAO POR INDENTACAO, DE COBREELETROLITICO ESTANHADO, BITOLA 6mm?</v>
          </cell>
          <cell r="C23986" t="str">
            <v>UN</v>
          </cell>
          <cell r="D23986">
            <v>0.66</v>
          </cell>
          <cell r="E23986">
            <v>0.74751600000000007</v>
          </cell>
        </row>
        <row r="23987">
          <cell r="A23987" t="str">
            <v>M104400170</v>
          </cell>
          <cell r="B23987" t="str">
            <v>TERMINAL P/ FIO OU CABO, A COMPRESSAO POR INDENTACAO, DE COBREELETROLITICO ESTANHADO, BITOLA 10mm?</v>
          </cell>
          <cell r="C23987" t="str">
            <v>UN</v>
          </cell>
          <cell r="D23987">
            <v>0.71</v>
          </cell>
          <cell r="E23987">
            <v>0.80414600000000003</v>
          </cell>
        </row>
        <row r="23988">
          <cell r="A23988" t="str">
            <v>M104400180</v>
          </cell>
          <cell r="B23988" t="str">
            <v>TERMINAL P/ FIO OU CABO, A COMPRESSAO POR INDENTACAO, DE COBREELETROLITICO ESTANHADO, BITOLA 16mm?</v>
          </cell>
          <cell r="C23988" t="str">
            <v>UN</v>
          </cell>
          <cell r="D23988">
            <v>0.84</v>
          </cell>
          <cell r="E23988">
            <v>0.95138400000000001</v>
          </cell>
        </row>
        <row r="23989">
          <cell r="A23989" t="str">
            <v>M104400190</v>
          </cell>
          <cell r="B23989" t="str">
            <v>TERMINAL P/ FIO OU CABO, A COMPRESSAO POR INDENTACAO, DE COBREELETROLITICO ESTANHADO, BITOLA 25mm?</v>
          </cell>
          <cell r="C23989" t="str">
            <v>UN</v>
          </cell>
          <cell r="D23989">
            <v>1.17</v>
          </cell>
          <cell r="E23989">
            <v>1.325142</v>
          </cell>
        </row>
        <row r="23990">
          <cell r="A23990" t="str">
            <v>M104400200</v>
          </cell>
          <cell r="B23990" t="str">
            <v>TERMINAL P/ FIO OU CABO, A COMPRESSAO POR INDENTACAO, DE COBREELETROLITICO ESTANHADO, BITOLA 35mm?</v>
          </cell>
          <cell r="C23990" t="str">
            <v>UN</v>
          </cell>
          <cell r="D23990">
            <v>1.32</v>
          </cell>
          <cell r="E23990">
            <v>1.4950320000000001</v>
          </cell>
        </row>
        <row r="23991">
          <cell r="A23991" t="str">
            <v>M104400210</v>
          </cell>
          <cell r="B23991" t="str">
            <v>TERMINAL P/ FIO OU CABO, A COMPRESSAO POR INDENTACAO, DE COBREELETROLITICO ESTANHADO, BITOLA 50mm?</v>
          </cell>
          <cell r="C23991" t="str">
            <v>UN</v>
          </cell>
          <cell r="D23991">
            <v>2.29</v>
          </cell>
          <cell r="E23991">
            <v>2.5936540000000003</v>
          </cell>
        </row>
        <row r="23992">
          <cell r="A23992" t="str">
            <v>M104400220</v>
          </cell>
          <cell r="B23992" t="str">
            <v>TERMINAL P/ FIO OU CABO, A COMPRESSAO POR INDENTACAO, DE COBREELETROLITICO ESTANHADO, BITOLA 70mm?</v>
          </cell>
          <cell r="C23992" t="str">
            <v>UN</v>
          </cell>
          <cell r="D23992">
            <v>2.86</v>
          </cell>
          <cell r="E23992">
            <v>3.239236</v>
          </cell>
        </row>
        <row r="23993">
          <cell r="A23993" t="str">
            <v>M104400230</v>
          </cell>
          <cell r="B23993" t="str">
            <v>TERMINAL P/ FIO OU CABO, A COMPRESSAO POR INDENTACAO, DE COBREELETROLITICO ESTANHADO, BITOLA 95mm?</v>
          </cell>
          <cell r="C23993" t="str">
            <v>UN</v>
          </cell>
          <cell r="D23993">
            <v>3.52</v>
          </cell>
          <cell r="E23993">
            <v>3.9867520000000001</v>
          </cell>
        </row>
        <row r="23994">
          <cell r="A23994" t="str">
            <v>M104400240</v>
          </cell>
          <cell r="B23994" t="str">
            <v>TERMINAL P/ FIO OU CABO, A COMPRESSAO POR INDENTACAO, DE COBREELETROLITICO ESTANHADO, BITOLA 120mm?</v>
          </cell>
          <cell r="C23994" t="str">
            <v>UN</v>
          </cell>
          <cell r="D23994">
            <v>4.95</v>
          </cell>
          <cell r="E23994">
            <v>5.6063700000000001</v>
          </cell>
        </row>
        <row r="23995">
          <cell r="A23995" t="str">
            <v>M104400250</v>
          </cell>
          <cell r="B23995" t="str">
            <v>TERMINAL P/ FIO OU CABO, A COMPRESSAO POR INDENTACAO, DE COBREELETROLITICO ESTANHADO, BITOLA 150mm?</v>
          </cell>
          <cell r="C23995" t="str">
            <v>UN</v>
          </cell>
          <cell r="D23995">
            <v>3.55</v>
          </cell>
          <cell r="E23995">
            <v>4.0207300000000004</v>
          </cell>
        </row>
        <row r="23996">
          <cell r="A23996" t="str">
            <v>M104400260</v>
          </cell>
          <cell r="B23996" t="str">
            <v>TERMINAL P/ FIO OU CABO, A COMPRESSAO POR INDENTACAO, DE COBREELETROLITICO ESTANHADO, BITOLA 185mm?</v>
          </cell>
          <cell r="C23996" t="str">
            <v>UN</v>
          </cell>
          <cell r="D23996">
            <v>3.94</v>
          </cell>
          <cell r="E23996">
            <v>4.4624440000000005</v>
          </cell>
        </row>
        <row r="23997">
          <cell r="A23997" t="str">
            <v>M104400270</v>
          </cell>
          <cell r="B23997" t="str">
            <v>TERMINAL P/ FIO OU CABO, A COMPRESSAO POR INDENTACAO, DE COBREELETROLITICO ESTANHADO, BITOLA 240mm?</v>
          </cell>
          <cell r="C23997" t="str">
            <v>UN</v>
          </cell>
          <cell r="D23997">
            <v>4.58</v>
          </cell>
          <cell r="E23997">
            <v>5.1873080000000007</v>
          </cell>
        </row>
        <row r="23998">
          <cell r="A23998" t="str">
            <v>M104400280</v>
          </cell>
          <cell r="B23998" t="str">
            <v>TERMINAL P/ FIO OU CABO, A COMPRESSAO POR INDENTACAO, DE COBREELETROLITICO ESTANHADO, BITOLA 300mm?</v>
          </cell>
          <cell r="C23998" t="str">
            <v>UN</v>
          </cell>
          <cell r="D23998">
            <v>5.09</v>
          </cell>
          <cell r="E23998">
            <v>5.7649340000000002</v>
          </cell>
        </row>
        <row r="23999">
          <cell r="A23999" t="str">
            <v>M104400290</v>
          </cell>
          <cell r="B23999" t="str">
            <v>TERMINAL P/ FIO OU CABO, A COMPRESSAO POR INDENTACAO, DE COBREELETROLITICO ESTANHADO, BITOLA 400mm?</v>
          </cell>
          <cell r="C23999" t="str">
            <v>UN</v>
          </cell>
          <cell r="D23999">
            <v>5.59</v>
          </cell>
          <cell r="E23999">
            <v>6.3312340000000003</v>
          </cell>
        </row>
        <row r="24000">
          <cell r="A24000" t="str">
            <v>M104400300</v>
          </cell>
          <cell r="B24000" t="str">
            <v>TERMINAL TIPO OLHAL P/ VERGALHAO d=3/8"</v>
          </cell>
          <cell r="C24000" t="str">
            <v>UN</v>
          </cell>
          <cell r="D24000">
            <v>1.88</v>
          </cell>
          <cell r="E24000">
            <v>2.1292879999999998</v>
          </cell>
        </row>
        <row r="24001">
          <cell r="A24001" t="str">
            <v>M104450000</v>
          </cell>
          <cell r="B24001" t="str">
            <v>TIRANTE</v>
          </cell>
        </row>
        <row r="24002">
          <cell r="A24002" t="str">
            <v>M104450001</v>
          </cell>
          <cell r="B24002" t="str">
            <v>TIRANTE DE ACO, ROSCA TOTAL, D = 1/4 ", L = 6000mm</v>
          </cell>
          <cell r="C24002" t="str">
            <v>UN</v>
          </cell>
          <cell r="D24002">
            <v>364.72</v>
          </cell>
          <cell r="E24002">
            <v>413.08187200000003</v>
          </cell>
        </row>
        <row r="24003">
          <cell r="A24003" t="str">
            <v>M104450010</v>
          </cell>
          <cell r="B24003" t="str">
            <v>TIRANTE DE ACO, ROSCA TOTAL, D = 5/16 ", L = 6000mm</v>
          </cell>
          <cell r="C24003" t="str">
            <v>UN</v>
          </cell>
          <cell r="D24003">
            <v>437.66</v>
          </cell>
          <cell r="E24003">
            <v>495.69371600000005</v>
          </cell>
        </row>
        <row r="24004">
          <cell r="A24004" t="str">
            <v>M104450020</v>
          </cell>
          <cell r="B24004" t="str">
            <v>TIRANTE DE ACO, ROSCA TOTAL, D = 3/8 ", L = 6000mm</v>
          </cell>
          <cell r="C24004" t="str">
            <v>UN</v>
          </cell>
          <cell r="D24004">
            <v>525.20000000000005</v>
          </cell>
          <cell r="E24004">
            <v>594.84152000000006</v>
          </cell>
        </row>
        <row r="24005">
          <cell r="A24005" t="str">
            <v>M104450390</v>
          </cell>
          <cell r="B24005" t="str">
            <v>CONDULETE DE PVC RIGIDO ROSQUEAVEL TIPO T DN 3/4"</v>
          </cell>
          <cell r="C24005" t="str">
            <v>UN</v>
          </cell>
          <cell r="D24005">
            <v>6.95</v>
          </cell>
          <cell r="E24005">
            <v>7.8715700000000002</v>
          </cell>
        </row>
        <row r="24006">
          <cell r="A24006" t="str">
            <v>M104500000</v>
          </cell>
          <cell r="B24006" t="str">
            <v>TOMADA</v>
          </cell>
        </row>
        <row r="24007">
          <cell r="A24007" t="str">
            <v>M104500001</v>
          </cell>
          <cell r="B24007" t="str">
            <v>TOMADA 2P + T UNIVERSAL, 250V, 15A</v>
          </cell>
          <cell r="C24007" t="str">
            <v>UN</v>
          </cell>
          <cell r="D24007">
            <v>13.63</v>
          </cell>
          <cell r="E24007">
            <v>15.437338000000002</v>
          </cell>
        </row>
        <row r="24008">
          <cell r="A24008" t="str">
            <v>M104500010</v>
          </cell>
          <cell r="B24008" t="str">
            <v>TOMADA 2P + T UNIVERSAL, 250V, 25A</v>
          </cell>
          <cell r="C24008" t="str">
            <v>UN</v>
          </cell>
          <cell r="D24008">
            <v>16.36</v>
          </cell>
          <cell r="E24008">
            <v>18.529336000000001</v>
          </cell>
        </row>
        <row r="24009">
          <cell r="A24009" t="str">
            <v>M104500020</v>
          </cell>
          <cell r="B24009" t="str">
            <v>TOMADA 3P + T, 250V, 15A</v>
          </cell>
          <cell r="C24009" t="str">
            <v>UN</v>
          </cell>
          <cell r="D24009">
            <v>12</v>
          </cell>
          <cell r="E24009">
            <v>13.591200000000001</v>
          </cell>
        </row>
        <row r="24010">
          <cell r="A24010" t="str">
            <v>M104500030</v>
          </cell>
          <cell r="B24010" t="str">
            <v>TOMADA 3P + T, 250V, 25A</v>
          </cell>
          <cell r="C24010" t="str">
            <v>UN</v>
          </cell>
          <cell r="D24010">
            <v>14.41</v>
          </cell>
          <cell r="E24010">
            <v>16.320766000000003</v>
          </cell>
        </row>
        <row r="24011">
          <cell r="A24011" t="str">
            <v>M104500040</v>
          </cell>
          <cell r="B24011" t="str">
            <v>TOMADA 3P P/ AR CONDICIONADO, 250V, 20A</v>
          </cell>
          <cell r="C24011" t="str">
            <v>UN</v>
          </cell>
          <cell r="D24011">
            <v>17.29</v>
          </cell>
          <cell r="E24011">
            <v>19.582654000000002</v>
          </cell>
        </row>
        <row r="24012">
          <cell r="A24012" t="str">
            <v>M104500050</v>
          </cell>
          <cell r="B24012" t="str">
            <v>TOMADA DE SOLDA 3P + T , 400V, 32A</v>
          </cell>
          <cell r="C24012" t="str">
            <v>UN</v>
          </cell>
          <cell r="D24012">
            <v>22.35</v>
          </cell>
          <cell r="E24012">
            <v>25.313610000000004</v>
          </cell>
        </row>
        <row r="24013">
          <cell r="A24013" t="str">
            <v>M104500060</v>
          </cell>
          <cell r="B24013" t="str">
            <v>TOMADA DE SOLDA 3P + T , 400V, 63A</v>
          </cell>
          <cell r="C24013" t="str">
            <v>UN</v>
          </cell>
          <cell r="D24013">
            <v>26.82</v>
          </cell>
          <cell r="E24013">
            <v>30.376332000000001</v>
          </cell>
        </row>
        <row r="24014">
          <cell r="A24014" t="str">
            <v>M104550000</v>
          </cell>
          <cell r="B24014" t="str">
            <v>TRANSFORMADOR</v>
          </cell>
        </row>
        <row r="24015">
          <cell r="A24015" t="str">
            <v>M104550001</v>
          </cell>
          <cell r="B24015" t="str">
            <v>TRANSFORMADOR A OLEO, 13,8/0,38kV, 15kVA</v>
          </cell>
          <cell r="C24015" t="str">
            <v>UN</v>
          </cell>
          <cell r="D24015">
            <v>4874.49</v>
          </cell>
          <cell r="E24015">
            <v>5520.8473739999999</v>
          </cell>
        </row>
        <row r="24016">
          <cell r="A24016" t="str">
            <v>M104550010</v>
          </cell>
          <cell r="B24016" t="str">
            <v>TRANSFORMADOR A OLEO, 13,8/0,38kV, 30kVA</v>
          </cell>
          <cell r="C24016" t="str">
            <v>UN</v>
          </cell>
          <cell r="D24016">
            <v>5953.84</v>
          </cell>
          <cell r="E24016">
            <v>6743.3191840000009</v>
          </cell>
        </row>
        <row r="24017">
          <cell r="A24017" t="str">
            <v>M104550020</v>
          </cell>
          <cell r="B24017" t="str">
            <v>TRANSFORMADOR A OLEO, 13,8/0,38kV, 45kVA</v>
          </cell>
          <cell r="C24017" t="str">
            <v>UN</v>
          </cell>
          <cell r="D24017">
            <v>6650.2</v>
          </cell>
          <cell r="E24017">
            <v>7532.0165200000001</v>
          </cell>
        </row>
        <row r="24018">
          <cell r="A24018" t="str">
            <v>M104550030</v>
          </cell>
          <cell r="B24018" t="str">
            <v>TRANSFORMADOR A OLEO, 13,8/0,38kV, 75kVA</v>
          </cell>
          <cell r="C24018" t="str">
            <v>UN</v>
          </cell>
          <cell r="D24018">
            <v>8600</v>
          </cell>
          <cell r="E24018">
            <v>9740.36</v>
          </cell>
        </row>
        <row r="24019">
          <cell r="A24019" t="str">
            <v>M104550040</v>
          </cell>
          <cell r="B24019" t="str">
            <v>TRANSFORMADOR A OLEO, 13,8/0,38kV, 112,5kVA</v>
          </cell>
          <cell r="C24019" t="str">
            <v>UN</v>
          </cell>
          <cell r="D24019">
            <v>10626.39</v>
          </cell>
          <cell r="E24019">
            <v>12035.449314</v>
          </cell>
        </row>
        <row r="24020">
          <cell r="A24020" t="str">
            <v>M104550050</v>
          </cell>
          <cell r="B24020" t="str">
            <v>TRANSFORMADOR A OLEO, 13,8/0,38kV,150kVA</v>
          </cell>
          <cell r="C24020" t="str">
            <v>UN</v>
          </cell>
          <cell r="D24020">
            <v>13402.42</v>
          </cell>
          <cell r="E24020">
            <v>15179.580892</v>
          </cell>
        </row>
        <row r="24021">
          <cell r="A24021" t="str">
            <v>M104550060</v>
          </cell>
          <cell r="B24021" t="str">
            <v>TRANSFORMADOR A OLEO,13,8/0,38kV, 225kVA</v>
          </cell>
          <cell r="C24021" t="str">
            <v>UN</v>
          </cell>
          <cell r="D24021">
            <v>18801.61</v>
          </cell>
          <cell r="E24021">
            <v>21294.703486000002</v>
          </cell>
        </row>
        <row r="24022">
          <cell r="A24022" t="str">
            <v>M104550070</v>
          </cell>
          <cell r="B24022" t="str">
            <v>TRANSFORMADOR A OLEO, 13,8/0,38kV,300kVA</v>
          </cell>
          <cell r="C24022" t="str">
            <v>UN</v>
          </cell>
          <cell r="D24022">
            <v>21935.22</v>
          </cell>
          <cell r="E24022">
            <v>24843.830172000002</v>
          </cell>
        </row>
        <row r="24023">
          <cell r="A24023" t="str">
            <v>M104550080</v>
          </cell>
          <cell r="B24023" t="str">
            <v>TRANSFORMADOR A OLEO, 13,8/0,38kV,500kVA</v>
          </cell>
          <cell r="C24023" t="str">
            <v>UN</v>
          </cell>
          <cell r="D24023">
            <v>35794.800000000003</v>
          </cell>
          <cell r="E24023">
            <v>40541.190480000005</v>
          </cell>
        </row>
        <row r="24024">
          <cell r="A24024" t="str">
            <v>M104550090</v>
          </cell>
          <cell r="B24024" t="str">
            <v>TRANSFORMADOR A OLEO, 13,8/0,38kV,750kVA</v>
          </cell>
          <cell r="C24024" t="str">
            <v>UN</v>
          </cell>
          <cell r="D24024">
            <v>49098.68</v>
          </cell>
          <cell r="E24024">
            <v>55609.164968000005</v>
          </cell>
        </row>
        <row r="24025">
          <cell r="A24025" t="str">
            <v>M104550100</v>
          </cell>
          <cell r="B24025" t="str">
            <v>TRANSFORMADOR A OLEO,13,8/0,38kV,1000kVA</v>
          </cell>
          <cell r="C24025" t="str">
            <v>UN</v>
          </cell>
          <cell r="D24025">
            <v>68744.289999999994</v>
          </cell>
          <cell r="E24025">
            <v>77859.78285399999</v>
          </cell>
        </row>
        <row r="24026">
          <cell r="A24026" t="str">
            <v>M104550110</v>
          </cell>
          <cell r="B24026" t="str">
            <v>TRANSFORMADOR A OLEO, 13,8/4,16kV,15kVA</v>
          </cell>
          <cell r="C24026" t="str">
            <v>UN</v>
          </cell>
          <cell r="D24026">
            <v>3897.87</v>
          </cell>
          <cell r="E24026">
            <v>4414.727562</v>
          </cell>
        </row>
        <row r="24027">
          <cell r="A24027" t="str">
            <v>M104550120</v>
          </cell>
          <cell r="B24027" t="str">
            <v>TRANSFORMADOR A OLEO, 13,8/4,16kV,30kVA</v>
          </cell>
          <cell r="C24027" t="str">
            <v>UN</v>
          </cell>
          <cell r="D24027">
            <v>4872.34</v>
          </cell>
          <cell r="E24027">
            <v>5518.412284</v>
          </cell>
        </row>
        <row r="24028">
          <cell r="A24028" t="str">
            <v>M104550130</v>
          </cell>
          <cell r="B24028" t="str">
            <v>TRANSFORMADOR A OLEO, 13,8/4,16kV,45kVA</v>
          </cell>
          <cell r="C24028" t="str">
            <v>UN</v>
          </cell>
          <cell r="D24028">
            <v>5677.71</v>
          </cell>
          <cell r="E24028">
            <v>6430.5743460000003</v>
          </cell>
        </row>
        <row r="24029">
          <cell r="A24029" t="str">
            <v>M104550140</v>
          </cell>
          <cell r="B24029" t="str">
            <v>TRANSFORMADOR A OLEO, 13,8/4,16kV,75kVA</v>
          </cell>
          <cell r="C24029" t="str">
            <v>UN</v>
          </cell>
          <cell r="D24029">
            <v>7275.38</v>
          </cell>
          <cell r="E24029">
            <v>8240.0953879999997</v>
          </cell>
        </row>
        <row r="24030">
          <cell r="A24030" t="str">
            <v>M104550150</v>
          </cell>
          <cell r="B24030" t="str">
            <v>TRANSFORMADOR A OLEO, 13,8/4,16kV, 112,5kVA</v>
          </cell>
          <cell r="C24030" t="str">
            <v>UN</v>
          </cell>
          <cell r="D24030">
            <v>9395.2800000000007</v>
          </cell>
          <cell r="E24030">
            <v>10641.094128000001</v>
          </cell>
        </row>
        <row r="24031">
          <cell r="A24031" t="str">
            <v>M104550160</v>
          </cell>
          <cell r="B24031" t="str">
            <v>TRANSFORMADOR A OLEO, 13,8/4,16kV,150kVA</v>
          </cell>
          <cell r="C24031" t="str">
            <v>UN</v>
          </cell>
          <cell r="D24031">
            <v>10902.79</v>
          </cell>
          <cell r="E24031">
            <v>12348.499954000001</v>
          </cell>
        </row>
        <row r="24032">
          <cell r="A24032" t="str">
            <v>M104550170</v>
          </cell>
          <cell r="B24032" t="str">
            <v>TRANSFORMADOR A OLEO, 13,8/4,16kV,225kVA</v>
          </cell>
          <cell r="C24032" t="str">
            <v>UN</v>
          </cell>
          <cell r="D24032">
            <v>15687.55</v>
          </cell>
          <cell r="E24032">
            <v>17767.719130000001</v>
          </cell>
        </row>
        <row r="24033">
          <cell r="A24033" t="str">
            <v>M104550180</v>
          </cell>
          <cell r="B24033" t="str">
            <v>TRANSFORMADOR A OLEO, 13,8/4,16kV,300kVA</v>
          </cell>
          <cell r="C24033" t="str">
            <v>UN</v>
          </cell>
          <cell r="D24033">
            <v>19312.59</v>
          </cell>
          <cell r="E24033">
            <v>21873.439434</v>
          </cell>
        </row>
        <row r="24034">
          <cell r="A24034" t="str">
            <v>M104550190</v>
          </cell>
          <cell r="B24034" t="str">
            <v>TRANSFORMADOR A OLEO, 13,8/4,16kV,500kVA</v>
          </cell>
          <cell r="C24034" t="str">
            <v>UN</v>
          </cell>
          <cell r="D24034">
            <v>28913.62</v>
          </cell>
          <cell r="E24034">
            <v>32747.566011999999</v>
          </cell>
        </row>
        <row r="24035">
          <cell r="A24035" t="str">
            <v>M104550200</v>
          </cell>
          <cell r="B24035" t="str">
            <v>TRANSFORMADOR A OLEO, 13,8/4,16kV,750kVA</v>
          </cell>
          <cell r="C24035" t="str">
            <v>UN</v>
          </cell>
          <cell r="D24035">
            <v>51168.85</v>
          </cell>
          <cell r="E24035">
            <v>57953.839509999998</v>
          </cell>
        </row>
        <row r="24036">
          <cell r="A24036" t="str">
            <v>M104550210</v>
          </cell>
          <cell r="B24036" t="str">
            <v>TRANSFORMADOR A OLEO,13,8/4,16kV,1000kVA</v>
          </cell>
          <cell r="C24036" t="str">
            <v>UN</v>
          </cell>
          <cell r="D24036">
            <v>75618.720000000001</v>
          </cell>
          <cell r="E24036">
            <v>85645.762272000007</v>
          </cell>
        </row>
        <row r="24037">
          <cell r="A24037" t="str">
            <v>M104550220</v>
          </cell>
          <cell r="B24037" t="str">
            <v>TRANSFORMADOR A OLEO, 34,5/0,38kV,15kVA</v>
          </cell>
          <cell r="C24037" t="str">
            <v>UN</v>
          </cell>
          <cell r="D24037">
            <v>4287.66</v>
          </cell>
          <cell r="E24037">
            <v>4856.203716</v>
          </cell>
        </row>
        <row r="24038">
          <cell r="A24038" t="str">
            <v>M104550230</v>
          </cell>
          <cell r="B24038" t="str">
            <v>TRANSFORMADOR A OLEO, 34,5/0,38kV, 30kVA</v>
          </cell>
          <cell r="C24038" t="str">
            <v>UN</v>
          </cell>
          <cell r="D24038">
            <v>5359.58</v>
          </cell>
          <cell r="E24038">
            <v>6070.2603079999999</v>
          </cell>
        </row>
        <row r="24039">
          <cell r="A24039" t="str">
            <v>M104550240</v>
          </cell>
          <cell r="B24039" t="str">
            <v>TRANSFORMADOR A OLEO, 34,5/0,38kV,45kVA</v>
          </cell>
          <cell r="C24039" t="str">
            <v>UN</v>
          </cell>
          <cell r="D24039">
            <v>6245.48</v>
          </cell>
          <cell r="E24039">
            <v>7073.6306479999994</v>
          </cell>
        </row>
        <row r="24040">
          <cell r="A24040" t="str">
            <v>M104550250</v>
          </cell>
          <cell r="B24040" t="str">
            <v>TRANSFORMADOR A OLEO, 34,5/0,38kV,75kVA</v>
          </cell>
          <cell r="C24040" t="str">
            <v>UN</v>
          </cell>
          <cell r="D24040">
            <v>8002.92</v>
          </cell>
          <cell r="E24040">
            <v>9064.1071920000013</v>
          </cell>
        </row>
        <row r="24041">
          <cell r="A24041" t="str">
            <v>M104550260</v>
          </cell>
          <cell r="B24041" t="str">
            <v>TRANSFORMADOR A OLEO, 34,5/0,38kV, 112,5kVA</v>
          </cell>
          <cell r="C24041" t="str">
            <v>UN</v>
          </cell>
          <cell r="D24041">
            <v>10334.81</v>
          </cell>
          <cell r="E24041">
            <v>11705.205806</v>
          </cell>
        </row>
        <row r="24042">
          <cell r="A24042" t="str">
            <v>M104550270</v>
          </cell>
          <cell r="B24042" t="str">
            <v>TRANSFORMADOR A OLEO, 34,5/0,38kV,150kVA</v>
          </cell>
          <cell r="C24042" t="str">
            <v>UN</v>
          </cell>
          <cell r="D24042">
            <v>11993.07</v>
          </cell>
          <cell r="E24042">
            <v>13583.351082000001</v>
          </cell>
        </row>
        <row r="24043">
          <cell r="A24043" t="str">
            <v>M104550280</v>
          </cell>
          <cell r="B24043" t="str">
            <v>TRANSFORMADOR A OLEO, 34,5/0,38kV,225kVA</v>
          </cell>
          <cell r="C24043" t="str">
            <v>UN</v>
          </cell>
          <cell r="D24043">
            <v>17256.3</v>
          </cell>
          <cell r="E24043">
            <v>19544.485379999998</v>
          </cell>
        </row>
        <row r="24044">
          <cell r="A24044" t="str">
            <v>M104550290</v>
          </cell>
          <cell r="B24044" t="str">
            <v>TRANSFORMADOR A OLEO, 34,5/0,38kV,300kVA</v>
          </cell>
          <cell r="C24044" t="str">
            <v>UN</v>
          </cell>
          <cell r="D24044">
            <v>21243.85</v>
          </cell>
          <cell r="E24044">
            <v>24060.784509999998</v>
          </cell>
        </row>
        <row r="24045">
          <cell r="A24045" t="str">
            <v>M104550300</v>
          </cell>
          <cell r="B24045" t="str">
            <v>TRANSFORMADOR A OLEO, 34,5/0,38kV,500kVA</v>
          </cell>
          <cell r="C24045" t="str">
            <v>UN</v>
          </cell>
          <cell r="D24045">
            <v>31804.98</v>
          </cell>
          <cell r="E24045">
            <v>36022.320348000001</v>
          </cell>
        </row>
        <row r="24046">
          <cell r="A24046" t="str">
            <v>M104550310</v>
          </cell>
          <cell r="B24046" t="str">
            <v>TRANSFORMADOR A OLEO, 34,5/0,38kV,750kVA</v>
          </cell>
          <cell r="C24046" t="str">
            <v>UN</v>
          </cell>
          <cell r="D24046">
            <v>56285.74</v>
          </cell>
          <cell r="E24046">
            <v>63749.229123999998</v>
          </cell>
        </row>
        <row r="24047">
          <cell r="A24047" t="str">
            <v>M104550320</v>
          </cell>
          <cell r="B24047" t="str">
            <v>TRANSFORMADOR A OLEO,34,5/0,38kV,1000kVA</v>
          </cell>
          <cell r="C24047" t="str">
            <v>UN</v>
          </cell>
          <cell r="D24047">
            <v>83180.59</v>
          </cell>
          <cell r="E24047">
            <v>94210.336234000002</v>
          </cell>
        </row>
        <row r="24048">
          <cell r="A24048" t="str">
            <v>M104550330</v>
          </cell>
          <cell r="B24048" t="str">
            <v>TRANSFORMADOR A OLEO, 34,5/4,16kV,15kVA</v>
          </cell>
          <cell r="C24048" t="str">
            <v>UN</v>
          </cell>
          <cell r="D24048">
            <v>4716.42</v>
          </cell>
          <cell r="E24048">
            <v>5341.8172920000006</v>
          </cell>
        </row>
        <row r="24049">
          <cell r="A24049" t="str">
            <v>M104550340</v>
          </cell>
          <cell r="B24049" t="str">
            <v>TRANSFORMADOR A OLEO, 34,5/4,16kV,30kVA</v>
          </cell>
          <cell r="C24049" t="str">
            <v>UN</v>
          </cell>
          <cell r="D24049">
            <v>5895.52</v>
          </cell>
          <cell r="E24049">
            <v>6677.2659520000007</v>
          </cell>
        </row>
        <row r="24050">
          <cell r="A24050" t="str">
            <v>M104550350</v>
          </cell>
          <cell r="B24050" t="str">
            <v>TRANSFORMADOR A OLEO, 34,5/4,16kV,45kVA</v>
          </cell>
          <cell r="C24050" t="str">
            <v>UN</v>
          </cell>
          <cell r="D24050">
            <v>6870.03</v>
          </cell>
          <cell r="E24050">
            <v>7780.9959779999999</v>
          </cell>
        </row>
        <row r="24051">
          <cell r="A24051" t="str">
            <v>M104550360</v>
          </cell>
          <cell r="B24051" t="str">
            <v>TRANSFORMADOR A OLEO, 34,5/4,16kV,75kVA</v>
          </cell>
          <cell r="C24051" t="str">
            <v>UN</v>
          </cell>
          <cell r="D24051">
            <v>8803.2000000000007</v>
          </cell>
          <cell r="E24051">
            <v>9970.5043200000018</v>
          </cell>
        </row>
        <row r="24052">
          <cell r="A24052" t="str">
            <v>M104550370</v>
          </cell>
          <cell r="B24052" t="str">
            <v>TRANSFORMADOR A OLEO, 34,5/4,16kV, 112,5kVA</v>
          </cell>
          <cell r="C24052" t="str">
            <v>UN</v>
          </cell>
          <cell r="D24052">
            <v>11368.29</v>
          </cell>
          <cell r="E24052">
            <v>12875.725254000001</v>
          </cell>
        </row>
        <row r="24053">
          <cell r="A24053" t="str">
            <v>M104550380</v>
          </cell>
          <cell r="B24053" t="str">
            <v>TRANSFORMADOR A OLEO, 34,5/4,16kV,150kVA</v>
          </cell>
          <cell r="C24053" t="str">
            <v>UN</v>
          </cell>
          <cell r="D24053">
            <v>13192.38</v>
          </cell>
          <cell r="E24053">
            <v>14941.689587999999</v>
          </cell>
        </row>
        <row r="24054">
          <cell r="A24054" t="str">
            <v>M104550390</v>
          </cell>
          <cell r="B24054" t="str">
            <v>TRANSFORMADOR A OLEO, 34,5/4,16kV,225kVA</v>
          </cell>
          <cell r="C24054" t="str">
            <v>UN</v>
          </cell>
          <cell r="D24054">
            <v>18981.939999999999</v>
          </cell>
          <cell r="E24054">
            <v>21498.945243999999</v>
          </cell>
        </row>
        <row r="24055">
          <cell r="A24055" t="str">
            <v>M104550400</v>
          </cell>
          <cell r="B24055" t="str">
            <v>TRANSFORMADOR A OLEO, 34,5/4,16kV,300kVA</v>
          </cell>
          <cell r="C24055" t="str">
            <v>UN</v>
          </cell>
          <cell r="D24055">
            <v>23368.240000000002</v>
          </cell>
          <cell r="E24055">
            <v>26466.868624000002</v>
          </cell>
        </row>
        <row r="24056">
          <cell r="A24056" t="str">
            <v>M104550410</v>
          </cell>
          <cell r="B24056" t="str">
            <v>TRANSFORMADOR A OLEO, 34,5/4,16kV,500kVA</v>
          </cell>
          <cell r="C24056" t="str">
            <v>UN</v>
          </cell>
          <cell r="D24056">
            <v>34985.49</v>
          </cell>
          <cell r="E24056">
            <v>39624.565973999997</v>
          </cell>
        </row>
        <row r="24057">
          <cell r="A24057" t="str">
            <v>M104550420</v>
          </cell>
          <cell r="B24057" t="str">
            <v>TRANSFORMADOR A OLEO, 34,5/4,16kV,750kVA</v>
          </cell>
          <cell r="C24057" t="str">
            <v>UN</v>
          </cell>
          <cell r="D24057">
            <v>61914.32</v>
          </cell>
          <cell r="E24057">
            <v>70124.158832000001</v>
          </cell>
        </row>
        <row r="24058">
          <cell r="A24058" t="str">
            <v>M104550430</v>
          </cell>
          <cell r="B24058" t="str">
            <v>TRANSFORMADOR A OLEO, 34,5/4,16kV,1000kVA</v>
          </cell>
          <cell r="C24058" t="str">
            <v>UN</v>
          </cell>
          <cell r="D24058">
            <v>91498.65</v>
          </cell>
          <cell r="E24058">
            <v>103631.37099</v>
          </cell>
        </row>
        <row r="24059">
          <cell r="A24059" t="str">
            <v>M104550460</v>
          </cell>
          <cell r="B24059" t="str">
            <v>TRANSFORMADOR DE CORRENTE, ISOLADO EM EPOXI, CLASSE 15kV,  200-5A USO INTERNO CLASSE EXATIDAO 10B-100</v>
          </cell>
          <cell r="C24059" t="str">
            <v>UN</v>
          </cell>
          <cell r="D24059">
            <v>736</v>
          </cell>
          <cell r="E24059">
            <v>833.59360000000004</v>
          </cell>
        </row>
        <row r="24060">
          <cell r="A24060" t="str">
            <v>M104550470</v>
          </cell>
          <cell r="B24060" t="str">
            <v>TRANSFORMADOR DE CORRENTE, ISOLADO EM EPOXI, CLASSE 15kV, 400-5A USO INTERNO CLASSE EXATIDAO 10B-100</v>
          </cell>
          <cell r="C24060" t="str">
            <v>UN</v>
          </cell>
          <cell r="D24060">
            <v>920</v>
          </cell>
          <cell r="E24060">
            <v>1041.992</v>
          </cell>
        </row>
        <row r="24061">
          <cell r="A24061" t="str">
            <v>M104550480</v>
          </cell>
          <cell r="B24061" t="str">
            <v>TRANSFORMADOR DE CORRENTE, ISOLADO EM EPOXI, CLASSE 36kV, 200-5A USO INTERNO CLASSE EXATIDAO 10B-100</v>
          </cell>
          <cell r="C24061" t="str">
            <v>UN</v>
          </cell>
          <cell r="D24061">
            <v>883.2</v>
          </cell>
          <cell r="E24061">
            <v>1000.3123200000001</v>
          </cell>
        </row>
        <row r="24062">
          <cell r="A24062" t="str">
            <v>M104550490</v>
          </cell>
          <cell r="B24062" t="str">
            <v>TRANSFORMADOR DE CORRENTE, ISOLADO EM EPOXI, CLASSE 36kV, 400-5A USO INTERNO CLASSE EXATIDAO 10B-100</v>
          </cell>
          <cell r="C24062" t="str">
            <v>UN</v>
          </cell>
          <cell r="D24062">
            <v>1104</v>
          </cell>
          <cell r="E24062">
            <v>1250.3904</v>
          </cell>
        </row>
        <row r="24063">
          <cell r="A24063" t="str">
            <v>M104550500</v>
          </cell>
          <cell r="B24063" t="str">
            <v>TRANSFORMADOR DE POTENCIAL, 600V, 400VA, TENSAO SECUNDARIA 115V</v>
          </cell>
          <cell r="C24063" t="str">
            <v>UN</v>
          </cell>
          <cell r="D24063">
            <v>1324.8</v>
          </cell>
          <cell r="E24063">
            <v>1500.46848</v>
          </cell>
        </row>
        <row r="24064">
          <cell r="A24064" t="str">
            <v>M104550510</v>
          </cell>
          <cell r="B24064" t="str">
            <v>TRANSFORMADOR DE POTENCIAL, ISOLADO EM EPOXI, CLASSE 15kV, 200VA, SECUNDARIO 120VCA USO INTERNO CLASSE EXATIDAO 06P-200</v>
          </cell>
          <cell r="C24064" t="str">
            <v>UN</v>
          </cell>
          <cell r="D24064">
            <v>920</v>
          </cell>
          <cell r="E24064">
            <v>1041.992</v>
          </cell>
        </row>
        <row r="24065">
          <cell r="A24065" t="str">
            <v>M104550520</v>
          </cell>
          <cell r="B24065" t="str">
            <v>TRANSFORMADOR DE POTENCIAL, ISOLADO EM EPOXI, CLASSE 15kV, 500VA, SECUNDARIO 120VCA USO INTERNO CLASSE EXATIDAO 06P-200</v>
          </cell>
          <cell r="C24065" t="str">
            <v>UN</v>
          </cell>
          <cell r="D24065">
            <v>1150</v>
          </cell>
          <cell r="E24065">
            <v>1302.49</v>
          </cell>
        </row>
        <row r="24066">
          <cell r="A24066" t="str">
            <v>M104550530</v>
          </cell>
          <cell r="B24066" t="str">
            <v>TRANSFORMADOR DE POTENCIAL, ISOLADO EM EPOXI, CLASSE 15kV, 1000VA, SECUNDARIO 120VCA USO INTERNO CLASSE EXATIDAO 06P-200</v>
          </cell>
          <cell r="C24066" t="str">
            <v>UN</v>
          </cell>
          <cell r="D24066">
            <v>1840</v>
          </cell>
          <cell r="E24066">
            <v>2083.9839999999999</v>
          </cell>
        </row>
        <row r="24067">
          <cell r="A24067" t="str">
            <v>M104550540</v>
          </cell>
          <cell r="B24067" t="str">
            <v>TRANSFORMADOR DE POTENCIAL, ISOLADO EM EPOXI, CLASSE 36kV, 200VA, SECUNDARIO 120VCA USO INTERNO CLASSE EXATIDAO 06P-200</v>
          </cell>
          <cell r="C24067" t="str">
            <v>UN</v>
          </cell>
          <cell r="D24067">
            <v>1104</v>
          </cell>
          <cell r="E24067">
            <v>1250.3904</v>
          </cell>
        </row>
        <row r="24068">
          <cell r="A24068" t="str">
            <v>M104550550</v>
          </cell>
          <cell r="B24068" t="str">
            <v>TRANSFORMADOR DE POTENCIAL, ISOLADO EM EPOXI, CLASSE 36kV, 500VA, SECUNDARIO 120VCA USO INTERNO CLASSE EXATIDAO 06P-200</v>
          </cell>
          <cell r="C24068" t="str">
            <v>UN</v>
          </cell>
          <cell r="D24068">
            <v>1380</v>
          </cell>
          <cell r="E24068">
            <v>1562.9880000000001</v>
          </cell>
        </row>
        <row r="24069">
          <cell r="A24069" t="str">
            <v>M104550560</v>
          </cell>
          <cell r="B24069" t="str">
            <v>TRANSFORMADOR DE POTENCIAL, ISOLADO EM EPOXI, CLASSE 36kV, 1000VA, SECUNDARIO 120VCA USO INTERNO CLASSE EXATIDAO 06P-200</v>
          </cell>
          <cell r="C24069" t="str">
            <v>UN</v>
          </cell>
          <cell r="D24069">
            <v>2208</v>
          </cell>
          <cell r="E24069">
            <v>2500.7808</v>
          </cell>
        </row>
        <row r="24070">
          <cell r="A24070" t="str">
            <v>M104600000</v>
          </cell>
          <cell r="B24070" t="str">
            <v>TRAVA</v>
          </cell>
        </row>
        <row r="24071">
          <cell r="A24071" t="str">
            <v>M104600001</v>
          </cell>
          <cell r="B24071" t="str">
            <v>TRAVA P/ FITA PERFURADA</v>
          </cell>
          <cell r="C24071" t="str">
            <v>UN</v>
          </cell>
          <cell r="D24071">
            <v>0.84</v>
          </cell>
          <cell r="E24071">
            <v>0.95138400000000001</v>
          </cell>
        </row>
        <row r="24072">
          <cell r="A24072" t="str">
            <v>M104650000</v>
          </cell>
          <cell r="B24072" t="str">
            <v>UNIAO</v>
          </cell>
        </row>
        <row r="24073">
          <cell r="A24073" t="str">
            <v>M104650001</v>
          </cell>
          <cell r="B24073" t="str">
            <v>UNIAO FEMEA-FEMEA EM ACO GALV., 1/2"</v>
          </cell>
          <cell r="C24073" t="str">
            <v>UN</v>
          </cell>
          <cell r="D24073">
            <v>12.99</v>
          </cell>
          <cell r="E24073">
            <v>14.712474</v>
          </cell>
        </row>
        <row r="24074">
          <cell r="A24074" t="str">
            <v>M104650010</v>
          </cell>
          <cell r="B24074" t="str">
            <v>UNIAO FEMEA-FEMEA EM ACO GALV., 3/4"</v>
          </cell>
          <cell r="C24074" t="str">
            <v>UN</v>
          </cell>
          <cell r="D24074">
            <v>18.12</v>
          </cell>
          <cell r="E24074">
            <v>20.522712000000002</v>
          </cell>
        </row>
        <row r="24075">
          <cell r="A24075" t="str">
            <v>M104650020</v>
          </cell>
          <cell r="B24075" t="str">
            <v>UNIAO FEMEA-FEMEA EM ACO GALV., 1"</v>
          </cell>
          <cell r="C24075" t="str">
            <v>UN</v>
          </cell>
          <cell r="D24075">
            <v>20.32</v>
          </cell>
          <cell r="E24075">
            <v>23.014432000000003</v>
          </cell>
        </row>
        <row r="24076">
          <cell r="A24076" t="str">
            <v>M104650030</v>
          </cell>
          <cell r="B24076" t="str">
            <v>UNIAO FEMEA-FEMEA EM ACO GALV., 1 1/2"</v>
          </cell>
          <cell r="C24076" t="str">
            <v>UN</v>
          </cell>
          <cell r="D24076">
            <v>36.32</v>
          </cell>
          <cell r="E24076">
            <v>41.136032</v>
          </cell>
        </row>
        <row r="24077">
          <cell r="A24077" t="str">
            <v>M104650040</v>
          </cell>
          <cell r="B24077" t="str">
            <v>UNIAO FEMEA-FEMEA EM ACO GALV., 2"</v>
          </cell>
          <cell r="C24077" t="str">
            <v>UN</v>
          </cell>
          <cell r="D24077">
            <v>55.5</v>
          </cell>
          <cell r="E24077">
            <v>62.859300000000005</v>
          </cell>
        </row>
        <row r="24078">
          <cell r="A24078" t="str">
            <v>M104650050</v>
          </cell>
          <cell r="B24078" t="str">
            <v>UNIAO FEMEA-FEMEA EM ACO GALV., 2 1/2"</v>
          </cell>
          <cell r="C24078" t="str">
            <v>UN</v>
          </cell>
          <cell r="D24078">
            <v>85.85</v>
          </cell>
          <cell r="E24078">
            <v>97.233710000000002</v>
          </cell>
        </row>
        <row r="24079">
          <cell r="A24079" t="str">
            <v>M104650060</v>
          </cell>
          <cell r="B24079" t="str">
            <v>UNIAO FEMEA-FEMEA EM ACO GALV., 3"</v>
          </cell>
          <cell r="C24079" t="str">
            <v>UN</v>
          </cell>
          <cell r="D24079">
            <v>126.52</v>
          </cell>
          <cell r="E24079">
            <v>143.29655199999999</v>
          </cell>
        </row>
        <row r="24080">
          <cell r="A24080" t="str">
            <v>M104650080</v>
          </cell>
          <cell r="B24080" t="str">
            <v>UNIAO FEMEA-FEMEA EM ACO GALV., 4"</v>
          </cell>
          <cell r="C24080" t="str">
            <v>UN</v>
          </cell>
          <cell r="D24080">
            <v>169.62</v>
          </cell>
          <cell r="E24080">
            <v>192.11161200000001</v>
          </cell>
        </row>
        <row r="24081">
          <cell r="A24081" t="str">
            <v>M104650090</v>
          </cell>
          <cell r="B24081" t="str">
            <v>UNIAO FEMEA-FEMEA EM FERRO FUNDIDO, 1/2"</v>
          </cell>
          <cell r="C24081" t="str">
            <v>UN</v>
          </cell>
          <cell r="D24081">
            <v>20.78</v>
          </cell>
          <cell r="E24081">
            <v>23.535428000000003</v>
          </cell>
        </row>
        <row r="24082">
          <cell r="A24082" t="str">
            <v>M104650100</v>
          </cell>
          <cell r="B24082" t="str">
            <v>UNIAO FEMEA-FEMEA EM FERRO FUNDIDO, 3/4"</v>
          </cell>
          <cell r="C24082" t="str">
            <v>UN</v>
          </cell>
          <cell r="D24082">
            <v>28.99</v>
          </cell>
          <cell r="E24082">
            <v>32.834074000000001</v>
          </cell>
        </row>
        <row r="24083">
          <cell r="A24083" t="str">
            <v>M104650110</v>
          </cell>
          <cell r="B24083" t="str">
            <v>UNIAO FEMEA-FEMEA EM FERRO FUNDIDO, 1"</v>
          </cell>
          <cell r="C24083" t="str">
            <v>UN</v>
          </cell>
          <cell r="D24083">
            <v>32.51</v>
          </cell>
          <cell r="E24083">
            <v>36.820825999999997</v>
          </cell>
        </row>
        <row r="24084">
          <cell r="A24084" t="str">
            <v>M104650120</v>
          </cell>
          <cell r="B24084" t="str">
            <v>UNIAO FEMEA-FEMEA EM FER.FUNDIDO,1 1/2"</v>
          </cell>
          <cell r="C24084" t="str">
            <v>UN</v>
          </cell>
          <cell r="D24084">
            <v>58.11</v>
          </cell>
          <cell r="E24084">
            <v>65.815386000000004</v>
          </cell>
        </row>
        <row r="24085">
          <cell r="A24085" t="str">
            <v>M104650130</v>
          </cell>
          <cell r="B24085" t="str">
            <v>UNIAO FEMEA-FEMEA EM FERRO FUNDIDO, 2"</v>
          </cell>
          <cell r="C24085" t="str">
            <v>UN</v>
          </cell>
          <cell r="D24085">
            <v>88.81</v>
          </cell>
          <cell r="E24085">
            <v>100.586206</v>
          </cell>
        </row>
        <row r="24086">
          <cell r="A24086" t="str">
            <v>M104650140</v>
          </cell>
          <cell r="B24086" t="str">
            <v>UNIAO FEMEA-FEMEA EM FER.FUNDIDO,2 1/2"</v>
          </cell>
          <cell r="C24086" t="str">
            <v>UN</v>
          </cell>
          <cell r="D24086">
            <v>137.36000000000001</v>
          </cell>
          <cell r="E24086">
            <v>155.57393600000003</v>
          </cell>
        </row>
        <row r="24087">
          <cell r="A24087" t="str">
            <v>M104650150</v>
          </cell>
          <cell r="B24087" t="str">
            <v>UNIAO FEMEA-FEMEA EM FERRO FUNDIDO, 3"</v>
          </cell>
          <cell r="C24087" t="str">
            <v>UN</v>
          </cell>
          <cell r="D24087">
            <v>202.43</v>
          </cell>
          <cell r="E24087">
            <v>229.27221800000001</v>
          </cell>
        </row>
        <row r="24088">
          <cell r="A24088" t="str">
            <v>M104650170</v>
          </cell>
          <cell r="B24088" t="str">
            <v>UNIAO FEMEA-FEMEA EM FERRO FUNDIDO, 4"</v>
          </cell>
          <cell r="C24088" t="str">
            <v>UN</v>
          </cell>
          <cell r="D24088">
            <v>271.39999999999998</v>
          </cell>
          <cell r="E24088">
            <v>307.38763999999998</v>
          </cell>
        </row>
        <row r="24089">
          <cell r="A24089" t="str">
            <v>M104650180</v>
          </cell>
          <cell r="B24089" t="str">
            <v>UNIAO MACHO-FEMEA EM ACO GALV., 1/2"</v>
          </cell>
          <cell r="C24089" t="str">
            <v>UN</v>
          </cell>
          <cell r="D24089">
            <v>12.99</v>
          </cell>
          <cell r="E24089">
            <v>14.712474</v>
          </cell>
        </row>
        <row r="24090">
          <cell r="A24090" t="str">
            <v>M104650190</v>
          </cell>
          <cell r="B24090" t="str">
            <v>UNIAO MACHO-FEMEA EM ACO GALV., 3/4"</v>
          </cell>
          <cell r="C24090" t="str">
            <v>UN</v>
          </cell>
          <cell r="D24090">
            <v>18.12</v>
          </cell>
          <cell r="E24090">
            <v>20.522712000000002</v>
          </cell>
        </row>
        <row r="24091">
          <cell r="A24091" t="str">
            <v>M104650200</v>
          </cell>
          <cell r="B24091" t="str">
            <v>UNIAO MACHO-FEMEA EM ACO GALV., 1"</v>
          </cell>
          <cell r="C24091" t="str">
            <v>UN</v>
          </cell>
          <cell r="D24091">
            <v>20.32</v>
          </cell>
          <cell r="E24091">
            <v>23.014432000000003</v>
          </cell>
        </row>
        <row r="24092">
          <cell r="A24092" t="str">
            <v>M104650210</v>
          </cell>
          <cell r="B24092" t="str">
            <v>UNIAO MACHO-FEMEA EM ACO GALV., 1 1/2"</v>
          </cell>
          <cell r="C24092" t="str">
            <v>UN</v>
          </cell>
          <cell r="D24092">
            <v>36.32</v>
          </cell>
          <cell r="E24092">
            <v>41.136032</v>
          </cell>
        </row>
        <row r="24093">
          <cell r="A24093" t="str">
            <v>M104650220</v>
          </cell>
          <cell r="B24093" t="str">
            <v>UNIAO MACHO-FEMEA EM ACO GALV., 2"</v>
          </cell>
          <cell r="C24093" t="str">
            <v>UN</v>
          </cell>
          <cell r="D24093">
            <v>55.5</v>
          </cell>
          <cell r="E24093">
            <v>62.859300000000005</v>
          </cell>
        </row>
        <row r="24094">
          <cell r="A24094" t="str">
            <v>M104650230</v>
          </cell>
          <cell r="B24094" t="str">
            <v>UNIAO MACHO-FEMEA EM ACO GALV., 2 1/2"</v>
          </cell>
          <cell r="C24094" t="str">
            <v>UN</v>
          </cell>
          <cell r="D24094">
            <v>85.85</v>
          </cell>
          <cell r="E24094">
            <v>97.233710000000002</v>
          </cell>
        </row>
        <row r="24095">
          <cell r="A24095" t="str">
            <v>M104650240</v>
          </cell>
          <cell r="B24095" t="str">
            <v>UNIAO MACHO-FEMEA EM ACO GALV., 3"</v>
          </cell>
          <cell r="C24095" t="str">
            <v>UN</v>
          </cell>
          <cell r="D24095">
            <v>126.52</v>
          </cell>
          <cell r="E24095">
            <v>143.29655199999999</v>
          </cell>
        </row>
        <row r="24096">
          <cell r="A24096" t="str">
            <v>M104650260</v>
          </cell>
          <cell r="B24096" t="str">
            <v>UNIAO MACHO-FEMEA EM ACO GALV., 4"</v>
          </cell>
          <cell r="C24096" t="str">
            <v>UN</v>
          </cell>
          <cell r="D24096">
            <v>169.62</v>
          </cell>
          <cell r="E24096">
            <v>192.11161200000001</v>
          </cell>
        </row>
        <row r="24097">
          <cell r="A24097" t="str">
            <v>M104650270</v>
          </cell>
          <cell r="B24097" t="str">
            <v>UNIAO MACHO-FEMEA EM FERRO FUNDIDO, 1/2"</v>
          </cell>
          <cell r="C24097" t="str">
            <v>UN</v>
          </cell>
          <cell r="D24097">
            <v>20.78</v>
          </cell>
          <cell r="E24097">
            <v>23.535428000000003</v>
          </cell>
        </row>
        <row r="24098">
          <cell r="A24098" t="str">
            <v>M104650280</v>
          </cell>
          <cell r="B24098" t="str">
            <v>UNIAO MACHO-FEMEA EM FERRO FUNDIDO, 3/4"</v>
          </cell>
          <cell r="C24098" t="str">
            <v>UN</v>
          </cell>
          <cell r="D24098">
            <v>28.99</v>
          </cell>
          <cell r="E24098">
            <v>32.834074000000001</v>
          </cell>
        </row>
        <row r="24099">
          <cell r="A24099" t="str">
            <v>M104650290</v>
          </cell>
          <cell r="B24099" t="str">
            <v>UNIAO MACHO-FEMEA EM FERRO FUNDIDO, 1"</v>
          </cell>
          <cell r="C24099" t="str">
            <v>UN</v>
          </cell>
          <cell r="D24099">
            <v>32.51</v>
          </cell>
          <cell r="E24099">
            <v>36.820825999999997</v>
          </cell>
        </row>
        <row r="24100">
          <cell r="A24100" t="str">
            <v>M104650300</v>
          </cell>
          <cell r="B24100" t="str">
            <v>UNIAO MACHO-FEMEA EM FER. FUNDIDO,1 1/2"</v>
          </cell>
          <cell r="C24100" t="str">
            <v>UN</v>
          </cell>
          <cell r="D24100">
            <v>58.11</v>
          </cell>
          <cell r="E24100">
            <v>65.815386000000004</v>
          </cell>
        </row>
        <row r="24101">
          <cell r="A24101" t="str">
            <v>M104650310</v>
          </cell>
          <cell r="B24101" t="str">
            <v>UNIAO MACHO-FEMEA EM FERRO FUNDIDO, 2"</v>
          </cell>
          <cell r="C24101" t="str">
            <v>UN</v>
          </cell>
          <cell r="D24101">
            <v>88.81</v>
          </cell>
          <cell r="E24101">
            <v>100.586206</v>
          </cell>
        </row>
        <row r="24102">
          <cell r="A24102" t="str">
            <v>M104650320</v>
          </cell>
          <cell r="B24102" t="str">
            <v>UNIAO MACHO-FEMEA EM FER. FUNDIDO,2 1/2"</v>
          </cell>
          <cell r="C24102" t="str">
            <v>UN</v>
          </cell>
          <cell r="D24102">
            <v>137.36000000000001</v>
          </cell>
          <cell r="E24102">
            <v>155.57393600000003</v>
          </cell>
        </row>
        <row r="24103">
          <cell r="A24103" t="str">
            <v>M104650330</v>
          </cell>
          <cell r="B24103" t="str">
            <v>UNIAO MACHO-FEMEA EM FERRO FUNDIDO, 3"</v>
          </cell>
          <cell r="C24103" t="str">
            <v>UN</v>
          </cell>
          <cell r="D24103">
            <v>202.43</v>
          </cell>
          <cell r="E24103">
            <v>229.27221800000001</v>
          </cell>
        </row>
        <row r="24104">
          <cell r="A24104" t="str">
            <v>M104650350</v>
          </cell>
          <cell r="B24104" t="str">
            <v>UNIAO MACHO-FEMEA EM FERRO FUNDIDO, 4"</v>
          </cell>
          <cell r="C24104" t="str">
            <v>UN</v>
          </cell>
          <cell r="D24104">
            <v>271.39999999999998</v>
          </cell>
          <cell r="E24104">
            <v>307.38763999999998</v>
          </cell>
        </row>
        <row r="24105">
          <cell r="A24105" t="str">
            <v>M109000000</v>
          </cell>
          <cell r="B24105" t="str">
            <v>MATERIAIS NAO CODIFICADOS</v>
          </cell>
        </row>
        <row r="24106">
          <cell r="A24106" t="str">
            <v>M109000601</v>
          </cell>
          <cell r="B24106" t="str">
            <v>QUADRO - PARTIDA DIRETA 5CV 220v CONFORME ESPECIFICACAO ANEXA</v>
          </cell>
          <cell r="C24106" t="str">
            <v>UN</v>
          </cell>
          <cell r="D24106">
            <v>2350.0300000000002</v>
          </cell>
          <cell r="E24106">
            <v>2661.6439780000005</v>
          </cell>
        </row>
        <row r="24107">
          <cell r="A24107" t="str">
            <v>M109000602</v>
          </cell>
          <cell r="B24107" t="str">
            <v>QUADRO - PARTIDA DIRETA 15CV 220v CONFORME ESPECIFICACAO ANEXA</v>
          </cell>
          <cell r="C24107" t="str">
            <v>UN</v>
          </cell>
          <cell r="D24107">
            <v>2610.46</v>
          </cell>
          <cell r="E24107">
            <v>2956.606996</v>
          </cell>
        </row>
        <row r="24108">
          <cell r="A24108" t="str">
            <v>M109000615</v>
          </cell>
          <cell r="B24108" t="str">
            <v>MATERIAIS ELETRICOS PARA PORTICO ROLANTE</v>
          </cell>
          <cell r="C24108" t="str">
            <v>CJ</v>
          </cell>
          <cell r="D24108">
            <v>1822.21</v>
          </cell>
          <cell r="E24108">
            <v>2063.8350460000001</v>
          </cell>
        </row>
        <row r="24109">
          <cell r="A24109" t="str">
            <v>M109000701</v>
          </cell>
          <cell r="B24109" t="str">
            <v>APARELHO SINALIZADOR DE OBSTACULO 60W</v>
          </cell>
          <cell r="C24109" t="str">
            <v>UN</v>
          </cell>
          <cell r="D24109">
            <v>63.78</v>
          </cell>
          <cell r="E24109">
            <v>72.237228000000002</v>
          </cell>
        </row>
        <row r="24110">
          <cell r="A24110" t="str">
            <v>M109103001</v>
          </cell>
          <cell r="B24110" t="str">
            <v>CABO TELEFONICO USO INTERNO TP CI PARA 10 PARES.(SINAPI 11919)</v>
          </cell>
          <cell r="C24110" t="str">
            <v>M</v>
          </cell>
          <cell r="D24110">
            <v>1.93</v>
          </cell>
          <cell r="E24110">
            <v>2.185918</v>
          </cell>
        </row>
        <row r="24111">
          <cell r="A24111" t="str">
            <v>M109500006</v>
          </cell>
          <cell r="B24111" t="str">
            <v>CONJUNTO DE ESTAIS TIPO RIGIDO D=2"</v>
          </cell>
          <cell r="C24111" t="str">
            <v>cj</v>
          </cell>
          <cell r="D24111">
            <v>21.58</v>
          </cell>
          <cell r="E24111">
            <v>24.441507999999999</v>
          </cell>
        </row>
        <row r="24112">
          <cell r="A24112" t="str">
            <v>M109500009</v>
          </cell>
          <cell r="B24112" t="str">
            <v>CAIXA DE INSPECAO E MEDICAO EM PVC 15X10X10CM PARA ELETRODUTOD=1"</v>
          </cell>
          <cell r="C24112" t="str">
            <v>pc</v>
          </cell>
          <cell r="D24112">
            <v>48.56</v>
          </cell>
          <cell r="E24112">
            <v>54.999056000000003</v>
          </cell>
        </row>
        <row r="24113">
          <cell r="A24113" t="str">
            <v>M109500011</v>
          </cell>
          <cell r="B24113" t="str">
            <v>FIXADOR UNIVERSAL DE SPDA P/ CABO 35MM2</v>
          </cell>
          <cell r="C24113" t="str">
            <v>un</v>
          </cell>
          <cell r="D24113">
            <v>12.25</v>
          </cell>
          <cell r="E24113">
            <v>13.87435</v>
          </cell>
        </row>
        <row r="24114">
          <cell r="A24114" t="str">
            <v>M109500012</v>
          </cell>
          <cell r="B24114" t="str">
            <v>CONECTOR TIPO X P/ CABOS 35MM2</v>
          </cell>
          <cell r="C24114" t="str">
            <v>un</v>
          </cell>
          <cell r="D24114">
            <v>6.58</v>
          </cell>
          <cell r="E24114">
            <v>7.4525080000000008</v>
          </cell>
        </row>
        <row r="24115">
          <cell r="A24115" t="str">
            <v>M109500014</v>
          </cell>
          <cell r="B24115" t="str">
            <v>ABRACADEIRA TIPO GUIA/PORTA BANDEIRA PARA MASTRO D=2"</v>
          </cell>
          <cell r="C24115" t="str">
            <v>un</v>
          </cell>
          <cell r="D24115">
            <v>0.56000000000000005</v>
          </cell>
          <cell r="E24115">
            <v>0.63425600000000004</v>
          </cell>
        </row>
        <row r="24116">
          <cell r="A24116" t="str">
            <v>M109500015</v>
          </cell>
          <cell r="B24116" t="str">
            <v>ABRACADEIRA TIPO GUIA/PORTA BANDEIRA PARA MASTRO D=1.1/2"</v>
          </cell>
          <cell r="C24116" t="str">
            <v>un</v>
          </cell>
          <cell r="D24116">
            <v>0.96</v>
          </cell>
          <cell r="E24116">
            <v>1.087296</v>
          </cell>
        </row>
        <row r="24117">
          <cell r="A24117" t="str">
            <v>M109500018</v>
          </cell>
          <cell r="B24117" t="str">
            <v>SUPORTE METALICO PERFIL U 2"X2"X1/8"</v>
          </cell>
          <cell r="C24117" t="str">
            <v>pc</v>
          </cell>
          <cell r="D24117">
            <v>1.26</v>
          </cell>
          <cell r="E24117">
            <v>1.427076</v>
          </cell>
        </row>
        <row r="24118">
          <cell r="A24118" t="str">
            <v>M109500036</v>
          </cell>
          <cell r="B24118" t="str">
            <v>PARAFUSO CABECA SEXTAVADA D=5/16"X2MM</v>
          </cell>
          <cell r="C24118" t="str">
            <v>un</v>
          </cell>
          <cell r="D24118">
            <v>0.68</v>
          </cell>
          <cell r="E24118">
            <v>0.77016800000000007</v>
          </cell>
        </row>
        <row r="24119">
          <cell r="A24119" t="str">
            <v>M109500037</v>
          </cell>
          <cell r="B24119" t="str">
            <v>SUPORTE EM CHAPA METALICA 1/4" DIMENSOES 350X200MM</v>
          </cell>
          <cell r="C24119" t="str">
            <v>un</v>
          </cell>
          <cell r="D24119">
            <v>3.58</v>
          </cell>
          <cell r="E24119">
            <v>4.0547080000000006</v>
          </cell>
        </row>
        <row r="24120">
          <cell r="A24120" t="str">
            <v>M109500039</v>
          </cell>
          <cell r="B24120" t="str">
            <v>ABRACADEIRA METALICA TIPO VERGALHAO D=2"</v>
          </cell>
          <cell r="C24120" t="str">
            <v>un</v>
          </cell>
          <cell r="D24120">
            <v>1.25</v>
          </cell>
          <cell r="E24120">
            <v>1.4157500000000001</v>
          </cell>
        </row>
        <row r="24121">
          <cell r="A24121" t="str">
            <v>M109500054</v>
          </cell>
          <cell r="B24121" t="str">
            <v>PARAFUSO TIPO GANCHO EM ACO INOX 2,5X15MM</v>
          </cell>
          <cell r="C24121" t="str">
            <v>pc</v>
          </cell>
          <cell r="D24121">
            <v>7.9</v>
          </cell>
          <cell r="E24121">
            <v>8.94754</v>
          </cell>
        </row>
        <row r="24122">
          <cell r="A24122" t="str">
            <v>M109500057</v>
          </cell>
          <cell r="B24122" t="str">
            <v>MASTRO TELESCOPICO COM REDUCAO PARA 3/4" H=7M</v>
          </cell>
          <cell r="C24122" t="str">
            <v>un</v>
          </cell>
          <cell r="D24122">
            <v>6.14</v>
          </cell>
          <cell r="E24122">
            <v>6.9541639999999996</v>
          </cell>
        </row>
        <row r="24123">
          <cell r="A24123" t="str">
            <v>M109500601</v>
          </cell>
          <cell r="B24123" t="str">
            <v>JDTA10 DN 100 21,000 kg</v>
          </cell>
          <cell r="C24123" t="str">
            <v>PC</v>
          </cell>
          <cell r="D24123">
            <v>436.51</v>
          </cell>
          <cell r="E24123">
            <v>494.39122600000002</v>
          </cell>
        </row>
        <row r="24124">
          <cell r="A24124" t="str">
            <v>M109500603</v>
          </cell>
          <cell r="B24124" t="str">
            <v>LCR PVC EP JE DN 40</v>
          </cell>
          <cell r="C24124" t="str">
            <v>PC</v>
          </cell>
          <cell r="D24124">
            <v>3.84</v>
          </cell>
          <cell r="E24124">
            <v>4.3491840000000002</v>
          </cell>
        </row>
        <row r="24125">
          <cell r="A24125" t="str">
            <v>M109500604</v>
          </cell>
          <cell r="B24125" t="str">
            <v>CONJUNTO MOTO BOMBA PARA ESGOTO VAZAO ATE 20L/S</v>
          </cell>
          <cell r="C24125" t="str">
            <v>CJ</v>
          </cell>
          <cell r="D24125">
            <v>14267.11</v>
          </cell>
          <cell r="E24125">
            <v>16158.928786000002</v>
          </cell>
        </row>
        <row r="24126">
          <cell r="A24126" t="str">
            <v>M109500661</v>
          </cell>
          <cell r="B24126" t="str">
            <v>PARAFUSO DE MAQUINA 5/8"X200mm</v>
          </cell>
          <cell r="C24126" t="str">
            <v>UN</v>
          </cell>
          <cell r="D24126">
            <v>3.22</v>
          </cell>
          <cell r="E24126">
            <v>3.6469720000000003</v>
          </cell>
        </row>
        <row r="24127">
          <cell r="A24127" t="str">
            <v>M109500662</v>
          </cell>
          <cell r="B24127" t="str">
            <v>ALCA PREFORMADA OLHAL P/ DISTRIBUICAO EM COBRE 1/0AWG</v>
          </cell>
          <cell r="C24127" t="str">
            <v>UN</v>
          </cell>
          <cell r="D24127">
            <v>5.95</v>
          </cell>
          <cell r="E24127">
            <v>6.7389700000000001</v>
          </cell>
        </row>
        <row r="24128">
          <cell r="A24128" t="str">
            <v>M109500663</v>
          </cell>
          <cell r="B24128" t="str">
            <v>CABO DE COBRE NU MEIO DURO 16MM2</v>
          </cell>
          <cell r="C24128" t="str">
            <v>m</v>
          </cell>
          <cell r="D24128">
            <v>8.16</v>
          </cell>
          <cell r="E24128">
            <v>9.2420160000000013</v>
          </cell>
        </row>
        <row r="24129">
          <cell r="A24129" t="str">
            <v>M109500664</v>
          </cell>
          <cell r="B24129" t="str">
            <v>PADRAO POLIFASICO COMPLETO EM POSTE GALV DE 3" X 5,0M</v>
          </cell>
          <cell r="C24129" t="str">
            <v>UN</v>
          </cell>
          <cell r="D24129">
            <v>549.75</v>
          </cell>
          <cell r="E24129">
            <v>622.64684999999997</v>
          </cell>
        </row>
        <row r="24130">
          <cell r="A24130" t="str">
            <v>M109500665</v>
          </cell>
          <cell r="B24130" t="str">
            <v>PARAFUSO CABECA QUADRADA 12X150MM</v>
          </cell>
          <cell r="C24130" t="str">
            <v>UN</v>
          </cell>
          <cell r="D24130">
            <v>1.83</v>
          </cell>
          <cell r="E24130">
            <v>2.0726580000000001</v>
          </cell>
        </row>
        <row r="24131">
          <cell r="A24131" t="str">
            <v>M109500666</v>
          </cell>
          <cell r="B24131" t="str">
            <v>CONECTOR PERFURACAO 10-95/1,5-10MM2</v>
          </cell>
          <cell r="C24131" t="str">
            <v>UN</v>
          </cell>
          <cell r="D24131">
            <v>2.4700000000000002</v>
          </cell>
          <cell r="E24131">
            <v>2.7975220000000003</v>
          </cell>
        </row>
        <row r="24132">
          <cell r="A24132" t="str">
            <v>M109500667</v>
          </cell>
          <cell r="B24132" t="str">
            <v>PARAFUSO MAQUINA 12X50MM</v>
          </cell>
          <cell r="C24132" t="str">
            <v>UN</v>
          </cell>
          <cell r="D24132">
            <v>1.83</v>
          </cell>
          <cell r="E24132">
            <v>2.0726580000000001</v>
          </cell>
        </row>
        <row r="24133">
          <cell r="A24133" t="str">
            <v>M109500668</v>
          </cell>
          <cell r="B24133" t="str">
            <v>QUADRO DE DISTRIBUICAO EM CHAPA DE ACO, DE EMBUTIR, COM PORTAE TRINCO, 100A, 5KA E BARRAMENTO DE COBRE, PARA 12 DISJUNTORESMONOPOLARES</v>
          </cell>
          <cell r="C24133" t="str">
            <v>UN</v>
          </cell>
          <cell r="D24133">
            <v>114.09</v>
          </cell>
          <cell r="E24133">
            <v>129.218334</v>
          </cell>
        </row>
        <row r="24134">
          <cell r="A24134" t="str">
            <v>M109500669</v>
          </cell>
          <cell r="B24134" t="str">
            <v>MINIDISJUNTOR TRIPOLAR PADRAO VDE 500V 32A 5KA</v>
          </cell>
          <cell r="C24134" t="str">
            <v>UN</v>
          </cell>
          <cell r="D24134">
            <v>166.25</v>
          </cell>
          <cell r="E24134">
            <v>188.29475000000002</v>
          </cell>
        </row>
        <row r="24135">
          <cell r="A24135" t="str">
            <v>M109500670</v>
          </cell>
          <cell r="B24135" t="str">
            <v>CABO DE COBRE NU MEIO DURO 10MM2</v>
          </cell>
          <cell r="C24135" t="str">
            <v>m</v>
          </cell>
          <cell r="D24135">
            <v>6.92</v>
          </cell>
          <cell r="E24135">
            <v>7.8375919999999999</v>
          </cell>
        </row>
        <row r="24136">
          <cell r="A24136" t="str">
            <v>M109500671</v>
          </cell>
          <cell r="B24136" t="str">
            <v>LAMPADA FLUORESCENTE COMPACTA 11W-220V</v>
          </cell>
          <cell r="C24136" t="str">
            <v>UN</v>
          </cell>
          <cell r="D24136">
            <v>20.04</v>
          </cell>
          <cell r="E24136">
            <v>22.697303999999999</v>
          </cell>
        </row>
        <row r="24137">
          <cell r="A24137" t="str">
            <v>M109500672</v>
          </cell>
          <cell r="B24137" t="str">
            <v>LUMINARIA TIPO GLOBO PARA LAMPADA FLUORESCENTE COMPACTA</v>
          </cell>
          <cell r="C24137" t="str">
            <v>UN</v>
          </cell>
          <cell r="D24137">
            <v>3.2</v>
          </cell>
          <cell r="E24137">
            <v>3.6243200000000004</v>
          </cell>
        </row>
        <row r="24138">
          <cell r="A24138" t="str">
            <v>M109500673</v>
          </cell>
          <cell r="B24138" t="str">
            <v>INTERRUPTOR 1 SECAO MONTADO EM TAMPA DE CONDULETE DN 3/4"</v>
          </cell>
          <cell r="C24138" t="str">
            <v>UN</v>
          </cell>
          <cell r="D24138">
            <v>3.87</v>
          </cell>
          <cell r="E24138">
            <v>4.3831620000000004</v>
          </cell>
        </row>
        <row r="24139">
          <cell r="A24139" t="str">
            <v>M109500674</v>
          </cell>
          <cell r="B24139" t="str">
            <v>CCM PARA 1 MOTOR DE 2,0CV COM CONVERSOR DE FREQUENCIA</v>
          </cell>
          <cell r="C24139" t="str">
            <v>UN</v>
          </cell>
          <cell r="D24139">
            <v>5516.44</v>
          </cell>
          <cell r="E24139">
            <v>6247.9199440000002</v>
          </cell>
        </row>
        <row r="24140">
          <cell r="A24140" t="str">
            <v>M109500675</v>
          </cell>
          <cell r="B24140" t="str">
            <v>MINIDISJUNTOR MONOPOLAR PADRAO VDE 500V 10A 5KA</v>
          </cell>
          <cell r="C24140" t="str">
            <v>UN</v>
          </cell>
          <cell r="D24140">
            <v>16.420000000000002</v>
          </cell>
          <cell r="E24140">
            <v>18.597292000000003</v>
          </cell>
        </row>
        <row r="24141">
          <cell r="A24141" t="str">
            <v>M109500676</v>
          </cell>
          <cell r="B24141" t="str">
            <v>MINIDISJUNTOR MONOPOLAR PADRAO VDE 500V 10A 5KA</v>
          </cell>
          <cell r="C24141" t="str">
            <v>UN</v>
          </cell>
          <cell r="D24141">
            <v>16.420000000000002</v>
          </cell>
          <cell r="E24141">
            <v>18.597292000000003</v>
          </cell>
        </row>
        <row r="24142">
          <cell r="A24142" t="str">
            <v>M109500677</v>
          </cell>
          <cell r="B24142" t="str">
            <v>MINIDISJUNTOR BIPOLAR PADRAO VDE 500V 10A 5KA</v>
          </cell>
          <cell r="C24142" t="str">
            <v>UN</v>
          </cell>
          <cell r="D24142">
            <v>111.29</v>
          </cell>
          <cell r="E24142">
            <v>126.04705400000002</v>
          </cell>
        </row>
        <row r="24143">
          <cell r="A24143" t="str">
            <v>M109500678</v>
          </cell>
          <cell r="B24143" t="str">
            <v>MINIDISJUNTOR TRIPOLAR PADRAO VDE 500V 25A 5KA</v>
          </cell>
          <cell r="C24143" t="str">
            <v>UN</v>
          </cell>
          <cell r="D24143">
            <v>151.13999999999999</v>
          </cell>
          <cell r="E24143">
            <v>171.181164</v>
          </cell>
        </row>
        <row r="24144">
          <cell r="A24144" t="str">
            <v>M109500679</v>
          </cell>
          <cell r="B24144" t="str">
            <v>BRACADEIRA TIPO U PARA ELETRODUTO DN 3/4" COM BUCHA E ARRUELA</v>
          </cell>
          <cell r="C24144" t="str">
            <v>UN</v>
          </cell>
          <cell r="D24144">
            <v>0.56000000000000005</v>
          </cell>
          <cell r="E24144">
            <v>0.63425600000000004</v>
          </cell>
        </row>
        <row r="24145">
          <cell r="A24145" t="str">
            <v>M109500680</v>
          </cell>
          <cell r="B24145" t="str">
            <v>QUADRO DE COMANDO TRANSFERENCIA AUTOMATICA (MARAGOGIPE)</v>
          </cell>
          <cell r="C24145" t="str">
            <v>UN</v>
          </cell>
          <cell r="D24145">
            <v>4500</v>
          </cell>
          <cell r="E24145">
            <v>5096.7</v>
          </cell>
        </row>
        <row r="24146">
          <cell r="A24146" t="str">
            <v>M109500681</v>
          </cell>
          <cell r="B24146" t="str">
            <v>GERADOR TRIFASICO 15/13,5KVA - IMPEDANCIA SINCRONA 18% 220/127V</v>
          </cell>
          <cell r="C24146" t="str">
            <v>UN</v>
          </cell>
          <cell r="D24146">
            <v>21900</v>
          </cell>
          <cell r="E24146">
            <v>24803.940000000002</v>
          </cell>
        </row>
        <row r="24147">
          <cell r="A24147" t="str">
            <v>M109500682</v>
          </cell>
          <cell r="B24147" t="str">
            <v>MINIDISJUNTOR TRIPOLAR PADRAO VDE 500V 16A 5KA</v>
          </cell>
          <cell r="C24147" t="str">
            <v>UN</v>
          </cell>
          <cell r="D24147">
            <v>123.66</v>
          </cell>
          <cell r="E24147">
            <v>140.05731600000001</v>
          </cell>
        </row>
        <row r="24148">
          <cell r="A24148" t="str">
            <v>M109500683</v>
          </cell>
          <cell r="B24148" t="str">
            <v>MINIDISJUNTOR TRIPOLAR PADRAO VDE 500V 20A 5KA</v>
          </cell>
          <cell r="C24148" t="str">
            <v>UN</v>
          </cell>
          <cell r="D24148">
            <v>137.4</v>
          </cell>
          <cell r="E24148">
            <v>155.61924000000002</v>
          </cell>
        </row>
        <row r="24149">
          <cell r="A24149" t="str">
            <v>M109500684</v>
          </cell>
          <cell r="B24149" t="str">
            <v>CCM PARA 1 MOTOR DE 5,0CV COM CONVERSOR DE FREQUENCIA</v>
          </cell>
          <cell r="C24149" t="str">
            <v>UN</v>
          </cell>
          <cell r="D24149">
            <v>6473.37</v>
          </cell>
          <cell r="E24149">
            <v>7331.7388620000002</v>
          </cell>
        </row>
        <row r="24150">
          <cell r="A24150" t="str">
            <v>M109500685</v>
          </cell>
          <cell r="B24150" t="str">
            <v>GERADOR TRIFASICO 20/18KVA - IMPEDANCIA SINCRONA 18% - 220/127V</v>
          </cell>
          <cell r="C24150" t="str">
            <v>UN</v>
          </cell>
          <cell r="D24150">
            <v>24720.3</v>
          </cell>
          <cell r="E24150">
            <v>27998.211780000001</v>
          </cell>
        </row>
        <row r="24151">
          <cell r="A24151" t="str">
            <v>M109500686</v>
          </cell>
          <cell r="B24151" t="str">
            <v>CABO DE COBRE NU MEIO DURO 6MM2</v>
          </cell>
          <cell r="C24151" t="str">
            <v>m</v>
          </cell>
          <cell r="D24151">
            <v>4.32</v>
          </cell>
          <cell r="E24151">
            <v>4.8928320000000003</v>
          </cell>
        </row>
        <row r="24152">
          <cell r="A24152" t="str">
            <v>M109500687</v>
          </cell>
          <cell r="B24152" t="str">
            <v>INTERRUPTOR 2 SECOES MONTADO EM TAMPA DE CONDULETE DN 3/4"</v>
          </cell>
          <cell r="C24152" t="str">
            <v>UN</v>
          </cell>
          <cell r="D24152">
            <v>6.94</v>
          </cell>
          <cell r="E24152">
            <v>7.8602440000000007</v>
          </cell>
        </row>
        <row r="24153">
          <cell r="A24153" t="str">
            <v>M109500688</v>
          </cell>
          <cell r="B24153" t="str">
            <v>CCM PARA 1 MOTOR DE 10,0CV COM CONVERSOR DE FREQUENCIA</v>
          </cell>
          <cell r="C24153" t="str">
            <v>UN</v>
          </cell>
          <cell r="D24153">
            <v>7655.46</v>
          </cell>
          <cell r="E24153">
            <v>8670.573996000001</v>
          </cell>
        </row>
        <row r="24154">
          <cell r="A24154" t="str">
            <v>M109500689</v>
          </cell>
          <cell r="B24154" t="str">
            <v>GERADOR TRIFASICO 30/27KVA - IMPEDANCIA SINCRONA 18% 220/127V</v>
          </cell>
          <cell r="C24154" t="str">
            <v>UN</v>
          </cell>
          <cell r="D24154">
            <v>23387.13</v>
          </cell>
          <cell r="E24154">
            <v>26488.263438000002</v>
          </cell>
        </row>
        <row r="24155">
          <cell r="A24155" t="str">
            <v>M109500690</v>
          </cell>
          <cell r="B24155" t="str">
            <v>CCM PARA 1 MOTOR DE 3,0CV COM CONVERSOR DE FREQUENCIA</v>
          </cell>
          <cell r="C24155" t="str">
            <v>UN</v>
          </cell>
          <cell r="D24155">
            <v>5741.6</v>
          </cell>
          <cell r="E24155">
            <v>6502.9361600000011</v>
          </cell>
        </row>
        <row r="24156">
          <cell r="A24156" t="str">
            <v>M109500691</v>
          </cell>
          <cell r="B24156" t="str">
            <v>CCM PARA 1 MOTOR DE 1,0CV COM CONVERSOR DE FREQUENCIA</v>
          </cell>
          <cell r="C24156" t="str">
            <v>UN</v>
          </cell>
          <cell r="D24156">
            <v>5066.1099999999997</v>
          </cell>
          <cell r="E24156">
            <v>5737.8761859999995</v>
          </cell>
        </row>
        <row r="24157">
          <cell r="A24157" t="str">
            <v>M109500692</v>
          </cell>
          <cell r="B24157" t="str">
            <v>CCM PARA 1 MOTOR DE 7,5CV COM CONVERSOR DE FREQUENCIA</v>
          </cell>
          <cell r="C24157" t="str">
            <v>UN</v>
          </cell>
          <cell r="D24157">
            <v>7092.57</v>
          </cell>
          <cell r="E24157">
            <v>8033.0447819999999</v>
          </cell>
        </row>
        <row r="24158">
          <cell r="A24158" t="str">
            <v>M109500693</v>
          </cell>
          <cell r="B24158" t="str">
            <v>CCM PARA 1 MOTOR DE 12,5CV COM CONVERSOR DE FREQUENCIA</v>
          </cell>
          <cell r="C24158" t="str">
            <v>UN</v>
          </cell>
          <cell r="D24158">
            <v>9006.43</v>
          </cell>
          <cell r="E24158">
            <v>10200.682618000001</v>
          </cell>
        </row>
        <row r="24159">
          <cell r="A24159" t="str">
            <v>M109500694</v>
          </cell>
          <cell r="B24159" t="str">
            <v>GERADOR TRIFASICO 25/22,5KVA - IMPEDANCIA SINCRONA 18% - 220/127V</v>
          </cell>
          <cell r="C24159" t="str">
            <v>UN</v>
          </cell>
          <cell r="D24159">
            <v>27467</v>
          </cell>
          <cell r="E24159">
            <v>31109.124200000002</v>
          </cell>
        </row>
        <row r="24160">
          <cell r="A24160" t="str">
            <v>M109500695</v>
          </cell>
          <cell r="B24160" t="str">
            <v>GERADOR TRIFASICO 33/30KVA - IMPEDANCIA SINCRONA 18% - 220/127V</v>
          </cell>
          <cell r="C24160" t="str">
            <v>UN</v>
          </cell>
          <cell r="D24160">
            <v>25985.7</v>
          </cell>
          <cell r="E24160">
            <v>29431.403820000003</v>
          </cell>
        </row>
        <row r="24161">
          <cell r="A24161" t="str">
            <v>M109501201</v>
          </cell>
          <cell r="B24161" t="str">
            <v>PARAFUSO MAQUINA 12X200MM</v>
          </cell>
          <cell r="C24161" t="str">
            <v>UN</v>
          </cell>
          <cell r="D24161">
            <v>2.85</v>
          </cell>
          <cell r="E24161">
            <v>3.2279100000000001</v>
          </cell>
        </row>
        <row r="24162">
          <cell r="A24162" t="str">
            <v>M109501202</v>
          </cell>
          <cell r="B24162" t="str">
            <v>ARRUELA GALVANIZADA 14MM</v>
          </cell>
          <cell r="C24162" t="str">
            <v>UN</v>
          </cell>
          <cell r="D24162">
            <v>0.87</v>
          </cell>
          <cell r="E24162">
            <v>0.98536200000000007</v>
          </cell>
        </row>
        <row r="24163">
          <cell r="A24163" t="str">
            <v>M109501203</v>
          </cell>
          <cell r="B24163" t="str">
            <v>PORCA GALVANIZADA 14MM</v>
          </cell>
          <cell r="C24163" t="str">
            <v>UN</v>
          </cell>
          <cell r="D24163">
            <v>0.51</v>
          </cell>
          <cell r="E24163">
            <v>0.57762600000000008</v>
          </cell>
        </row>
        <row r="24164">
          <cell r="A24164" t="str">
            <v>M109501204</v>
          </cell>
          <cell r="B24164" t="str">
            <v>FITA ACO INOX P/ CINTAR POSTE FUSIMEC/ERICSSON/ERIBAND OU SIM0,8 X 19 MM (ROLO DE 30 M)</v>
          </cell>
          <cell r="C24164" t="str">
            <v>UN</v>
          </cell>
          <cell r="D24164">
            <v>27.95</v>
          </cell>
          <cell r="E24164">
            <v>31.656169999999999</v>
          </cell>
        </row>
        <row r="24165">
          <cell r="A24165" t="str">
            <v>M109501205</v>
          </cell>
          <cell r="B24165" t="str">
            <v>CABO DE COBRE NU 16MM2</v>
          </cell>
          <cell r="C24165" t="str">
            <v>KG</v>
          </cell>
          <cell r="D24165">
            <v>33.4</v>
          </cell>
          <cell r="E24165">
            <v>37.82884</v>
          </cell>
        </row>
        <row r="24166">
          <cell r="A24166" t="str">
            <v>M109501206</v>
          </cell>
          <cell r="B24166" t="str">
            <v>LUMINARIA EXTERNA ABERTA PARA ILUMINACAO PUBLICA, CORPO REFLETOR EM ALUMINIO FUNDIDO SOQUETE E-27</v>
          </cell>
          <cell r="C24166" t="str">
            <v>UN</v>
          </cell>
          <cell r="D24166">
            <v>48.2</v>
          </cell>
          <cell r="E24166">
            <v>54.591320000000003</v>
          </cell>
        </row>
        <row r="24167">
          <cell r="A24167" t="str">
            <v>M109501207</v>
          </cell>
          <cell r="B24167" t="str">
            <v>DISJUNTOR IN 150A ICC 5KA</v>
          </cell>
          <cell r="C24167" t="str">
            <v>UN</v>
          </cell>
          <cell r="D24167">
            <v>27.1</v>
          </cell>
          <cell r="E24167">
            <v>30.693460000000002</v>
          </cell>
        </row>
        <row r="24168">
          <cell r="A24168" t="str">
            <v>M109501208</v>
          </cell>
          <cell r="B24168" t="str">
            <v>DISJUNTOR TRIPOLAR TIPO QUICK LAG 380V 63A</v>
          </cell>
          <cell r="C24168" t="str">
            <v>UN</v>
          </cell>
          <cell r="D24168">
            <v>51.49</v>
          </cell>
          <cell r="E24168">
            <v>58.317574000000008</v>
          </cell>
        </row>
        <row r="24169">
          <cell r="A24169" t="str">
            <v>M109501209</v>
          </cell>
          <cell r="B24169" t="str">
            <v>DISJUNTOR TRIPOLAR TIPO QUICK LAG 380V 80A</v>
          </cell>
          <cell r="C24169" t="str">
            <v>UN</v>
          </cell>
          <cell r="D24169">
            <v>54.06</v>
          </cell>
          <cell r="E24169">
            <v>61.228356000000005</v>
          </cell>
        </row>
        <row r="24170">
          <cell r="A24170" t="str">
            <v>M109501210</v>
          </cell>
          <cell r="B24170" t="str">
            <v>GERADOR TRIFASICO SILENCIOSO 15/13KVA (INTERMITENTE/CONTINUO)IMPEDANCIA SINCRONA 18% 380/220V COM QTA</v>
          </cell>
          <cell r="C24170" t="str">
            <v>UN</v>
          </cell>
          <cell r="D24170">
            <v>21900</v>
          </cell>
          <cell r="E24170">
            <v>24803.940000000002</v>
          </cell>
        </row>
        <row r="24171">
          <cell r="A24171" t="str">
            <v>M109501211</v>
          </cell>
          <cell r="B24171" t="str">
            <v>CCM PARA COMANDO E PROTECAO DE 1 MOTOR DE 3,0CV COM SOFTSTARTCONFORME FD</v>
          </cell>
          <cell r="C24171" t="str">
            <v>UN</v>
          </cell>
          <cell r="D24171">
            <v>3309.86</v>
          </cell>
          <cell r="E24171">
            <v>3748.7474360000001</v>
          </cell>
        </row>
        <row r="24172">
          <cell r="A24172" t="str">
            <v>M109501212</v>
          </cell>
          <cell r="B24172" t="str">
            <v>GERADOR TRIFASICO SILENCIOSO 30/27KVA (INTERMITENTE/CONTINUO)IMPEDANCIA SINCRONA 18% 380/220V COM QTA</v>
          </cell>
          <cell r="C24172" t="str">
            <v>UN</v>
          </cell>
          <cell r="D24172">
            <v>27467</v>
          </cell>
          <cell r="E24172">
            <v>31109.124200000002</v>
          </cell>
        </row>
        <row r="24173">
          <cell r="A24173" t="str">
            <v>M109501213</v>
          </cell>
          <cell r="B24173" t="str">
            <v>CCM PARA COMANDO E PROTECAO DE 1 MOTOR DE 7,5CV COM SOFTSTARTCONFORME FD</v>
          </cell>
          <cell r="C24173" t="str">
            <v>UN</v>
          </cell>
          <cell r="D24173">
            <v>5435.38</v>
          </cell>
          <cell r="E24173">
            <v>6156.1113880000003</v>
          </cell>
        </row>
        <row r="24174">
          <cell r="A24174" t="str">
            <v>M109501214</v>
          </cell>
          <cell r="B24174" t="str">
            <v>GERADOR TRIFASICO SILENCIOSO 40/36KVA (INTERMITENTE/CONTINUO)IMPEDANCIA SINCRONA 18% 380/220V COM QTA</v>
          </cell>
          <cell r="C24174" t="str">
            <v>UN</v>
          </cell>
          <cell r="D24174">
            <v>28873</v>
          </cell>
          <cell r="E24174">
            <v>32701.559800000003</v>
          </cell>
        </row>
        <row r="24175">
          <cell r="A24175" t="str">
            <v>M109501215</v>
          </cell>
          <cell r="B24175" t="str">
            <v>CCM PARA COMANDO E PROTECAO DE 1 MOTOR DE 10,0CV COM SOFTSTARTCONFORME FD</v>
          </cell>
          <cell r="C24175" t="str">
            <v>UN</v>
          </cell>
          <cell r="D24175">
            <v>5846.91</v>
          </cell>
          <cell r="E24175">
            <v>6622.210266</v>
          </cell>
        </row>
        <row r="24176">
          <cell r="A24176" t="str">
            <v>M109501216</v>
          </cell>
          <cell r="B24176" t="str">
            <v>GERADOR TRIFASICO SILENCIOSO 55/50KVA (INTERMITENTE/CONTINUO)IMPEDANCIA SINCRONA 18% 380/220V COM QTA</v>
          </cell>
          <cell r="C24176" t="str">
            <v>UN</v>
          </cell>
          <cell r="D24176">
            <v>30905</v>
          </cell>
          <cell r="E24176">
            <v>35003.003000000004</v>
          </cell>
        </row>
        <row r="24177">
          <cell r="A24177" t="str">
            <v>M109501217</v>
          </cell>
          <cell r="B24177" t="str">
            <v>CCM PARA COMANDO E PROTECAO DE 1 MOTOR DE 25,0CV COM SOFTSTARTCONFORME FD</v>
          </cell>
          <cell r="C24177" t="str">
            <v>UN</v>
          </cell>
          <cell r="D24177">
            <v>8104.15</v>
          </cell>
          <cell r="E24177">
            <v>9178.7602900000002</v>
          </cell>
        </row>
        <row r="24178">
          <cell r="A24178" t="str">
            <v>M109501218</v>
          </cell>
          <cell r="B24178" t="str">
            <v>IGNITOR PARA LAMPADA VASP 250W 220V</v>
          </cell>
          <cell r="C24178" t="str">
            <v>UN</v>
          </cell>
          <cell r="D24178">
            <v>28.81</v>
          </cell>
          <cell r="E24178">
            <v>32.630206000000001</v>
          </cell>
        </row>
        <row r="24179">
          <cell r="A24179" t="str">
            <v>M109502501</v>
          </cell>
          <cell r="B24179" t="str">
            <v>CCM PARA COMANDO E PROTECAO DE 2 MOTORES DE 4,0CV COM PARTIDADIRETA</v>
          </cell>
          <cell r="C24179" t="str">
            <v>CJ</v>
          </cell>
          <cell r="D24179">
            <v>3482.67</v>
          </cell>
          <cell r="E24179">
            <v>3944.4720420000003</v>
          </cell>
        </row>
        <row r="24180">
          <cell r="A24180" t="str">
            <v>M109502502</v>
          </cell>
          <cell r="B24180" t="str">
            <v>CCM PARA COMANDO E PROTECAO DE 2 MOTORES DE 3,0CV COM PARTIDADIRETA</v>
          </cell>
          <cell r="C24180" t="str">
            <v>UN</v>
          </cell>
          <cell r="D24180">
            <v>5224.01</v>
          </cell>
          <cell r="E24180">
            <v>5916.7137260000009</v>
          </cell>
        </row>
        <row r="24181">
          <cell r="A24181" t="str">
            <v>M109502503</v>
          </cell>
          <cell r="B24181" t="str">
            <v>CCM PARA COMANDO E PROTECAO DE 2 MOTORES DE 12,5CV COM PARTIDASUAVE</v>
          </cell>
          <cell r="C24181" t="str">
            <v>UN</v>
          </cell>
          <cell r="D24181">
            <v>12872.14</v>
          </cell>
          <cell r="E24181">
            <v>14578.985763999999</v>
          </cell>
        </row>
        <row r="24182">
          <cell r="A24182" t="str">
            <v>M109502504</v>
          </cell>
          <cell r="B24182" t="str">
            <v>CCM PARA COMANDO E PROTECAO DE 2 MOTORES DE 3,5CV COM PARTIDADIRETA</v>
          </cell>
          <cell r="C24182" t="str">
            <v>UN</v>
          </cell>
          <cell r="D24182">
            <v>3482.67</v>
          </cell>
          <cell r="E24182">
            <v>3944.4720420000003</v>
          </cell>
        </row>
        <row r="24183">
          <cell r="A24183" t="str">
            <v>M109502505</v>
          </cell>
          <cell r="B24183" t="str">
            <v>CCM PARA COMANDO E PROTECAO DE 2 MOTORES DE 2,0CV COM PARTIDADIRETA</v>
          </cell>
          <cell r="C24183" t="str">
            <v>UN</v>
          </cell>
          <cell r="D24183">
            <v>3482.67</v>
          </cell>
          <cell r="E24183">
            <v>3944.4720420000003</v>
          </cell>
        </row>
        <row r="24184">
          <cell r="A24184" t="str">
            <v>M109502506</v>
          </cell>
          <cell r="B24184" t="str">
            <v>CCM PARA COMANDO E PROTECAO DE 2 MOTORES DE 7,5CV COM PARTIDASUAVE</v>
          </cell>
          <cell r="C24184" t="str">
            <v>UN</v>
          </cell>
          <cell r="D24184">
            <v>9082.06</v>
          </cell>
          <cell r="E24184">
            <v>10286.341156</v>
          </cell>
        </row>
        <row r="24185">
          <cell r="A24185" t="str">
            <v>M109502507</v>
          </cell>
          <cell r="B24185" t="str">
            <v>CCM PARA COMANDO E PROTECAO DE 2 MOTORES DE 5,0CV COM PARTIDADIRETA</v>
          </cell>
          <cell r="C24185" t="str">
            <v>UN</v>
          </cell>
          <cell r="D24185">
            <v>3587.11</v>
          </cell>
          <cell r="E24185">
            <v>4062.7607860000003</v>
          </cell>
        </row>
        <row r="24186">
          <cell r="A24186" t="str">
            <v>M109502508</v>
          </cell>
          <cell r="B24186" t="str">
            <v>CCM PARA COMANDO E PROTECAO DE 2 MOTORES DE 6,0CV COM PARTIDASUAVE</v>
          </cell>
          <cell r="C24186" t="str">
            <v>UN</v>
          </cell>
          <cell r="D24186">
            <v>9082.06</v>
          </cell>
          <cell r="E24186">
            <v>10286.341156</v>
          </cell>
        </row>
        <row r="24187">
          <cell r="A24187" t="str">
            <v>M109502509</v>
          </cell>
          <cell r="B24187" t="str">
            <v>CCM PARA COMANDO E PROTECAO DE 2 MOTORES DE 10,0CV COM PARTIDASUAVE</v>
          </cell>
          <cell r="C24187" t="str">
            <v>UN</v>
          </cell>
          <cell r="D24187">
            <v>9082.06</v>
          </cell>
          <cell r="E24187">
            <v>10286.341156</v>
          </cell>
        </row>
        <row r="24188">
          <cell r="A24188" t="str">
            <v>M109502510</v>
          </cell>
          <cell r="B24188" t="str">
            <v>CCM PARA COMANDO E PROTECAO DE 2 MOTORES DE 25,0CV COM PARTIDASUAVE</v>
          </cell>
          <cell r="C24188" t="str">
            <v>UN</v>
          </cell>
          <cell r="D24188">
            <v>15813.54</v>
          </cell>
          <cell r="E24188">
            <v>17910.415404000003</v>
          </cell>
        </row>
        <row r="24189">
          <cell r="A24189" t="str">
            <v>M109502511</v>
          </cell>
          <cell r="B24189" t="str">
            <v>CCM PARA COMANDO E PROTECAO DE 2 MOTORES DE 15,0CV COM PARTIDASUAVE</v>
          </cell>
          <cell r="C24189" t="str">
            <v>UN</v>
          </cell>
          <cell r="D24189">
            <v>19308.22</v>
          </cell>
          <cell r="E24189">
            <v>21868.489972000003</v>
          </cell>
        </row>
        <row r="24190">
          <cell r="A24190" t="str">
            <v>M109502512</v>
          </cell>
          <cell r="B24190" t="str">
            <v>CCM PARA COMANDO E PROTECAO DE 2 MOTORES DE 20,0CV COM PARTIDASUAVE</v>
          </cell>
          <cell r="C24190" t="str">
            <v>UN</v>
          </cell>
          <cell r="D24190">
            <v>14265.91</v>
          </cell>
          <cell r="E24190">
            <v>16157.569666000001</v>
          </cell>
        </row>
        <row r="24191">
          <cell r="A24191" t="str">
            <v>M109502513</v>
          </cell>
          <cell r="B24191" t="str">
            <v>CCM PARA COMANDO E PROTECAO DE 3 MOTORES DE 12,5CV COM PARTIDASUAVE</v>
          </cell>
          <cell r="C24191" t="str">
            <v>UN</v>
          </cell>
          <cell r="D24191">
            <v>19308.22</v>
          </cell>
          <cell r="E24191">
            <v>21868.489972000003</v>
          </cell>
        </row>
        <row r="24192">
          <cell r="A24192" t="str">
            <v>M109502514</v>
          </cell>
          <cell r="B24192" t="str">
            <v>CCM PARA COMANDO E PROTECAO DE 3 MOTORES DE 25,0CV COM PARTIDASUAVE</v>
          </cell>
          <cell r="C24192" t="str">
            <v>UN</v>
          </cell>
          <cell r="D24192">
            <v>23720.32</v>
          </cell>
          <cell r="E24192">
            <v>26865.634432000003</v>
          </cell>
        </row>
        <row r="24193">
          <cell r="A24193" t="str">
            <v>M109502515</v>
          </cell>
          <cell r="B24193" t="str">
            <v>CCM PARA COMANDO E PROTECAO DE 3 MOTORES DE 60,0CV COM PARTIDASUAVE</v>
          </cell>
          <cell r="C24193" t="str">
            <v>UN</v>
          </cell>
          <cell r="D24193">
            <v>24908.26</v>
          </cell>
          <cell r="E24193">
            <v>28211.095276</v>
          </cell>
        </row>
        <row r="24194">
          <cell r="A24194" t="str">
            <v>M109502516</v>
          </cell>
          <cell r="B24194" t="str">
            <v>CCM PARA COMANDO E PROTECAO DE 3 MOTORES DE 40,0CV COM PARTIDASUAVE</v>
          </cell>
          <cell r="C24194" t="str">
            <v>UN</v>
          </cell>
          <cell r="D24194">
            <v>23841.91</v>
          </cell>
          <cell r="E24194">
            <v>27003.347266000001</v>
          </cell>
        </row>
        <row r="24195">
          <cell r="A24195" t="str">
            <v>M109502517</v>
          </cell>
          <cell r="B24195" t="str">
            <v>CCM PARA COMANDO E PROTECAO DE 3 MOTORES DE 75,0CV COM PARTIDASUAVE</v>
          </cell>
          <cell r="C24195" t="str">
            <v>UN</v>
          </cell>
          <cell r="D24195">
            <v>27376.87</v>
          </cell>
          <cell r="E24195">
            <v>31007.042962</v>
          </cell>
        </row>
        <row r="24196">
          <cell r="A24196" t="str">
            <v>M109502518</v>
          </cell>
          <cell r="B24196" t="str">
            <v>CCM PARA COMANDO E PROTECAO DE 3 MOTORES DE 100,0CV COM PARTIDA SUAVE</v>
          </cell>
          <cell r="C24196" t="str">
            <v>UN</v>
          </cell>
          <cell r="D24196">
            <v>30849.29</v>
          </cell>
          <cell r="E24196">
            <v>34939.905854000004</v>
          </cell>
        </row>
        <row r="24197">
          <cell r="A24197" t="str">
            <v>M109502530</v>
          </cell>
          <cell r="B24197" t="str">
            <v>CABECOTE DE ALUMINIO TIPO ELBON DN 1 1/2"</v>
          </cell>
          <cell r="C24197" t="str">
            <v>UN</v>
          </cell>
          <cell r="D24197">
            <v>38.380000000000003</v>
          </cell>
          <cell r="E24197">
            <v>43.469188000000003</v>
          </cell>
        </row>
        <row r="24198">
          <cell r="A24198" t="str">
            <v>M109502531</v>
          </cell>
          <cell r="B24198" t="str">
            <v>CABO DE COBRE NU MEIO DURO 70MM2</v>
          </cell>
          <cell r="C24198" t="str">
            <v>m</v>
          </cell>
          <cell r="D24198">
            <v>31.7</v>
          </cell>
          <cell r="E24198">
            <v>35.903420000000004</v>
          </cell>
        </row>
        <row r="24199">
          <cell r="A24199" t="str">
            <v>M109502532</v>
          </cell>
          <cell r="B24199" t="str">
            <v>IGNITOR PARA LAMPADA VASP 150W 220V</v>
          </cell>
          <cell r="C24199" t="str">
            <v>UN</v>
          </cell>
          <cell r="D24199">
            <v>26.19</v>
          </cell>
          <cell r="E24199">
            <v>29.662794000000002</v>
          </cell>
        </row>
        <row r="24200">
          <cell r="A24200" t="str">
            <v>M109502533</v>
          </cell>
          <cell r="B24200" t="str">
            <v>PLC COM UMA ENTRADA ANALOGICA 4 A 20mA E 2 SAIDAS DIGITAIS</v>
          </cell>
          <cell r="C24200" t="str">
            <v>UN</v>
          </cell>
          <cell r="D24200">
            <v>10857.63</v>
          </cell>
          <cell r="E24200">
            <v>12297.351737999999</v>
          </cell>
        </row>
        <row r="24201">
          <cell r="A24201" t="str">
            <v>M109502534</v>
          </cell>
          <cell r="B24201" t="str">
            <v>SENSOR DE NIVEL TIPO ULTRA SOM ALIMENTACAO 220VCA, SAIDA EM CORRENTE CONTINUA 4 A 20mA</v>
          </cell>
          <cell r="C24201" t="str">
            <v>UN</v>
          </cell>
          <cell r="D24201">
            <v>7460</v>
          </cell>
          <cell r="E24201">
            <v>8449.1959999999999</v>
          </cell>
        </row>
        <row r="24202">
          <cell r="A24202" t="str">
            <v>M109502535</v>
          </cell>
          <cell r="B24202" t="str">
            <v>CABO DE COBRE NU MEIO DURO 50MM2</v>
          </cell>
          <cell r="C24202" t="str">
            <v>m</v>
          </cell>
          <cell r="D24202">
            <v>24.35</v>
          </cell>
          <cell r="E24202">
            <v>27.578810000000004</v>
          </cell>
        </row>
        <row r="24203">
          <cell r="A24203" t="str">
            <v>M109502536</v>
          </cell>
          <cell r="B24203" t="str">
            <v>CABO DE COMANDO BLINDADO ISOLACAO 750V 2x2,5MM2</v>
          </cell>
          <cell r="C24203" t="str">
            <v>M</v>
          </cell>
          <cell r="D24203">
            <v>5.52</v>
          </cell>
          <cell r="E24203">
            <v>6.2519520000000002</v>
          </cell>
        </row>
        <row r="24204">
          <cell r="A24204" t="str">
            <v>M109502537</v>
          </cell>
          <cell r="B24204" t="str">
            <v>MURETA EM ALVENARIA PARA MONTAGEM DE QUADROS</v>
          </cell>
          <cell r="C24204" t="str">
            <v>UN</v>
          </cell>
          <cell r="D24204">
            <v>574.16</v>
          </cell>
          <cell r="E24204">
            <v>650.29361600000004</v>
          </cell>
        </row>
        <row r="24205">
          <cell r="A24205" t="str">
            <v>M109502540</v>
          </cell>
          <cell r="B24205" t="str">
            <v>PARAFUSO DE MAQUINA 5/8X350MM</v>
          </cell>
          <cell r="C24205" t="str">
            <v>UN</v>
          </cell>
          <cell r="D24205">
            <v>8.1999999999999993</v>
          </cell>
          <cell r="E24205">
            <v>9.2873199999999994</v>
          </cell>
        </row>
        <row r="24206">
          <cell r="A24206" t="str">
            <v>M109502541</v>
          </cell>
          <cell r="B24206" t="str">
            <v>PARAFUSO DE MAQUINA 5/8X450MM</v>
          </cell>
          <cell r="C24206" t="str">
            <v>UN</v>
          </cell>
          <cell r="D24206">
            <v>10.97</v>
          </cell>
          <cell r="E24206">
            <v>12.424622000000001</v>
          </cell>
        </row>
        <row r="24207">
          <cell r="A24207" t="str">
            <v>M109502542</v>
          </cell>
          <cell r="B24207" t="str">
            <v>ALCA PREFORMADA OLHAL PARA DISTRIBUICAO EM COBRE 4/0AWG</v>
          </cell>
          <cell r="C24207" t="str">
            <v>UN</v>
          </cell>
          <cell r="D24207">
            <v>6.55</v>
          </cell>
          <cell r="E24207">
            <v>7.4185300000000005</v>
          </cell>
        </row>
        <row r="24208">
          <cell r="A24208" t="str">
            <v>M109502543</v>
          </cell>
          <cell r="B24208" t="str">
            <v>ALCA PREFORMADA OLHAL PARA DISTRIBUICAO EM COBRE 1/0AWG</v>
          </cell>
          <cell r="C24208" t="str">
            <v>UN</v>
          </cell>
          <cell r="D24208">
            <v>5.95</v>
          </cell>
          <cell r="E24208">
            <v>6.7389700000000001</v>
          </cell>
        </row>
        <row r="24209">
          <cell r="A24209" t="str">
            <v>M109502544</v>
          </cell>
          <cell r="B24209" t="str">
            <v>CHAVE SECCIONADORA FUSIVEL MONOPOLAR, TIPO DISTRIBUICAO 15KVA,100A, 10KA</v>
          </cell>
          <cell r="C24209" t="str">
            <v>UN</v>
          </cell>
          <cell r="D24209">
            <v>198.61</v>
          </cell>
          <cell r="E24209">
            <v>224.94568600000002</v>
          </cell>
        </row>
        <row r="24210">
          <cell r="A24210" t="str">
            <v>M109502545</v>
          </cell>
          <cell r="B24210" t="str">
            <v>CHAVE SECCIONADORA FUSIVEL MONOPOLAR, TIPO DISTRIBUICAO 15KVA,200A, 10KA</v>
          </cell>
          <cell r="C24210" t="str">
            <v>UN</v>
          </cell>
          <cell r="D24210">
            <v>268.70999999999998</v>
          </cell>
          <cell r="E24210">
            <v>304.34094599999997</v>
          </cell>
        </row>
        <row r="24211">
          <cell r="A24211" t="str">
            <v>M109502546</v>
          </cell>
          <cell r="B24211" t="str">
            <v>CHAVE SECCIONADORA ABERTURA EM CARGA, TRIPOLAR 20KA, 400A</v>
          </cell>
          <cell r="C24211" t="str">
            <v>UN</v>
          </cell>
          <cell r="D24211">
            <v>937.5</v>
          </cell>
          <cell r="E24211">
            <v>1061.8125</v>
          </cell>
        </row>
        <row r="24212">
          <cell r="A24212" t="str">
            <v>M109502547</v>
          </cell>
          <cell r="B24212" t="str">
            <v>QUADRO DE DISTRIBUICAO EM ALUMINIO PADRAO COELBA PARA MEDIDORE DISJUNTOR POLIFASICO (MPC-511)</v>
          </cell>
          <cell r="C24212" t="str">
            <v>UN</v>
          </cell>
          <cell r="D24212">
            <v>533.16</v>
          </cell>
          <cell r="E24212">
            <v>603.85701600000004</v>
          </cell>
        </row>
        <row r="24213">
          <cell r="A24213" t="str">
            <v>M109502548</v>
          </cell>
          <cell r="B24213" t="str">
            <v>QUADRO DE DISTRIBUICAO EM CHAPA DE ACO, DE EMBUTIR, COM PORTAE TRINCO, 200VCA, 5KA E BARRAMENTO DE COBRE, PARA 12 DISJUNTORES MONOPOLARES TIPO QUICKLAG</v>
          </cell>
          <cell r="C24213" t="str">
            <v>UN</v>
          </cell>
          <cell r="D24213">
            <v>114.09</v>
          </cell>
          <cell r="E24213">
            <v>129.218334</v>
          </cell>
        </row>
        <row r="24214">
          <cell r="A24214" t="str">
            <v>M109502549</v>
          </cell>
          <cell r="B24214" t="str">
            <v>QUADRO DE DISTRIBUICAO EM ALUMINIO, PADRAO COELBA, PARA MEDICAO HOROSAZONAL (950X950X300MM), COM FUNDO DE MADEIRA</v>
          </cell>
          <cell r="C24214" t="str">
            <v>UN</v>
          </cell>
          <cell r="D24214">
            <v>860.28</v>
          </cell>
          <cell r="E24214">
            <v>974.35312799999997</v>
          </cell>
        </row>
        <row r="24215">
          <cell r="A24215" t="str">
            <v>M109502550</v>
          </cell>
          <cell r="B24215" t="str">
            <v>CABECOTE DE ALUMINIO TIPO ELBON DN 4"</v>
          </cell>
          <cell r="C24215" t="str">
            <v>UN</v>
          </cell>
          <cell r="D24215">
            <v>54.83</v>
          </cell>
          <cell r="E24215">
            <v>62.100458000000003</v>
          </cell>
        </row>
        <row r="24216">
          <cell r="A24216" t="str">
            <v>M109502551</v>
          </cell>
          <cell r="B24216" t="str">
            <v>JOELHO PVC ROSCAVEL 90 DN 4"</v>
          </cell>
          <cell r="C24216" t="str">
            <v>UN</v>
          </cell>
          <cell r="D24216">
            <v>31.92</v>
          </cell>
          <cell r="E24216">
            <v>36.152592000000006</v>
          </cell>
        </row>
        <row r="24217">
          <cell r="A24217" t="str">
            <v>M109502552</v>
          </cell>
          <cell r="B24217" t="str">
            <v>CONDUTOR DE COBRE NU 50MM2</v>
          </cell>
          <cell r="C24217" t="str">
            <v>M</v>
          </cell>
          <cell r="D24217">
            <v>19.46</v>
          </cell>
          <cell r="E24217">
            <v>22.040396000000001</v>
          </cell>
        </row>
        <row r="24218">
          <cell r="A24218" t="str">
            <v>M109502553</v>
          </cell>
          <cell r="B24218" t="str">
            <v>CARTUCHO DE SOLDA EXTERMICA</v>
          </cell>
          <cell r="C24218" t="str">
            <v>UN</v>
          </cell>
          <cell r="D24218">
            <v>8.34</v>
          </cell>
          <cell r="E24218">
            <v>9.4458839999999995</v>
          </cell>
        </row>
        <row r="24219">
          <cell r="A24219" t="str">
            <v>M109502554</v>
          </cell>
          <cell r="B24219" t="str">
            <v>MANILHA CERAMICA DN 300, COM TAMPA DE CONCRETO PARA VISITAS</v>
          </cell>
          <cell r="C24219" t="str">
            <v>UN</v>
          </cell>
          <cell r="D24219">
            <v>34.299999999999997</v>
          </cell>
          <cell r="E24219">
            <v>38.848179999999999</v>
          </cell>
        </row>
        <row r="24220">
          <cell r="A24220" t="str">
            <v>M109502555</v>
          </cell>
          <cell r="B24220" t="str">
            <v>VERGALHAO DE COBRE RIGIDO DN 3/8"</v>
          </cell>
          <cell r="C24220" t="str">
            <v>M</v>
          </cell>
          <cell r="D24220">
            <v>54.83</v>
          </cell>
          <cell r="E24220">
            <v>62.100458000000003</v>
          </cell>
        </row>
        <row r="24221">
          <cell r="A24221" t="str">
            <v>M109502556</v>
          </cell>
          <cell r="B24221" t="str">
            <v>ISOLADOR DE PEDESTAL EPOXI 15KV</v>
          </cell>
          <cell r="C24221" t="str">
            <v>UN</v>
          </cell>
          <cell r="D24221">
            <v>61.95</v>
          </cell>
          <cell r="E24221">
            <v>70.164570000000012</v>
          </cell>
        </row>
        <row r="24222">
          <cell r="A24222" t="str">
            <v>M109502557</v>
          </cell>
          <cell r="B24222" t="str">
            <v>TERMINAL INTERNO 15KV</v>
          </cell>
          <cell r="C24222" t="str">
            <v>UN</v>
          </cell>
          <cell r="D24222">
            <v>254.35</v>
          </cell>
          <cell r="E24222">
            <v>288.07681000000002</v>
          </cell>
        </row>
        <row r="24223">
          <cell r="A24223" t="str">
            <v>M109502558</v>
          </cell>
          <cell r="B24223" t="str">
            <v>TP MONOFASICO 7800/220-110V</v>
          </cell>
          <cell r="C24223" t="str">
            <v>UN</v>
          </cell>
          <cell r="D24223">
            <v>491.09</v>
          </cell>
          <cell r="E24223">
            <v>556.20853399999999</v>
          </cell>
        </row>
        <row r="24224">
          <cell r="A24224" t="str">
            <v>M109502559</v>
          </cell>
          <cell r="B24224" t="str">
            <v>CAIXA DE PASSAGEM OCTOGONAL PVC 3x3"</v>
          </cell>
          <cell r="C24224" t="str">
            <v>UN</v>
          </cell>
          <cell r="D24224">
            <v>1.66</v>
          </cell>
          <cell r="E24224">
            <v>1.8801159999999999</v>
          </cell>
        </row>
        <row r="24225">
          <cell r="A24225" t="str">
            <v>M109502560</v>
          </cell>
          <cell r="B24225" t="str">
            <v>CINTA PARA POSTE SECAO DUPLA TE ACO GALVANIZADO 370MM</v>
          </cell>
          <cell r="C24225" t="str">
            <v>PAR</v>
          </cell>
          <cell r="D24225">
            <v>27.4</v>
          </cell>
          <cell r="E24225">
            <v>31.033239999999999</v>
          </cell>
        </row>
        <row r="24226">
          <cell r="A24226" t="str">
            <v>M109502561</v>
          </cell>
          <cell r="B24226" t="str">
            <v>PARAFUSO DE MAQUINA 5/8"X200mm</v>
          </cell>
          <cell r="C24226" t="str">
            <v>UN</v>
          </cell>
          <cell r="D24226">
            <v>3.51</v>
          </cell>
          <cell r="E24226">
            <v>3.9754260000000001</v>
          </cell>
        </row>
        <row r="24227">
          <cell r="A24227" t="str">
            <v>M109502562</v>
          </cell>
          <cell r="B24227" t="str">
            <v>ALCA PREFORMADA OLHAL P/ DISTRIBUICAO EM COBRE 1/0AWG</v>
          </cell>
          <cell r="C24227" t="str">
            <v>UN</v>
          </cell>
          <cell r="D24227">
            <v>5.95</v>
          </cell>
          <cell r="E24227">
            <v>6.7389700000000001</v>
          </cell>
        </row>
        <row r="24228">
          <cell r="A24228" t="str">
            <v>M109502563</v>
          </cell>
          <cell r="B24228" t="str">
            <v>CABO DE COBRE NU MEIO DURO 35MM2</v>
          </cell>
          <cell r="C24228" t="str">
            <v>m</v>
          </cell>
          <cell r="D24228">
            <v>17.09</v>
          </cell>
          <cell r="E24228">
            <v>19.356134000000001</v>
          </cell>
        </row>
        <row r="24229">
          <cell r="A24229" t="str">
            <v>M109502564</v>
          </cell>
          <cell r="B24229" t="str">
            <v>CAIXA DE DISJUNTOR POLIFASICO PADRAO COELBA</v>
          </cell>
          <cell r="C24229" t="str">
            <v>UN</v>
          </cell>
          <cell r="D24229">
            <v>64.81</v>
          </cell>
          <cell r="E24229">
            <v>73.403806000000003</v>
          </cell>
        </row>
        <row r="24230">
          <cell r="A24230" t="str">
            <v>M109502565</v>
          </cell>
          <cell r="B24230" t="str">
            <v>PARAFUSO CABECA QUADRADA 12X150MM</v>
          </cell>
          <cell r="C24230" t="str">
            <v>UN</v>
          </cell>
          <cell r="D24230">
            <v>2.9</v>
          </cell>
          <cell r="E24230">
            <v>3.2845400000000002</v>
          </cell>
        </row>
        <row r="24231">
          <cell r="A24231" t="str">
            <v>M109502566</v>
          </cell>
          <cell r="B24231" t="str">
            <v>CONECTOR PERFURACAO 10-95/1,5-10MM2</v>
          </cell>
          <cell r="C24231" t="str">
            <v>UN</v>
          </cell>
          <cell r="D24231">
            <v>2.2599999999999998</v>
          </cell>
          <cell r="E24231">
            <v>2.5596760000000001</v>
          </cell>
        </row>
        <row r="24232">
          <cell r="A24232" t="str">
            <v>M109502567</v>
          </cell>
          <cell r="B24232" t="str">
            <v>PARAFUSO MAQUINA 12X50MM</v>
          </cell>
          <cell r="C24232" t="str">
            <v>UN</v>
          </cell>
          <cell r="D24232">
            <v>1.83</v>
          </cell>
          <cell r="E24232">
            <v>2.0726580000000001</v>
          </cell>
        </row>
        <row r="24233">
          <cell r="A24233" t="str">
            <v>M109502568</v>
          </cell>
          <cell r="B24233" t="str">
            <v>QUADRO DE DISTRIBUICAO EM CHAPA DE ACO, DE EMBUTIR, COM PORTAE TRINCO, 100A, 5KA E BARRAMENTO DE COBRE, PARA 8 DISJUNTORES</v>
          </cell>
          <cell r="C24233" t="str">
            <v>UN</v>
          </cell>
          <cell r="D24233">
            <v>96.75</v>
          </cell>
          <cell r="E24233">
            <v>109.57905000000001</v>
          </cell>
        </row>
        <row r="24234">
          <cell r="A24234" t="str">
            <v>M109502569</v>
          </cell>
          <cell r="B24234" t="str">
            <v>MINIDISJUNTOR TRIPOLAR PADRAO VDE 500V 32A 5KA</v>
          </cell>
          <cell r="C24234" t="str">
            <v>UN</v>
          </cell>
          <cell r="D24234">
            <v>166.25</v>
          </cell>
          <cell r="E24234">
            <v>188.29475000000002</v>
          </cell>
        </row>
        <row r="24235">
          <cell r="A24235" t="str">
            <v>M109502570</v>
          </cell>
          <cell r="B24235" t="str">
            <v>CABO DE COBRE NU MEIO DURO 25MM2</v>
          </cell>
          <cell r="C24235" t="str">
            <v>m</v>
          </cell>
          <cell r="D24235">
            <v>13.42</v>
          </cell>
          <cell r="E24235">
            <v>15.199492000000001</v>
          </cell>
        </row>
        <row r="24236">
          <cell r="A24236" t="str">
            <v>M109502571</v>
          </cell>
          <cell r="B24236" t="str">
            <v>LAMPADA FLUORESCENTE COMPACTA 11W-220V</v>
          </cell>
          <cell r="C24236" t="str">
            <v>UN</v>
          </cell>
          <cell r="D24236">
            <v>3.2</v>
          </cell>
          <cell r="E24236">
            <v>3.6243200000000004</v>
          </cell>
        </row>
        <row r="24237">
          <cell r="A24237" t="str">
            <v>M109502572</v>
          </cell>
          <cell r="B24237" t="str">
            <v>LUMINARIA TIPO GLOBO PARA LAMPADA FLUORESCENTE COMPACTA</v>
          </cell>
          <cell r="C24237" t="str">
            <v>UN</v>
          </cell>
          <cell r="D24237">
            <v>18.36</v>
          </cell>
          <cell r="E24237">
            <v>20.794536000000001</v>
          </cell>
        </row>
        <row r="24238">
          <cell r="A24238" t="str">
            <v>M109502573</v>
          </cell>
          <cell r="B24238" t="str">
            <v>INTERRUPTOR 1 SECAO MONTADO EM TAMPA DE CONDULETE DN 3/4"</v>
          </cell>
          <cell r="C24238" t="str">
            <v>UN</v>
          </cell>
          <cell r="D24238">
            <v>3.97</v>
          </cell>
          <cell r="E24238">
            <v>4.4964220000000008</v>
          </cell>
        </row>
        <row r="24239">
          <cell r="A24239" t="str">
            <v>M109502574</v>
          </cell>
          <cell r="B24239" t="str">
            <v>CCM PARA 1 MOTOR DE 2,0CV COM CONVERSOR DE FREQUENCIA</v>
          </cell>
          <cell r="C24239" t="str">
            <v>UN</v>
          </cell>
          <cell r="D24239">
            <v>5516.44</v>
          </cell>
          <cell r="E24239">
            <v>6247.9199440000002</v>
          </cell>
        </row>
        <row r="24240">
          <cell r="A24240" t="str">
            <v>M109502575</v>
          </cell>
          <cell r="B24240" t="str">
            <v>PAINEL DE AUTOMACAO COM FONTE, NO BREAK, MODULOS DE ENTRADAS ESAIDAS ANALOGICO E DIGITAIS E MINI PLC</v>
          </cell>
          <cell r="C24240" t="str">
            <v>UN</v>
          </cell>
          <cell r="D24240">
            <v>2364.19</v>
          </cell>
          <cell r="E24240">
            <v>2677.6815940000001</v>
          </cell>
        </row>
        <row r="24241">
          <cell r="A24241" t="str">
            <v>M109502576</v>
          </cell>
          <cell r="B24241" t="str">
            <v>MINIDISJUNTOR MONOPOLAR PADRAO VDE 500V 10A 5KA</v>
          </cell>
          <cell r="C24241" t="str">
            <v>UN</v>
          </cell>
          <cell r="D24241">
            <v>118.9</v>
          </cell>
          <cell r="E24241">
            <v>134.66614000000001</v>
          </cell>
        </row>
        <row r="24242">
          <cell r="A24242" t="str">
            <v>M109502577</v>
          </cell>
          <cell r="B24242" t="str">
            <v>MINIDISJUNTOR BIPOLAR PADRAO VDE 500V 10A 5KA</v>
          </cell>
          <cell r="C24242" t="str">
            <v>UN</v>
          </cell>
          <cell r="D24242">
            <v>111.29</v>
          </cell>
          <cell r="E24242">
            <v>126.04705400000002</v>
          </cell>
        </row>
        <row r="24243">
          <cell r="A24243" t="str">
            <v>M109502578</v>
          </cell>
          <cell r="B24243" t="str">
            <v>MINIDISJUNTOR TRIPOLAR PADRAO VDE 500V 25A 5KA</v>
          </cell>
          <cell r="C24243" t="str">
            <v>UN</v>
          </cell>
          <cell r="D24243">
            <v>164.94</v>
          </cell>
          <cell r="E24243">
            <v>186.81104400000001</v>
          </cell>
        </row>
        <row r="24244">
          <cell r="A24244" t="str">
            <v>M109502579</v>
          </cell>
          <cell r="B24244" t="str">
            <v>BRACADEIRA TIPO U PARA ELETRODUTO DN 3/4" COM BUCHA E ARRUELA</v>
          </cell>
          <cell r="C24244" t="str">
            <v>UN</v>
          </cell>
          <cell r="D24244">
            <v>3.38</v>
          </cell>
          <cell r="E24244">
            <v>3.8281879999999999</v>
          </cell>
        </row>
        <row r="24245">
          <cell r="A24245" t="str">
            <v>M109502580</v>
          </cell>
          <cell r="B24245" t="str">
            <v>QUADRO DE COMANDO TRANSFERENCIA AUTOMATICA ATE 12KVA</v>
          </cell>
          <cell r="C24245" t="str">
            <v>UN</v>
          </cell>
          <cell r="D24245">
            <v>2400</v>
          </cell>
          <cell r="E24245">
            <v>2718.2400000000002</v>
          </cell>
        </row>
        <row r="24246">
          <cell r="A24246" t="str">
            <v>M109502581</v>
          </cell>
          <cell r="B24246" t="str">
            <v>GERADOR TRIFASICO 15/13,5KVA - IMPEDANCIA SINCRONA 18% 220/127V</v>
          </cell>
          <cell r="C24246" t="str">
            <v>UN</v>
          </cell>
          <cell r="D24246">
            <v>21900</v>
          </cell>
          <cell r="E24246">
            <v>24803.940000000002</v>
          </cell>
        </row>
        <row r="24247">
          <cell r="A24247" t="str">
            <v>M109502582</v>
          </cell>
          <cell r="B24247" t="str">
            <v>MINIDISJUNTOR TRIPOLAR PADRAO VDE 500V 16A 5KA</v>
          </cell>
          <cell r="C24247" t="str">
            <v>UN</v>
          </cell>
          <cell r="D24247">
            <v>134.94999999999999</v>
          </cell>
          <cell r="E24247">
            <v>152.84437</v>
          </cell>
        </row>
        <row r="24248">
          <cell r="A24248" t="str">
            <v>M109502583</v>
          </cell>
          <cell r="B24248" t="str">
            <v>MINIDISJUNTOR TRIPOLAR PADRAO VDE 500V 20A 5KA</v>
          </cell>
          <cell r="C24248" t="str">
            <v>UN</v>
          </cell>
          <cell r="D24248">
            <v>149.94999999999999</v>
          </cell>
          <cell r="E24248">
            <v>169.83337</v>
          </cell>
        </row>
        <row r="24249">
          <cell r="A24249" t="str">
            <v>M109502584</v>
          </cell>
          <cell r="B24249" t="str">
            <v>CCM PARA 1 MOTOR DE 5,0CV COM CONVERSOR DE FREQUENCIA</v>
          </cell>
          <cell r="C24249" t="str">
            <v>UN</v>
          </cell>
          <cell r="D24249">
            <v>6473.37</v>
          </cell>
          <cell r="E24249">
            <v>7331.7388620000002</v>
          </cell>
        </row>
        <row r="24250">
          <cell r="A24250" t="str">
            <v>M109502591</v>
          </cell>
          <cell r="B24250" t="str">
            <v>CJ 2 INTERRUPTORES MONOPOLARES SIMPLES 10A 250V COM PLACA 4X2</v>
          </cell>
          <cell r="C24250" t="str">
            <v>cj</v>
          </cell>
          <cell r="D24250">
            <v>12.58</v>
          </cell>
          <cell r="E24250">
            <v>14.248108</v>
          </cell>
        </row>
        <row r="24251">
          <cell r="A24251" t="str">
            <v>M109600101</v>
          </cell>
          <cell r="B24251" t="str">
            <v>FIO FLEXIVEL DE COBRE UNIPOLAR, COM ISOLACAO EM PVC 750V, 2,5mm2</v>
          </cell>
          <cell r="C24251" t="str">
            <v>M</v>
          </cell>
          <cell r="D24251">
            <v>1.33</v>
          </cell>
          <cell r="E24251">
            <v>1.5063580000000001</v>
          </cell>
        </row>
        <row r="24252">
          <cell r="A24252" t="str">
            <v>M109600102</v>
          </cell>
          <cell r="B24252" t="str">
            <v>FIO FLEXIVEL DE COBRE UNIPOLAR, COM ISOLACAO EM PVC 750V, 16mm2 (FGV 04/2015)</v>
          </cell>
          <cell r="C24252" t="str">
            <v>M</v>
          </cell>
          <cell r="D24252">
            <v>9.1999999999999993</v>
          </cell>
          <cell r="E24252">
            <v>10.419919999999999</v>
          </cell>
        </row>
        <row r="24253">
          <cell r="A24253" t="str">
            <v>M109600103</v>
          </cell>
          <cell r="B24253" t="str">
            <v>FIO FLEXIVEL DE COBRE UNIPOLAR, COM ISOLACAO EM PVC 750V, 25mm2</v>
          </cell>
          <cell r="C24253" t="str">
            <v>M</v>
          </cell>
          <cell r="D24253">
            <v>9.19</v>
          </cell>
          <cell r="E24253">
            <v>10.408594000000001</v>
          </cell>
        </row>
        <row r="24254">
          <cell r="A24254" t="str">
            <v>M109600104</v>
          </cell>
          <cell r="B24254" t="str">
            <v>FIO FLEXIVEL DE COBRE UNIPOLAR, COM ISOLACAO EM PVC 750V, 35mm2</v>
          </cell>
          <cell r="C24254" t="str">
            <v>M</v>
          </cell>
          <cell r="D24254">
            <v>12.19</v>
          </cell>
          <cell r="E24254">
            <v>13.806394000000001</v>
          </cell>
        </row>
        <row r="24255">
          <cell r="A24255" t="str">
            <v>M109600105</v>
          </cell>
          <cell r="B24255" t="str">
            <v>ISOLADOR DE SUSPENSAO 15 KV, 175mm</v>
          </cell>
          <cell r="C24255" t="str">
            <v>PC</v>
          </cell>
          <cell r="D24255">
            <v>88.8</v>
          </cell>
          <cell r="E24255">
            <v>100.57488000000001</v>
          </cell>
        </row>
        <row r="24256">
          <cell r="A24256" t="str">
            <v>M109600106</v>
          </cell>
          <cell r="B24256" t="str">
            <v>ISOLADOR DE PASSAGEM TIPO EXTERNO-INTERNO, 15KV</v>
          </cell>
          <cell r="C24256" t="str">
            <v>PC</v>
          </cell>
          <cell r="D24256">
            <v>13.95</v>
          </cell>
          <cell r="E24256">
            <v>15.799770000000001</v>
          </cell>
        </row>
        <row r="24257">
          <cell r="A24257" t="str">
            <v>M109600107</v>
          </cell>
          <cell r="B24257" t="str">
            <v>HASTE DE ATERRAMENTO EM ACO COBREADO, D=160mm, L=2400mm</v>
          </cell>
          <cell r="C24257" t="str">
            <v>PC</v>
          </cell>
          <cell r="D24257">
            <v>20.12</v>
          </cell>
          <cell r="E24257">
            <v>22.787912000000002</v>
          </cell>
        </row>
        <row r="24258">
          <cell r="A24258" t="str">
            <v>M109600108</v>
          </cell>
          <cell r="B24258" t="str">
            <v>CONECTOR TIPO CUNHA COBRE 35mm=CA-2</v>
          </cell>
          <cell r="C24258" t="str">
            <v>PC</v>
          </cell>
          <cell r="D24258">
            <v>11.25</v>
          </cell>
          <cell r="E24258">
            <v>12.74175</v>
          </cell>
        </row>
        <row r="24259">
          <cell r="A24259" t="str">
            <v>M109600109</v>
          </cell>
          <cell r="B24259" t="str">
            <v>TUBO DE ACO GALVANIZADO D=3", E=4,05mm, 8,47 KG/M</v>
          </cell>
          <cell r="C24259" t="str">
            <v>PC</v>
          </cell>
          <cell r="D24259">
            <v>57.04</v>
          </cell>
          <cell r="E24259">
            <v>64.603504000000001</v>
          </cell>
        </row>
        <row r="24260">
          <cell r="A24260" t="str">
            <v>M109600110</v>
          </cell>
          <cell r="B24260" t="str">
            <v>MANILHA SAPATILHA, FERRO FUNDIDO, GALV.</v>
          </cell>
          <cell r="C24260" t="str">
            <v>PC</v>
          </cell>
          <cell r="D24260">
            <v>6.9</v>
          </cell>
          <cell r="E24260">
            <v>7.8149400000000009</v>
          </cell>
        </row>
        <row r="24261">
          <cell r="A24261" t="str">
            <v>M109600111</v>
          </cell>
          <cell r="B24261" t="str">
            <v>CAIXA PVC 4x2 P/ ELETRODUTO</v>
          </cell>
          <cell r="C24261" t="str">
            <v>PC</v>
          </cell>
          <cell r="D24261">
            <v>1.4</v>
          </cell>
          <cell r="E24261">
            <v>1.5856399999999999</v>
          </cell>
        </row>
        <row r="24262">
          <cell r="A24262" t="str">
            <v>M109600112</v>
          </cell>
          <cell r="B24262" t="str">
            <v>GRAMPO DE LINHA VIVA, EM BRONZE, CONDUTORES BITOLA 6 AWG A 266,8mcc NA LINHA E 8 AWG A 2/0 AWG NA DERIVACAO</v>
          </cell>
          <cell r="C24262" t="str">
            <v>PC</v>
          </cell>
          <cell r="D24262">
            <v>18.97</v>
          </cell>
          <cell r="E24262">
            <v>21.485422</v>
          </cell>
        </row>
        <row r="24263">
          <cell r="A24263" t="str">
            <v>M109600113</v>
          </cell>
          <cell r="B24263" t="str">
            <v>CAP ACO GALV. ROSCA 3"</v>
          </cell>
          <cell r="C24263" t="str">
            <v>PC</v>
          </cell>
          <cell r="D24263">
            <v>21</v>
          </cell>
          <cell r="E24263">
            <v>23.784600000000001</v>
          </cell>
        </row>
        <row r="24264">
          <cell r="A24264" t="str">
            <v>M109600114</v>
          </cell>
          <cell r="B24264" t="str">
            <v>TP MONOFASICO 13,8KV/ 220V - 3KVA</v>
          </cell>
          <cell r="C24264" t="str">
            <v>PC</v>
          </cell>
          <cell r="D24264">
            <v>1575.15</v>
          </cell>
          <cell r="E24264">
            <v>1784.0148900000002</v>
          </cell>
        </row>
        <row r="24265">
          <cell r="A24265" t="str">
            <v>M109600115</v>
          </cell>
          <cell r="B24265" t="str">
            <v>MOLDE P/ CONEXAO EXOTERMICA DE CABO DE 50MM² A HASTE DE ATERRAMENTO 16x2400mm (MODELO "EGT" - CONEXAO DE CABO PASSANTE AO TOPO DA HASTE) Nº 90</v>
          </cell>
          <cell r="C24265" t="str">
            <v>PC</v>
          </cell>
          <cell r="D24265">
            <v>118.9</v>
          </cell>
          <cell r="E24265">
            <v>134.66614000000001</v>
          </cell>
        </row>
        <row r="24266">
          <cell r="A24266" t="str">
            <v>M109600116</v>
          </cell>
          <cell r="B24266" t="str">
            <v>MOLDE P/ CONEXAO EXOTERMICA DE CABO DE 50MM² A HASTE DE ATERRAMENTO 16x2400mm (MODELO "EGTA" - CONEXAO DE CABO PASSANTE AO TOPO DA HASTE) Nº 150</v>
          </cell>
          <cell r="C24266" t="str">
            <v>PC</v>
          </cell>
          <cell r="D24266">
            <v>118.9</v>
          </cell>
          <cell r="E24266">
            <v>134.66614000000001</v>
          </cell>
        </row>
        <row r="24267">
          <cell r="A24267" t="str">
            <v>M109600117</v>
          </cell>
          <cell r="B24267" t="str">
            <v>MOLDE P/ CONEXAO EXOTERMICA DE CABO DE 50MM² A CABOS DE 35MM²(MODELO "ETA" - CONEXAO DE CABO PASSANTE AO TOPO DA HASTE) Nº32</v>
          </cell>
          <cell r="C24267" t="str">
            <v>PC</v>
          </cell>
          <cell r="D24267">
            <v>118.9</v>
          </cell>
          <cell r="E24267">
            <v>134.66614000000001</v>
          </cell>
        </row>
        <row r="24268">
          <cell r="A24268" t="str">
            <v>M109600118</v>
          </cell>
          <cell r="B24268" t="str">
            <v>CHAVE SECCIONADORA FUSIVEL MONOPOLAR, TIPO DISTRIBUICAO, 15KV,100A, 10KA</v>
          </cell>
          <cell r="C24268" t="str">
            <v>UN</v>
          </cell>
          <cell r="D24268">
            <v>156</v>
          </cell>
          <cell r="E24268">
            <v>176.68560000000002</v>
          </cell>
        </row>
        <row r="24269">
          <cell r="A24269" t="str">
            <v>M109600119</v>
          </cell>
          <cell r="B24269" t="str">
            <v>ESTRUTURA TIPO N1</v>
          </cell>
          <cell r="C24269" t="str">
            <v>UN</v>
          </cell>
          <cell r="D24269">
            <v>267.62</v>
          </cell>
          <cell r="E24269">
            <v>303.10641200000003</v>
          </cell>
        </row>
        <row r="24270">
          <cell r="A24270" t="str">
            <v>M109600120</v>
          </cell>
          <cell r="B24270" t="str">
            <v>ESTRUTURA TIPO N2-1</v>
          </cell>
          <cell r="C24270" t="str">
            <v>UN</v>
          </cell>
          <cell r="D24270">
            <v>504.86</v>
          </cell>
          <cell r="E24270">
            <v>571.80443600000001</v>
          </cell>
        </row>
        <row r="24271">
          <cell r="A24271" t="str">
            <v>M109600121</v>
          </cell>
          <cell r="B24271" t="str">
            <v>ESTRUTURA TIPO N3-3</v>
          </cell>
          <cell r="C24271" t="str">
            <v>UN</v>
          </cell>
          <cell r="D24271">
            <v>460.11</v>
          </cell>
          <cell r="E24271">
            <v>521.120586</v>
          </cell>
        </row>
        <row r="24272">
          <cell r="A24272" t="str">
            <v>M109600122</v>
          </cell>
          <cell r="B24272" t="str">
            <v>ESTRUTURA TIPO N3-TR</v>
          </cell>
          <cell r="C24272" t="str">
            <v>UN</v>
          </cell>
          <cell r="D24272">
            <v>460.11</v>
          </cell>
          <cell r="E24272">
            <v>521.120586</v>
          </cell>
        </row>
        <row r="24273">
          <cell r="A24273" t="str">
            <v>M109600123</v>
          </cell>
          <cell r="B24273" t="str">
            <v>ESTRUTURA TIPO N4</v>
          </cell>
          <cell r="C24273" t="str">
            <v>UN</v>
          </cell>
          <cell r="D24273">
            <v>1029.73</v>
          </cell>
          <cell r="E24273">
            <v>1166.2721980000001</v>
          </cell>
        </row>
        <row r="24274">
          <cell r="A24274" t="str">
            <v>M109600124</v>
          </cell>
          <cell r="B24274" t="str">
            <v>LUMINARIA A PROVA DE GASES E PO PARA LAMPADAS ATE 160W</v>
          </cell>
          <cell r="C24274" t="str">
            <v>PC</v>
          </cell>
          <cell r="D24274">
            <v>84.86</v>
          </cell>
          <cell r="E24274">
            <v>96.112436000000002</v>
          </cell>
        </row>
        <row r="24275">
          <cell r="A24275" t="str">
            <v>M109600125</v>
          </cell>
          <cell r="B24275" t="str">
            <v>REFLETOR RETANGULAR PARA LAMPADA VS 250W COM RECEPTACULO PARAEQUIPAMENTOS</v>
          </cell>
          <cell r="C24275" t="str">
            <v>UN</v>
          </cell>
          <cell r="D24275">
            <v>383.88</v>
          </cell>
          <cell r="E24275">
            <v>434.782488</v>
          </cell>
        </row>
        <row r="24276">
          <cell r="A24276" t="str">
            <v>M109600126</v>
          </cell>
          <cell r="B24276" t="str">
            <v>TUBO DN500 EM ACO CARBONO COM FLANGES ISO 2531 PN10, L=2,60M,E=6,35MM, COM ALETAS DE REFORCO LONGITUDINAL PARA ANCORAGEM AOCONCRETO</v>
          </cell>
          <cell r="C24276" t="str">
            <v>PC</v>
          </cell>
          <cell r="D24276">
            <v>10100</v>
          </cell>
          <cell r="E24276">
            <v>11439.26</v>
          </cell>
        </row>
        <row r="24277">
          <cell r="A24277" t="str">
            <v>M109701308</v>
          </cell>
          <cell r="B24277" t="str">
            <v>POSTE FERRO GALV FLENGEADO CURVO SIMPLES CONICO CONTINUO H= 9MS/ BASE</v>
          </cell>
          <cell r="C24277" t="str">
            <v>UN</v>
          </cell>
          <cell r="D24277">
            <v>822.45</v>
          </cell>
          <cell r="E24277">
            <v>931.50687000000005</v>
          </cell>
        </row>
        <row r="24278">
          <cell r="A24278" t="str">
            <v>M109701311</v>
          </cell>
          <cell r="B24278" t="str">
            <v>CHAVE FACA MONOPOLAR BLINDADA 30A/250V</v>
          </cell>
          <cell r="C24278" t="str">
            <v>UN</v>
          </cell>
          <cell r="D24278">
            <v>31.87</v>
          </cell>
          <cell r="E24278">
            <v>36.095962</v>
          </cell>
        </row>
        <row r="24279">
          <cell r="A24279" t="str">
            <v>M109701312</v>
          </cell>
          <cell r="B24279" t="str">
            <v>BOCAL/SOQUETE/RECEPTACULO CONTRA INTEMPERIES C/ RABICHO</v>
          </cell>
          <cell r="C24279" t="str">
            <v>UN</v>
          </cell>
          <cell r="D24279">
            <v>1.84</v>
          </cell>
          <cell r="E24279">
            <v>2.0839840000000001</v>
          </cell>
        </row>
        <row r="24280">
          <cell r="A24280" t="str">
            <v>M109722427</v>
          </cell>
          <cell r="B24280" t="str">
            <v>GANCHO OFIDICO</v>
          </cell>
          <cell r="C24280" t="str">
            <v>UN</v>
          </cell>
          <cell r="D24280">
            <v>100</v>
          </cell>
          <cell r="E24280">
            <v>113.26</v>
          </cell>
        </row>
        <row r="24281">
          <cell r="A24281" t="str">
            <v>M109900001</v>
          </cell>
          <cell r="B24281" t="str">
            <v>GRUPO GERADOR ESTACIONARIO MOTOR DIESEL 1800 RPM 60HZ - 90KVA</v>
          </cell>
          <cell r="C24281" t="str">
            <v xml:space="preserve">UN   </v>
          </cell>
          <cell r="D24281">
            <v>46030.239999999998</v>
          </cell>
          <cell r="E24281">
            <v>52133.849823999997</v>
          </cell>
        </row>
        <row r="24282">
          <cell r="A24282" t="str">
            <v>M110000000</v>
          </cell>
          <cell r="B24282" t="str">
            <v>EQUIPAMENTOS ELETRO-MECANICOS</v>
          </cell>
        </row>
        <row r="24283">
          <cell r="A24283" t="str">
            <v>M110100000</v>
          </cell>
          <cell r="B24283" t="str">
            <v>BOMBAS PARAFUSO E ACESSORIOS</v>
          </cell>
        </row>
        <row r="24284">
          <cell r="A24284" t="str">
            <v>M110217007</v>
          </cell>
          <cell r="B24284" t="str">
            <v>CJ. MOTO-BOMBA SUBMERSIVEL, ESTACIONARIO, SEMI-PERMANENTE, C/BARRAS DE GUIA E LIG. AUTOMAT. P/ ESGOTO, C/ POTENCIA MAIOR QUE 10 ATE 30 CV</v>
          </cell>
          <cell r="C24284" t="str">
            <v>UN</v>
          </cell>
          <cell r="D24284">
            <v>17318.259999999998</v>
          </cell>
          <cell r="E24284">
            <v>19614.661275999999</v>
          </cell>
        </row>
        <row r="24285">
          <cell r="A24285" t="str">
            <v>M110303010</v>
          </cell>
          <cell r="B24285" t="str">
            <v>COMPORTA DE SUPERFICIE C/ ACION. ATRAVES DE ALCA DE SUSPENSAOSOBRE PORTICO DE ACO, GUIA E GAV. EM FIBRA DE VIDRO, INCL. CHUMB., PARAFUSOS E ARRUELAS EM ACO INOX E=12mm</v>
          </cell>
          <cell r="C24285" t="str">
            <v>m2</v>
          </cell>
          <cell r="D24285">
            <v>444.48</v>
          </cell>
          <cell r="E24285">
            <v>503.41804800000006</v>
          </cell>
        </row>
        <row r="24286">
          <cell r="A24286" t="str">
            <v>M110306001</v>
          </cell>
          <cell r="B24286" t="str">
            <v>COMPORTA DE SUPERFICIE DE ALUMINIO, C/ ACION. ATRAVES DE ALCADE SUSPENSAO, C/ REGULAGEM DE ABERTURA, INCL. CHUMB., PARAFUSOS E ARRUELAS EM ACO INOX, C/ AREA DE ABERTURA ATE 0,05 m2</v>
          </cell>
          <cell r="C24286" t="str">
            <v>UN</v>
          </cell>
          <cell r="D24286">
            <v>1692.45</v>
          </cell>
          <cell r="E24286">
            <v>1916.8688700000002</v>
          </cell>
        </row>
        <row r="24287">
          <cell r="A24287" t="str">
            <v>M110306005</v>
          </cell>
          <cell r="B24287" t="str">
            <v>COMPORTA DE SUPERFICIE DE ALUMINIO, C/ ACION. ATRAVES DE ALCADE SUSPENSAO, C/ REGULAGEM DE ABERTURA , INCL. CHUMB., PARAFUSOS E ARRUELAS EM ACO INOX, C/ AREA DE ABERTURA DE 0,051 ATE 0,07M2</v>
          </cell>
          <cell r="C24287" t="str">
            <v>UN</v>
          </cell>
          <cell r="D24287">
            <v>2000.16</v>
          </cell>
          <cell r="E24287">
            <v>2265.3812160000002</v>
          </cell>
        </row>
        <row r="24288">
          <cell r="A24288" t="str">
            <v>M110306009</v>
          </cell>
          <cell r="B24288" t="str">
            <v>COMPORTA DE SUPERFICIE DE ALUMINIO, C/ ACION. ATRAVES DE ALCADE SUSPENSAO, C/ REGULAGEM DE ABERTURA , INCL. CHUMB., PARAFUSOS E ARRUELAS EM ACO INOX, C/ AREA DE ABERTURA DE 0,071 ATE 0,10M2</v>
          </cell>
          <cell r="C24288" t="str">
            <v>UN</v>
          </cell>
          <cell r="D24288">
            <v>2342.06</v>
          </cell>
          <cell r="E24288">
            <v>2652.6171560000003</v>
          </cell>
        </row>
        <row r="24289">
          <cell r="A24289" t="str">
            <v>M110306013</v>
          </cell>
          <cell r="B24289" t="str">
            <v>COMPORTA DE SUPERFICIE DE ALUMINIO, C/ ACION. ATRAVES DE ALCADE SUSPENSAO, C/ REGULAGEM DE ABERTURA , INCL. CHUMB., PARAFUSOS E ARRUELAS EM ACOINOX, C/ AREA DE ABERTURA DE 0,101 ATE 0,15M2</v>
          </cell>
          <cell r="C24289" t="str">
            <v>UN</v>
          </cell>
          <cell r="D24289">
            <v>2649.78</v>
          </cell>
          <cell r="E24289">
            <v>3001.1408280000005</v>
          </cell>
        </row>
        <row r="24290">
          <cell r="A24290" t="str">
            <v>M110306017</v>
          </cell>
          <cell r="B24290" t="str">
            <v>COMPORTA DE SUPERFICIE DE ALUMINIO, C/ ACION. ATRAVES DE ALCADE SUSPENSAO, C/ REGULAGEM DE ABERTURA , INCL. CHUMB., PARAFUSOS E ARRUELAS EM ACO INOX, C/ AREA DE ABERTURA DE 0,151 ATE 0,20M2</v>
          </cell>
          <cell r="C24290" t="str">
            <v>UN</v>
          </cell>
          <cell r="D24290">
            <v>2974.59</v>
          </cell>
          <cell r="E24290">
            <v>3369.0206340000004</v>
          </cell>
        </row>
        <row r="24291">
          <cell r="A24291" t="str">
            <v>M110306021</v>
          </cell>
          <cell r="B24291" t="str">
            <v>COMPORTA DE SUPERFICIE DE ALUMINIO, C/ ACION. ATRAVES DE ALCADE SUSPENSAO, C/ REGULAGEM DE ABERTURA, INCL. CHUMB., PARAFUSOS E ARRUELAS EM ACO INOX, C/ AREA DE ABERTURA DE 0,201 ATE 0,30M2</v>
          </cell>
          <cell r="C24291" t="str">
            <v>UN</v>
          </cell>
          <cell r="D24291">
            <v>3248.13</v>
          </cell>
          <cell r="E24291">
            <v>3678.8320380000005</v>
          </cell>
        </row>
        <row r="24292">
          <cell r="A24292" t="str">
            <v>M110306025</v>
          </cell>
          <cell r="B24292" t="str">
            <v>COMPORTA DE SUPERFICIE DE ALUMINIO, C/ ACION. ATRAVES DE ALCADE SUSPENSAO, C/ REGULAGEM DE ABERTURA, INCL. CHUMB., PARAFUSOS E ARRUELAS EM ACO INOX, C/ AREA DE ABERTURA DE 0,301 ATE 0,40M2</v>
          </cell>
          <cell r="C24292" t="str">
            <v>UN</v>
          </cell>
          <cell r="D24292">
            <v>3692.59</v>
          </cell>
          <cell r="E24292">
            <v>4182.2274340000004</v>
          </cell>
        </row>
        <row r="24293">
          <cell r="A24293" t="str">
            <v>M110400000</v>
          </cell>
          <cell r="B24293" t="str">
            <v>EQUIPAMENTOS P/ MANUSEIO DE CARGAS</v>
          </cell>
        </row>
        <row r="24294">
          <cell r="A24294" t="str">
            <v>M110401000</v>
          </cell>
          <cell r="B24294" t="str">
            <v>PONTE ROLANTE MOTORIZADA, INCL. TROLE, TALHA, ELEMENTOS P/ COMANDO, CABO DE ALIMENTACAO ELETRICA E PINT. DE PROTECAO, EXCLUSIVE TRILHOS DE ROLAMENTO</v>
          </cell>
        </row>
        <row r="24295">
          <cell r="A24295" t="str">
            <v>M110402000</v>
          </cell>
          <cell r="B24295" t="str">
            <v>PORTICO ROLANTE</v>
          </cell>
        </row>
        <row r="24296">
          <cell r="A24296" t="str">
            <v>M110402001</v>
          </cell>
          <cell r="B24296" t="str">
            <v>PORTICO ROLANTE EM ACO ESTRUTURAL, CAP. = 500 kg, C/ VAO LIVREDE 2,40 m, INCL. TROLE, TALHA, ELEMENTOS P/ COMANDO, CABO DEALIMENTACAO ELETRICA C/ L=10,00m E PINT. DE PROTECAO</v>
          </cell>
          <cell r="C24296" t="str">
            <v>CJ</v>
          </cell>
          <cell r="D24296">
            <v>19111.8</v>
          </cell>
          <cell r="E24296">
            <v>21646.024679999999</v>
          </cell>
        </row>
        <row r="24297">
          <cell r="A24297" t="str">
            <v>M110402005</v>
          </cell>
          <cell r="B24297" t="str">
            <v>PORTICO ROLANTE EM ACO ESTRUTURAL, CAP. = 500 kg, C/ VAO LIVREDE 2,90 m, INCL. TROLE, TALHA, ELEMENTOS P/ COMANDO, CABO DEALIMENTACAO ELETRICA C/ L=10,00m E PINT. DE PROTECAO</v>
          </cell>
          <cell r="C24297" t="str">
            <v>CJ</v>
          </cell>
          <cell r="D24297">
            <v>19413.560000000001</v>
          </cell>
          <cell r="E24297">
            <v>21987.798056000003</v>
          </cell>
        </row>
        <row r="24298">
          <cell r="A24298" t="str">
            <v>M110402009</v>
          </cell>
          <cell r="B24298" t="str">
            <v>PORTICO ROLANTE EM ACO ESTRUTURAL, CAP. = 500 kg, C/ VAO LIVREDE 3,40 m, INCL. TROLE, TALHA, ELEMENTOS P/ COMANDO, CABO DEALIMENTACAO ELETRICA C/ L=10,00m E PINT. DE PROTECAO</v>
          </cell>
          <cell r="C24298" t="str">
            <v>CJ</v>
          </cell>
          <cell r="D24298">
            <v>19748.849999999999</v>
          </cell>
          <cell r="E24298">
            <v>22367.54751</v>
          </cell>
        </row>
        <row r="24299">
          <cell r="A24299" t="str">
            <v>M110403000</v>
          </cell>
          <cell r="B24299" t="str">
            <v>TALHA ELETRICA</v>
          </cell>
        </row>
        <row r="24300">
          <cell r="A24300" t="str">
            <v>M110403001</v>
          </cell>
          <cell r="B24300" t="str">
            <v>TALHA ELETRICA DE CORRENTE, TIPO FIXA P/ ALT. DE ELEV. H=3,00m, CAP.=125 kgf, INCL. ELEMENTOS DE COMANDO, CABO DE ALIMENTACAO ELETRICA C/ L=10,00m E PINT. DE PROTECAO, EXCLUSIVE TRILHOSDE ROLAMENTO</v>
          </cell>
          <cell r="C24300" t="str">
            <v>CJ</v>
          </cell>
          <cell r="D24300">
            <v>5410.1</v>
          </cell>
          <cell r="E24300">
            <v>6127.479260000001</v>
          </cell>
        </row>
        <row r="24301">
          <cell r="A24301" t="str">
            <v>M110403005</v>
          </cell>
          <cell r="B24301" t="str">
            <v>TALHA ELETRICA DE CORRENTE, TIPO FIXA P/ ALT. DE ELEV. H=4,00m, CAP.=125 kgf, INCL. ELEMENTOS DE COMANDO, CABO DE ALIMENTACAO ELETRICA C/ L=10,00m E PINT. DE PROTECAO, EXCLUSIVE TRILHOSDE ROLAMENTO</v>
          </cell>
          <cell r="C24301" t="str">
            <v>CJ</v>
          </cell>
          <cell r="D24301">
            <v>5694.84</v>
          </cell>
          <cell r="E24301">
            <v>6449.9757840000002</v>
          </cell>
        </row>
        <row r="24302">
          <cell r="A24302" t="str">
            <v>M110403009</v>
          </cell>
          <cell r="B24302" t="str">
            <v>TALHA ELETRICA DE CORRENTE, TIPO FIXA P/ ALT. DE ELEV. H=6,00m, CAP.=125 kgf, INCL. ELEMENTOS DE COMANDO, CABO DE ALIMENTACAO ELETRICA C/ L=10,00m E PINT. DE PROTECAO, EXCLUSIVE TRILHOSDE ROLAMENTO</v>
          </cell>
          <cell r="C24302" t="str">
            <v>CJ</v>
          </cell>
          <cell r="D24302">
            <v>5994.57</v>
          </cell>
          <cell r="E24302">
            <v>6789.4499820000001</v>
          </cell>
        </row>
        <row r="24303">
          <cell r="A24303" t="str">
            <v>M110403013</v>
          </cell>
          <cell r="B24303" t="str">
            <v>TALHA ELETRICA DE CORRENTE, TIPO FIXA P/ ALT. DE ELEV. H=2,00m, CAP.=250 kgf, INCL. ELEMENTOS DE COMANDO, CABO DE ALIMENTACAO ELETRICA C/ L=10,00m E PINT. DE PROTECAO, EXCLUSIVE TRILHOSDE ROLAMENTO</v>
          </cell>
          <cell r="C24303" t="str">
            <v>CJ</v>
          </cell>
          <cell r="D24303">
            <v>6310.07</v>
          </cell>
          <cell r="E24303">
            <v>7146.7852819999998</v>
          </cell>
        </row>
        <row r="24304">
          <cell r="A24304" t="str">
            <v>M110403017</v>
          </cell>
          <cell r="B24304" t="str">
            <v>TALHA ELETRICA DE CORRENTE, TIPO FIXA P/ ALT. DE ELEV. H=3,00m, CAP.=250 kgf, INCL. ELEMENTOS DE COMANDO, CABO DE ALIMENTACAO ELETRICA C/ L=10,00m E PINT. DE PROTECAO, EXCLUSIVE TRILHOSDE ROLAMENTO</v>
          </cell>
          <cell r="C24304" t="str">
            <v>CJ</v>
          </cell>
          <cell r="D24304">
            <v>6642.18</v>
          </cell>
          <cell r="E24304">
            <v>7522.9330680000003</v>
          </cell>
        </row>
        <row r="24305">
          <cell r="A24305" t="str">
            <v>M110403021</v>
          </cell>
          <cell r="B24305" t="str">
            <v>TALHA ELETRICA DE CORRENTE P/TROLE MANUAL OU MOTORIZADO, P/ALT. ELEV. H=3,00 m,CAP.=250 kg, INCL. ELEMENTOS COMANDO, CABO ALIMENTACAO ELETR. C/ L=10,00m E PINT.DE PROTECAO, EXCLUSIVE TRILHOS ROLAMENTO</v>
          </cell>
          <cell r="C24305" t="str">
            <v>CJ</v>
          </cell>
          <cell r="D24305">
            <v>6991.76</v>
          </cell>
          <cell r="E24305">
            <v>7918.8673760000011</v>
          </cell>
        </row>
        <row r="24306">
          <cell r="A24306" t="str">
            <v>M110403025</v>
          </cell>
          <cell r="B24306" t="str">
            <v>TALHA ELETRICA DE CORRENTE P/TROLE MANUAL OU MOTORIZADO, P/ALT. DE ELEV. H=4,00 m, CAP.=250 kg,INCL. ELEMENTOS COMANDO, CABOALIMENTACAO ELETR.C/ L=10,00m E PINT.PROTECAO, EXCLUSIVE TRILHOS ROLAMENTO</v>
          </cell>
          <cell r="C24306" t="str">
            <v>CJ</v>
          </cell>
          <cell r="D24306">
            <v>7359.76</v>
          </cell>
          <cell r="E24306">
            <v>8335.6641760000002</v>
          </cell>
        </row>
        <row r="24307">
          <cell r="A24307" t="str">
            <v>M110403029</v>
          </cell>
          <cell r="B24307" t="str">
            <v>TALHA ELETRICA DE CORRENTE P/TROLE MANUAL OU MOTORIZADO, P/ALT. ELEV. H=6,00 m, CAP.=250 kg,INCL. ELEMENTOS COMANDO, CABO ALIMENTACAO ELETRICA C/L=10,00m E PINT. PROTECAO, EXCLUSIVE TRILHOS ROLAMENTO</v>
          </cell>
          <cell r="C24307" t="str">
            <v>CJ</v>
          </cell>
          <cell r="D24307">
            <v>7747.12</v>
          </cell>
          <cell r="E24307">
            <v>8774.3881120000005</v>
          </cell>
        </row>
        <row r="24308">
          <cell r="A24308" t="str">
            <v>M110403033</v>
          </cell>
          <cell r="B24308" t="str">
            <v>TALHA ELETRICA DE CORRENTE P/TROLE MANUAL OU MOTORIZADO, P/ALT. ELEV. H=2,00 m, CAP.=500 kg,INCL. ELEMENTOS COMANDO, CABO ALIMENTACAO ELETRICA C/ L=10,00m E PINT.PROTECAO, EXCLUSIVE TRILHOS ROLAMENTO</v>
          </cell>
          <cell r="C24308" t="str">
            <v>CJ</v>
          </cell>
          <cell r="D24308">
            <v>8154.85</v>
          </cell>
          <cell r="E24308">
            <v>9236.1831099999999</v>
          </cell>
        </row>
        <row r="24309">
          <cell r="A24309" t="str">
            <v>M110403037</v>
          </cell>
          <cell r="B24309" t="str">
            <v>TALHA ELETRICA DE CORRENTE P/TROLE MANUAL OU MOTORIZADO, P/ALT.ELEV. H=3,00 m, CAP.=500 kg,INCL. ELEMENTOS COMANDO, CABO ALIMENTACAO ELETRICA C/ L=10,00m E PINT. PROTECAO, EXCLUSIVE TRILHOS ROLAMEMTO</v>
          </cell>
          <cell r="C24309" t="str">
            <v>CJ</v>
          </cell>
          <cell r="D24309">
            <v>8584.06</v>
          </cell>
          <cell r="E24309">
            <v>9722.3063559999991</v>
          </cell>
        </row>
        <row r="24310">
          <cell r="A24310" t="str">
            <v>M110403041</v>
          </cell>
          <cell r="B24310" t="str">
            <v>TALHA ELETRICA DE CORRENTE P/TROLE MANUAL OU MOTORIZADO, P/ALT.ELEV. H=4,00m, CAP.=500kg, INCL. ELEMENTOS COMANDO, CABO ALIMENTACAO ELETRICA C/ L=10,00m E PINT. PROTECAO, EXCLUSIVE TRILHOS ROLAMENTO</v>
          </cell>
          <cell r="C24310" t="str">
            <v>CJ</v>
          </cell>
          <cell r="D24310">
            <v>9035.85</v>
          </cell>
          <cell r="E24310">
            <v>10234.003710000001</v>
          </cell>
        </row>
        <row r="24311">
          <cell r="A24311" t="str">
            <v>M110403045</v>
          </cell>
          <cell r="B24311" t="str">
            <v>TALHA ELETRICA DE CORRENTE P/TROLE MANUAL OU MOTORIZADO, P/ALT.ELEV. H=6,00m, CAP.=500kg, INCL. ELEMENTOS COMANDO, CABO ALIMENTACAO ELETRICA C/ L=10,00m E PINT. PROTECAO, EXCLUSIVE TRILHOS ROLAMENTO</v>
          </cell>
          <cell r="C24311" t="str">
            <v>CJ</v>
          </cell>
          <cell r="D24311">
            <v>9511.42</v>
          </cell>
          <cell r="E24311">
            <v>10772.634292000001</v>
          </cell>
        </row>
        <row r="24312">
          <cell r="A24312" t="str">
            <v>M110403049</v>
          </cell>
          <cell r="B24312" t="str">
            <v>TALHA ELETRICA DE CORRENTE P/TROLE MANUAL OU MOTORIZADO, P/ALT.DE ELEV. H=3,00m, CAP.=1000kg, INCL. ELEMENTOS COMANDO, CABOALIMENTACAO ELETR. C/L=10,00m E PINT. PROTECAO, EXCLUSIVE TRILHOS ROLAMENTO</v>
          </cell>
          <cell r="C24312" t="str">
            <v>CJ</v>
          </cell>
          <cell r="D24312">
            <v>11357.04</v>
          </cell>
          <cell r="E24312">
            <v>12862.983504000002</v>
          </cell>
        </row>
        <row r="24313">
          <cell r="A24313" t="str">
            <v>M110403053</v>
          </cell>
          <cell r="B24313" t="str">
            <v>TALHA ELETRICA DE CORRENTE P/TROLE MANUAL OU MOTORIZADO, P/ALT. ELEV. H=4,00m, CAP.=1000kg, INCL. ELEMENTOS COMANDO, CABO ALIMENTACAO ELETRICA C/ L=10,00m E PINT.PROTECAO, EXCLUSIVE TRILHOS ROLAMENTO</v>
          </cell>
          <cell r="C24313" t="str">
            <v>CJ</v>
          </cell>
          <cell r="D24313">
            <v>11954.78</v>
          </cell>
          <cell r="E24313">
            <v>13539.983828000002</v>
          </cell>
        </row>
        <row r="24314">
          <cell r="A24314" t="str">
            <v>M110403057</v>
          </cell>
          <cell r="B24314" t="str">
            <v>TALHA ELETRICA DE CORRENTE P/TROLE MANUAL OU MOTORIZADO, P/ALT.ELEV. H=6,00m, CAP.=1000kg, INCL. ELEMENTOS COMANDO, CABO ALIMENTACAO ELETRICA C/ L=10,00m E PINT. PROTECAO, EXCLUSIVE TRILHOS ROLAMENTO</v>
          </cell>
          <cell r="C24314" t="str">
            <v>CJ</v>
          </cell>
          <cell r="D24314">
            <v>12583.98</v>
          </cell>
          <cell r="E24314">
            <v>14252.615748</v>
          </cell>
        </row>
        <row r="24315">
          <cell r="A24315" t="str">
            <v>M110403061</v>
          </cell>
          <cell r="B24315" t="str">
            <v>TALHA ELETRICA DE CORRENTE P/TROLE MANUAL OU MOTORIZADO, P/ALT. ELEV. H=3,00m, CAP.=2000kg, INCL. ELEMENTOS COMANDO, CABO ALIMENTACAO ELETRICA C/L=10,00m E PINT. PROTECAO, EXCLUSIVE TRILHOS ROLAMENTO</v>
          </cell>
          <cell r="C24315" t="str">
            <v>CJ</v>
          </cell>
          <cell r="D24315">
            <v>13246.29</v>
          </cell>
          <cell r="E24315">
            <v>15002.748054000002</v>
          </cell>
        </row>
        <row r="24316">
          <cell r="A24316" t="str">
            <v>M110403065</v>
          </cell>
          <cell r="B24316" t="str">
            <v>TALHA ELETRICA DE CORRENTE P/TROLE MANUAL OU MOTORIZADO, P/ALT.ELEV. H=4,00m, CAP.=2000 kg, INCL. ELEMENTOS COMANDO, CABO ALIMENTACAO ELETRICA C/L=10,00m E PINT. PROTECAO, EXCLUSIVE TRILHOS ROLAMENTO</v>
          </cell>
          <cell r="C24316" t="str">
            <v>CJ</v>
          </cell>
          <cell r="D24316">
            <v>13943.47</v>
          </cell>
          <cell r="E24316">
            <v>15792.374121999999</v>
          </cell>
        </row>
        <row r="24317">
          <cell r="A24317" t="str">
            <v>M110403069</v>
          </cell>
          <cell r="B24317" t="str">
            <v>TALHA ELETRICA DE CORRENTE P/TROLE MANUAL OU MOTORIZADO, P/ALT.ELEV. H=3,00 m, CAP.=3000kg, INCL. ELEMENTOS COMANDO, CABO ALIMENTACAO ELETRICA C/L=10,00m E PINT. PROTECAO, EXCLUSIVE TRILHOS ROLAMENTO</v>
          </cell>
          <cell r="C24317" t="str">
            <v>CJ</v>
          </cell>
          <cell r="D24317">
            <v>15492.75</v>
          </cell>
          <cell r="E24317">
            <v>17547.088650000002</v>
          </cell>
        </row>
        <row r="24318">
          <cell r="A24318" t="str">
            <v>M110403073</v>
          </cell>
          <cell r="B24318" t="str">
            <v>TALHA ELETRICA DE CORRENTE P/TROLE MANUAL OU MOTORIZADO, P/ALT.ELEV. H=4,00m, CAP.=3000kg, INCL. ELEMENTOS COMANDO, CABO ALIMENTACAO ELETRICA C/L=10,00m E PINT.PROTECAO, EXCLUSIVE TRILHOS ROLAMENTO</v>
          </cell>
          <cell r="C24318" t="str">
            <v>CJ</v>
          </cell>
          <cell r="D24318">
            <v>17042.02</v>
          </cell>
          <cell r="E24318">
            <v>19301.791852000002</v>
          </cell>
        </row>
        <row r="24319">
          <cell r="A24319" t="str">
            <v>M110404000</v>
          </cell>
          <cell r="B24319" t="str">
            <v>TALHA MANUAL</v>
          </cell>
        </row>
        <row r="24320">
          <cell r="A24320" t="str">
            <v>M110404001</v>
          </cell>
          <cell r="B24320" t="str">
            <v>TALHA MANUAL C/ CORRENTE E ESTRUTURA EM ACO, P/ ALTURA DE ELEV. H = 5,00 m, CAP. = 250 kg, C/ PINTURA DE PROTECAO, EXCLUSIVETRILHOS DE ROLAMENTO</v>
          </cell>
          <cell r="C24320" t="str">
            <v>UN</v>
          </cell>
          <cell r="D24320">
            <v>648.11</v>
          </cell>
          <cell r="E24320">
            <v>734.04938600000003</v>
          </cell>
        </row>
        <row r="24321">
          <cell r="A24321" t="str">
            <v>M110404005</v>
          </cell>
          <cell r="B24321" t="str">
            <v>TALHA MANUAL C/ CORRENTE E ESTRUTURA EM ACO, P/ ALTURA DE ELEV. H = 5,00 m, CAP. = 500 kg, C/ PINTURA DE PROTECAO, EXCLUSIVETRILHOS DE ROLAMENTO</v>
          </cell>
          <cell r="C24321" t="str">
            <v>UN</v>
          </cell>
          <cell r="D24321">
            <v>816.78</v>
          </cell>
          <cell r="E24321">
            <v>925.08502799999997</v>
          </cell>
        </row>
        <row r="24322">
          <cell r="A24322" t="str">
            <v>M110404009</v>
          </cell>
          <cell r="B24322" t="str">
            <v>TALHA MANUAL C/ CORRENTE E ESTRUTURA EM ACO, P/ ALTURA DE ELEV. H = 5,00 m, CAP. = 1000 kg, C/ PINTURA DE PROTECAO, EXCLUSIVE TRILHOS DE ROLAMENTO</v>
          </cell>
          <cell r="C24322" t="str">
            <v>UN</v>
          </cell>
          <cell r="D24322">
            <v>907.54</v>
          </cell>
          <cell r="E24322">
            <v>1027.8798039999999</v>
          </cell>
        </row>
        <row r="24323">
          <cell r="A24323" t="str">
            <v>M110404013</v>
          </cell>
          <cell r="B24323" t="str">
            <v>TALHA MANUAL C/ CORRENTE E ESTRUTURA EM ACO, P/ ALTURA DE ELEV. H = 5,00 m, CAP. = 1500 kg, C/ PINTURA DE PROTECAO, EXCLUSIVE TRILHOS DE ROLAMENTO</v>
          </cell>
          <cell r="C24323" t="str">
            <v>UN</v>
          </cell>
          <cell r="D24323">
            <v>1008.38</v>
          </cell>
          <cell r="E24323">
            <v>1142.0911880000001</v>
          </cell>
        </row>
        <row r="24324">
          <cell r="A24324" t="str">
            <v>M110404017</v>
          </cell>
          <cell r="B24324" t="str">
            <v>TALHA MANUAL C/ CORRENTE E ESTRUTURA EM ACO, P/ ALTURA DE ELEV. H = 5,00 m, CAP. = 2000 kg, C/ PINTURA DE PROTECAO, EXCLUSIVE TRILHOS DE ROLAMENTO</v>
          </cell>
          <cell r="C24324" t="str">
            <v>UN</v>
          </cell>
          <cell r="D24324">
            <v>1120.43</v>
          </cell>
          <cell r="E24324">
            <v>1268.9990180000002</v>
          </cell>
        </row>
        <row r="24325">
          <cell r="A24325" t="str">
            <v>M110404021</v>
          </cell>
          <cell r="B24325" t="str">
            <v>TALHA MANUAL C/ CORRENTE E ESTRUTURA EM ACO, P/ ALTURA DE ELEV. H = 5,00 m, CAP. = 3000 kg, C/ PINTURA DE PROTECAO, EXCLUSIVE TRILHOS DE ROLAMENTO</v>
          </cell>
          <cell r="C24325" t="str">
            <v>UN</v>
          </cell>
          <cell r="D24325">
            <v>1232.47</v>
          </cell>
          <cell r="E24325">
            <v>1395.895522</v>
          </cell>
        </row>
        <row r="24326">
          <cell r="A24326" t="str">
            <v>M110405000</v>
          </cell>
          <cell r="B24326" t="str">
            <v>TROLE MOTORIZADO</v>
          </cell>
        </row>
        <row r="24327">
          <cell r="A24327" t="str">
            <v>M110405001</v>
          </cell>
          <cell r="B24327" t="str">
            <v>TROLE MOTORIZADO P/ TALHA MANUAL, C/ CAP. = 1000 kg, INCL. ELEMENTOS DE COMANDO E CABO DE ALIMENTACAO ELETRICA C/ L=10,00m</v>
          </cell>
          <cell r="C24327" t="str">
            <v>CJ</v>
          </cell>
          <cell r="D24327">
            <v>8349.2199999999993</v>
          </cell>
          <cell r="E24327">
            <v>9456.3265719999999</v>
          </cell>
        </row>
        <row r="24328">
          <cell r="A24328" t="str">
            <v>M110405005</v>
          </cell>
          <cell r="B24328" t="str">
            <v>TROLE MOTORIZADO P/ TALHA MANUAL, C/ CAP. = 2000 kg, INCL. ELEMENTOS DE COMANDO E CABO DE ALIMENTACAO ELETRICA C/ L=10,00m</v>
          </cell>
          <cell r="C24328" t="str">
            <v>CJ</v>
          </cell>
          <cell r="D24328">
            <v>13517.78</v>
          </cell>
          <cell r="E24328">
            <v>15310.237628000001</v>
          </cell>
        </row>
        <row r="24329">
          <cell r="A24329" t="str">
            <v>M110405009</v>
          </cell>
          <cell r="B24329" t="str">
            <v>TROLE MOTORIZADO P/ TALHA MANUAL, C/ CAP. = 3000 kg, INCL. ELEMENTOS DE COMANDO E CABO DE ALIMENTACAO ELETRICA C/ L=10,00m</v>
          </cell>
          <cell r="C24329" t="str">
            <v>CJ</v>
          </cell>
          <cell r="D24329">
            <v>18487.560000000001</v>
          </cell>
          <cell r="E24329">
            <v>20939.010456000004</v>
          </cell>
        </row>
        <row r="24330">
          <cell r="A24330" t="str">
            <v>M110405013</v>
          </cell>
          <cell r="B24330" t="str">
            <v>TROLE MOTORIZADO P/ TALHA ELETRICA, C/ CAP. = 1000 kg</v>
          </cell>
          <cell r="C24330" t="str">
            <v>UN</v>
          </cell>
          <cell r="D24330">
            <v>4174.6000000000004</v>
          </cell>
          <cell r="E24330">
            <v>4728.1519600000011</v>
          </cell>
        </row>
        <row r="24331">
          <cell r="A24331" t="str">
            <v>M110405017</v>
          </cell>
          <cell r="B24331" t="str">
            <v>TROLE MOTORIZADO P/ TALHA ELETRICA, C/ CAP. = 2000 kg</v>
          </cell>
          <cell r="C24331" t="str">
            <v>UN</v>
          </cell>
          <cell r="D24331">
            <v>6758.89</v>
          </cell>
          <cell r="E24331">
            <v>7655.1188140000004</v>
          </cell>
        </row>
        <row r="24332">
          <cell r="A24332" t="str">
            <v>M110405021</v>
          </cell>
          <cell r="B24332" t="str">
            <v>TROLE MOTORIZADO P/ TALHA ELETRICA, C/ CAP. = 3000 kg</v>
          </cell>
          <cell r="C24332" t="str">
            <v>UN</v>
          </cell>
          <cell r="D24332">
            <v>9243.7800000000007</v>
          </cell>
          <cell r="E24332">
            <v>10469.505228000002</v>
          </cell>
        </row>
        <row r="24333">
          <cell r="A24333" t="str">
            <v>M110406000</v>
          </cell>
          <cell r="B24333" t="str">
            <v>TROLE MANUAL</v>
          </cell>
        </row>
        <row r="24334">
          <cell r="A24334" t="str">
            <v>M110406001</v>
          </cell>
          <cell r="B24334" t="str">
            <v>TROLE MANUAL P/ TALHA, C/ CAP. = 500 kg</v>
          </cell>
          <cell r="C24334" t="str">
            <v>UN</v>
          </cell>
          <cell r="D24334">
            <v>498.89</v>
          </cell>
          <cell r="E24334">
            <v>565.04281400000002</v>
          </cell>
        </row>
        <row r="24335">
          <cell r="A24335" t="str">
            <v>M110406005</v>
          </cell>
          <cell r="B24335" t="str">
            <v>TROLE MANUAL P/ TALHA, C/ CAP. = 1000 kg</v>
          </cell>
          <cell r="C24335" t="str">
            <v>UN</v>
          </cell>
          <cell r="D24335">
            <v>494.05</v>
          </cell>
          <cell r="E24335">
            <v>559.56103000000007</v>
          </cell>
        </row>
        <row r="24336">
          <cell r="A24336" t="str">
            <v>M110406009</v>
          </cell>
          <cell r="B24336" t="str">
            <v>TROLE MANUAL P/ TALHA, C/ CAP. = 2000 kg</v>
          </cell>
          <cell r="C24336" t="str">
            <v>UN</v>
          </cell>
          <cell r="D24336">
            <v>743.73</v>
          </cell>
          <cell r="E24336">
            <v>842.34859800000004</v>
          </cell>
        </row>
        <row r="24337">
          <cell r="A24337" t="str">
            <v>M110500000</v>
          </cell>
          <cell r="B24337" t="str">
            <v>ETA - CANAL DE CHEGADA</v>
          </cell>
        </row>
        <row r="24338">
          <cell r="A24338" t="str">
            <v>M110501000</v>
          </cell>
          <cell r="B24338" t="str">
            <v>INDICADOR DE VAZAO P/ MEDIDOR PARSHALL</v>
          </cell>
        </row>
        <row r="24339">
          <cell r="A24339" t="str">
            <v>M110501001</v>
          </cell>
          <cell r="B24339" t="str">
            <v>INDICADOR DE VAZAO P/ MEDIDOR PARSHALL C/ W = 7,6 cm</v>
          </cell>
          <cell r="C24339" t="str">
            <v>UN</v>
          </cell>
          <cell r="D24339">
            <v>6536.06</v>
          </cell>
          <cell r="E24339">
            <v>7402.7415560000009</v>
          </cell>
        </row>
        <row r="24340">
          <cell r="A24340" t="str">
            <v>M110501005</v>
          </cell>
          <cell r="B24340" t="str">
            <v>INDICADOR DE VAZAO P/ MEDIDOR PARSHALL C/ W = 15,2 cm</v>
          </cell>
          <cell r="C24340" t="str">
            <v>UN</v>
          </cell>
          <cell r="D24340">
            <v>6862.87</v>
          </cell>
          <cell r="E24340">
            <v>7772.8865620000006</v>
          </cell>
        </row>
        <row r="24341">
          <cell r="A24341" t="str">
            <v>M110501009</v>
          </cell>
          <cell r="B24341" t="str">
            <v>INDICADOR DE VAZAO P/ MEDIDOR PARSHALL C/ W = 22,9 cm</v>
          </cell>
          <cell r="C24341" t="str">
            <v>UN</v>
          </cell>
          <cell r="D24341">
            <v>7206.01</v>
          </cell>
          <cell r="E24341">
            <v>8161.5269260000005</v>
          </cell>
        </row>
        <row r="24342">
          <cell r="A24342" t="str">
            <v>M110501013</v>
          </cell>
          <cell r="B24342" t="str">
            <v>INDICADOR DE VAZAO P/ MEDIDOR PARSHALL C/ W = 30,5 cm</v>
          </cell>
          <cell r="C24342" t="str">
            <v>UN</v>
          </cell>
          <cell r="D24342">
            <v>7566.31</v>
          </cell>
          <cell r="E24342">
            <v>8569.6027060000015</v>
          </cell>
        </row>
        <row r="24343">
          <cell r="A24343" t="str">
            <v>M110501017</v>
          </cell>
          <cell r="B24343" t="str">
            <v>INDICADOR DE VAZAO P/ MEDIDOR PARSHALL C/ W = 45,7 cm</v>
          </cell>
          <cell r="C24343" t="str">
            <v>UN</v>
          </cell>
          <cell r="D24343">
            <v>7944.62</v>
          </cell>
          <cell r="E24343">
            <v>8998.0766120000008</v>
          </cell>
        </row>
        <row r="24344">
          <cell r="A24344" t="str">
            <v>M110501021</v>
          </cell>
          <cell r="B24344" t="str">
            <v>INDICADOR DE VAZAO P/ MEDIDOR PARSHALL C/ W = 61,0 cm</v>
          </cell>
          <cell r="C24344" t="str">
            <v>UN</v>
          </cell>
          <cell r="D24344">
            <v>8341.86</v>
          </cell>
          <cell r="E24344">
            <v>9447.9906360000004</v>
          </cell>
        </row>
        <row r="24345">
          <cell r="A24345" t="str">
            <v>M110501025</v>
          </cell>
          <cell r="B24345" t="str">
            <v>INDICADOR DE VAZAO P/ MEDIDOR PARSHALL C/ W = 91,5 cm</v>
          </cell>
          <cell r="C24345" t="str">
            <v>UN</v>
          </cell>
          <cell r="D24345">
            <v>8758.9500000000007</v>
          </cell>
          <cell r="E24345">
            <v>9920.386770000001</v>
          </cell>
        </row>
        <row r="24346">
          <cell r="A24346" t="str">
            <v>M110501029</v>
          </cell>
          <cell r="B24346" t="str">
            <v>INDICADOR DE VAZAO P/ MEDIDOR PARSHALL C/ W = 122,0 cm</v>
          </cell>
          <cell r="C24346" t="str">
            <v>UN</v>
          </cell>
          <cell r="D24346">
            <v>9196.9</v>
          </cell>
          <cell r="E24346">
            <v>10416.408939999999</v>
          </cell>
        </row>
        <row r="24347">
          <cell r="A24347" t="str">
            <v>M110502000</v>
          </cell>
          <cell r="B24347" t="str">
            <v>MEDIDOR PARSHALL</v>
          </cell>
        </row>
        <row r="24348">
          <cell r="A24348" t="str">
            <v>M110502001</v>
          </cell>
          <cell r="B24348" t="str">
            <v>MEDIDOR PARSHALL DE FIBRA DE VIDRO C/ W = 7,6 cm</v>
          </cell>
          <cell r="C24348" t="str">
            <v>UN</v>
          </cell>
          <cell r="D24348">
            <v>1009.98</v>
          </cell>
          <cell r="E24348">
            <v>1143.9033480000001</v>
          </cell>
        </row>
        <row r="24349">
          <cell r="A24349" t="str">
            <v>M110502005</v>
          </cell>
          <cell r="B24349" t="str">
            <v>MEDIDOR PARSHALL DE FIBRA DE VIDRO C/ W = 15,2 cm</v>
          </cell>
          <cell r="C24349" t="str">
            <v>UN</v>
          </cell>
          <cell r="D24349">
            <v>1523.53</v>
          </cell>
          <cell r="E24349">
            <v>1725.550078</v>
          </cell>
        </row>
        <row r="24350">
          <cell r="A24350" t="str">
            <v>M110502009</v>
          </cell>
          <cell r="B24350" t="str">
            <v>MEDIDOR PARSHALL DE FIBRA DE VIDRO C/ W = 22,9 cm</v>
          </cell>
          <cell r="C24350" t="str">
            <v>UN</v>
          </cell>
          <cell r="D24350">
            <v>2054.19</v>
          </cell>
          <cell r="E24350">
            <v>2326.5755940000004</v>
          </cell>
        </row>
        <row r="24351">
          <cell r="A24351" t="str">
            <v>M110502013</v>
          </cell>
          <cell r="B24351" t="str">
            <v>MEDIDOR PARSHALL DE FIBRA DE VIDRO C/ W = 30,5 cm</v>
          </cell>
          <cell r="C24351" t="str">
            <v>UN</v>
          </cell>
          <cell r="D24351">
            <v>4895.83</v>
          </cell>
          <cell r="E24351">
            <v>5545.0170580000004</v>
          </cell>
        </row>
        <row r="24352">
          <cell r="A24352" t="str">
            <v>M110502017</v>
          </cell>
          <cell r="B24352" t="str">
            <v>MEDIDOR PARSHALL DE FIBRA DE VIDRO C/ W = 45,7 cm</v>
          </cell>
          <cell r="C24352" t="str">
            <v>UN</v>
          </cell>
          <cell r="D24352">
            <v>4878.6899999999996</v>
          </cell>
          <cell r="E24352">
            <v>5525.6042939999998</v>
          </cell>
        </row>
        <row r="24353">
          <cell r="A24353" t="str">
            <v>M110502021</v>
          </cell>
          <cell r="B24353" t="str">
            <v>MEDIDOR PARSHALL DE FIBRA DE VIDRO C/ W = 61,0 cm</v>
          </cell>
          <cell r="C24353" t="str">
            <v>UN</v>
          </cell>
          <cell r="D24353">
            <v>7874.4</v>
          </cell>
          <cell r="E24353">
            <v>8918.5454399999999</v>
          </cell>
        </row>
        <row r="24354">
          <cell r="A24354" t="str">
            <v>M110502025</v>
          </cell>
          <cell r="B24354" t="str">
            <v>MEDIDOR PARSHALL DE FIBRA DE VIDRO C/ W = 91,5 cm</v>
          </cell>
          <cell r="C24354" t="str">
            <v>UN</v>
          </cell>
          <cell r="D24354">
            <v>13523.43</v>
          </cell>
          <cell r="E24354">
            <v>15316.636818000001</v>
          </cell>
        </row>
        <row r="24355">
          <cell r="A24355" t="str">
            <v>M110502029</v>
          </cell>
          <cell r="B24355" t="str">
            <v>MEDIDOR PARSHALL DE FIBRA DE VIDRO C/ W = 122,0 cm</v>
          </cell>
          <cell r="C24355" t="str">
            <v>UN</v>
          </cell>
          <cell r="D24355">
            <v>17631.82</v>
          </cell>
          <cell r="E24355">
            <v>19969.799332000002</v>
          </cell>
        </row>
        <row r="24356">
          <cell r="A24356" t="str">
            <v>M110600000</v>
          </cell>
          <cell r="B24356" t="str">
            <v>ETA - FLOCULADORES</v>
          </cell>
        </row>
        <row r="24357">
          <cell r="A24357" t="str">
            <v>M110601000</v>
          </cell>
          <cell r="B24357" t="str">
            <v>FLOCULADOR MECANICO TIPO FLUXO AXIAL C/ VARIACAO DE VELOCIDADETIPO CONTINUO</v>
          </cell>
        </row>
        <row r="24358">
          <cell r="A24358" t="str">
            <v>M110601001</v>
          </cell>
          <cell r="B24358" t="str">
            <v>FLOCULADOR MECANICO TIPO FLUXO AXIAL, STANDARD C/ VARIACAO DEVELOCIDADE, EIXO E HELICE EM ACO INOX, C/ DISPOSITIVO ANTI-VORTEX DN = 500 mm</v>
          </cell>
          <cell r="C24358" t="str">
            <v>UN</v>
          </cell>
          <cell r="D24358">
            <v>18804.88</v>
          </cell>
          <cell r="E24358">
            <v>21298.407088000004</v>
          </cell>
        </row>
        <row r="24359">
          <cell r="A24359" t="str">
            <v>M110601005</v>
          </cell>
          <cell r="B24359" t="str">
            <v>FLOCULADOR MECANICO TIPO FLUXO AXIAL, STANDARD C/ VARIACAO DEVELOCIDADE, EIXO E HELICE EM ACO INOX, C/ DISPOSITIVO ANTI-VORTEX DN = 600 mm</v>
          </cell>
          <cell r="C24359" t="str">
            <v>UN</v>
          </cell>
          <cell r="D24359">
            <v>19830.61</v>
          </cell>
          <cell r="E24359">
            <v>22460.148886000003</v>
          </cell>
        </row>
        <row r="24360">
          <cell r="A24360" t="str">
            <v>M110601009</v>
          </cell>
          <cell r="B24360" t="str">
            <v>FLOCULADOR MECANICO TIPO FLUXO AXIAL, STANDARD C/ VARIACAO DEVELOCIDADE, EIXO E HELICE EM ACO INOX, C/ DISPOSITIVO ANTI-VORTEX DN = 700 mm</v>
          </cell>
          <cell r="C24360" t="str">
            <v>UN</v>
          </cell>
          <cell r="D24360">
            <v>21369.19</v>
          </cell>
          <cell r="E24360">
            <v>24202.744594</v>
          </cell>
        </row>
        <row r="24361">
          <cell r="A24361" t="str">
            <v>M110601013</v>
          </cell>
          <cell r="B24361" t="str">
            <v>FLOCULADOR MECANICO TIPO FLUXO AXIAL, STANDARD C/ VARIACAO DEVELOCIDADE, EIXO E HELICE EM ACO INOX, C/ DISPOSITIVO ANTI-VORTEX DN = 800 mm</v>
          </cell>
          <cell r="C24361" t="str">
            <v>UN</v>
          </cell>
          <cell r="D24361">
            <v>25643.03</v>
          </cell>
          <cell r="E24361">
            <v>29043.295778</v>
          </cell>
        </row>
        <row r="24362">
          <cell r="A24362" t="str">
            <v>M110601017</v>
          </cell>
          <cell r="B24362" t="str">
            <v>FLOCULADOR MECANICO TIPO FLUXO AXIAL, STANDARD C/ VARIACAO DEVELOCIDADE, EIXO E HELICE EM ACO INOX, C/ DISPOSITIVO ANTI-VORTEX DN = 900 mm</v>
          </cell>
          <cell r="C24362" t="str">
            <v>UN</v>
          </cell>
          <cell r="D24362">
            <v>29916.87</v>
          </cell>
          <cell r="E24362">
            <v>33883.846962000003</v>
          </cell>
        </row>
        <row r="24363">
          <cell r="A24363" t="str">
            <v>M110601021</v>
          </cell>
          <cell r="B24363" t="str">
            <v>FLOCULADOR MECANICO TIPO FLUXO AXIAL, STANDARD C/ VARIACAO DEVELOCIDADE, EIXO E HELICE EM ACO INOX, C/ DISPOSITIVO ANTI-VORTEX DN = 1000 mm</v>
          </cell>
          <cell r="C24363" t="str">
            <v>UN</v>
          </cell>
          <cell r="D24363">
            <v>32310.21</v>
          </cell>
          <cell r="E24363">
            <v>36594.543846</v>
          </cell>
        </row>
        <row r="24364">
          <cell r="A24364" t="str">
            <v>M110601025</v>
          </cell>
          <cell r="B24364" t="str">
            <v>FLOCULADOR MECANICO TIPO FLUXO AXIAL, STANDARD C/ VARIACAO DEVELOCIDADE, EIXO E HELICE EM ACO INOX, C/ DISPOSITIVO ANTI-VORTEX DN = 1100 mm</v>
          </cell>
          <cell r="C24364" t="str">
            <v>UN</v>
          </cell>
          <cell r="D24364">
            <v>41883.620000000003</v>
          </cell>
          <cell r="E24364">
            <v>47437.388012000003</v>
          </cell>
        </row>
        <row r="24365">
          <cell r="A24365" t="str">
            <v>M110601029</v>
          </cell>
          <cell r="B24365" t="str">
            <v>FLOCULADOR MECANICO TIPO FLUXO AXIAL, STANDARD C/ VARIACAO DEVELOCIDADE, EIXO E HELICE EM ACO INOX, C/ DISPOSITIVO ANTI-VORTEX DN = 1200 mm</v>
          </cell>
          <cell r="C24365" t="str">
            <v>UN</v>
          </cell>
          <cell r="D24365">
            <v>46157.46</v>
          </cell>
          <cell r="E24365">
            <v>52277.939195999999</v>
          </cell>
        </row>
        <row r="24366">
          <cell r="A24366" t="str">
            <v>M110601033</v>
          </cell>
          <cell r="B24366" t="str">
            <v>FLOCULADOR MECANICO TIPO FLUXO AXIAL, STANDARD C/ VARIACAO DEVELOCIDADE, EIXO E HELICE EM ACO INOX, C/ DISPOSITIVO ANTI-VORTEX DN = 1300 mm</v>
          </cell>
          <cell r="C24366" t="str">
            <v>UN</v>
          </cell>
          <cell r="D24366">
            <v>50431.3</v>
          </cell>
          <cell r="E24366">
            <v>57118.490380000003</v>
          </cell>
        </row>
        <row r="24367">
          <cell r="A24367" t="str">
            <v>M110601037</v>
          </cell>
          <cell r="B24367" t="str">
            <v>FLOCULADOR MECANICO TIPO FLUXO AXIAL, STANDARD C/ VARIACAO DEVELOCIDADE, EIXO E HELICE EM ACO INOX, C/ DISPOSITIVO ANTI-VORTEX DN = 1400 mm</v>
          </cell>
          <cell r="C24367" t="str">
            <v>UN</v>
          </cell>
          <cell r="D24367">
            <v>52995.59</v>
          </cell>
          <cell r="E24367">
            <v>60022.805233999999</v>
          </cell>
        </row>
        <row r="24368">
          <cell r="A24368" t="str">
            <v>M110601041</v>
          </cell>
          <cell r="B24368" t="str">
            <v>FLOCULADOR MECANICO TIPO FLUXO AXIAL, STANDARD C/ VARIACAO DEVELOCIDADE, EIXO E HELICE EM ACO INOX, C/ DISPOSITIVO ANTI-VORTEX DN = 1500 mm</v>
          </cell>
          <cell r="C24368" t="str">
            <v>UN</v>
          </cell>
          <cell r="D24368">
            <v>57098.48</v>
          </cell>
          <cell r="E24368">
            <v>64669.738448000004</v>
          </cell>
        </row>
        <row r="24369">
          <cell r="A24369" t="str">
            <v>M110602000</v>
          </cell>
          <cell r="B24369" t="str">
            <v>FLOCULADOR MECANICO TIPO FLUXO AXIAL C/ VARIACAO DE VELOCIDADETIPO POLIAS ESCALONADAS</v>
          </cell>
        </row>
        <row r="24370">
          <cell r="A24370" t="str">
            <v>M110602001</v>
          </cell>
          <cell r="B24370" t="str">
            <v>FLOCULADOR MECANICO TIPO FLUXO AXIAL, C/ VARIACAO DE VELOCIDADE,  TIPO POLIAS ESCALONADAS, C/ EIXO E HELICE EM ACO INOX, C/DISPOSITIVO ANTI-VORTEX DN = 600 mm</v>
          </cell>
          <cell r="C24370" t="str">
            <v>UN</v>
          </cell>
          <cell r="D24370">
            <v>21198.240000000002</v>
          </cell>
          <cell r="E24370">
            <v>24009.126624000004</v>
          </cell>
        </row>
        <row r="24371">
          <cell r="A24371" t="str">
            <v>M110602005</v>
          </cell>
          <cell r="B24371" t="str">
            <v>FLOCULADOR MECANICO TIPO FLUXO AXIAL, C/ VARIACAO DE VELOCIDADE,  TIPO POLIAS ESCALONADAS, C/ EIXO E HELICE EM ACO INOX, C/DISPOSITIVO ANTI-VORTEX DN = 700 mm</v>
          </cell>
          <cell r="C24371" t="str">
            <v>UN</v>
          </cell>
          <cell r="D24371">
            <v>22053.01</v>
          </cell>
          <cell r="E24371">
            <v>24977.239126</v>
          </cell>
        </row>
        <row r="24372">
          <cell r="A24372" t="str">
            <v>M110602009</v>
          </cell>
          <cell r="B24372" t="str">
            <v>FLOCULADOR MECANICO TIPO FLUXO AXIAL, C/ VARIACAO DE VELOCIDADE,  TIPO POLIAS ESCALONADAS, C/ EIXO E HELICE EM ACO INOX, C/DISPOSITIVO ANTI-VORTEX DN = 800 mm</v>
          </cell>
          <cell r="C24372" t="str">
            <v>UN</v>
          </cell>
          <cell r="D24372">
            <v>23762.53</v>
          </cell>
          <cell r="E24372">
            <v>26913.441478000001</v>
          </cell>
        </row>
        <row r="24373">
          <cell r="A24373" t="str">
            <v>M110602013</v>
          </cell>
          <cell r="B24373" t="str">
            <v>FLOCULADOR MECANICO TIPO FLUXO AXIAL, C/ VARIACAO DE VELOCIDADE,  TIPO POLIAS ESCALONADAS, C/ EIXO E HELICE EM ACO INOX, C/DISPOSITIVO ANTI-VORTEX DN = 900 mm</v>
          </cell>
          <cell r="C24373" t="str">
            <v>UN</v>
          </cell>
          <cell r="D24373">
            <v>28549.24</v>
          </cell>
          <cell r="E24373">
            <v>32334.869224000002</v>
          </cell>
        </row>
        <row r="24374">
          <cell r="A24374" t="str">
            <v>M110602017</v>
          </cell>
          <cell r="B24374" t="str">
            <v>FLOCULADOR MECANICO TIPO FLUXO AXIAL, C/ VARIACAO DE VELOCIDADE,  TIPO POLIAS ESCALONADAS, C/ EIXO E HELICE EM ACO INOX, C/DISPOSITIVO ANTI-VORTEX DN = 1000 mm</v>
          </cell>
          <cell r="C24374" t="str">
            <v>UN</v>
          </cell>
          <cell r="D24374">
            <v>32823.08</v>
          </cell>
          <cell r="E24374">
            <v>37175.420408000005</v>
          </cell>
        </row>
        <row r="24375">
          <cell r="A24375" t="str">
            <v>M110602021</v>
          </cell>
          <cell r="B24375" t="str">
            <v>FLOCULADOR MECANICO TIPO FLUXO AXIAL, C/ VARIACAO DE VELOCIDADE,  TIPO POLIAS ESCALONADAS, C/ EIXO E HELICE EM ACO INOX, C/DISPOSITIVO ANTI-VORTEX DN = 1200 mm</v>
          </cell>
          <cell r="C24375" t="str">
            <v>UN</v>
          </cell>
          <cell r="D24375">
            <v>35900.230000000003</v>
          </cell>
          <cell r="E24375">
            <v>40660.600498000007</v>
          </cell>
        </row>
        <row r="24376">
          <cell r="A24376" t="str">
            <v>M110602025</v>
          </cell>
          <cell r="B24376" t="str">
            <v>FLOCULADOR MECANICO TIPO FLUXO AXIAL, C/ VARIACAO DE VELOCIDADE,  TIPO POLIAS ESCALONADAS, C/ EIXO E HELICE EM ACO INOX, C/DISPOSITIVO ANTI-VORTEX DN = 1500 mm</v>
          </cell>
          <cell r="C24376" t="str">
            <v>UN</v>
          </cell>
          <cell r="D24376">
            <v>45644.58</v>
          </cell>
          <cell r="E24376">
            <v>51697.051308000002</v>
          </cell>
        </row>
        <row r="24377">
          <cell r="A24377" t="str">
            <v>M110602029</v>
          </cell>
          <cell r="B24377" t="str">
            <v>FLOCULADOR MECANICO TIPO FLUXO AXIAL, C/ VARIACAO DE VELOCIDADE,  TIPO POLIAS ESCALONADAS, C/ EIXO E HELICE EM ACO INOX, C/DISPOSITIVO ANTI-VORTEX DN = 2000 mm</v>
          </cell>
          <cell r="C24377" t="str">
            <v>UN</v>
          </cell>
          <cell r="D24377">
            <v>59320.88</v>
          </cell>
          <cell r="E24377">
            <v>67186.828687999994</v>
          </cell>
        </row>
        <row r="24378">
          <cell r="A24378" t="str">
            <v>M110603000</v>
          </cell>
          <cell r="B24378" t="str">
            <v>FLOCULADOR MECANICO TIPO PALETAS</v>
          </cell>
        </row>
        <row r="24379">
          <cell r="A24379" t="str">
            <v>M110603001</v>
          </cell>
          <cell r="B24379" t="str">
            <v>FLOCULADOR MECANICO C/ PALETAS VERTICAIS EM MADEIRA, MODELO CETESB , FV-1,2, DN = 1,60 m, P = 0,5 CV</v>
          </cell>
          <cell r="C24379" t="str">
            <v>UN</v>
          </cell>
          <cell r="D24379">
            <v>15385.82</v>
          </cell>
          <cell r="E24379">
            <v>17425.979732</v>
          </cell>
        </row>
        <row r="24380">
          <cell r="A24380" t="str">
            <v>M110603005</v>
          </cell>
          <cell r="B24380" t="str">
            <v>FLOCULADOR MECANICO C/ PALETAS VERTICAIS EM MADEIRA, MODELO CETESB , FV-2,2, DN = 2,00 m, P = 0,75 CV</v>
          </cell>
          <cell r="C24380" t="str">
            <v>UN</v>
          </cell>
          <cell r="D24380">
            <v>16924.400000000001</v>
          </cell>
          <cell r="E24380">
            <v>19168.575440000004</v>
          </cell>
        </row>
        <row r="24381">
          <cell r="A24381" t="str">
            <v>M110603009</v>
          </cell>
          <cell r="B24381" t="str">
            <v>FLOCULADOR MECANICO C/ PALETAS VERTICAIS EM MADEIRA, MODELO CETESB , FV-3,2, DN = 2,40 m, P = 1,00 CV</v>
          </cell>
          <cell r="C24381" t="str">
            <v>UN</v>
          </cell>
          <cell r="D24381">
            <v>18121.060000000001</v>
          </cell>
          <cell r="E24381">
            <v>20523.912556000003</v>
          </cell>
        </row>
        <row r="24382">
          <cell r="A24382" t="str">
            <v>M110603013</v>
          </cell>
          <cell r="B24382" t="str">
            <v>FLOCULADOR MECANICO C/ PALETAS VERTICAIS EM MADEIRA, MODELO CETESB , FV-4,3, DN = 2,80 m, P = 1,50 CV</v>
          </cell>
          <cell r="C24382" t="str">
            <v>UN</v>
          </cell>
          <cell r="D24382">
            <v>22565.86</v>
          </cell>
          <cell r="E24382">
            <v>25558.093036000002</v>
          </cell>
        </row>
        <row r="24383">
          <cell r="A24383" t="str">
            <v>M110603017</v>
          </cell>
          <cell r="B24383" t="str">
            <v>FLOCULADOR MECANICO C/ PALETAS VERTICAIS EM MADEIRA, MODELO CETESB , FV-5,3, DN = 3,20 m, P = 1,50 CV</v>
          </cell>
          <cell r="C24383" t="str">
            <v>UN</v>
          </cell>
          <cell r="D24383">
            <v>25301.11</v>
          </cell>
          <cell r="E24383">
            <v>28656.037186000001</v>
          </cell>
        </row>
        <row r="24384">
          <cell r="A24384" t="str">
            <v>M110603021</v>
          </cell>
          <cell r="B24384" t="str">
            <v>FLOCULADOR MECANICO C/ PALETAS VERTICAIS EM MADEIRA, MODELO CETESB , FV-6,4, DN = 3,60 m, P = 2,00 CV</v>
          </cell>
          <cell r="C24384" t="str">
            <v>UN</v>
          </cell>
          <cell r="D24384">
            <v>26839.7</v>
          </cell>
          <cell r="E24384">
            <v>30398.644220000002</v>
          </cell>
        </row>
        <row r="24385">
          <cell r="A24385" t="str">
            <v>M110700000</v>
          </cell>
          <cell r="B24385" t="str">
            <v>ETA - CASA DE QUIMICA</v>
          </cell>
        </row>
        <row r="24386">
          <cell r="A24386" t="str">
            <v>M110701000</v>
          </cell>
          <cell r="B24386" t="str">
            <v>BOMBA DOSADORA TIPO DIAFRAGMA C/ MOTOR HORIZONTAL</v>
          </cell>
        </row>
        <row r="24387">
          <cell r="A24387" t="str">
            <v>M110701001</v>
          </cell>
          <cell r="B24387" t="str">
            <v>BOMBA DOSADORA TIPO DIAFRAGMA SIMPLEX, P/ Q = 5 l/h, PRESSAO MAXIMA = 4 kgf/cm2, INCL. VALVULAS (PVC) DE PE, DE SUCCAO, DE RECALQUE E DE RETENCAO, MANGUEIRA, MEMBRANA E CHUMBADORES</v>
          </cell>
          <cell r="C24387" t="str">
            <v>CJ</v>
          </cell>
          <cell r="D24387">
            <v>1096.95</v>
          </cell>
          <cell r="E24387">
            <v>1242.4055700000001</v>
          </cell>
        </row>
        <row r="24388">
          <cell r="A24388" t="str">
            <v>M110701005</v>
          </cell>
          <cell r="B24388" t="str">
            <v>BOMBA DOSADORA TIPO DIAFRAGMA SIMPLEX, P/ Q = 10 l/h, PRESSAOMAXIMA = 4 kgf/cm2, INCL. VALVULAS (PVC) DE PE, DE SUCCAO, DERECALQUE E DE RETENCAO, MANGUEIRA, MEMBRANA E CHUMBADORES</v>
          </cell>
          <cell r="C24388" t="str">
            <v>CJ</v>
          </cell>
          <cell r="D24388">
            <v>3760.97</v>
          </cell>
          <cell r="E24388">
            <v>4259.6746219999995</v>
          </cell>
        </row>
        <row r="24389">
          <cell r="A24389" t="str">
            <v>M110701009</v>
          </cell>
          <cell r="B24389" t="str">
            <v>BOMBA DOSADORA TIPO DIAFRAGMA SIMPLEX, P/ Q = 20 l/h, PRESSAOMAXIMA = 4 kgf/cm2, INCL. VALVULAS (PVC) DE PE, DE SUCCAO, DERECALQUE E DE RETENCAO, MANGUEIRA, MEMBRANA E CHUMBADORES</v>
          </cell>
          <cell r="C24389" t="str">
            <v>CJ</v>
          </cell>
          <cell r="D24389">
            <v>3760.97</v>
          </cell>
          <cell r="E24389">
            <v>4259.6746219999995</v>
          </cell>
        </row>
        <row r="24390">
          <cell r="A24390" t="str">
            <v>M110701013</v>
          </cell>
          <cell r="B24390" t="str">
            <v>BOMBA DOSADORA TIPO DIAFRAGMA SIMPLEX, P/ Q = 30 l/h, PRESSAOMAXIMA = 4 kgf/cm2, INCL. VALVULAS (PVC) DE PE, DE SUCCAO, DERECALQUE E DE RETENCAO, MANGUEIRA, MEMBRANA E CHUMBADORES</v>
          </cell>
          <cell r="C24390" t="str">
            <v>CJ</v>
          </cell>
          <cell r="D24390">
            <v>3760.97</v>
          </cell>
          <cell r="E24390">
            <v>4259.6746219999995</v>
          </cell>
        </row>
        <row r="24391">
          <cell r="A24391" t="str">
            <v>M110701017</v>
          </cell>
          <cell r="B24391" t="str">
            <v>BOMBA DOSADORA TIPO DIAFRAGMA SIMPLEX, P/ Q = 40 l/h, PRESSAOMAXIMA = 4 kgf/cm2, INCL. VALVULAS (PVC) DE PE, DE SUCCAO, DERECALQUE E DE RETENCAO, MANGUEIRA, MEMBRANA E CHUMBADORES</v>
          </cell>
          <cell r="C24391" t="str">
            <v>CJ</v>
          </cell>
          <cell r="D24391">
            <v>3996.03</v>
          </cell>
          <cell r="E24391">
            <v>4525.9035780000004</v>
          </cell>
        </row>
        <row r="24392">
          <cell r="A24392" t="str">
            <v>M110701021</v>
          </cell>
          <cell r="B24392" t="str">
            <v>BOMBA DOSADORA TIPO DIAFRAGMA SIMPLEX, P/ Q = 50 l/h, PRESSAOMAXIMA = 4 kgf/cm2, INCL. VALVULAS (PVC) DE PE, DE SUCCAO, DERECALQUE E DE RETENCAO, MANGUEIRA, MEMBRANA E CHUMBADORES</v>
          </cell>
          <cell r="C24392" t="str">
            <v>CJ</v>
          </cell>
          <cell r="D24392">
            <v>3996.03</v>
          </cell>
          <cell r="E24392">
            <v>4525.9035780000004</v>
          </cell>
        </row>
        <row r="24393">
          <cell r="A24393" t="str">
            <v>M110701025</v>
          </cell>
          <cell r="B24393" t="str">
            <v>BOMBA DOSADORA TIPO DIAFRAGMA SIMPLEX, P/ Q = 10 l/h, PRESSAOMAXIMA = 6 kgf/cm2, INCL. VALVULAS (PVC) DE PE, DE SUCCAO, DERECALQUE E DE RETENCAO, MANGUEIRA, MEMBRANA E CHUMBADORES</v>
          </cell>
          <cell r="C24393" t="str">
            <v>CJ</v>
          </cell>
          <cell r="D24393">
            <v>3760.97</v>
          </cell>
          <cell r="E24393">
            <v>4259.6746219999995</v>
          </cell>
        </row>
        <row r="24394">
          <cell r="A24394" t="str">
            <v>M110701029</v>
          </cell>
          <cell r="B24394" t="str">
            <v>BOMBA DOSADORA TIPO DIAFRAGMA SIMPLEX, P/ Q = 20 l/h, PRESSAOMAXIMA = 6 kgf/cm2, INCL. VALVULAS (PVC) DE PE, DE SUCCAO, DERECALQUE E DE RETENCAO, MANGUEIRA, MEMBRANA E CHUMBADORES</v>
          </cell>
          <cell r="C24394" t="str">
            <v>CJ</v>
          </cell>
          <cell r="D24394">
            <v>3760.97</v>
          </cell>
          <cell r="E24394">
            <v>4259.6746219999995</v>
          </cell>
        </row>
        <row r="24395">
          <cell r="A24395" t="str">
            <v>M110701033</v>
          </cell>
          <cell r="B24395" t="str">
            <v>BOMBA DOSADORA TIPO DIAFRAGMA SIMPLEX, P/ Q = 30 l/h, PRESSAOMAXIMA = 6 kgf/cm2, INCL. VALVULAS (PVC) DE PE, DE SUCCAO, DERECALQUE E DE RETENCAO, MANGUEIRA, MEMBRANA E CHUMBADORES</v>
          </cell>
          <cell r="C24395" t="str">
            <v>CJ</v>
          </cell>
          <cell r="D24395">
            <v>3760.97</v>
          </cell>
          <cell r="E24395">
            <v>4259.6746219999995</v>
          </cell>
        </row>
        <row r="24396">
          <cell r="A24396" t="str">
            <v>M110701037</v>
          </cell>
          <cell r="B24396" t="str">
            <v>BOMBA DOSADORA TIPO DIAFRAGMA SIMPLEX, P/ Q = 40 l/h, PRESSAOMAXIMA = 6 kgf/cm2, INCL. VALVULAS (PVC) DE PE, DE SUCCAO, DERECALQUE E DE RETENCAO, MANGUEIRA, MEMBRANA E CHUMBADORES</v>
          </cell>
          <cell r="C24396" t="str">
            <v>CJ</v>
          </cell>
          <cell r="D24396">
            <v>3760.97</v>
          </cell>
          <cell r="E24396">
            <v>4259.6746219999995</v>
          </cell>
        </row>
        <row r="24397">
          <cell r="A24397" t="str">
            <v>M110701041</v>
          </cell>
          <cell r="B24397" t="str">
            <v>BOMBA DOSADORA TIPO DIAFRAGMA SIMPLEX, P/ Q = 50 l/h, PRESSAOMAXIMA = 6 kgf/cm2, INCL. VALVULAS (PVC) DE PE, DE SUCCAO, DERECALQUE E DE RETENCAO, MANGUEIRA, MEMBRANA E CHUMBADORES</v>
          </cell>
          <cell r="C24397" t="str">
            <v>CJ</v>
          </cell>
          <cell r="D24397">
            <v>4273.84</v>
          </cell>
          <cell r="E24397">
            <v>4840.5511840000008</v>
          </cell>
        </row>
        <row r="24398">
          <cell r="A24398" t="str">
            <v>M110701045</v>
          </cell>
          <cell r="B24398" t="str">
            <v>BOMBA DOSADORA TIPO DIAFRAGMA SIMPLEX, P/ Q = 60 l/h, PRESSAOMAXIMA = 6 kgf/cm2, INCL. VALVULAS (PVC) DE PE, DE SUCCAO, DERECALQUE E DE RETENCAO, MANGUEIRA, MEMBRANA E CHUMBADORES</v>
          </cell>
          <cell r="C24398" t="str">
            <v>CJ</v>
          </cell>
          <cell r="D24398">
            <v>4273.84</v>
          </cell>
          <cell r="E24398">
            <v>4840.5511840000008</v>
          </cell>
        </row>
        <row r="24399">
          <cell r="A24399" t="str">
            <v>M110701049</v>
          </cell>
          <cell r="B24399" t="str">
            <v>BOMBA DOSADORA TIPO DIAFRAGMA SIMPLEX, P/ Q = 70 l/h, PRESSAOMAXIMA = 6 kgf/cm2, INCL. VALVULAS (PVC) DE PE, DE SUCCAO, DERECALQUE E DE RETENCAO, MANGUEIRA, MEMBRANA E CHUMBADORES</v>
          </cell>
          <cell r="C24399" t="str">
            <v>CJ</v>
          </cell>
          <cell r="D24399">
            <v>4273.84</v>
          </cell>
          <cell r="E24399">
            <v>4840.5511840000008</v>
          </cell>
        </row>
        <row r="24400">
          <cell r="A24400" t="str">
            <v>M110701053</v>
          </cell>
          <cell r="B24400" t="str">
            <v>BOMBA DOSADORA TIPO DIAFRAGMA SIMPLEX, P/ Q = 80 l/h, PRESSAOMAXIMA = 6 kgf/cm2, INCL. VALVULAS (PVC) DE PE, DE SUCCAO, DERECALQUE E DE RETENCAO, MANGUEIRA, MEMBRANA E CHUMBADORES</v>
          </cell>
          <cell r="C24400" t="str">
            <v>CJ</v>
          </cell>
          <cell r="D24400">
            <v>4273.84</v>
          </cell>
          <cell r="E24400">
            <v>4840.5511840000008</v>
          </cell>
        </row>
        <row r="24401">
          <cell r="A24401" t="str">
            <v>M110701057</v>
          </cell>
          <cell r="B24401" t="str">
            <v>BOMBA DOSADORA TIPO DIAFRAGMA SIMPLEX, P/ Q = 90 l/h, PRESSAOMAXIMA = 6 kgf/cm2, INCL. VALVULAS (PVC) DE PE, DE SUCCAO, DERECALQUE E DE RETENCAO, MANGUEIRA, MEMBRANA E CHUMBADORES</v>
          </cell>
          <cell r="C24401" t="str">
            <v>CJ</v>
          </cell>
          <cell r="D24401">
            <v>4273.84</v>
          </cell>
          <cell r="E24401">
            <v>4840.5511840000008</v>
          </cell>
        </row>
        <row r="24402">
          <cell r="A24402" t="str">
            <v>M110701061</v>
          </cell>
          <cell r="B24402" t="str">
            <v>BOMBA DOSADORA TIPO DIAFRAGMA SIMPLEX, P/ Q = 100 l/h, PRESSAOMAXIMA = 6 kgf/cm2, INCL. VALVULAS (PVC) DE PE, DE SUCCAO, DERECALQUE E DE RETENCAO, MANGUEIRA, MEMBRANA E CHUMBADORES</v>
          </cell>
          <cell r="C24402" t="str">
            <v>CJ</v>
          </cell>
          <cell r="D24402">
            <v>4273.84</v>
          </cell>
          <cell r="E24402">
            <v>4840.5511840000008</v>
          </cell>
        </row>
        <row r="24403">
          <cell r="A24403" t="str">
            <v>M110701065</v>
          </cell>
          <cell r="B24403" t="str">
            <v>BOMBA DOSADORA TIPO DIAFRAGMA SIMPLEX, P/ Q = 110 l/h, PRESSAOMAXIMA = 6 kgf/cm2, INCL. VALVULAS (PVC) DE PE, DE SUCCAO, DERECALQUE E DE RETENCAO, MANGUEIRA, MEMBRANA E CHUMBADORES</v>
          </cell>
          <cell r="C24403" t="str">
            <v>CJ</v>
          </cell>
          <cell r="D24403">
            <v>4273.84</v>
          </cell>
          <cell r="E24403">
            <v>4840.5511840000008</v>
          </cell>
        </row>
        <row r="24404">
          <cell r="A24404" t="str">
            <v>M110701069</v>
          </cell>
          <cell r="B24404" t="str">
            <v>BOMBA DOSADORA TIPO DIAFRAGMA SIMPLEX, P/ Q = 120 l/h, PRESSAOMAXIMA = 6 kgf/cm2, INCL. VALVULAS (PVC) DE PE, DE SUCCAO, DERECALQUE E DE RETENCAO, MANGUEIRA, MEMBRANA E CHUMBADORES</v>
          </cell>
          <cell r="C24404" t="str">
            <v>CJ</v>
          </cell>
          <cell r="D24404">
            <v>4273.84</v>
          </cell>
          <cell r="E24404">
            <v>4840.5511840000008</v>
          </cell>
        </row>
        <row r="24405">
          <cell r="A24405" t="str">
            <v>M110701073</v>
          </cell>
          <cell r="B24405" t="str">
            <v>BOMBA DOSADORA TIPO DIAFRAGMA SIMPLEX, P/ Q = 130 l/h, PRESSAOMAXIMA = 6 kgf/cm2, INCL. VALVULAS (PVC) DE PE, DE SUCCAO, DERECALQUE E DE RETENCAO, MANGUEIRA, MEMBRANA E CHUMBADORES</v>
          </cell>
          <cell r="C24405" t="str">
            <v>CJ</v>
          </cell>
          <cell r="D24405">
            <v>4273.84</v>
          </cell>
          <cell r="E24405">
            <v>4840.5511840000008</v>
          </cell>
        </row>
        <row r="24406">
          <cell r="A24406" t="str">
            <v>M110701077</v>
          </cell>
          <cell r="B24406" t="str">
            <v>BOMBA DOSADORA TIPO DIAFRAGMA SIMPLEX, P/ Q = 140 l/h, PRESSAOMAXIMA = 6 kgf/cm2, INCL. VALVULAS (PVC) DE PE, DE SUCCAO, DERECALQUE E DE RETENCAO, MANGUEIRA, MEMBRANA E CHUMBADORES</v>
          </cell>
          <cell r="C24406" t="str">
            <v>CJ</v>
          </cell>
          <cell r="D24406">
            <v>4273.84</v>
          </cell>
          <cell r="E24406">
            <v>4840.5511840000008</v>
          </cell>
        </row>
        <row r="24407">
          <cell r="A24407" t="str">
            <v>M110701081</v>
          </cell>
          <cell r="B24407" t="str">
            <v>BOMBA DOSADORA TIPO DIAFRAGMA SIMPLEX, P/ Q = 150 l/h, PRESSAOMAXIMA = 6 kgf/cm2, INCL. VALVULAS (PVC) DE PE, DE SUCCAO, DERECALQUE E DE RETENCAO, MANGUEIRA, MEMBRANA E CHUMBADORES</v>
          </cell>
          <cell r="C24407" t="str">
            <v>CJ</v>
          </cell>
          <cell r="D24407">
            <v>4273.84</v>
          </cell>
          <cell r="E24407">
            <v>4840.5511840000008</v>
          </cell>
        </row>
        <row r="24408">
          <cell r="A24408" t="str">
            <v>M110701085</v>
          </cell>
          <cell r="B24408" t="str">
            <v>BOMBA DOSADORA TIPO DIAFRAGMA SIMPLEX, P/ Q = 160 l/h, PRESSAOMAXIMA = 6 kgf/cm2, INCL. VALVULAS (PVC) DE PE, DE SUCCAO, DERECALQUE E DE RETENCAO, MANGUEIRA, MEMBRANA E CHUMBADORES</v>
          </cell>
          <cell r="C24408" t="str">
            <v>CJ</v>
          </cell>
          <cell r="D24408">
            <v>4273.84</v>
          </cell>
          <cell r="E24408">
            <v>4840.5511840000008</v>
          </cell>
        </row>
        <row r="24409">
          <cell r="A24409" t="str">
            <v>M110701089</v>
          </cell>
          <cell r="B24409" t="str">
            <v>BOMBA DOSADORA TIPO DIAFRAGMA SIMPLEX, P/ Q = 170 l/h, PRESSAOMAXIMA = 6 kgf/cm2, INCL. VALVULAS (PVC) DE PE, DE SUCCAO, DERECALQUE E DE RETENCAO, MANGUEIRA, MEMBRANA E CHUMBADORES</v>
          </cell>
          <cell r="C24409" t="str">
            <v>CJ</v>
          </cell>
          <cell r="D24409">
            <v>4273.84</v>
          </cell>
          <cell r="E24409">
            <v>4840.5511840000008</v>
          </cell>
        </row>
        <row r="24410">
          <cell r="A24410" t="str">
            <v>M110701093</v>
          </cell>
          <cell r="B24410" t="str">
            <v>BOMBA DOSADORA TIPO DIAFRAGMA SIMPLEX, P/ Q = 180 l/h, PRESSAOMAXIMA = 6 kgf/cm2, INCL. VALVULAS (PVC) DE PE, DE SUCCAO, DERECALQUE E DE RETENCAO, MANGUEIRA, MEMBRANA E CHUMBADORES</v>
          </cell>
          <cell r="C24410" t="str">
            <v>CJ</v>
          </cell>
          <cell r="D24410">
            <v>4273.84</v>
          </cell>
          <cell r="E24410">
            <v>4840.5511840000008</v>
          </cell>
        </row>
        <row r="24411">
          <cell r="A24411" t="str">
            <v>M110701097</v>
          </cell>
          <cell r="B24411" t="str">
            <v>BOMBA DOSADORA TIPO DIAFRAGMA SIMPLEX, P/ Q = 190 l/h, PRESSAOMAXIMA = 6 kgf/cm2, INCL. VALVULAS (PVC) DE PE, DE SUCCAO, DERECALQUE E DE RETENCAO, MANGUEIRA, MEMBRANA E CHUMBADORES</v>
          </cell>
          <cell r="C24411" t="str">
            <v>CJ</v>
          </cell>
          <cell r="D24411">
            <v>4273.84</v>
          </cell>
          <cell r="E24411">
            <v>4840.5511840000008</v>
          </cell>
        </row>
        <row r="24412">
          <cell r="A24412" t="str">
            <v>M110701101</v>
          </cell>
          <cell r="B24412" t="str">
            <v>BOMBA DOSADORA TIPO DIAFRAGMA SIMPLEX, P/ Q = 200 l/h, PRESSAOMAXIMA = 6 kgf/cm2, INCL. VALVULAS (PVC) DE PE, DE SUCCAO, DERECALQUE E DE RETENCAO, MANGUEIRA, MEMBRANA E CHUMBADORES</v>
          </cell>
          <cell r="C24412" t="str">
            <v>CJ</v>
          </cell>
          <cell r="D24412">
            <v>4273.84</v>
          </cell>
          <cell r="E24412">
            <v>4840.5511840000008</v>
          </cell>
        </row>
        <row r="24413">
          <cell r="A24413" t="str">
            <v>M110701105</v>
          </cell>
          <cell r="B24413" t="str">
            <v>BOMBA DOSADORA TIPO DIAFRAGMA DUPLEX, P/ Q = 5 l/h, POR CABECOTE, PRESSAO MAXIMA = 4 kgf/cm2, INCL. VALVULAS (PVC) DE PE, DESUCCAO, DE RECALQUE E DE RETENCAO, MANGUEIRA, MEMBRANA E CHUMBADORES</v>
          </cell>
          <cell r="C24413" t="str">
            <v>CJ</v>
          </cell>
          <cell r="D24413">
            <v>3419.07</v>
          </cell>
          <cell r="E24413">
            <v>3872.4386820000004</v>
          </cell>
        </row>
        <row r="24414">
          <cell r="A24414" t="str">
            <v>M110701109</v>
          </cell>
          <cell r="B24414" t="str">
            <v>BOMBA DOSADORA TIPO DIAFRAGMA DUPLEX, P/ Q = 10 l/h, POR CABECOTE, PRESSAO MAXIMA = 4 kgf/cm2, INCL. VALVULAS (PVC) DE PE, DE SUCCAO, DE RECALQUE E DE RETENCAO, MANGUEIRA, MEMBRANA E CHUMBADORES</v>
          </cell>
          <cell r="C24414" t="str">
            <v>CJ</v>
          </cell>
          <cell r="D24414">
            <v>3419.07</v>
          </cell>
          <cell r="E24414">
            <v>3872.4386820000004</v>
          </cell>
        </row>
        <row r="24415">
          <cell r="A24415" t="str">
            <v>M110701113</v>
          </cell>
          <cell r="B24415" t="str">
            <v>BOMBA DOSADORA TIPO DIAFRAGMA DUPLEX, P/ Q = 20 l/h, POR CABECOTE, PRESSAO MAXIMA = 4 kgf/cm2, INCL. VALVULAS (PVC) DE PE, DE SUCCAO, DE RECALQUE E DE RETENCAO, MANGUEIRA, MEMBRANA E CHUMBADORES</v>
          </cell>
          <cell r="C24415" t="str">
            <v>CJ</v>
          </cell>
          <cell r="D24415">
            <v>3419.07</v>
          </cell>
          <cell r="E24415">
            <v>3872.4386820000004</v>
          </cell>
        </row>
        <row r="24416">
          <cell r="A24416" t="str">
            <v>M110701117</v>
          </cell>
          <cell r="B24416" t="str">
            <v>BOMBA DOSADORA TIPO DIAFRAGMA DUPLEX, P/ Q = 30 l/h, POR CABECOTE, PRESSAO MAXIMA = 4 kgf/cm2, INCL. VALVULAS (PVC) DE PE, DE SUCCAO, DE RECALQUE E DE RETENCAO, MANGUEIRA, MEMBRANA E CHUMBADORES</v>
          </cell>
          <cell r="C24416" t="str">
            <v>CJ</v>
          </cell>
          <cell r="D24416">
            <v>3419.07</v>
          </cell>
          <cell r="E24416">
            <v>3872.4386820000004</v>
          </cell>
        </row>
        <row r="24417">
          <cell r="A24417" t="str">
            <v>M110701121</v>
          </cell>
          <cell r="B24417" t="str">
            <v>BOMBA DOSADORA TIPO DIAFRAGMA DUPLEX, P/ Q = 40 l/h, POR CABECOTE, PRESSAO MAXIMA = 4 kgf/cm2, INCL. VALVULAS (PVC) DE PE, DE SUCCAO, DE RECALQUE E DE RETENCAO, MANGUEIRA, MEMBRANA E CHUMBADORES</v>
          </cell>
          <cell r="C24417" t="str">
            <v>CJ</v>
          </cell>
          <cell r="D24417">
            <v>3419.07</v>
          </cell>
          <cell r="E24417">
            <v>3872.4386820000004</v>
          </cell>
        </row>
        <row r="24418">
          <cell r="A24418" t="str">
            <v>M110701125</v>
          </cell>
          <cell r="B24418" t="str">
            <v>BOMBA DOSADORA TIPO DIAFRAGMA DUPLEX, P/ Q = 50 l/h, POR CABECOTE, PRESSAO MAXIMA = 4 kgf/cm2, INCL. VALVULAS (PVC) DE PE, DE SUCCAO, DE RECALQUE E DE RETENCAO, MANGUEIRA, MEMBRANA E CHUMBADORES</v>
          </cell>
          <cell r="C24418" t="str">
            <v>CJ</v>
          </cell>
          <cell r="D24418">
            <v>3419.07</v>
          </cell>
          <cell r="E24418">
            <v>3872.4386820000004</v>
          </cell>
        </row>
        <row r="24419">
          <cell r="A24419" t="str">
            <v>M110701129</v>
          </cell>
          <cell r="B24419" t="str">
            <v>BOMBA DOSADORA TIPO DIAFRAGMA DUPLEX, P/ Q = 10 l/h, POR CABECOTE, PRESSAO MAXIMA = 6 kgf/cm2, INCL. VALVULAS (PVC) DE PE, DE SUCCAO, DE RECALQUE E DE RETENCAO, MANGUEIRA, MEMBRANA E CHUMBADORES</v>
          </cell>
          <cell r="C24419" t="str">
            <v>CJ</v>
          </cell>
          <cell r="D24419">
            <v>5641.46</v>
          </cell>
          <cell r="E24419">
            <v>6389.5175960000006</v>
          </cell>
        </row>
        <row r="24420">
          <cell r="A24420" t="str">
            <v>M110701133</v>
          </cell>
          <cell r="B24420" t="str">
            <v>BOMBA DOSADORA TIPO DIAFRAGMA DUPLEX, P/ Q = 20 l/h, POR CABECOTE, PRESSAO MAXIMA = 6 kgf/cm2, INCL. VALVULAS (PVC) DE PE, DE SUCCAO, DE RECALQUE E DE RETENCAO, MANGUEIRA, MEMBRANA E CHUMBADORES</v>
          </cell>
          <cell r="C24420" t="str">
            <v>CJ</v>
          </cell>
          <cell r="D24420">
            <v>5641.46</v>
          </cell>
          <cell r="E24420">
            <v>6389.5175960000006</v>
          </cell>
        </row>
        <row r="24421">
          <cell r="A24421" t="str">
            <v>M110701137</v>
          </cell>
          <cell r="B24421" t="str">
            <v>BOMBA DOSADORA TIPO DIAFRAGMA DUPLEX, P/ Q = 30 l/h, POR CABECOTE, PRESSAO MAXIMA = 6 kgf/cm2, INCL. VALVULAS (PVC) DE PE, DE SUCCAO, DE RECALQUE E DE RETENCAO, MANGUEIRA, MEMBRANA E CHUMBADORES</v>
          </cell>
          <cell r="C24421" t="str">
            <v>CJ</v>
          </cell>
          <cell r="D24421">
            <v>5641.46</v>
          </cell>
          <cell r="E24421">
            <v>6389.5175960000006</v>
          </cell>
        </row>
        <row r="24422">
          <cell r="A24422" t="str">
            <v>M110701141</v>
          </cell>
          <cell r="B24422" t="str">
            <v>BOMBA DOSADORA TIPO DIAFRAGMA DUPLEX, P/ Q = 40 l/h, POR CABECOTE, PRESSAO MAXIMA = 6 kgf/cm2, INCL. VALVULAS (PVC) DE PE, DE SUCCAO, DE RECALQUE E DE RETENCAO, MANGUEIRA, MEMBRANA E CHUMBADORES</v>
          </cell>
          <cell r="C24422" t="str">
            <v>CJ</v>
          </cell>
          <cell r="D24422">
            <v>5641.46</v>
          </cell>
          <cell r="E24422">
            <v>6389.5175960000006</v>
          </cell>
        </row>
        <row r="24423">
          <cell r="A24423" t="str">
            <v>M110701145</v>
          </cell>
          <cell r="B24423" t="str">
            <v>BOMBA DOSADORA TIPO DIAFRAGMA DUPLEX, P/ Q = 50 l/h, POR CABECOTE, PRESSAO MAXIMA = 6 kgf/cm2, INCL. VALVULAS (PVC) DE PE, DE SUCCAO, DE RECALQUE E DE RETENCAO, MANGUEIRA, MEMBRANA E CHUMBADORES</v>
          </cell>
          <cell r="C24423" t="str">
            <v>CJ</v>
          </cell>
          <cell r="D24423">
            <v>5641.46</v>
          </cell>
          <cell r="E24423">
            <v>6389.5175960000006</v>
          </cell>
        </row>
        <row r="24424">
          <cell r="A24424" t="str">
            <v>M110701149</v>
          </cell>
          <cell r="B24424" t="str">
            <v>BOMBA DOSADORA TIPO DIAFRAGMA DUPLEX, P/ Q = 60 l/h, POR CABECOTE, PRESSAO MAXIMA = 6 kgf/cm2, INCL. VALVULAS (PVC) DE PE, DE SUCCAO, DE RECALQUE E DE RETENCAO, MANGUEIRA, MEMBRANA E CHUMBADORES</v>
          </cell>
          <cell r="C24424" t="str">
            <v>CJ</v>
          </cell>
          <cell r="D24424">
            <v>5641.46</v>
          </cell>
          <cell r="E24424">
            <v>6389.5175960000006</v>
          </cell>
        </row>
        <row r="24425">
          <cell r="A24425" t="str">
            <v>M110701153</v>
          </cell>
          <cell r="B24425" t="str">
            <v>BOMBA DOSADORA TIPO DIAFRAGMA DUPLEX, P/ Q = 70 l/h, POR CABECOTE, PRESSAO MAXIMA = 6 kgf/cm2, INCL. VALVULAS (PVC) DE PE, DE SUCCAO, DE RECALQUE E DE RETENCAO, MANGUEIRA, MEMBRANA E CHUMBADORES</v>
          </cell>
          <cell r="C24425" t="str">
            <v>CJ</v>
          </cell>
          <cell r="D24425">
            <v>5641.46</v>
          </cell>
          <cell r="E24425">
            <v>6389.5175960000006</v>
          </cell>
        </row>
        <row r="24426">
          <cell r="A24426" t="str">
            <v>M110701157</v>
          </cell>
          <cell r="B24426" t="str">
            <v>BOMBA DOSADORA TIPO DIAFRAGMA DUPLEX, P/ Q = 80 l/h, POR CABECOTE, PRESSAO MAXIMA = 6 kgf/cm2, INCL. VALVULAS (PVC) DE PE, DE SUCCAO, DE RECALQUE E DE RETENCAO, MANGUEIRA, MEMBRANA E CHUMBADORES</v>
          </cell>
          <cell r="C24426" t="str">
            <v>CJ</v>
          </cell>
          <cell r="D24426">
            <v>5641.46</v>
          </cell>
          <cell r="E24426">
            <v>6389.5175960000006</v>
          </cell>
        </row>
        <row r="24427">
          <cell r="A24427" t="str">
            <v>M110701161</v>
          </cell>
          <cell r="B24427" t="str">
            <v>BOMBA DOSADORA TIPO DIAFRAGMA DUPLEX, P/ Q = 90 l/h, POR CABECOTE, PRESSAO MAXIMA = 6 kgf/cm2, INCL. VALVULAS (PVC) DE PE, DE SUCCAO, DE RECALQUE E DE RETENCAO, MANGUEIRA, MEMBRANA E CHUMBADORES</v>
          </cell>
          <cell r="C24427" t="str">
            <v>CJ</v>
          </cell>
          <cell r="D24427">
            <v>5641.46</v>
          </cell>
          <cell r="E24427">
            <v>6389.5175960000006</v>
          </cell>
        </row>
        <row r="24428">
          <cell r="A24428" t="str">
            <v>M110701165</v>
          </cell>
          <cell r="B24428" t="str">
            <v>BOMBA DOSADORA TIPO DIAFRAGMA DUPLEX, P/ Q = 100 l/h, POR CABECOTE, PRESSAO MAXIMA = 6 kgf/cm2, INCL. VALVULAS (PVC) DE PE,DE SUCCAO, DE RECALQUE E DE RETENCAO, MANGUEIRA, MEMBRANA E CHUMBADORES</v>
          </cell>
          <cell r="C24428" t="str">
            <v>CJ</v>
          </cell>
          <cell r="D24428">
            <v>5641.46</v>
          </cell>
          <cell r="E24428">
            <v>6389.5175960000006</v>
          </cell>
        </row>
        <row r="24429">
          <cell r="A24429" t="str">
            <v>M110701169</v>
          </cell>
          <cell r="B24429" t="str">
            <v>BOMBA DOSADORA TIPO DIAFRAGMA DUPLEX, P/ Q = 110 l/h, POR CABECOTE, PRESSAO MAXIMA = 6 kgf/cm2, INCL. VALVULAS (PVC) DE PE,DE SUCCAO, DE RECALQUE E DE RETENCAO, MANGUEIRA, MEMBRANA E CHUMBADORES</v>
          </cell>
          <cell r="C24429" t="str">
            <v>CJ</v>
          </cell>
          <cell r="D24429">
            <v>5641.46</v>
          </cell>
          <cell r="E24429">
            <v>6389.5175960000006</v>
          </cell>
        </row>
        <row r="24430">
          <cell r="A24430" t="str">
            <v>M110701173</v>
          </cell>
          <cell r="B24430" t="str">
            <v>BOMBA DOSADORA TIPO DIAFRAGMA DUPLEX, P/ Q = 120 l/h, POR CABECOTE, PRESSAO MAXIMA = 6 kgf/cm2, INCL. VALVULAS (PVC) DE PE,DE SUCCAO, DE RECALQUE E DE RETENCAO, MANGUEIRA, MEMBRANA E CHUMBADORES</v>
          </cell>
          <cell r="C24430" t="str">
            <v>CJ</v>
          </cell>
          <cell r="D24430">
            <v>5641.46</v>
          </cell>
          <cell r="E24430">
            <v>6389.5175960000006</v>
          </cell>
        </row>
        <row r="24431">
          <cell r="A24431" t="str">
            <v>M110701177</v>
          </cell>
          <cell r="B24431" t="str">
            <v>BOMBA DOSADORA TIPO DIAFRAGMA DUPLEX, P/ Q = 130 l/h, POR CABECOTE, PRESSAO MAXIMA = 6 kgf/cm2, INCL. VALVULAS (PVC) DE PE,DE SUCCAO, DE RECALQUE E DE RETENCAO, MANGUEIRA, MEMBRANA E CHUMBADORES</v>
          </cell>
          <cell r="C24431" t="str">
            <v>CJ</v>
          </cell>
          <cell r="D24431">
            <v>5641.46</v>
          </cell>
          <cell r="E24431">
            <v>6389.5175960000006</v>
          </cell>
        </row>
        <row r="24432">
          <cell r="A24432" t="str">
            <v>M110701181</v>
          </cell>
          <cell r="B24432" t="str">
            <v>BOMBA DOSADORA TIPO DIAFRAGMA DUPLEX, P/ Q = 140 l/h, POR CABECOTE, PRESSAO MAXIMA = 6 kgf/cm2, INCL. VALVULAS (PVC) DE PE,DE SUCCAO, DE RECALQUE E DE RETENCAO, MANGUEIRA, MEMBRANA E CHUMBADORES</v>
          </cell>
          <cell r="C24432" t="str">
            <v>CJ</v>
          </cell>
          <cell r="D24432">
            <v>5641.46</v>
          </cell>
          <cell r="E24432">
            <v>6389.5175960000006</v>
          </cell>
        </row>
        <row r="24433">
          <cell r="A24433" t="str">
            <v>M110701185</v>
          </cell>
          <cell r="B24433" t="str">
            <v>BOMBA DOSADORA TIPO DIAFRAGMA DUPLEX, P/ Q = 150 l/h, POR CABECOTE, PRESSAO MAXIMA = 6 kgf/cm2, INCL. VALVULAS (PVC) DE PE,DE SUCCAO, DE RECALQUE E DE RETENCAO, MANGUEIRA, MEMBRANA E CHUMBADORES</v>
          </cell>
          <cell r="C24433" t="str">
            <v>CJ</v>
          </cell>
          <cell r="D24433">
            <v>5641.46</v>
          </cell>
          <cell r="E24433">
            <v>6389.5175960000006</v>
          </cell>
        </row>
        <row r="24434">
          <cell r="A24434" t="str">
            <v>M110701189</v>
          </cell>
          <cell r="B24434" t="str">
            <v>BOMBA DOSADORA TIPO DIAFRAGMA DUPLEX, P/ Q = 160 l/h, POR CABECOTE, PRESSAO MAXIMA = 6 kgf/cm2, INCL. VALVULAS (PVC) DE PE,DE SUCCAO, DE RECALQUE E DE RETENCAO, MANGUEIRA, MEMBRANA E CHUMBADORES</v>
          </cell>
          <cell r="C24434" t="str">
            <v>CJ</v>
          </cell>
          <cell r="D24434">
            <v>5641.46</v>
          </cell>
          <cell r="E24434">
            <v>6389.5175960000006</v>
          </cell>
        </row>
        <row r="24435">
          <cell r="A24435" t="str">
            <v>M110701193</v>
          </cell>
          <cell r="B24435" t="str">
            <v>BOMBA DOSADORA TIPO DIAFRAGMA DUPLEX, P/ Q = 170 l/h, POR CABECOTE, PRESSAO MAXIMA = 6 kgf/cm2, INCL. VALVULAS (PVC) DE PE,DE SUCCAO, DE RECALQUE E DE RETENCAO, MANGUEIRA, MEMBRANA E CHUMBADORES</v>
          </cell>
          <cell r="C24435" t="str">
            <v>CJ</v>
          </cell>
          <cell r="D24435">
            <v>5641.46</v>
          </cell>
          <cell r="E24435">
            <v>6389.5175960000006</v>
          </cell>
        </row>
        <row r="24436">
          <cell r="A24436" t="str">
            <v>M110701197</v>
          </cell>
          <cell r="B24436" t="str">
            <v>BOMBA DOSADORA TIPO DIAFRAGMA DUPLEX, P/ Q = 180 l/h, POR CABECOTE, PRESSAO MAXIMA = 6 kgf/cm2, INCL. VALVULAS (PVC) DE PE,DE SUCCAO, DE RECALQUE E DE RETENCAO, MANGUEIRA, MEMBRANA E CHUMBADORES</v>
          </cell>
          <cell r="C24436" t="str">
            <v>CJ</v>
          </cell>
          <cell r="D24436">
            <v>5641.46</v>
          </cell>
          <cell r="E24436">
            <v>6389.5175960000006</v>
          </cell>
        </row>
        <row r="24437">
          <cell r="A24437" t="str">
            <v>M110701201</v>
          </cell>
          <cell r="B24437" t="str">
            <v>BOMBA DOSADORA TIPO DIAFRAGMA DUPLEX, P/ Q = 190 l/h, POR CABECOTE, PRESSAO MAXIMA = 6 kgf/cm2, INCL. VALVULAS (PVC) DE PE,DE SUCCAO, DE RECALQUE E DE RETENCAO, MANGUEIRA, MEMBRANA E CHUMBADORES</v>
          </cell>
          <cell r="C24437" t="str">
            <v>CJ</v>
          </cell>
          <cell r="D24437">
            <v>5641.46</v>
          </cell>
          <cell r="E24437">
            <v>6389.5175960000006</v>
          </cell>
        </row>
        <row r="24438">
          <cell r="A24438" t="str">
            <v>M110701205</v>
          </cell>
          <cell r="B24438" t="str">
            <v>BOMBA DOSADORA TIPO DIAFRAGMA DUPLEX, P/ Q = 200 l/h, POR CABECOTE, PRESSAO MAXIMA = 6 kgf/cm2, INCL. VALVULAS (PVC) DE PE,DE SUCCAO, DE RECALQUE E DE RETENCAO, MANGUEIRA, MEMBRANA E CHUMBADORES</v>
          </cell>
          <cell r="C24438" t="str">
            <v>CJ</v>
          </cell>
          <cell r="D24438">
            <v>5641.46</v>
          </cell>
          <cell r="E24438">
            <v>6389.5175960000006</v>
          </cell>
        </row>
        <row r="24439">
          <cell r="A24439" t="str">
            <v>M110701209</v>
          </cell>
          <cell r="B24439" t="str">
            <v>BOMBA DOSADORA TIPO DIAFRAGMA TRIPLEX, P/ Q = 5 l/h, POR CABECOTE, PRESSAO MAXIMA = 4 kgf/cm2, INCL. VALVULAS (PVC) DE PE, DE SUCCAO, DE RECALQUE E DE RETENCAO, MANGUEIRA, MEMBRANA E CHUMBADORES</v>
          </cell>
          <cell r="C24439" t="str">
            <v>CJ</v>
          </cell>
          <cell r="D24439">
            <v>5983.37</v>
          </cell>
          <cell r="E24439">
            <v>6776.764862</v>
          </cell>
        </row>
        <row r="24440">
          <cell r="A24440" t="str">
            <v>M110701213</v>
          </cell>
          <cell r="B24440" t="str">
            <v>BOMBA DOSADORA TIPO DIAFRAGMA TRIPLEX, P/ Q = 10 l/h, POR CABECOTE, PRESSAO MAXIMA = 4 kgf/cm2, INCL. VALVULAS (PVC) DE PE,DE SUCCAO, DE RECALQUE E DE RETENCAO, MANGUEIRA, MEMBRANA E CHUMBADORES</v>
          </cell>
          <cell r="C24440" t="str">
            <v>CJ</v>
          </cell>
          <cell r="D24440">
            <v>5983.37</v>
          </cell>
          <cell r="E24440">
            <v>6776.764862</v>
          </cell>
        </row>
        <row r="24441">
          <cell r="A24441" t="str">
            <v>M110701217</v>
          </cell>
          <cell r="B24441" t="str">
            <v>BOMBA DOSADORA TIPO DIAFRAGMA TRIPLEX, P/ Q = 20 l/h, POR CABECOTE, PRESSAO MAXIMA = 4 kgf/cm2, INCL. VALVULAS (PVC) DE PE,DE SUCCAO, DE RECALQUE E DE RETENCAO, MANGUEIRA, MEMBRANA E CHUMBADORES</v>
          </cell>
          <cell r="C24441" t="str">
            <v>CJ</v>
          </cell>
          <cell r="D24441">
            <v>5983.37</v>
          </cell>
          <cell r="E24441">
            <v>6776.764862</v>
          </cell>
        </row>
        <row r="24442">
          <cell r="A24442" t="str">
            <v>M110701221</v>
          </cell>
          <cell r="B24442" t="str">
            <v>BOMBA DOSADORA TIPO DIAFRAGMA TRIPLEX, P/ Q = 30 l/h, POR CABECOTE, PRESSAO MAXIMA = 4 kgf/cm2, INCL. VALVULAS (PVC) DE PE,DE SUCCAO, DE RECALQUE E DE RETENCAO, MANGUEIRA, MEMBRANA E CHUMBADORES</v>
          </cell>
          <cell r="C24442" t="str">
            <v>CJ</v>
          </cell>
          <cell r="D24442">
            <v>5983.37</v>
          </cell>
          <cell r="E24442">
            <v>6776.764862</v>
          </cell>
        </row>
        <row r="24443">
          <cell r="A24443" t="str">
            <v>M110701225</v>
          </cell>
          <cell r="B24443" t="str">
            <v>BOMBA DOSADORA TIPO DIAFRAGMA TRIPLEX, P/ Q = 40 l/h, POR CABECOTE, PRESSAO MAXIMA = 4 kgf/cm2, INCL. VALVULAS (PVC) DE PE,DE SUCCAO, DE RECALQUE E DE RETENCAO, MANGUEIRA, MEMBRANA E CHUMBADORES</v>
          </cell>
          <cell r="C24443" t="str">
            <v>CJ</v>
          </cell>
          <cell r="D24443">
            <v>5983.37</v>
          </cell>
          <cell r="E24443">
            <v>6776.764862</v>
          </cell>
        </row>
        <row r="24444">
          <cell r="A24444" t="str">
            <v>M110701229</v>
          </cell>
          <cell r="B24444" t="str">
            <v>BOMBA DOSADORA TIPO DIAFRAGMA TRIPLEX, P/ Q = 50 l/h, POR CABECOTE, PRESSAO MAXIMA = 4 kgf/cm2, INCL. VALVULAS (PVC) DE PE,DE SUCCAO, DE RECALQUE E DE RETENCAO, MANGUEIRA, MEMBRANA E CHUMBADORES</v>
          </cell>
          <cell r="C24444" t="str">
            <v>CJ</v>
          </cell>
          <cell r="D24444">
            <v>5983.37</v>
          </cell>
          <cell r="E24444">
            <v>6776.764862</v>
          </cell>
        </row>
        <row r="24445">
          <cell r="A24445" t="str">
            <v>M110701233</v>
          </cell>
          <cell r="B24445" t="str">
            <v>BOMBA DOSADORA TIPO DIAFRAGMA TRIPLEX, P/ Q = 10 l/h, POR CABECOTE, PRESSAO MAXIMA = 6 kgf/cm2, INCL. VALVULAS (PVC) DE PE,DE SUCCAO, DE RECALQUE E DE RETENCAO, MANGUEIRA, MEMBRANA E CHUMBADORES</v>
          </cell>
          <cell r="C24445" t="str">
            <v>CJ</v>
          </cell>
          <cell r="D24445">
            <v>5983.37</v>
          </cell>
          <cell r="E24445">
            <v>6776.764862</v>
          </cell>
        </row>
        <row r="24446">
          <cell r="A24446" t="str">
            <v>M110701237</v>
          </cell>
          <cell r="B24446" t="str">
            <v>BOMBA DOSADORA TIPO DIAFRAGMA TRIPLEX, P/ Q = 20 l/h, POR CABECOTE, PRESSAO MAXIMA = 6 kgf/cm2, INCL. VALVULAS (PVC) DE PE,DE SUCCAO, DE RECALQUE E DE RETENCAO, MANGUEIRA, MEMBRANA E CHUMBADORES</v>
          </cell>
          <cell r="C24446" t="str">
            <v>CJ</v>
          </cell>
          <cell r="D24446">
            <v>5983.37</v>
          </cell>
          <cell r="E24446">
            <v>6776.764862</v>
          </cell>
        </row>
        <row r="24447">
          <cell r="A24447" t="str">
            <v>M110701241</v>
          </cell>
          <cell r="B24447" t="str">
            <v>BOMBA DOSADORA TIPO DIAFRAGMA TRIPLEX, P/ Q = 30 l/h, POR CABECOTE, PRESSAO MAXIMA = 6 kgf/cm2, INCL. VALVULAS (PVC) DE PE,DE SUCCAO, DE RECALQUE E DE RETENCAO, MANGUEIRA, MEMBRANA E CHUMBADORES</v>
          </cell>
          <cell r="C24447" t="str">
            <v>CJ</v>
          </cell>
          <cell r="D24447">
            <v>5983.37</v>
          </cell>
          <cell r="E24447">
            <v>6776.764862</v>
          </cell>
        </row>
        <row r="24448">
          <cell r="A24448" t="str">
            <v>M110701245</v>
          </cell>
          <cell r="B24448" t="str">
            <v>BOMBA DOSADORA TIPO DIAFRAGMA TRIPLEX, P/ Q = 40 l/h, POR CABECOTE, PRESSAO MAXIMA = 6 kgf/cm2, INCL. VALVULAS (PVC) DE PE,DE SUCCAO, DE RECALQUE E DE RETENCAO, MANGUEIRA, MEMBRANA E CHUMBADORES</v>
          </cell>
          <cell r="C24448" t="str">
            <v>CJ</v>
          </cell>
          <cell r="D24448">
            <v>5983.37</v>
          </cell>
          <cell r="E24448">
            <v>6776.764862</v>
          </cell>
        </row>
        <row r="24449">
          <cell r="A24449" t="str">
            <v>M110701249</v>
          </cell>
          <cell r="B24449" t="str">
            <v>BOMBA DOSADORA TIPO DIAFRAGMA TRIPLEX, P/ Q = 50 l/h, POR CABECOTE, PRESSAO MAXIMA = 6 kgf/cm2, INCL. VALVULAS (PVC) DE PE,DE SUCCAO, DE RECALQUE E DE RETENCAO, MANGUEIRA, MEMBRANA E CHUMBADORES</v>
          </cell>
          <cell r="C24449" t="str">
            <v>CJ</v>
          </cell>
          <cell r="D24449">
            <v>5983.37</v>
          </cell>
          <cell r="E24449">
            <v>6776.764862</v>
          </cell>
        </row>
        <row r="24450">
          <cell r="A24450" t="str">
            <v>M110701253</v>
          </cell>
          <cell r="B24450" t="str">
            <v>BOMBA DOSADORA TIPO DIAFRAGMA TRIPLEX, P/ Q = 60 l/h, POR CABECOTE, PRESSAO MAXIMA = 6 kgf/cm2, INCL. VALVULAS (PVC) DE PE,DE SUCCAO, DE RECALQUE E DE RETENCAO, MANGUEIRA, MEMBRANA E CHUMBADORES</v>
          </cell>
          <cell r="C24450" t="str">
            <v>CJ</v>
          </cell>
          <cell r="D24450">
            <v>7550.43</v>
          </cell>
          <cell r="E24450">
            <v>8551.6170180000008</v>
          </cell>
        </row>
        <row r="24451">
          <cell r="A24451" t="str">
            <v>M110701257</v>
          </cell>
          <cell r="B24451" t="str">
            <v>BOMBA DOSADORA TIPO DIAFRAGMA TRIPLEX, P/ Q = 70 l/h, POR CABECOTE, PRESSAO MAXIMA = 6 kgf/cm2, INCL. VALVULAS (PVC) DE PE,DE SUCCAO, DE RECALQUE E DE RETENCAO, MANGUEIRA, MEMBRANA E CHUMBADORES</v>
          </cell>
          <cell r="C24451" t="str">
            <v>CJ</v>
          </cell>
          <cell r="D24451">
            <v>7550.43</v>
          </cell>
          <cell r="E24451">
            <v>8551.6170180000008</v>
          </cell>
        </row>
        <row r="24452">
          <cell r="A24452" t="str">
            <v>M110701261</v>
          </cell>
          <cell r="B24452" t="str">
            <v>BOMBA DOSADORA TIPO DIAFRAGMA TRIPLEX, P/ Q = 80 l/h, POR CABECOTE, PRESSAO MAXIMA = 6 kgf/cm2, INCL. VALVULAS (PVC) DE PE,DE SUCCAO, DE RECALQUE E DE RETENCAO, MANGUEIRA, MEMBRANA E CHUMBADORES</v>
          </cell>
          <cell r="C24452" t="str">
            <v>CJ</v>
          </cell>
          <cell r="D24452">
            <v>7550.43</v>
          </cell>
          <cell r="E24452">
            <v>8551.6170180000008</v>
          </cell>
        </row>
        <row r="24453">
          <cell r="A24453" t="str">
            <v>M110701265</v>
          </cell>
          <cell r="B24453" t="str">
            <v>BOMBA DOSADORA TIPO DIAFRAGMA TRIPLEX, P/ Q = 90 l/h, POR CABECOTE, PRESSAO MAXIMA = 6 kgf/cm2, INCL. VALVULAS (PVC) DE PE,DE SUCCAO, DE RECALQUE E DE RETENCAO, MANGUEIRA, MEMBRANA E CHUMBADORES</v>
          </cell>
          <cell r="C24453" t="str">
            <v>CJ</v>
          </cell>
          <cell r="D24453">
            <v>7550.43</v>
          </cell>
          <cell r="E24453">
            <v>8551.6170180000008</v>
          </cell>
        </row>
        <row r="24454">
          <cell r="A24454" t="str">
            <v>M110701269</v>
          </cell>
          <cell r="B24454" t="str">
            <v>BOMBA DOSADORA TIPO DIAFRAGMA TRIPLEX, P/ Q = 100 l/h, POR CABECOTE, PRESSAO MAXIMA = 6 kgf/cm2, INCL. VALVULAS (PVC) DE PE,DE SUCCAO, DE RECALQUE E DE RETENCAO, MANGUEIRA, MEMBRANA E CHUMBADORES</v>
          </cell>
          <cell r="C24454" t="str">
            <v>CJ</v>
          </cell>
          <cell r="D24454">
            <v>7550.43</v>
          </cell>
          <cell r="E24454">
            <v>8551.6170180000008</v>
          </cell>
        </row>
        <row r="24455">
          <cell r="A24455" t="str">
            <v>M110701273</v>
          </cell>
          <cell r="B24455" t="str">
            <v>BOMBA DOSADORA TIPO DIAFRAGMA TRIPLEX, P/ Q = 110 l/h, POR CABECOTE, PRESSAO MAXIMA = 6 kgf/cm2, INCL. VALVULAS (PVC) DE PE,DE SUCCAO, DE RECALQUE E DE RETENCAO, MANGUEIRA, MEMBRANA E CHUMBADORES</v>
          </cell>
          <cell r="C24455" t="str">
            <v>CJ</v>
          </cell>
          <cell r="D24455">
            <v>7550.43</v>
          </cell>
          <cell r="E24455">
            <v>8551.6170180000008</v>
          </cell>
        </row>
        <row r="24456">
          <cell r="A24456" t="str">
            <v>M110701277</v>
          </cell>
          <cell r="B24456" t="str">
            <v>BOMBA DOSADORA TIPO DIAFRAGMA TRIPLEX, P/ Q = 120 l/h, POR CABECOTE, PRESSAO MAXIMA = 6 kgf/cm2, INCL. VALVULAS (PVC) DE PE,DE SUCCAO, DE RECALQUE E DE RETENCAO, MANGUEIRA, MEMBRANA E CHUMBADORES</v>
          </cell>
          <cell r="C24456" t="str">
            <v>CJ</v>
          </cell>
          <cell r="D24456">
            <v>7550.43</v>
          </cell>
          <cell r="E24456">
            <v>8551.6170180000008</v>
          </cell>
        </row>
        <row r="24457">
          <cell r="A24457" t="str">
            <v>M110701281</v>
          </cell>
          <cell r="B24457" t="str">
            <v>BOMBA DOSADORA TIPO DIAFRAGMA TRIPLEX, P/ Q = 130 l/h, POR CABECOTE, PRESSAO MAXIMA = 6 kgf/cm2, INCL. VALVULAS (PVC) DE PE,DE SUCCAO, DE RECALQUE E DE RETENCAO, MANGUEIRA, MEMBRANA E CHUMBADORES</v>
          </cell>
          <cell r="C24457" t="str">
            <v>CJ</v>
          </cell>
          <cell r="D24457">
            <v>7550.43</v>
          </cell>
          <cell r="E24457">
            <v>8551.6170180000008</v>
          </cell>
        </row>
        <row r="24458">
          <cell r="A24458" t="str">
            <v>M110701285</v>
          </cell>
          <cell r="B24458" t="str">
            <v>BOMBA DOSADORA TIPO DIAFRAGMA TRIPLEX, P/ Q = 140 l/h, POR CABECOTE, PRESSAO MAXIMA = 6 kgf/cm2, INCL. VALVULAS (PVC) DE PE,DE SUCCAO, DE RECALQUE E DE RETENCAO, MANGUEIRA, MEMBRANA E CHUMBADORES</v>
          </cell>
          <cell r="C24458" t="str">
            <v>CJ</v>
          </cell>
          <cell r="D24458">
            <v>7550.43</v>
          </cell>
          <cell r="E24458">
            <v>8551.6170180000008</v>
          </cell>
        </row>
        <row r="24459">
          <cell r="A24459" t="str">
            <v>M110701289</v>
          </cell>
          <cell r="B24459" t="str">
            <v>BOMBA DOSADORA TIPO DIAFRAGMA TRIPLEX, P/ Q = 150 l/h, POR CABECOTE, PRESSAO MAXIMA = 6 kgf/cm2, INCL. VALVULAS (PVC) DE PE,DE SUCCAO, DE RECALQUE E DE RETENCAO, MANGUEIRA, MEMBRANA E CHUMBADORES</v>
          </cell>
          <cell r="C24459" t="str">
            <v>CJ</v>
          </cell>
          <cell r="D24459">
            <v>7550.43</v>
          </cell>
          <cell r="E24459">
            <v>8551.6170180000008</v>
          </cell>
        </row>
        <row r="24460">
          <cell r="A24460" t="str">
            <v>M110701293</v>
          </cell>
          <cell r="B24460" t="str">
            <v>BOMBA DOSADORA TIPO DIAFRAGMA TRIPLEX, P/ Q = 160 l/h, POR CABECOTE, PRESSAO MAXIMA = 6 kgf/cm2, INCL. VALVULAS (PVC) DE PE,DE SUCCAO, DE RECALQUE E DE RETENCAO, MANGUEIRA, MEMBRANA E CHUMBADORES</v>
          </cell>
          <cell r="C24460" t="str">
            <v>CJ</v>
          </cell>
          <cell r="D24460">
            <v>7550.43</v>
          </cell>
          <cell r="E24460">
            <v>8551.6170180000008</v>
          </cell>
        </row>
        <row r="24461">
          <cell r="A24461" t="str">
            <v>M110701297</v>
          </cell>
          <cell r="B24461" t="str">
            <v>BOMBA DOSADORA TIPO DIAFRAGMA TRIPLEX, P/ Q = 170 l/h, POR CABECOTE, PRESSAO MAXIMA = 6 kgf/cm2, INCL. VALVULAS (PVC) DE PE,DE SUCCAO, DE RECALQUE E DE RETENCAO, MANGUEIRA, MEMBRANA E CHUMBADORES</v>
          </cell>
          <cell r="C24461" t="str">
            <v>CJ</v>
          </cell>
          <cell r="D24461">
            <v>7550.43</v>
          </cell>
          <cell r="E24461">
            <v>8551.6170180000008</v>
          </cell>
        </row>
        <row r="24462">
          <cell r="A24462" t="str">
            <v>M110701301</v>
          </cell>
          <cell r="B24462" t="str">
            <v>BOMBA DOSADORA TIPO DIAFRAGMA TRIPLEX, P/ Q = 180 l/h, POR CABECOTE, PRESSAO MAXIMA = 6 kgf/cm2, INCL. VALVULAS (PVC) DE PE,DE SUCCAO, DE RECALQUE E DE RETENCAO, MANGUEIRA, MEMBRANA E CHUMBADORES</v>
          </cell>
          <cell r="C24462" t="str">
            <v>CJ</v>
          </cell>
          <cell r="D24462">
            <v>7550.43</v>
          </cell>
          <cell r="E24462">
            <v>8551.6170180000008</v>
          </cell>
        </row>
        <row r="24463">
          <cell r="A24463" t="str">
            <v>M110701305</v>
          </cell>
          <cell r="B24463" t="str">
            <v>BOMBA DOSADORA TIPO DIAFRAGMA TRIPLEX, P/ Q = 190 l/h, POR CABECOTE, PRESSAO MAXIMA = 6 kgf/cm2, INCL. VALVULAS (PVC) DE PE,DE SUCCAO, DE RECALQUE E DE RETENCAO, MANGUEIRA, MEMBRANA E CHUMBADORES</v>
          </cell>
          <cell r="C24463" t="str">
            <v>CJ</v>
          </cell>
          <cell r="D24463">
            <v>7550.43</v>
          </cell>
          <cell r="E24463">
            <v>8551.6170180000008</v>
          </cell>
        </row>
        <row r="24464">
          <cell r="A24464" t="str">
            <v>M110701309</v>
          </cell>
          <cell r="B24464" t="str">
            <v>BOMBA DOSADORA TIPO DIAFRAGMA TRIPLEX, P/ Q = 200 l/h, POR CABECOTE, PRESSAO MAXIMA = 6 kgf/cm2, INCL. VALVULAS (PVC) DE PE,DE SUCCAO, DE RECALQUE E DE RETENCAO, MANGUEIRA, MEMBRANA E CHUMBADORES</v>
          </cell>
          <cell r="C24464" t="str">
            <v>CJ</v>
          </cell>
          <cell r="D24464">
            <v>7550.43</v>
          </cell>
          <cell r="E24464">
            <v>8551.6170180000008</v>
          </cell>
        </row>
        <row r="24465">
          <cell r="A24465" t="str">
            <v>M110701313</v>
          </cell>
          <cell r="B24465" t="str">
            <v>BOMBA DOSADORA TIPO DIAFRAGMA QUADRIPLEX, P/ Q = 5 l/h, POR CABECOTE, PRESSAO MAXIMA = 4 kgf/cm2, INCL. VALVULAS (PVC) DE PE, DE SUCCAO, DE RECALQUE E DE RETENCAO, MANGUEIRA, MEMBRANA ECHUMBADORES</v>
          </cell>
          <cell r="C24465" t="str">
            <v>CJ</v>
          </cell>
          <cell r="D24465">
            <v>7550.43</v>
          </cell>
          <cell r="E24465">
            <v>8551.6170180000008</v>
          </cell>
        </row>
        <row r="24466">
          <cell r="A24466" t="str">
            <v>M110701317</v>
          </cell>
          <cell r="B24466" t="str">
            <v>BOMBA DOSADORA TIPO DIAFRAGMA QUADRIPLEX, P/ Q = 10 l/h, POR CABECOTE, PRESSAO MAXIMA = 4 kgf/cm2, INCL. VALVULAS (PVC) DE PE, DE SUCCAO, DE RECALQUE E DE RETENCAO, MANGUEIRA, MEMBRANA ECHUMBADORES</v>
          </cell>
          <cell r="C24466" t="str">
            <v>CJ</v>
          </cell>
          <cell r="D24466">
            <v>5983.37</v>
          </cell>
          <cell r="E24466">
            <v>6776.764862</v>
          </cell>
        </row>
        <row r="24467">
          <cell r="A24467" t="str">
            <v>M110701321</v>
          </cell>
          <cell r="B24467" t="str">
            <v>BOMBA DOSADORA TIPO DIAFRAGMA QUADRIPLEX, P/ Q = 20 l/h, POR CABECOTE, PRESSAO MAXIMA = 4 kgf/cm2, INCL. VALVULAS (PVC) DE PE, DE SUCCAO, DE RECALQUE E DE RETENCAO, MANGUEIRA, MEMBRANA ECHUMBADORES</v>
          </cell>
          <cell r="C24467" t="str">
            <v>CJ</v>
          </cell>
          <cell r="D24467">
            <v>5983.37</v>
          </cell>
          <cell r="E24467">
            <v>6776.764862</v>
          </cell>
        </row>
        <row r="24468">
          <cell r="A24468" t="str">
            <v>M110701325</v>
          </cell>
          <cell r="B24468" t="str">
            <v>BOMBA DOSADORA TIPO DIAFRAGMA QUADRIPLEX, P/ Q = 30 l/h, POR CABECOTE, PRESSAO MAXIMA = 4 kgf/cm2, INCL. VALVULAS (PVC) DE PE, DE SUCCAO, DE RECALQUE E DE RETENCAO, MANGUEIRA, MEMBRANA ECHUMBADORES</v>
          </cell>
          <cell r="C24468" t="str">
            <v>CJ</v>
          </cell>
          <cell r="D24468">
            <v>5983.37</v>
          </cell>
          <cell r="E24468">
            <v>6776.764862</v>
          </cell>
        </row>
        <row r="24469">
          <cell r="A24469" t="str">
            <v>M110701329</v>
          </cell>
          <cell r="B24469" t="str">
            <v>BOMBA DOSADORA TIPO DIAFRAGMA QUADRIPLEX, P/ Q = 40 l/h, POR CABECOTE, PRESSAO MAXIMA = 4 kgf/cm2, INCL. VALVULAS (PVC) DE PE, DE SUCCAO, DE RECALQUE E DE RETENCAO, MANGUEIRA, MEMBRANA ECHUMBADORES</v>
          </cell>
          <cell r="C24469" t="str">
            <v>CJ</v>
          </cell>
          <cell r="D24469">
            <v>5983.37</v>
          </cell>
          <cell r="E24469">
            <v>6776.764862</v>
          </cell>
        </row>
        <row r="24470">
          <cell r="A24470" t="str">
            <v>M110701333</v>
          </cell>
          <cell r="B24470" t="str">
            <v>BOMBA DOSADORA TIPO DIAFRAGMA QUADRIPLEX, P/ Q = 50 l/h, POR CABECOTE, PRESSAO MAXIMA = 4 kgf/cm2, INCL. VALVULAS (PVC) DE PE, DE SUCCAO, DE RECALQUE E DE RETENCAO, MANGUEIRA, MEMBRANA ECHUMBADORES</v>
          </cell>
          <cell r="C24470" t="str">
            <v>CJ</v>
          </cell>
          <cell r="D24470">
            <v>5983.37</v>
          </cell>
          <cell r="E24470">
            <v>6776.764862</v>
          </cell>
        </row>
        <row r="24471">
          <cell r="A24471" t="str">
            <v>M110701337</v>
          </cell>
          <cell r="B24471" t="str">
            <v>BOMBA DOSADORA TIPO DIAFRAGMA QUADRIPLEX, P/ Q = 10 l/h, POR CABECOTE, PRESSAO MAXIMA = 6 kgf/cm2, INCL. VALVULAS (PVC) DE PE, DE SUCCAO, DE RECALQUE E DE RETENCAO, MANGUEIRA, MEMBRANA ECHUMBADORES</v>
          </cell>
          <cell r="C24471" t="str">
            <v>CJ</v>
          </cell>
          <cell r="D24471">
            <v>7407.99</v>
          </cell>
          <cell r="E24471">
            <v>8390.2894739999992</v>
          </cell>
        </row>
        <row r="24472">
          <cell r="A24472" t="str">
            <v>M110701341</v>
          </cell>
          <cell r="B24472" t="str">
            <v>BOMBA DOSADORA TIPO DIAFRAGMA QUADRIPLEX, P/ Q = 20 l/h, POR CABECOTE, PRESSAO MAXIMA = 6 kgf/cm2, INCL. VALVULAS (PVC) DE PE, DE SUCCAO, DE RECALQUE E DE RETENCAO, MANGUEIRA, MEMBRANA ECHUMBADORES</v>
          </cell>
          <cell r="C24472" t="str">
            <v>CJ</v>
          </cell>
          <cell r="D24472">
            <v>7407.99</v>
          </cell>
          <cell r="E24472">
            <v>8390.2894739999992</v>
          </cell>
        </row>
        <row r="24473">
          <cell r="A24473" t="str">
            <v>M110701345</v>
          </cell>
          <cell r="B24473" t="str">
            <v>BOMBA DOSADORA TIPO DIAFRAGMA QUADRIPLEX, P/ Q = 30 l/h, POR CABECOTE, PRESSAO MAXIMA = 6 kgf/cm2, INCL. VALVULAS (PVC) DE PE, DE SUCCAO, DE RECALQUE E DE RETENCAO, MANGUEIRA, MEMBRANA ECHUMBADORES</v>
          </cell>
          <cell r="C24473" t="str">
            <v>CJ</v>
          </cell>
          <cell r="D24473">
            <v>7407.99</v>
          </cell>
          <cell r="E24473">
            <v>8390.2894739999992</v>
          </cell>
        </row>
        <row r="24474">
          <cell r="A24474" t="str">
            <v>M110701349</v>
          </cell>
          <cell r="B24474" t="str">
            <v>BOMBA DOSADORA TIPO DIAFRAGMA QUADRIPLEX, P/ Q = 40 l/h, POR CABECOTE, PRESSAO MAXIMA = 6 kgf/cm2, INCL. VALVULAS (PVC) DE PE, DE SUCCAO, DE RECALQUE E DE RETENCAO, MANGUEIRA, MEMBRANA ECHUMBADORES</v>
          </cell>
          <cell r="C24474" t="str">
            <v>CJ</v>
          </cell>
          <cell r="D24474">
            <v>7407.99</v>
          </cell>
          <cell r="E24474">
            <v>8390.2894739999992</v>
          </cell>
        </row>
        <row r="24475">
          <cell r="A24475" t="str">
            <v>M110701353</v>
          </cell>
          <cell r="B24475" t="str">
            <v>BOMBA DOSADORA TIPO DIAFRAGMA QUADRIPLEX, P/ Q = 50 l/h, POR CABECOTE, PRESSAO MAXIMA = 6 kgf/cm2, INCL. VALVULAS (PVC) DE PE, DE SUCCAO, DE RECALQUE E DE RETENCAO, MANGUEIRA, MEMBRANA ECHUMBADORES</v>
          </cell>
          <cell r="C24475" t="str">
            <v>CJ</v>
          </cell>
          <cell r="D24475">
            <v>7407.99</v>
          </cell>
          <cell r="E24475">
            <v>8390.2894739999992</v>
          </cell>
        </row>
        <row r="24476">
          <cell r="A24476" t="str">
            <v>M110701357</v>
          </cell>
          <cell r="B24476" t="str">
            <v>BOMBA DOSADORA TIPO DIAFRAGMA QUADRIPLEX, P/ Q = 60 l/h, POR CABECOTE, PRESSAO MAXIMA = 6 kgf/cm2, INCL. VALVULAS (PVC) DE PE, DE SUCCAO, DE RECALQUE E DE RETENCAO, MANGUEIRA, MEMBRANA ECHUMBADORES</v>
          </cell>
          <cell r="C24476" t="str">
            <v>CJ</v>
          </cell>
          <cell r="D24476">
            <v>7407.99</v>
          </cell>
          <cell r="E24476">
            <v>8390.2894739999992</v>
          </cell>
        </row>
        <row r="24477">
          <cell r="A24477" t="str">
            <v>M110701361</v>
          </cell>
          <cell r="B24477" t="str">
            <v>BOMBA DOSADORA TIPO DIAFRAGMA QUADRIPLEX, P/ Q = 70 l/h, POR CABECOTE, PRESSAO MAXIMA = 6 kgf/cm2, INCL. VALVULAS (PVC) DE PE, DE SUCCAO, DE RECALQUE E DE RETENCAO, MANGUEIRA, MEMBRANA ECHUMBADORES</v>
          </cell>
          <cell r="C24477" t="str">
            <v>CJ</v>
          </cell>
          <cell r="D24477">
            <v>7407.99</v>
          </cell>
          <cell r="E24477">
            <v>8390.2894739999992</v>
          </cell>
        </row>
        <row r="24478">
          <cell r="A24478" t="str">
            <v>M110701365</v>
          </cell>
          <cell r="B24478" t="str">
            <v>BOMBA DOSADORA TIPO DIAFRAGMA QUADRIPLEX, P/ Q = 80 l/h, POR CABECOTE, PRESSAO MAXIMA = 6 kgf/cm2, INCL. VALVULAS (PVC) DE PE, DE SUCCAO, DE RECALQUE E DE RETENCAO, MANGUEIRA, MEMBRANA ECHUMBADORES</v>
          </cell>
          <cell r="C24478" t="str">
            <v>CJ</v>
          </cell>
          <cell r="D24478">
            <v>7407.99</v>
          </cell>
          <cell r="E24478">
            <v>8390.2894739999992</v>
          </cell>
        </row>
        <row r="24479">
          <cell r="A24479" t="str">
            <v>M110701369</v>
          </cell>
          <cell r="B24479" t="str">
            <v>BOMBA DOSADORA TIPO DIAFRAGMA QUADRIPLEX, P/ Q = 90 l/h, POR CABECOTE, PRESSAO MAXIMA = 6 kgf/cm2, INCL. VALVULAS (PVC) DE PE, DE SUCCAO, DE RECALQUE E DE RETENCAO, MANGUEIRA, MEMBRANA ECHUMBADORES</v>
          </cell>
          <cell r="C24479" t="str">
            <v>CJ</v>
          </cell>
          <cell r="D24479">
            <v>7407.99</v>
          </cell>
          <cell r="E24479">
            <v>8390.2894739999992</v>
          </cell>
        </row>
        <row r="24480">
          <cell r="A24480" t="str">
            <v>M110701373</v>
          </cell>
          <cell r="B24480" t="str">
            <v>BOMBA DOSADORA TIPO DIAFRAGMA QUADRIPLEX, P/ Q = 100 l/h, PORCABECOTE, PRESSAO MAXIMA = 6 kgf/cm2, INCL. VALVULAS (PVC) DEPE, DE SUCCAO, DE RECALQUE E DE RETENCAO, MANGUEIRA, MEMBRANAE CHUMBADORES</v>
          </cell>
          <cell r="C24480" t="str">
            <v>CJ</v>
          </cell>
          <cell r="D24480">
            <v>7407.99</v>
          </cell>
          <cell r="E24480">
            <v>8390.2894739999992</v>
          </cell>
        </row>
        <row r="24481">
          <cell r="A24481" t="str">
            <v>M110701377</v>
          </cell>
          <cell r="B24481" t="str">
            <v>BOMBA DOSADORA TIPO DIAFRAGMA QUADRIPLEX, P/ Q = 110 l/h, PORCABECOTE, PRESSAO MAXIMA = 6 kgf/cm2, INCL. VALVULAS (PVC) DEPE, DE SUCCAO, DE RECALQUE E DE RETENCAO, MANGUEIRA, MEMBRANAE CHUMBADORES</v>
          </cell>
          <cell r="C24481" t="str">
            <v>CJ</v>
          </cell>
          <cell r="D24481">
            <v>7407.99</v>
          </cell>
          <cell r="E24481">
            <v>8390.2894739999992</v>
          </cell>
        </row>
        <row r="24482">
          <cell r="A24482" t="str">
            <v>M110701381</v>
          </cell>
          <cell r="B24482" t="str">
            <v>BOMBA DOSADORA TIPO DIAFRAGMA QUADRIPLEX, P/ Q = 120 l/h, PORCABECOTE, PRESSAO MAXIMA = 6 kgf/cm2, INCL. VALVULAS (PVC) DEPE, DE SUCCAO, DE RECALQUE E DE RETENCAO, MANGUEIRA, MEMBRANAE CHUMBADORES</v>
          </cell>
          <cell r="C24482" t="str">
            <v>CJ</v>
          </cell>
          <cell r="D24482">
            <v>7407.99</v>
          </cell>
          <cell r="E24482">
            <v>8390.2894739999992</v>
          </cell>
        </row>
        <row r="24483">
          <cell r="A24483" t="str">
            <v>M110701385</v>
          </cell>
          <cell r="B24483" t="str">
            <v>BOMBA DOSADORA TIPO DIAFRAGMA QUADRIPLEX, P/ Q = 130 l/h, PORCABECOTE, PRESSAO MAXIMA = 6 kgf/cm2, INCL. VALVULAS (PVC) DEPE, DE SUCCAO, DE RECALQUE E DE RETENCAO, MANGUEIRA, MEMBRANAE CHUMBADORES</v>
          </cell>
          <cell r="C24483" t="str">
            <v>CJ</v>
          </cell>
          <cell r="D24483">
            <v>7407.99</v>
          </cell>
          <cell r="E24483">
            <v>8390.2894739999992</v>
          </cell>
        </row>
        <row r="24484">
          <cell r="A24484" t="str">
            <v>M110701389</v>
          </cell>
          <cell r="B24484" t="str">
            <v>BOMBA DOSADORA TIPO DIAFRAGMA QUADRIPLEX, P/ Q = 140 l/h, PORCABECOTE, PRESSAO MAXIMA = 6 kgf/cm2, INCL. VALVULAS (PVC) DEPE, DE SUCCAO, DE RECALQUE E DE RETENCAO, MANGUEIRA, MEMBRANAE CHUMBADORES</v>
          </cell>
          <cell r="C24484" t="str">
            <v>CJ</v>
          </cell>
          <cell r="D24484">
            <v>7407.99</v>
          </cell>
          <cell r="E24484">
            <v>8390.2894739999992</v>
          </cell>
        </row>
        <row r="24485">
          <cell r="A24485" t="str">
            <v>M110701393</v>
          </cell>
          <cell r="B24485" t="str">
            <v>BOMBA DOSADORA TIPO DIAFRAGMA QUADRIPLEX, P/ Q = 150 l/h, PORCABECOTE, PRESSAO MAXIMA = 6 kgf/cm2, INCL. VALVULAS (PVC) DEPE, DE SUCCAO, DE RECALQUE E DE RETENCAO, MANGUEIRA, MEMBRANAE CHUMBADORES</v>
          </cell>
          <cell r="C24485" t="str">
            <v>CJ</v>
          </cell>
          <cell r="D24485">
            <v>7407.99</v>
          </cell>
          <cell r="E24485">
            <v>8390.2894739999992</v>
          </cell>
        </row>
        <row r="24486">
          <cell r="A24486" t="str">
            <v>M110701397</v>
          </cell>
          <cell r="B24486" t="str">
            <v>BOMBA DOSADORA TIPO DIAFRAGMA QUADRIPLEX, P/ Q = 160 l/h, PORCABECOTE, PRESSAO MAXIMA = 6 kgf/cm2, INCL. VALVULAS (PVC) DEPE, DE SUCCAO, DE RECALQUE E DE RETENCAO, MANGUEIRA, MEMBRANAE CHUMBADORES</v>
          </cell>
          <cell r="C24486" t="str">
            <v>CJ</v>
          </cell>
          <cell r="D24486">
            <v>7407.99</v>
          </cell>
          <cell r="E24486">
            <v>8390.2894739999992</v>
          </cell>
        </row>
        <row r="24487">
          <cell r="A24487" t="str">
            <v>M110701401</v>
          </cell>
          <cell r="B24487" t="str">
            <v>BOMBA DOSADORA TIPO DIAFRAGMA QUADRIPLEX, P/ Q = 170 l/h, PORCABECOTE, PRESSAO MAXIMA = 6 kgf/cm2, INCL. VALVULAS (PVC) DEPE, DE SUCCAO, DE RECALQUE E DE RETENCAO, MANGUEIRA, MEMBRANAE CHUMBADORES</v>
          </cell>
          <cell r="C24487" t="str">
            <v>CJ</v>
          </cell>
          <cell r="D24487">
            <v>7407.99</v>
          </cell>
          <cell r="E24487">
            <v>8390.2894739999992</v>
          </cell>
        </row>
        <row r="24488">
          <cell r="A24488" t="str">
            <v>M110701405</v>
          </cell>
          <cell r="B24488" t="str">
            <v>BOMBA DOSADORA TIPO DIAFRAGMA QUADRIPLEX, P/ Q = 180 l/h, PORCABECOTE, PRESSAO MAXIMA = 6 kgf/cm2, INCL. VALVULAS (PVC) DEPE, DE SUCCAO, DE RECALQUE E DE RETENCAO, MANGUEIRA, MEMBRANAE CHUMBADORES</v>
          </cell>
          <cell r="C24488" t="str">
            <v>CJ</v>
          </cell>
          <cell r="D24488">
            <v>7407.99</v>
          </cell>
          <cell r="E24488">
            <v>8390.2894739999992</v>
          </cell>
        </row>
        <row r="24489">
          <cell r="A24489" t="str">
            <v>M110701409</v>
          </cell>
          <cell r="B24489" t="str">
            <v>BOMBA DOSADORA TIPO DIAFRAGMA QUADRIPLEX, P/ Q = 190 l/h, PORCABECOTE, PRESSAO MAXIMA = 6 kgf/cm2, INCL. VALVULAS (PVC) DEPE, DE SUCCAO, DE RECALQUE E DE RETENCAO, MANGUEIRA, MEMBRANAE CHUMBADORES</v>
          </cell>
          <cell r="C24489" t="str">
            <v>CJ</v>
          </cell>
          <cell r="D24489">
            <v>7407.99</v>
          </cell>
          <cell r="E24489">
            <v>8390.2894739999992</v>
          </cell>
        </row>
        <row r="24490">
          <cell r="A24490" t="str">
            <v>M110701413</v>
          </cell>
          <cell r="B24490" t="str">
            <v>BOMBA DOSADORA TIPO DIAFRAGMA QUADRIPLEX, P/ Q = 200 l/h, PORCABECOTE, PRESSAO MAXIMA = 6 kgf/cm2, INCL. VALVULAS (PVC) DEPE, DE SUCCAO, DE RECALQUE E DE RETENCAO, MANGUEIRA, MEMBRANAE CHUMBADORES</v>
          </cell>
          <cell r="C24490" t="str">
            <v>CJ</v>
          </cell>
          <cell r="D24490">
            <v>7407.99</v>
          </cell>
          <cell r="E24490">
            <v>8390.2894739999992</v>
          </cell>
        </row>
        <row r="24491">
          <cell r="A24491" t="str">
            <v>M110702000</v>
          </cell>
          <cell r="B24491" t="str">
            <v>BOMBA DOSADORA TIPO DIAFRAGMA / GIROMATO C/ MOTOR VERTICAL</v>
          </cell>
        </row>
        <row r="24492">
          <cell r="A24492" t="str">
            <v>M110702001</v>
          </cell>
          <cell r="B24492" t="str">
            <v>BOMBA DOSADORA TIPO DIAFRAGMA / GIROMATO,  C/ 01 CABECOTE, P/Q= 5 l/h, PRESSAO MAXIMA = 4 kgf/cm2, INCL. VALVULAS (PVC) DEPE, DE SUCCAO, DE RECALQUE E DE RETENCAO, MANGUEIRA, MEMBRANAE CHUMBADORES</v>
          </cell>
          <cell r="C24492" t="str">
            <v>CJ</v>
          </cell>
          <cell r="D24492">
            <v>3419.07</v>
          </cell>
          <cell r="E24492">
            <v>3872.4386820000004</v>
          </cell>
        </row>
        <row r="24493">
          <cell r="A24493" t="str">
            <v>M110702005</v>
          </cell>
          <cell r="B24493" t="str">
            <v>BOMBA DOSADORA TIPO DIAFRAGMA / GIROMATO,  C/ 01 CABECOTE, P/Q=10 l/h, PRESSAO MAXIMA = 4 kgf/cm2, INCL. VALVULAS (PVC) DE PE, DE SUCCAO, DE RECALQUE E DE RETENCAO, MANGUEIRA, MEMBRANA ECHUMBADORES</v>
          </cell>
          <cell r="C24493" t="str">
            <v>CJ</v>
          </cell>
          <cell r="D24493">
            <v>3419.07</v>
          </cell>
          <cell r="E24493">
            <v>3872.4386820000004</v>
          </cell>
        </row>
        <row r="24494">
          <cell r="A24494" t="str">
            <v>M110702009</v>
          </cell>
          <cell r="B24494" t="str">
            <v>BOMBA DOSADORA TIPO DIAFRAGMA / GIROMATO,  C/ 01 CABECOTE, P/Q=20 l/h, PRESSAO MAXIMA = 4 kgf/cm2, INCL. VALVULAS (PVC) DE PE, DE SUCCAO, DE RECALQUE E DE RETENCAO, MANGUEIRA, MEMBRANA ECHUMBADORES</v>
          </cell>
          <cell r="C24494" t="str">
            <v>CJ</v>
          </cell>
          <cell r="D24494">
            <v>3419.07</v>
          </cell>
          <cell r="E24494">
            <v>3872.4386820000004</v>
          </cell>
        </row>
        <row r="24495">
          <cell r="A24495" t="str">
            <v>M110702013</v>
          </cell>
          <cell r="B24495" t="str">
            <v>BOMBA DOSADORA TIPO DIAFRAGMA / GIROMATO,  C/ 01 CABECOTE, P/Q= 30 l/h, PRESSAO MAXIMA= 4 kgf/cm2, INCL. VALVULAS (PVC) DEPE, DE SUCCAO, DE RECALQUE E DE RETENCAO, MANGUEIRA, MEMBRANAE CHUMBADORES</v>
          </cell>
          <cell r="C24495" t="str">
            <v>CJ</v>
          </cell>
          <cell r="D24495">
            <v>3419.07</v>
          </cell>
          <cell r="E24495">
            <v>3872.4386820000004</v>
          </cell>
        </row>
        <row r="24496">
          <cell r="A24496" t="str">
            <v>M110702017</v>
          </cell>
          <cell r="B24496" t="str">
            <v>BOMBA DOSADORA TIPO DIAFRAGMA / GIROMATO,  C/ 01 CABECOTE, P/Q= 40 l/h, PRESSAO MAXIMA = 4 kgf/cm2, INCL. VALVULAS (PVC) DEPE, DE SUCCAO, DE RECALQUE E DE RETENCAO, MANGUEIRA, MEMBRANAE CHUMBADORES</v>
          </cell>
          <cell r="C24496" t="str">
            <v>CJ</v>
          </cell>
          <cell r="D24496">
            <v>3419.07</v>
          </cell>
          <cell r="E24496">
            <v>3872.4386820000004</v>
          </cell>
        </row>
        <row r="24497">
          <cell r="A24497" t="str">
            <v>M110702021</v>
          </cell>
          <cell r="B24497" t="str">
            <v>BOMBA DOSADORA TIPO DIAFRAGMA/GIROMATO, C/02 CABECOTES, P/Q=5l/h, POR CABECOTE, PRESSAO MAXIMA=4kgf/cm2, INCL. VALVULAS(PVC)DE PE, DE SUCCAO, DE RECALQUE E DE RETENCAO, MANGUEIRA, MEMBRANA E CHUMBAD.</v>
          </cell>
          <cell r="C24497" t="str">
            <v>CJ</v>
          </cell>
          <cell r="D24497">
            <v>5840.92</v>
          </cell>
          <cell r="E24497">
            <v>6615.4259920000004</v>
          </cell>
        </row>
        <row r="24498">
          <cell r="A24498" t="str">
            <v>M110702025</v>
          </cell>
          <cell r="B24498" t="str">
            <v>BOMBA DOSADORA TIPO DIAFRAGMA/GIROMATO, C/02 CABECOTES, P/Q=10l/h, POR CABECOTE, PRESSAO MAXIMA=4kgf/cm2, INCL. VALV.(PVC)DEPE, DE SUCCAO, DE RECALQUE E DE RETENCAO, MANGUEIRA, MEMBRANA, CHUMBADORES</v>
          </cell>
          <cell r="C24498" t="str">
            <v>CJ</v>
          </cell>
          <cell r="D24498">
            <v>5840.92</v>
          </cell>
          <cell r="E24498">
            <v>6615.4259920000004</v>
          </cell>
        </row>
        <row r="24499">
          <cell r="A24499" t="str">
            <v>M110702029</v>
          </cell>
          <cell r="B24499" t="str">
            <v>BOMBA DOSADORA TIPO DIAFRAGMA/GIROMATO, C/2 CABECOTES, P/Q=20l/h, POR CABECOTE, PRESSAO MAXIMA=4 kgf/cm2, INCL. VALVULAS(PVC)DE PE, DE SUCCAO, DE RECALQUE E RETENCAO, MANGUEIRA, MEMBRANA, CHUMBADORES</v>
          </cell>
          <cell r="C24499" t="str">
            <v>CJ</v>
          </cell>
          <cell r="D24499">
            <v>5840.92</v>
          </cell>
          <cell r="E24499">
            <v>6615.4259920000004</v>
          </cell>
        </row>
        <row r="24500">
          <cell r="A24500" t="str">
            <v>M110702033</v>
          </cell>
          <cell r="B24500" t="str">
            <v>BOMBA DOSADORA TIPO DIAFRAGMA/GIROMATO, C/2 CABECOTES, P/Q=30l/h, POR CABECOTE, PRESSAO MAXIMA=4kgf/cm2, INCL. VALV.(PVC)DEPE, DE SUCCAO, DE RECALQUE E DE RETENCAO, MANGUEIRA, MEMBRANAE CHUMBADORES</v>
          </cell>
          <cell r="C24500" t="str">
            <v>CJ</v>
          </cell>
          <cell r="D24500">
            <v>5840.92</v>
          </cell>
          <cell r="E24500">
            <v>6615.4259920000004</v>
          </cell>
        </row>
        <row r="24501">
          <cell r="A24501" t="str">
            <v>M110702037</v>
          </cell>
          <cell r="B24501" t="str">
            <v>BOMBA DOSADORA TIPO DIAFRAGMA/GIROMATO, C/2 CABECOTES, P/Q=40l/h, POR CABECOTE, PRESSAO MAXIMA=4kgf/cm2, INCL. VALV.(PVC)DEPE, DE SUCCAO, DE RECALQUE E DE RETENCAO, MANGUEIRA, MEMBRANAE CHUMBADORES</v>
          </cell>
          <cell r="C24501" t="str">
            <v>CJ</v>
          </cell>
          <cell r="D24501">
            <v>5840.92</v>
          </cell>
          <cell r="E24501">
            <v>6615.4259920000004</v>
          </cell>
        </row>
        <row r="24502">
          <cell r="A24502" t="str">
            <v>M110702041</v>
          </cell>
          <cell r="B24502" t="str">
            <v>BOMBA DOSADORA TIPO DIAFRAGMA/GIROMATO, C/3 CABECOTES, P/Q=5l/h, POR CABECOTE, PRESSAO MAXIMA=4 kgf/cm2, INCL. VALV.(PVC)DEPE, DE SUCCAO, DE RECALQUE E DE RETENCAO, MANGUEIRA, MEMBRANAE CHUMBADORES</v>
          </cell>
          <cell r="C24502" t="str">
            <v>CJ</v>
          </cell>
          <cell r="D24502">
            <v>5983.37</v>
          </cell>
          <cell r="E24502">
            <v>6776.764862</v>
          </cell>
        </row>
        <row r="24503">
          <cell r="A24503" t="str">
            <v>M110702045</v>
          </cell>
          <cell r="B24503" t="str">
            <v>BOMBA DOSADORA TIPO DIAFRAGMA/GIROMATO, C/3 CABECOTES, P/Q=10l/h, POR CABECOTE, PRESSAO MAXIMA=4 kgf/cm2, INCL. VALV.(PVC)DEPE, DE SUCCAO, DE RECALQUE E RETENCAO, MANGUEIRA, MEMBRANA ECHUMBADORES</v>
          </cell>
          <cell r="C24503" t="str">
            <v>CJ</v>
          </cell>
          <cell r="D24503">
            <v>5983.37</v>
          </cell>
          <cell r="E24503">
            <v>6776.764862</v>
          </cell>
        </row>
        <row r="24504">
          <cell r="A24504" t="str">
            <v>M110702049</v>
          </cell>
          <cell r="B24504" t="str">
            <v>BOMBA DOSADORA TIPO DIAFRAGMA/GIROMATO, C/3 CABECOTES, P/Q=20l/h, POR CABECOTE, PRESSAO MAXIMA=4 kgf/cm2, INCL.VALV.(PVC)DEPE, DE SUCCAO, DE RECALQUE E DE RETENCAO, MANGUEIRA, MEMBRANAE CHUMBADORES</v>
          </cell>
          <cell r="C24504" t="str">
            <v>CJ</v>
          </cell>
          <cell r="D24504">
            <v>5983.37</v>
          </cell>
          <cell r="E24504">
            <v>6776.764862</v>
          </cell>
        </row>
        <row r="24505">
          <cell r="A24505" t="str">
            <v>M110702053</v>
          </cell>
          <cell r="B24505" t="str">
            <v>BOMBA DOSADORA TIPO DIAFRAGMA/GIROMATO, C/3 CABECOTES, P/Q=30l/h, POR CABECOTE, PRESSAO MAXIMA=4 kgf/cm2, INCL. VALV.(PVC)DEPE, DE SUCCAO, DE RECALQUE E DE RETENCAO, MANGUEIRA, MEMBRANA, CHUMBADORES</v>
          </cell>
          <cell r="C24505" t="str">
            <v>CJ</v>
          </cell>
          <cell r="D24505">
            <v>5983.37</v>
          </cell>
          <cell r="E24505">
            <v>6776.764862</v>
          </cell>
        </row>
        <row r="24506">
          <cell r="A24506" t="str">
            <v>M110702057</v>
          </cell>
          <cell r="B24506" t="str">
            <v>BOMBA DOSADORA TIPO DIAFRAGMA/GIROMATO, C/3 CABECOTES, P/Q=40l/h, POR CABECOTE, PRESSAO MAXIMA=4 kgf/cm2, INCL. VALV.(PVC)DEPE, DE SUCCAO, DE RECALQUE E DE RETENCAO, MANGUEIRA, MEMBRANA, CHUMBADORES</v>
          </cell>
          <cell r="C24506" t="str">
            <v>CJ</v>
          </cell>
          <cell r="D24506">
            <v>5983.37</v>
          </cell>
          <cell r="E24506">
            <v>6776.764862</v>
          </cell>
        </row>
        <row r="24507">
          <cell r="A24507" t="str">
            <v>M110702061</v>
          </cell>
          <cell r="B24507" t="str">
            <v>BOMBA DOSADORA TIPO DIAFRAGMA/GIROMATO, C/4 CABECOTES, P/Q=5l/h, POR CABECOTE, PRESSAO MAXIMA=4 kgf/cm2, INCL. VALV.(PVC)DEPE, DE SUCCAO, DE RECALQUE E DE RETENCAO, MANGUEIRA, MEMBRANAE CHUMBADORES</v>
          </cell>
          <cell r="C24507" t="str">
            <v>CJ</v>
          </cell>
          <cell r="D24507">
            <v>7835.37</v>
          </cell>
          <cell r="E24507">
            <v>8874.3400620000011</v>
          </cell>
        </row>
        <row r="24508">
          <cell r="A24508" t="str">
            <v>M110702065</v>
          </cell>
          <cell r="B24508" t="str">
            <v>BOMBA DOSADORA TIPO DIAFRAGMA/GIROMATO, C/4 CABECOTES, P/Q=10l/h, POR CABECOTE, PRESSAO MAXIMA=4kgf/cm2, INCL. VALV.(PVC)DEPE, DE SUCCAO, DE RECALQUE E DE RETENCAO, MANGUEIRA, MEMBRANAE CHUMBADORES</v>
          </cell>
          <cell r="C24508" t="str">
            <v>CJ</v>
          </cell>
          <cell r="D24508">
            <v>7835.37</v>
          </cell>
          <cell r="E24508">
            <v>8874.3400620000011</v>
          </cell>
        </row>
        <row r="24509">
          <cell r="A24509" t="str">
            <v>M110702069</v>
          </cell>
          <cell r="B24509" t="str">
            <v>BOMBA DOSADORA TIPO DIAFRAGMA/GIROMATO, C/4 CABECOTES, P/Q=20l/h, POR CABECOTE, PRESSAO MAXIMA=4kgf/cm2, INCL. VALV.(PVC)DEPE, DE SUCCAO, DE RECALQUE E DE RETENCAO, MANGUEIRA, MEMBRANAE CHUMBADORES</v>
          </cell>
          <cell r="C24509" t="str">
            <v>CJ</v>
          </cell>
          <cell r="D24509">
            <v>7835.37</v>
          </cell>
          <cell r="E24509">
            <v>8874.3400620000011</v>
          </cell>
        </row>
        <row r="24510">
          <cell r="A24510" t="str">
            <v>M110702073</v>
          </cell>
          <cell r="B24510" t="str">
            <v>BOMBA DOSADORA TIPO DIAFRAGMA/GIROMATO, C/4 CABECOTES, P/Q=30l/h, POR CABECOTE, PRESSAO MAXIMA=4 kgf/cm2, INCL. VALV.(PVC)DEPE, DE SUCCAO, DE RECALQUE E DE RETENCAO, MANGUEIRA, MEMBRANA, CHUMBADORES</v>
          </cell>
          <cell r="C24510" t="str">
            <v>CJ</v>
          </cell>
          <cell r="D24510">
            <v>7835.37</v>
          </cell>
          <cell r="E24510">
            <v>8874.3400620000011</v>
          </cell>
        </row>
        <row r="24511">
          <cell r="A24511" t="str">
            <v>M110702077</v>
          </cell>
          <cell r="B24511" t="str">
            <v>BOMBA DOSADORA TIPO DIAFRAGMA/GIROMATO, C/4 CABECOTES, P/Q=40l/h, POR CABECOTE, PRESSAO MAXIMA=4kgf/cm2, INCL. VALV.(PVC)DEPE, DE SUCCAO, DE RECALQUE E DE RETENCAO, MANGUEIRA, MEMBRANAE CHUMBADORES</v>
          </cell>
          <cell r="C24511" t="str">
            <v>CJ</v>
          </cell>
          <cell r="D24511">
            <v>7835.37</v>
          </cell>
          <cell r="E24511">
            <v>8874.3400620000011</v>
          </cell>
        </row>
        <row r="24512">
          <cell r="A24512" t="str">
            <v>M110702081</v>
          </cell>
          <cell r="B24512" t="str">
            <v>BOMBA DOSADORA TIPO DIAFRAGMA/GIROMATO, C/5 CABECOTES, P/Q=5l/h, POR CABECOTE, PRESSAO MAXIMA=4 kgf/cm2, INCL. VALV.(PVC)DEPE, DE SUCCAO, DE RECALQUE E DE RETENCAO, MANGUEIRA, MEMBRANAE CHUMBADORES</v>
          </cell>
          <cell r="C24512" t="str">
            <v>CJ</v>
          </cell>
          <cell r="D24512">
            <v>9117.51</v>
          </cell>
          <cell r="E24512">
            <v>10326.491826000001</v>
          </cell>
        </row>
        <row r="24513">
          <cell r="A24513" t="str">
            <v>M110702085</v>
          </cell>
          <cell r="B24513" t="str">
            <v>BOMBA DOSADORA TIPO DIAFRAGMA/GIROMATO, C/5 CABECOTES, P/Q=10l/h, POR CABECOTE, PRESSAO MAXIMA=4kgf/cm2, INCL. VALV.(PVC)DEPE, DE SUCCAO, DE RECALQUE E DE RETENCAO, MANGUEIRA, MEMBRANAE CHUMBADORES</v>
          </cell>
          <cell r="C24513" t="str">
            <v>CJ</v>
          </cell>
          <cell r="D24513">
            <v>9117.51</v>
          </cell>
          <cell r="E24513">
            <v>10326.491826000001</v>
          </cell>
        </row>
        <row r="24514">
          <cell r="A24514" t="str">
            <v>M110702089</v>
          </cell>
          <cell r="B24514" t="str">
            <v>BOMBA DOSADORA TIPO DIAFRAGMA/GIROMATO, C/5 CABECOTES, P/Q=20l/h, POR CABECOTE, PRESSAO MAXIMA=4kgf/cm2, INCL. VALV.(PVC)DEPE, DE SUCCAO, DE RECALQUE E DE RETENCAO, MANGUEIRA, MEMBRANAE CHUMBADORES</v>
          </cell>
          <cell r="C24514" t="str">
            <v>CJ</v>
          </cell>
          <cell r="D24514">
            <v>9117.51</v>
          </cell>
          <cell r="E24514">
            <v>10326.491826000001</v>
          </cell>
        </row>
        <row r="24515">
          <cell r="A24515" t="str">
            <v>M110702093</v>
          </cell>
          <cell r="B24515" t="str">
            <v>BOMBA DOSADORA TIPO DIAFRAGMA/GIROMATO, C/5 CABECOTES, P/Q=30l/h, POR CABECOTE, PRESSAO MAXIMA=4kgf/cm2, INCL. VALV.(PVC)DEPE, DE SUCCAO, DE RECALQUE E DE RETENCAO, MANGUEIRA, MEMBRANAE CHUMBADORES</v>
          </cell>
          <cell r="C24515" t="str">
            <v>CJ</v>
          </cell>
          <cell r="D24515">
            <v>9117.51</v>
          </cell>
          <cell r="E24515">
            <v>10326.491826000001</v>
          </cell>
        </row>
        <row r="24516">
          <cell r="A24516" t="str">
            <v>M110702097</v>
          </cell>
          <cell r="B24516" t="str">
            <v>BOMBA DOSADORA TIPO DIAFRAGMA/GIROMATO, C/5 CABECOTES, P/Q=40l/h, POR CABECOTE, PRESSAO MAXIMA=4kgf/cm2, INCL. VALV.(PVC)DEPE, DE SUCCAO, DE RECALQUE E DE RETENCAO, MANGUEIRA, MEMBRANAE CHUMBADORES</v>
          </cell>
          <cell r="C24516" t="str">
            <v>CJ</v>
          </cell>
          <cell r="D24516">
            <v>9117.51</v>
          </cell>
          <cell r="E24516">
            <v>10326.491826000001</v>
          </cell>
        </row>
        <row r="24517">
          <cell r="A24517" t="str">
            <v>M110702101</v>
          </cell>
          <cell r="B24517" t="str">
            <v>BOMBA DOSADORA TIPO DIAFRAGMA/GIROMATO, C/6 CABECOTES, P/Q=5l/h, POR CABECOTE, PRESSAO MAXIMA=4kgf/cm2, INCL. VALV.(PVC)DE PE, DE SUCCAO, DE RECALQUE E DE RETENCAO, MANGUEIRA, MEMBRANA ECHUMBADORES</v>
          </cell>
          <cell r="C24517" t="str">
            <v>CJ</v>
          </cell>
          <cell r="D24517">
            <v>9117.51</v>
          </cell>
          <cell r="E24517">
            <v>10326.491826000001</v>
          </cell>
        </row>
        <row r="24518">
          <cell r="A24518" t="str">
            <v>M110702105</v>
          </cell>
          <cell r="B24518" t="str">
            <v>BOMBA DOSADORA TIPO DIAFRAGMA/GIROMATO, C/6 CABECOTES, P/Q=10l/h, POR CABECOTE, PRESSAO MAXIMA=4kgf/cm2, INCL. VALV.(PVC)DEPE, DE SUCCAO, DE RECALQUE E DE RETENCAO, MANGUEIRA, MEMBRANAE CHUMBADORES</v>
          </cell>
          <cell r="C24518" t="str">
            <v>CJ</v>
          </cell>
          <cell r="D24518">
            <v>10542.14</v>
          </cell>
          <cell r="E24518">
            <v>11940.027764</v>
          </cell>
        </row>
        <row r="24519">
          <cell r="A24519" t="str">
            <v>M110702109</v>
          </cell>
          <cell r="B24519" t="str">
            <v>BOMBA DOSADORA TIPO DIAFRAGMA/GIROMATO, C/6 CABECOTES, P/Q=20l/h, POR CABECOTE, PRESSAO MAXIMA=4kgf/cm2, INCL. VALV.(PVC)DEPE, DE SUCCAO, DE RECALQUE E DE RETENCAO, MANGUEIRA, MEMBRANAE CHUMBADORES</v>
          </cell>
          <cell r="C24519" t="str">
            <v>CJ</v>
          </cell>
          <cell r="D24519">
            <v>10542.14</v>
          </cell>
          <cell r="E24519">
            <v>11940.027764</v>
          </cell>
        </row>
        <row r="24520">
          <cell r="A24520" t="str">
            <v>M110702113</v>
          </cell>
          <cell r="B24520" t="str">
            <v>BOMBA DOSADORA TIPO DIAFRAGMA/GIROMATO, C/6 CABECOTES, P/Q=30l/h, POR CABECOTE, PRESSAO MAXIMA=4kgf/cm2, INCL. VALV.(PVC)DEPE, DE SUCCAO, DE RECALQUE E DE RETENCAO, MANGUEIRA, MEMBRANAE CHUMBADORES</v>
          </cell>
          <cell r="C24520" t="str">
            <v>CJ</v>
          </cell>
          <cell r="D24520">
            <v>9972.2900000000009</v>
          </cell>
          <cell r="E24520">
            <v>11294.615654000001</v>
          </cell>
        </row>
        <row r="24521">
          <cell r="A24521" t="str">
            <v>M110702117</v>
          </cell>
          <cell r="B24521" t="str">
            <v>BOMBA DOSADORA TIPO DIAFRAGMA/GIROMATO, C/6 CABECOTES, P/Q=40l/h, POR CABECOTE, PRESSAO MAXIMA=4kgf/cm2, INCL. VALV.(PVC)DEPE, DE SUCCAO, DE RECALQUE E DE RETENCAO, MANGUEIRA, MEMBRANAE CHUMBADORES</v>
          </cell>
          <cell r="C24521" t="str">
            <v>CJ</v>
          </cell>
          <cell r="D24521">
            <v>9972.2900000000009</v>
          </cell>
          <cell r="E24521">
            <v>11294.615654000001</v>
          </cell>
        </row>
        <row r="24522">
          <cell r="A24522" t="str">
            <v>M110703000</v>
          </cell>
          <cell r="B24522" t="str">
            <v>BOMBA DOSADORA TIPO PISTAO</v>
          </cell>
        </row>
        <row r="24523">
          <cell r="A24523" t="str">
            <v>M110703001</v>
          </cell>
          <cell r="B24523" t="str">
            <v>BOMBA DOSADORA C/ CORPO EM ACO CARBONO, C/ PISTAO DE DN = 1/4', PRESSAO MAX.= 380 kgf/cm2, VAZAO NOMINAL DE 3,20 A 4,80I/h,INCL. VALVULAS EM PVC E MANGUEIRA</v>
          </cell>
          <cell r="C24523" t="str">
            <v>CJ</v>
          </cell>
          <cell r="D24523">
            <v>12479.61</v>
          </cell>
          <cell r="E24523">
            <v>14134.406286000001</v>
          </cell>
        </row>
        <row r="24524">
          <cell r="A24524" t="str">
            <v>M110703005</v>
          </cell>
          <cell r="B24524" t="str">
            <v>BOMBA DOSADORA C/ CORPO EM ACO CARBONO, C/ PISTAO DE DN = 1/4', PRESSAO MAX.= 380 kgf/cm2, VAZAO NOMINAL DE 5,40 A 8,20I/h,INCL. VALVULAS EM PVC E MANGUEIRA</v>
          </cell>
          <cell r="C24524" t="str">
            <v>CJ</v>
          </cell>
          <cell r="D24524">
            <v>12479.61</v>
          </cell>
          <cell r="E24524">
            <v>14134.406286000001</v>
          </cell>
        </row>
        <row r="24525">
          <cell r="A24525" t="str">
            <v>M110703009</v>
          </cell>
          <cell r="B24525" t="str">
            <v>BOMBA DOSADORA C/ CORPO EM ACO CARBONO, C/ PISTAO DE DN = 3/8', PRESSAO MAX.= 133 kgf/cm2, VAZAO NOMINAL DE 7,30 A 11,00I/h,INCL. VALVULAS EM PVC E MANGUEIRA</v>
          </cell>
          <cell r="C24525" t="str">
            <v>CJ</v>
          </cell>
          <cell r="D24525">
            <v>9402.4500000000007</v>
          </cell>
          <cell r="E24525">
            <v>10649.214870000002</v>
          </cell>
        </row>
        <row r="24526">
          <cell r="A24526" t="str">
            <v>M110703013</v>
          </cell>
          <cell r="B24526" t="str">
            <v>BOMBA DOSADORA C/ CORPO EM ACO CARBONO, C/ PISTAO DE DN = 1/4', PRESSAO MAX.= 380 kgf/cm2, VAZAO NOMINAL DE 8,10 A 12,20I/h,INCL. VALVULAS EM PVC E MANGUEIRA</v>
          </cell>
          <cell r="C24526" t="str">
            <v>CJ</v>
          </cell>
          <cell r="D24526">
            <v>12479.61</v>
          </cell>
          <cell r="E24526">
            <v>14134.406286000001</v>
          </cell>
        </row>
        <row r="24527">
          <cell r="A24527" t="str">
            <v>M110703017</v>
          </cell>
          <cell r="B24527" t="str">
            <v>BOMBA DOSADORA C/ CORPO EM ACO CARBONO, C/ PISTAO DE DN = 3/8', PRESSAO MAX.= 130 kgf/cm2, VAZAO NOMINAL DE 12,10 A 18,30I/h, INCL. VALVULAS EM PVC E MANGUEIRA</v>
          </cell>
          <cell r="C24527" t="str">
            <v>CJ</v>
          </cell>
          <cell r="D24527">
            <v>9402.4500000000007</v>
          </cell>
          <cell r="E24527">
            <v>10649.214870000002</v>
          </cell>
        </row>
        <row r="24528">
          <cell r="A24528" t="str">
            <v>M110703021</v>
          </cell>
          <cell r="B24528" t="str">
            <v>BOMBA DOSADORA C/ CORPO EM ACO CARBONO, C/ PISTAO DE DN = 1/2', PRESSAO MAX.= 75 kgf/cm2, VAZAO NOMINAL DE 12,90 A 19,60I/h,INCL. VALVULAS EM PVC E MANGUEIRA</v>
          </cell>
          <cell r="C24528" t="str">
            <v>CJ</v>
          </cell>
          <cell r="D24528">
            <v>9402.4500000000007</v>
          </cell>
          <cell r="E24528">
            <v>10649.214870000002</v>
          </cell>
        </row>
        <row r="24529">
          <cell r="A24529" t="str">
            <v>M110703025</v>
          </cell>
          <cell r="B24529" t="str">
            <v>BOMBA DOSADORA C/ CORPO EM ACO CARBONO, C/ PISTAO DE DN = 3/8', PRESSAO MAX.= 220 kgf/cm2, VAZAO NOMINAL DE 18,20 A 27,50I/h, INCL. VALVULAS EM PVC E MANGUEIRA</v>
          </cell>
          <cell r="C24529" t="str">
            <v>CJ</v>
          </cell>
          <cell r="D24529">
            <v>9402.4500000000007</v>
          </cell>
          <cell r="E24529">
            <v>10649.214870000002</v>
          </cell>
        </row>
        <row r="24530">
          <cell r="A24530" t="str">
            <v>M110703029</v>
          </cell>
          <cell r="B24530" t="str">
            <v>BOMBA DOSADORA C/ CORPO EM ACO CARBONO, C/ PISTAO DE DN = 1/2', PRESSAO MAX.= 95 kgf/cm2, VAZAO NOMINAL DE 21,65 A 32,70I/h,INCL. VALVULAS EM PVC E MANGUEIRA</v>
          </cell>
          <cell r="C24530" t="str">
            <v>CJ</v>
          </cell>
          <cell r="D24530">
            <v>8376.73</v>
          </cell>
          <cell r="E24530">
            <v>9487.4843980000005</v>
          </cell>
        </row>
        <row r="24531">
          <cell r="A24531" t="str">
            <v>M110703033</v>
          </cell>
          <cell r="B24531" t="str">
            <v>BOMBA DOSADORA C/ CORPO EM ACO CARBONO, C/ PISTAO DE DN = 3/4', PRESSAO MAX.= 34 kgf/cm2, VAZAO NOMINAL DE 29,20 A 44,10I/h,INCL. VALVULAS EM PVC E MANGUEIRA</v>
          </cell>
          <cell r="C24531" t="str">
            <v>CJ</v>
          </cell>
          <cell r="D24531">
            <v>8205.77</v>
          </cell>
          <cell r="E24531">
            <v>9293.8551020000014</v>
          </cell>
        </row>
        <row r="24532">
          <cell r="A24532" t="str">
            <v>M110703037</v>
          </cell>
          <cell r="B24532" t="str">
            <v>BOMBA DOSADORA C/ CORPO EM ACO CARBONO, C/ PISTAO DE DN = 1/2', PRESSAO MAX.= 125 kgf/cm2, VAZAO NOMINAL DE 32,40 A 48,90I/h, INCL. VALVULAS EM PVC E MANGUEIRA</v>
          </cell>
          <cell r="C24532" t="str">
            <v>CJ</v>
          </cell>
          <cell r="D24532">
            <v>9402.4500000000007</v>
          </cell>
          <cell r="E24532">
            <v>10649.214870000002</v>
          </cell>
        </row>
        <row r="24533">
          <cell r="A24533" t="str">
            <v>M110703041</v>
          </cell>
          <cell r="B24533" t="str">
            <v>BOMBA DOSADORA C/ CORPO EM ACO CARBONO, C/ PISTAO DE DN = 3/4', PRESSAO MAX.= 42 kgf/cm2, VAZAO NOMINAL DE 48,71 A 73,50I/h,INCL. VALVULAS EM PVC E MANGUEIRA</v>
          </cell>
          <cell r="C24533" t="str">
            <v>CJ</v>
          </cell>
          <cell r="D24533">
            <v>8205.77</v>
          </cell>
          <cell r="E24533">
            <v>9293.8551020000014</v>
          </cell>
        </row>
        <row r="24534">
          <cell r="A24534" t="str">
            <v>M110703045</v>
          </cell>
          <cell r="B24534" t="str">
            <v>BOMBA DOSADORA C/ CORPO EM ACO CARBONO, C/ PISTAO DE DN = 1',PRESSAO MAX.= 19 kgf/cm2, VAZAO NOMINAL DE 51,90 A 78,70I/h, INCL. VALVULAS EM PVC E MANGUEIRA</v>
          </cell>
          <cell r="C24534" t="str">
            <v>CJ</v>
          </cell>
          <cell r="D24534">
            <v>4273.84</v>
          </cell>
          <cell r="E24534">
            <v>4840.5511840000008</v>
          </cell>
        </row>
        <row r="24535">
          <cell r="A24535" t="str">
            <v>M110703049</v>
          </cell>
          <cell r="B24535" t="str">
            <v>BOMBA DOSADORA C/ CORPO EM ACO CARBONO, C/ PISTAO DE DN = 1 1/8', PRESSAO MAX.= 15 kgf/cm2, VAZAO NOMINAL DE 65,70 A 99,20I/h, INCL. VALVULAS EM PVC E MANGUEIRA</v>
          </cell>
          <cell r="C24535" t="str">
            <v>CJ</v>
          </cell>
          <cell r="D24535">
            <v>4444.79</v>
          </cell>
          <cell r="E24535">
            <v>5034.1691540000002</v>
          </cell>
        </row>
        <row r="24536">
          <cell r="A24536" t="str">
            <v>M110703053</v>
          </cell>
          <cell r="B24536" t="str">
            <v>BOMBA DOSADORA C/ CORPO EM ACO CARBONO, C/ PISTAO DE DN = 3/4', PRESSAO MAX.= 55 kgf/cm2, VAZAO NOMINAL DE 73,00 A 110,20I/h, INCL. VALVULAS EM PVC E MANGUEIRA</v>
          </cell>
          <cell r="C24536" t="str">
            <v>CJ</v>
          </cell>
          <cell r="D24536">
            <v>8205.77</v>
          </cell>
          <cell r="E24536">
            <v>9293.8551020000014</v>
          </cell>
        </row>
        <row r="24537">
          <cell r="A24537" t="str">
            <v>M110703057</v>
          </cell>
          <cell r="B24537" t="str">
            <v>BOMBA DOSADORA C/ CORPO EM ACO CARBONO, C/ PISTAO DE DN = 1 1/4', PRESSAO MAX.= 12 kgf/cm2, VAZAO NOMINAL DE 81,20 A 122,50I/h, INCL. VALVULAS EM PVC E MANGUEIRA</v>
          </cell>
          <cell r="C24537" t="str">
            <v>CJ</v>
          </cell>
          <cell r="D24537">
            <v>4444.79</v>
          </cell>
          <cell r="E24537">
            <v>5034.1691540000002</v>
          </cell>
        </row>
        <row r="24538">
          <cell r="A24538" t="str">
            <v>M110703061</v>
          </cell>
          <cell r="B24538" t="str">
            <v>BOMBA DOSADORA C/ CORPO EM ACO CARBONO, C/ PISTAO DE DN = 1',PRESSAO MAX.= 24 kgf/cm2, VAZAO NOMINAL DE 86,60 A 130,60I/h,INCL. VALVULAS EM PVC E MANGUEIRA</v>
          </cell>
          <cell r="C24538" t="str">
            <v>CJ</v>
          </cell>
          <cell r="D24538">
            <v>6667.18</v>
          </cell>
          <cell r="E24538">
            <v>7551.2480680000008</v>
          </cell>
        </row>
        <row r="24539">
          <cell r="A24539" t="str">
            <v>M110703065</v>
          </cell>
          <cell r="B24539" t="str">
            <v>BOMBA DOSADORA C/ CORPO EM ACO CARBONO, C/ PISTAO DE DN = 1 1/2', PRESSAO MAX.= 8 kgf/cm2, VAZAO NOMINAL DE 116,90 A 176,40I/h, INCL. VALVULAS EM PVC E MANGUEIRA</v>
          </cell>
          <cell r="C24539" t="str">
            <v>CJ</v>
          </cell>
          <cell r="D24539">
            <v>4444.79</v>
          </cell>
          <cell r="E24539">
            <v>5034.1691540000002</v>
          </cell>
        </row>
        <row r="24540">
          <cell r="A24540" t="str">
            <v>M110703069</v>
          </cell>
          <cell r="B24540" t="str">
            <v>BOMBA DOSADORA C/ CORPO EM ACO CARBONO, C/ PISTAO DE DN = 1',PRESSAO MAX.= 30 kgf/cm2, VAZAO NOMINAL DE 129,90 A 196,00I/h,INCL. VALVULAS EM PVC E MANGUEIRA</v>
          </cell>
          <cell r="C24540" t="str">
            <v>CJ</v>
          </cell>
          <cell r="D24540">
            <v>8205.77</v>
          </cell>
          <cell r="E24540">
            <v>9293.8551020000014</v>
          </cell>
        </row>
        <row r="24541">
          <cell r="A24541" t="str">
            <v>M110703073</v>
          </cell>
          <cell r="B24541" t="str">
            <v>BOMBA DOSADORA C/ CORPO EM ACO CARBONO, C/ PISTAO DE DN = 1 5/8', PRESSAO MAX.= 6 kgf/cm2, VAZAO NOMINAL DE 135,20 A 202,30I/h, INCL. VALVULAS EM PVC E MANGUEIRA</v>
          </cell>
          <cell r="C24541" t="str">
            <v>CJ</v>
          </cell>
          <cell r="D24541">
            <v>4444.79</v>
          </cell>
          <cell r="E24541">
            <v>5034.1691540000002</v>
          </cell>
        </row>
        <row r="24542">
          <cell r="A24542" t="str">
            <v>M110703077</v>
          </cell>
          <cell r="B24542" t="str">
            <v>BOMBA DOSADORA C/ CORPO EM ACO CARBONO, C/ PISTAO DE DN = 1 1/4', PRESSAO MAX.= 15 kgf/cm2, VAZAO NOMINAL DE 135,31 A 204,10I/h, INCL. VALVULAS EM PVC E MANGUEIRA</v>
          </cell>
          <cell r="C24542" t="str">
            <v>CJ</v>
          </cell>
          <cell r="D24542">
            <v>8205.77</v>
          </cell>
          <cell r="E24542">
            <v>9293.8551020000014</v>
          </cell>
        </row>
        <row r="24543">
          <cell r="A24543" t="str">
            <v>M110703081</v>
          </cell>
          <cell r="B24543" t="str">
            <v>BOMBA DOSADORA C/ CORPO EM ACO CARBONO, C/ PISTAO DE DN = 1 1/2', PRESSAO MAX.= 10 kgf/cm2, VAZAO NOMINAL DE 194,85 A 294,00I/h, INCL. VALVULAS EM PVC E MANGUEIRA</v>
          </cell>
          <cell r="C24543" t="str">
            <v>CJ</v>
          </cell>
          <cell r="D24543">
            <v>4786.6899999999996</v>
          </cell>
          <cell r="E24543">
            <v>5421.4050939999997</v>
          </cell>
        </row>
        <row r="24544">
          <cell r="A24544" t="str">
            <v>M110703085</v>
          </cell>
          <cell r="B24544" t="str">
            <v>BOMBA DOSADORA C/ CORPO EM ACO CARBONO, C/ PISTAO DE DN = 1 1/4', PRESSAO MAX.= 20 kgf/cm2, VAZAO NOMINAL DE 202,90 A 306,20I/h, INCL. VALVULAS EM PVC E MANGUEIRA</v>
          </cell>
          <cell r="C24544" t="str">
            <v>CJ</v>
          </cell>
          <cell r="D24544">
            <v>8205.77</v>
          </cell>
          <cell r="E24544">
            <v>9293.8551020000014</v>
          </cell>
        </row>
        <row r="24545">
          <cell r="A24545" t="str">
            <v>M110703089</v>
          </cell>
          <cell r="B24545" t="str">
            <v>BOMBA DOSADORA C/ CORPO EM ACO CARBONO, C/ PISTAO DE DN = 1 5/8', PRESSAO MAX.= 9 kgf/cm2, VAZAO NOMINAL DE 228,68 A 345,00I/h, INCL. VALVULAS EM PVC E MANGUEIRA</v>
          </cell>
          <cell r="C24545" t="str">
            <v>CJ</v>
          </cell>
          <cell r="D24545">
            <v>8376.73</v>
          </cell>
          <cell r="E24545">
            <v>9487.4843980000005</v>
          </cell>
        </row>
        <row r="24546">
          <cell r="A24546" t="str">
            <v>M110703093</v>
          </cell>
          <cell r="B24546" t="str">
            <v>BOMBA DOSADORA C/ CORPO EM ACO CARBONO, C/ PISTAO DE DN = 1 3/4', PRESSAO MAX.= 8 kgf/cm2, VAZAO NOMINAL DE 265,22 A 400,00I/h, INCL. VALVULAS EM PVC E MANGUEIRA</v>
          </cell>
          <cell r="C24546" t="str">
            <v>CJ</v>
          </cell>
          <cell r="D24546">
            <v>8376.73</v>
          </cell>
          <cell r="E24546">
            <v>9487.4843980000005</v>
          </cell>
        </row>
        <row r="24547">
          <cell r="A24547" t="str">
            <v>M110703097</v>
          </cell>
          <cell r="B24547" t="str">
            <v>BOMBA DOSADORA C/ CORPO EM ACO CARBONO, C/ PISTAO DE DN = 1 1/2', PRESSAO MAX.= 14 kgf/cm2, VAZAO NOMINAL DE 292,20 A 440,90I/h, INCL. VALVULAS EM PVC E MANGUEIRA</v>
          </cell>
          <cell r="C24547" t="str">
            <v>CJ</v>
          </cell>
          <cell r="D24547">
            <v>8718.6299999999992</v>
          </cell>
          <cell r="E24547">
            <v>9874.7203379999992</v>
          </cell>
        </row>
        <row r="24548">
          <cell r="A24548" t="str">
            <v>M110703101</v>
          </cell>
          <cell r="B24548" t="str">
            <v>BOMBA DOSADORA C/ CORPO EM ACO CARBONO, C/ PISTAO DE DN = 1 5/8', PRESSAO MAX.= 12 kgf/cm2, VAZAO NOMINAL DE 343,00 A 517,50I/h, INCL. VALVULAS EM PVC E MANGUEIRA</v>
          </cell>
          <cell r="C24548" t="str">
            <v>CJ</v>
          </cell>
          <cell r="D24548">
            <v>8718.6299999999992</v>
          </cell>
          <cell r="E24548">
            <v>9874.7203379999992</v>
          </cell>
        </row>
        <row r="24549">
          <cell r="A24549" t="str">
            <v>M110703105</v>
          </cell>
          <cell r="B24549" t="str">
            <v>BOMBA DOSADORA C/ CORPO EM ACO CARBONO, C/ PISTAO DE DN = 2',PRESSAO MAX.= 6 kgf/cm2, VAZAO NOMINAL DE 346,41 A 522,60I/h,INCL. VALVULAS EM PVC E MANGUEIRA</v>
          </cell>
          <cell r="C24549" t="str">
            <v>CJ</v>
          </cell>
          <cell r="D24549">
            <v>8718.6299999999992</v>
          </cell>
          <cell r="E24549">
            <v>9874.7203379999992</v>
          </cell>
        </row>
        <row r="24550">
          <cell r="A24550" t="str">
            <v>M110703109</v>
          </cell>
          <cell r="B24550" t="str">
            <v>BOMBA DOSADORA C/ CORPO EM ACO CARBONO, C/ PISTAO DE DN = 2 1/8', PRESSAO MAX.= 5 kgf/cm2, VAZAO NOMINAL DE 391,00 A 590,00I/h, INCL. VALVULAS EM PVC E MANGUEIRA</v>
          </cell>
          <cell r="C24550" t="str">
            <v>CJ</v>
          </cell>
          <cell r="D24550">
            <v>9060.5400000000009</v>
          </cell>
          <cell r="E24550">
            <v>10261.967604000001</v>
          </cell>
        </row>
        <row r="24551">
          <cell r="A24551" t="str">
            <v>M110703113</v>
          </cell>
          <cell r="B24551" t="str">
            <v>BOMBA DOSADORA C/ CORPO EM ACO CARBONO, C/ PISTAO DE DN = 1 3/4', PRESSAO MAX.= 10 kgf/cm2, VAZAO NOMINAL DE 397,80 A 600,00I/h, INCL. VALVULAS EM PVC E MANGUEIRA</v>
          </cell>
          <cell r="C24551" t="str">
            <v>CJ</v>
          </cell>
          <cell r="D24551">
            <v>9060.5400000000009</v>
          </cell>
          <cell r="E24551">
            <v>10261.967604000001</v>
          </cell>
        </row>
        <row r="24552">
          <cell r="A24552" t="str">
            <v>M110703117</v>
          </cell>
          <cell r="B24552" t="str">
            <v>BOMBA DOSADORA C/ CORPO EM ACO CARBONO, C/ PISTAO DE DN = 2',PRESSAO MAX.= 8 kgf/cm2, VAZAO NOMINAL DE 519,61 A 784,00I/h,INCL. VALVULAS EM PVC E MANGUEIRA</v>
          </cell>
          <cell r="C24552" t="str">
            <v>CJ</v>
          </cell>
          <cell r="D24552">
            <v>9060.5400000000009</v>
          </cell>
          <cell r="E24552">
            <v>10261.967604000001</v>
          </cell>
        </row>
        <row r="24553">
          <cell r="A24553" t="str">
            <v>M110703121</v>
          </cell>
          <cell r="B24553" t="str">
            <v>BOMBA DOSADORA C/ CORPO EM ACO CARBONO, C/ PISTAO DE DN = 2 1/8', PRESSAO MAX.= 7 kgf/cm2, VAZAO NOMINAL DE 586,59 A 885,00I/h, INCL. VALVULAS EM PVC E MANGUEIRA</v>
          </cell>
          <cell r="C24553" t="str">
            <v>CJ</v>
          </cell>
          <cell r="D24553">
            <v>9744.36</v>
          </cell>
          <cell r="E24553">
            <v>11036.462136000002</v>
          </cell>
        </row>
        <row r="24554">
          <cell r="A24554" t="str">
            <v>M110703125</v>
          </cell>
          <cell r="B24554" t="str">
            <v>BOMBA DOSADORA C/ CORPO EM ACO CARBONO, C/ PISTAO DE DN = 2 1/2', PRESSAO MAX.= 5 kgf/cm2, VAZAO NOMINAL DE 811,90 A 1225,00I/h, INCL. VALVULAS EM PVC E MANGUEIRA</v>
          </cell>
          <cell r="C24554" t="str">
            <v>CJ</v>
          </cell>
          <cell r="D24554">
            <v>10599.13</v>
          </cell>
          <cell r="E24554">
            <v>12004.574638</v>
          </cell>
        </row>
        <row r="24555">
          <cell r="A24555" t="str">
            <v>M110703129</v>
          </cell>
          <cell r="B24555" t="str">
            <v>BOMBA DOSADORA C/ CORPO EM ACO CARBONO, C/ PISTAO DE DN = 3',PRESSAO MAX.= 3,5 kgf/cm2, VAZAO NOMINAL DE 1169,14 A 1764,00I/h, INCL. VALVULAS EM PVC E MANGUEIRA</v>
          </cell>
          <cell r="C24555" t="str">
            <v>CJ</v>
          </cell>
          <cell r="D24555">
            <v>14189.15</v>
          </cell>
          <cell r="E24555">
            <v>16070.631290000001</v>
          </cell>
        </row>
        <row r="24556">
          <cell r="A24556" t="str">
            <v>M110703133</v>
          </cell>
          <cell r="B24556" t="str">
            <v>BOMBA DOSADORA C/ CORPO EM ACO CARBONO, C/ PISTAO DE DN = 3 1/4', PRESSAO MAX.= 3 kgf/cm2, VAZAO NOMINAL DE 1372,11 A 2100,00I/h, INCL. VALVULAS EM PVC E MANGUEIRA</v>
          </cell>
          <cell r="C24556" t="str">
            <v>CJ</v>
          </cell>
          <cell r="D24556">
            <v>14189.15</v>
          </cell>
          <cell r="E24556">
            <v>16070.631290000001</v>
          </cell>
        </row>
        <row r="24557">
          <cell r="A24557" t="str">
            <v>M110705000</v>
          </cell>
          <cell r="B24557" t="str">
            <v>CONJUNTO DE PRESSAO</v>
          </cell>
        </row>
        <row r="24558">
          <cell r="A24558" t="str">
            <v>M110705001</v>
          </cell>
          <cell r="B24558" t="str">
            <v>CJ DE PRESSAO STANDARD C/ TANQUE C/ DN =  600 mm, C/ ACESSORIOS</v>
          </cell>
          <cell r="C24558" t="str">
            <v>CJ</v>
          </cell>
          <cell r="D24558">
            <v>29062.1</v>
          </cell>
          <cell r="E24558">
            <v>32915.73446</v>
          </cell>
        </row>
        <row r="24559">
          <cell r="A24559" t="str">
            <v>M110705005</v>
          </cell>
          <cell r="B24559" t="str">
            <v>CJ DE PRESSAO STANDARD C/ TANQUE C/ DN =  800 mm, C/ ACESSORIOS</v>
          </cell>
          <cell r="C24559" t="str">
            <v>CJ</v>
          </cell>
          <cell r="D24559">
            <v>30771.64</v>
          </cell>
          <cell r="E24559">
            <v>34851.959464</v>
          </cell>
        </row>
        <row r="24560">
          <cell r="A24560" t="str">
            <v>M110705009</v>
          </cell>
          <cell r="B24560" t="str">
            <v>CJ DE PRESSAO STANDARD C/ TANQUE C/ DN =  1000 mm, C/ ACESSORIOS</v>
          </cell>
          <cell r="C24560" t="str">
            <v>CJ</v>
          </cell>
          <cell r="D24560">
            <v>35900.230000000003</v>
          </cell>
          <cell r="E24560">
            <v>40660.600498000007</v>
          </cell>
        </row>
        <row r="24561">
          <cell r="A24561" t="str">
            <v>M110705013</v>
          </cell>
          <cell r="B24561" t="str">
            <v>CJ DE PRESSAO STANDARD C/ TANQUE C/ DN =  1200 mm, C/ ACESSORIOS</v>
          </cell>
          <cell r="C24561" t="str">
            <v>CJ</v>
          </cell>
          <cell r="D24561">
            <v>39319.31</v>
          </cell>
          <cell r="E24561">
            <v>44533.050506</v>
          </cell>
        </row>
        <row r="24562">
          <cell r="A24562" t="str">
            <v>M110705017</v>
          </cell>
          <cell r="B24562" t="str">
            <v>CJ DE PRESSAO STANDARD C/ TANQUE C/ DN =  1400 mm, C/ ACESSORIOS</v>
          </cell>
          <cell r="C24562" t="str">
            <v>CJ</v>
          </cell>
          <cell r="D24562">
            <v>44447.91</v>
          </cell>
          <cell r="E24562">
            <v>50341.702866000007</v>
          </cell>
        </row>
        <row r="24563">
          <cell r="A24563" t="str">
            <v>M110705021</v>
          </cell>
          <cell r="B24563" t="str">
            <v>CJ DE PRESSAO STANDARD C/ TANQUE C/ DN =  1500 mm, C/ ACESSORIOS</v>
          </cell>
          <cell r="C24563" t="str">
            <v>CJ</v>
          </cell>
          <cell r="D24563">
            <v>47866.98</v>
          </cell>
          <cell r="E24563">
            <v>54214.141548000007</v>
          </cell>
        </row>
        <row r="24564">
          <cell r="A24564" t="str">
            <v>M110706000</v>
          </cell>
          <cell r="B24564" t="str">
            <v>DOSADOR DE COLUNA C/ NIVEL CONSTANTE</v>
          </cell>
        </row>
        <row r="24565">
          <cell r="A24565" t="str">
            <v>M110706001</v>
          </cell>
          <cell r="B24565" t="str">
            <v>DOSADOR DE COLUNA C/ NIVEL CTE, CAP = 400 l/h</v>
          </cell>
          <cell r="C24565" t="str">
            <v>UN</v>
          </cell>
          <cell r="D24565">
            <v>3248.13</v>
          </cell>
          <cell r="E24565">
            <v>3678.8320380000005</v>
          </cell>
        </row>
        <row r="24566">
          <cell r="A24566" t="str">
            <v>M110706005</v>
          </cell>
          <cell r="B24566" t="str">
            <v>DOSADOR DE COLUNA C/ NIVEL CTE, CAP = 1000 l/h</v>
          </cell>
          <cell r="C24566" t="str">
            <v>UN</v>
          </cell>
          <cell r="D24566">
            <v>3248.13</v>
          </cell>
          <cell r="E24566">
            <v>3678.8320380000005</v>
          </cell>
        </row>
        <row r="24567">
          <cell r="A24567" t="str">
            <v>M110706009</v>
          </cell>
          <cell r="B24567" t="str">
            <v>DOSADOR DE COLUNA C/ NIVEL CTE, CAP = 2500 l/h</v>
          </cell>
          <cell r="C24567" t="str">
            <v>UN</v>
          </cell>
          <cell r="D24567">
            <v>4940.55</v>
          </cell>
          <cell r="E24567">
            <v>5595.6669300000003</v>
          </cell>
        </row>
        <row r="24568">
          <cell r="A24568" t="str">
            <v>M110706013</v>
          </cell>
          <cell r="B24568" t="str">
            <v>DOSADOR DE COLUNA C/ NIVEL CTE, CAP = 4000 l/h</v>
          </cell>
          <cell r="C24568" t="str">
            <v>UN</v>
          </cell>
          <cell r="D24568">
            <v>4940.55</v>
          </cell>
          <cell r="E24568">
            <v>5595.6669300000003</v>
          </cell>
        </row>
        <row r="24569">
          <cell r="A24569" t="str">
            <v>M110707000</v>
          </cell>
          <cell r="B24569" t="str">
            <v>DOSADOR DE COLUNA C/ NIVEL CONSTANTE C/ RECIRCULACAO</v>
          </cell>
        </row>
        <row r="24570">
          <cell r="A24570" t="str">
            <v>M110707001</v>
          </cell>
          <cell r="B24570" t="str">
            <v>DOSADOR DE COLUNA C/ NIVEL CTE C/ RECIRCULACAO, CAP = 250 l/h</v>
          </cell>
          <cell r="C24570" t="str">
            <v>UN</v>
          </cell>
          <cell r="D24570">
            <v>3931.93</v>
          </cell>
          <cell r="E24570">
            <v>4453.3039179999996</v>
          </cell>
        </row>
        <row r="24571">
          <cell r="A24571" t="str">
            <v>M110707005</v>
          </cell>
          <cell r="B24571" t="str">
            <v>DOSADOR DE COLUNA C/ NIVEL CTE C/ RECIRCULACAO, CAP = 400 l/h</v>
          </cell>
          <cell r="C24571" t="str">
            <v>UN</v>
          </cell>
          <cell r="D24571">
            <v>3931.93</v>
          </cell>
          <cell r="E24571">
            <v>4453.3039179999996</v>
          </cell>
        </row>
        <row r="24572">
          <cell r="A24572" t="str">
            <v>M110707009</v>
          </cell>
          <cell r="B24572" t="str">
            <v>DOSADOR DE COLUNA C/ NIVEL CTE C/ RECIRCULACAO, CAP = 1000 l/h</v>
          </cell>
          <cell r="C24572" t="str">
            <v>UN</v>
          </cell>
          <cell r="D24572">
            <v>4273.84</v>
          </cell>
          <cell r="E24572">
            <v>4840.5511840000008</v>
          </cell>
        </row>
        <row r="24573">
          <cell r="A24573" t="str">
            <v>M110707013</v>
          </cell>
          <cell r="B24573" t="str">
            <v>DOSADOR DE COLUNA C/ NIVEL CTE C/ RECIRCULACAO, CAP = 2500 l/h</v>
          </cell>
          <cell r="C24573" t="str">
            <v>UN</v>
          </cell>
          <cell r="D24573">
            <v>4615.74</v>
          </cell>
          <cell r="E24573">
            <v>5227.7871240000004</v>
          </cell>
        </row>
        <row r="24574">
          <cell r="A24574" t="str">
            <v>M110707017</v>
          </cell>
          <cell r="B24574" t="str">
            <v>DOSADOR DE COLUNA C/ NIVEL CTE C/ RECIRCULACAO, CAP = 4000 l/h</v>
          </cell>
          <cell r="C24574" t="str">
            <v>UN</v>
          </cell>
          <cell r="D24574">
            <v>4615.74</v>
          </cell>
          <cell r="E24574">
            <v>5227.7871240000004</v>
          </cell>
        </row>
        <row r="24575">
          <cell r="A24575" t="str">
            <v>M110707021</v>
          </cell>
          <cell r="B24575" t="str">
            <v>DOSADOR DE COLUNA C/ NIVEL CTE C/ RECIRCULACAO, CAP = 8000 l/h</v>
          </cell>
          <cell r="C24575" t="str">
            <v>UN</v>
          </cell>
          <cell r="D24575">
            <v>5299.56</v>
          </cell>
          <cell r="E24575">
            <v>6002.281656000001</v>
          </cell>
        </row>
        <row r="24576">
          <cell r="A24576" t="str">
            <v>M110708000</v>
          </cell>
          <cell r="B24576" t="str">
            <v>DOSADOR DE LEITE DE CAL (TIPO CANECAS)</v>
          </cell>
        </row>
        <row r="24577">
          <cell r="A24577" t="str">
            <v>M110708001</v>
          </cell>
          <cell r="B24577" t="str">
            <v>DOSADOR DE LEITE DE CAL (TIPO CANECAS), CAP = 1,0 l/min.</v>
          </cell>
          <cell r="C24577" t="str">
            <v>UN</v>
          </cell>
          <cell r="D24577">
            <v>19659.66</v>
          </cell>
          <cell r="E24577">
            <v>22266.530916</v>
          </cell>
        </row>
        <row r="24578">
          <cell r="A24578" t="str">
            <v>M110708005</v>
          </cell>
          <cell r="B24578" t="str">
            <v>DOSADOR DE LEITE DE CAL (TIPO CANECAS), CAP = 1,5 l/min.</v>
          </cell>
          <cell r="C24578" t="str">
            <v>UN</v>
          </cell>
          <cell r="D24578">
            <v>20001.560000000001</v>
          </cell>
          <cell r="E24578">
            <v>22653.766856000002</v>
          </cell>
        </row>
        <row r="24579">
          <cell r="A24579" t="str">
            <v>M110708009</v>
          </cell>
          <cell r="B24579" t="str">
            <v>DOSADOR DE LEITE DE CAL (TIPO CANECAS), CAP = 2,0 l/min.</v>
          </cell>
          <cell r="C24579" t="str">
            <v>UN</v>
          </cell>
          <cell r="D24579">
            <v>20463.14</v>
          </cell>
          <cell r="E24579">
            <v>23176.552363999999</v>
          </cell>
        </row>
        <row r="24580">
          <cell r="A24580" t="str">
            <v>M110708013</v>
          </cell>
          <cell r="B24580" t="str">
            <v>DOSADOR DE LEITE DE CAL (TIPO CANECAS), CAP = 3,0 l/min.</v>
          </cell>
          <cell r="C24580" t="str">
            <v>UN</v>
          </cell>
          <cell r="D24580">
            <v>25352.41</v>
          </cell>
          <cell r="E24580">
            <v>28714.139566000002</v>
          </cell>
        </row>
        <row r="24581">
          <cell r="A24581" t="str">
            <v>M110708017</v>
          </cell>
          <cell r="B24581" t="str">
            <v>DOSADOR DE LEITE DE CAL (TIPO CANECAS), CAP = 4,0 l/min.</v>
          </cell>
          <cell r="C24581" t="str">
            <v>UN</v>
          </cell>
          <cell r="D24581">
            <v>28207.34</v>
          </cell>
          <cell r="E24581">
            <v>31947.633284000003</v>
          </cell>
        </row>
        <row r="24582">
          <cell r="A24582" t="str">
            <v>M110708021</v>
          </cell>
          <cell r="B24582" t="str">
            <v>DOSADOR DE LEITE DE CAL (TIPO CANECAS), CAP = 5,0 l/min.</v>
          </cell>
          <cell r="C24582" t="str">
            <v>UN</v>
          </cell>
          <cell r="D24582">
            <v>34874.519999999997</v>
          </cell>
          <cell r="E24582">
            <v>39498.881351999997</v>
          </cell>
        </row>
        <row r="24583">
          <cell r="A24583" t="str">
            <v>M110708025</v>
          </cell>
          <cell r="B24583" t="str">
            <v>DOSADOR DE LEITE DE CAL (TIPO CANECAS), CAP = 6,3 l/min.</v>
          </cell>
          <cell r="C24583" t="str">
            <v>UN</v>
          </cell>
          <cell r="D24583">
            <v>38977.410000000003</v>
          </cell>
          <cell r="E24583">
            <v>44145.814566000008</v>
          </cell>
        </row>
        <row r="24584">
          <cell r="A24584" t="str">
            <v>M110708029</v>
          </cell>
          <cell r="B24584" t="str">
            <v>DOSADOR DE LEITE DE CAL (TIPO CANECAS), CAP = 8,0 l/min.</v>
          </cell>
          <cell r="C24584" t="str">
            <v>UN</v>
          </cell>
          <cell r="D24584">
            <v>42909.33</v>
          </cell>
          <cell r="E24584">
            <v>48599.107158000006</v>
          </cell>
        </row>
        <row r="24585">
          <cell r="A24585" t="str">
            <v>M110708033</v>
          </cell>
          <cell r="B24585" t="str">
            <v>DOSADOR DE LEITE DE CAL (TIPO CANECAS), CAP = 10,0 l/min.</v>
          </cell>
          <cell r="C24585" t="str">
            <v>UN</v>
          </cell>
          <cell r="D24585">
            <v>61543.27</v>
          </cell>
          <cell r="E24585">
            <v>69703.907602000007</v>
          </cell>
        </row>
        <row r="24586">
          <cell r="A24586" t="str">
            <v>M110708037</v>
          </cell>
          <cell r="B24586" t="str">
            <v>DOSADOR DE LEITE DE CAL (TIPO CANECAS), CAP = 12,6 l/min.</v>
          </cell>
          <cell r="C24586" t="str">
            <v>UN</v>
          </cell>
          <cell r="D24586">
            <v>68210.47</v>
          </cell>
          <cell r="E24586">
            <v>77255.178322000007</v>
          </cell>
        </row>
        <row r="24587">
          <cell r="A24587" t="str">
            <v>M110709000</v>
          </cell>
          <cell r="B24587" t="str">
            <v>EXTINTOR DE CAL MOTORIZADO</v>
          </cell>
        </row>
        <row r="24588">
          <cell r="A24588" t="str">
            <v>M110709001</v>
          </cell>
          <cell r="B24588" t="str">
            <v>EXTINTOR DE CAL MOTORIZADO, CAP = 630 l</v>
          </cell>
          <cell r="C24588" t="str">
            <v>UN</v>
          </cell>
          <cell r="D24588">
            <v>12739.08</v>
          </cell>
          <cell r="E24588">
            <v>14428.282008</v>
          </cell>
        </row>
        <row r="24589">
          <cell r="A24589" t="str">
            <v>M110709005</v>
          </cell>
          <cell r="B24589" t="str">
            <v>EXTINTOR DE CAL MOTORIZADO, CAP = 1000 l</v>
          </cell>
          <cell r="C24589" t="str">
            <v>UN</v>
          </cell>
          <cell r="D24589">
            <v>17538.04</v>
          </cell>
          <cell r="E24589">
            <v>19863.584104000001</v>
          </cell>
        </row>
        <row r="24590">
          <cell r="A24590" t="str">
            <v>M110709009</v>
          </cell>
          <cell r="B24590" t="str">
            <v>EXTINTOR DE CAL MOTORIZADO, CAP = 1500 l</v>
          </cell>
          <cell r="C24590" t="str">
            <v>UN</v>
          </cell>
          <cell r="D24590">
            <v>21987.98</v>
          </cell>
          <cell r="E24590">
            <v>24903.586148000002</v>
          </cell>
        </row>
        <row r="24591">
          <cell r="A24591" t="str">
            <v>M110709013</v>
          </cell>
          <cell r="B24591" t="str">
            <v>EXTINTOR DE CAL MOTORIZADO, CAP = 1600 l</v>
          </cell>
          <cell r="C24591" t="str">
            <v>UN</v>
          </cell>
          <cell r="D24591">
            <v>32109.439999999999</v>
          </cell>
          <cell r="E24591">
            <v>36367.151744000003</v>
          </cell>
        </row>
        <row r="24592">
          <cell r="A24592" t="str">
            <v>M110709017</v>
          </cell>
          <cell r="B24592" t="str">
            <v>EXTINTOR DE CAL MOTORIZADO, CAP = 2500 l</v>
          </cell>
          <cell r="C24592" t="str">
            <v>UN</v>
          </cell>
          <cell r="D24592">
            <v>41707.370000000003</v>
          </cell>
          <cell r="E24592">
            <v>47237.767262000008</v>
          </cell>
        </row>
        <row r="24593">
          <cell r="A24593" t="str">
            <v>M110710000</v>
          </cell>
          <cell r="B24593" t="str">
            <v>MESA DE COMANDO HIDRAULICO</v>
          </cell>
        </row>
        <row r="24594">
          <cell r="A24594" t="str">
            <v>M110710001</v>
          </cell>
          <cell r="B24594" t="str">
            <v>MESA DE COMANDO HIDRAULICO STANDARD, P/ 04 VALVULAS</v>
          </cell>
          <cell r="C24594" t="str">
            <v>UN</v>
          </cell>
          <cell r="D24594">
            <v>20514.43</v>
          </cell>
          <cell r="E24594">
            <v>23234.643418</v>
          </cell>
        </row>
        <row r="24595">
          <cell r="A24595" t="str">
            <v>M110710005</v>
          </cell>
          <cell r="B24595" t="str">
            <v>MESA DE COMANDO HIDRAULICO STANDARD, P/ 05 VALVULAS</v>
          </cell>
          <cell r="C24595" t="str">
            <v>UN</v>
          </cell>
          <cell r="D24595">
            <v>25386.61</v>
          </cell>
          <cell r="E24595">
            <v>28752.874486000001</v>
          </cell>
        </row>
        <row r="24596">
          <cell r="A24596" t="str">
            <v>M110710009</v>
          </cell>
          <cell r="B24596" t="str">
            <v>MESA DE COMANDO HIDRAULICO STANDARD, P/ 06 VALVULAS</v>
          </cell>
          <cell r="C24596" t="str">
            <v>UN</v>
          </cell>
          <cell r="D24596">
            <v>26839.7</v>
          </cell>
          <cell r="E24596">
            <v>30398.644220000002</v>
          </cell>
        </row>
        <row r="24597">
          <cell r="A24597" t="str">
            <v>M110710013</v>
          </cell>
          <cell r="B24597" t="str">
            <v>MESA DE COMANDO HIDRAULICO STANDARD, P/ 08 VALVULAS</v>
          </cell>
          <cell r="C24597" t="str">
            <v>UN</v>
          </cell>
          <cell r="D24597">
            <v>31113.54</v>
          </cell>
          <cell r="E24597">
            <v>35239.195404000006</v>
          </cell>
        </row>
        <row r="24598">
          <cell r="A24598" t="str">
            <v>M110710017</v>
          </cell>
          <cell r="B24598" t="str">
            <v>MESA DE COMANDO HIDRAULICO STANDARD, P/ 10 VALVULAS</v>
          </cell>
          <cell r="C24598" t="str">
            <v>UN</v>
          </cell>
          <cell r="D24598">
            <v>36498.589999999997</v>
          </cell>
          <cell r="E24598">
            <v>41338.303033999997</v>
          </cell>
        </row>
        <row r="24599">
          <cell r="A24599" t="str">
            <v>M110711000</v>
          </cell>
          <cell r="B24599" t="str">
            <v>MISTURADOR RAPIDO DE EIXO VERTICAL</v>
          </cell>
        </row>
        <row r="24600">
          <cell r="A24600" t="str">
            <v>M110711001</v>
          </cell>
          <cell r="B24600" t="str">
            <v>MRV, C/ EIXO E HELICE EM ACO INOX, MODELO CETESB MV-1, P/ VOLUME=1,0 m3, C/ 01 HELICE</v>
          </cell>
          <cell r="C24600" t="str">
            <v>UN</v>
          </cell>
          <cell r="D24600">
            <v>1504.39</v>
          </cell>
          <cell r="E24600">
            <v>1703.8721140000002</v>
          </cell>
        </row>
        <row r="24601">
          <cell r="A24601" t="str">
            <v>M110711005</v>
          </cell>
          <cell r="B24601" t="str">
            <v>MRV, C/ EIXO E HELICE EM ACO INOX, MODELO CETESB MV-2, P/ VOLUME=3,0 m3, C/ 01 HELICE</v>
          </cell>
          <cell r="C24601" t="str">
            <v>UN</v>
          </cell>
          <cell r="D24601">
            <v>1641.15</v>
          </cell>
          <cell r="E24601">
            <v>1858.7664900000002</v>
          </cell>
        </row>
        <row r="24602">
          <cell r="A24602" t="str">
            <v>M110711009</v>
          </cell>
          <cell r="B24602" t="str">
            <v>MRV, C/ EIXO E HELICE EM ACO INOX, MODELO CETESB MV-2, P/ VOLUME=4,0 m3, C/ 01 HELICE</v>
          </cell>
          <cell r="C24602" t="str">
            <v>UN</v>
          </cell>
          <cell r="D24602">
            <v>2051.44</v>
          </cell>
          <cell r="E24602">
            <v>2323.4609440000004</v>
          </cell>
        </row>
        <row r="24603">
          <cell r="A24603" t="str">
            <v>M110711013</v>
          </cell>
          <cell r="B24603" t="str">
            <v>MRV, C/ EIXO E HELICE EM ACO INOX, MODELO CETESB MV-3, P/ VOLUME=5,0 m3, C/ 01 HELICE</v>
          </cell>
          <cell r="C24603" t="str">
            <v>UN</v>
          </cell>
          <cell r="D24603">
            <v>2051.44</v>
          </cell>
          <cell r="E24603">
            <v>2323.4609440000004</v>
          </cell>
        </row>
        <row r="24604">
          <cell r="A24604" t="str">
            <v>M110711017</v>
          </cell>
          <cell r="B24604" t="str">
            <v>MRV, C/ EIXO E HELICE EM ACO INOX, MODELO CETESB MV-4, P/ VOLUME=10,0 m3, C/ 01 HELICE</v>
          </cell>
          <cell r="C24604" t="str">
            <v>UN</v>
          </cell>
          <cell r="D24604">
            <v>3590.02</v>
          </cell>
          <cell r="E24604">
            <v>4066.0566520000002</v>
          </cell>
        </row>
        <row r="24605">
          <cell r="A24605" t="str">
            <v>M110711021</v>
          </cell>
          <cell r="B24605" t="str">
            <v>MRV, C/ EIXO E HELICE EM ACO INOX, MODELO CETESB MV-5, P/ VOLUME=14,0 m3, C/ 01 HELICE</v>
          </cell>
          <cell r="C24605" t="str">
            <v>UN</v>
          </cell>
          <cell r="D24605">
            <v>3931.93</v>
          </cell>
          <cell r="E24605">
            <v>4453.3039179999996</v>
          </cell>
        </row>
        <row r="24606">
          <cell r="A24606" t="str">
            <v>M110711025</v>
          </cell>
          <cell r="B24606" t="str">
            <v>MRV, C/ EIXO E HELICE EM ACO INOX, MODELO CETESB MV-5, P/ VOLUME=14,0 m3, C/ 02 HELICES</v>
          </cell>
          <cell r="C24606" t="str">
            <v>UN</v>
          </cell>
          <cell r="D24606">
            <v>4615.74</v>
          </cell>
          <cell r="E24606">
            <v>5227.7871240000004</v>
          </cell>
        </row>
        <row r="24607">
          <cell r="A24607" t="str">
            <v>M110711029</v>
          </cell>
          <cell r="B24607" t="str">
            <v>MRV, C/ EIXO E HELICE EM ACO INOX, MODELO CETESB MV-6, P/ VOLUME=18,0 m3, C/ 01 HELICE</v>
          </cell>
          <cell r="C24607" t="str">
            <v>UN</v>
          </cell>
          <cell r="D24607">
            <v>4957.66</v>
          </cell>
          <cell r="E24607">
            <v>5615.0457160000005</v>
          </cell>
        </row>
        <row r="24608">
          <cell r="A24608" t="str">
            <v>M110711033</v>
          </cell>
          <cell r="B24608" t="str">
            <v>MRV, C/ EIXO E HELICE EM ACO INOX, MODELO CETESB MV-6, P/VOLUME =18,0 m3, C/ 02 HELICES</v>
          </cell>
          <cell r="C24608" t="str">
            <v>UN</v>
          </cell>
          <cell r="D24608">
            <v>6325.28</v>
          </cell>
          <cell r="E24608">
            <v>7164.0121280000003</v>
          </cell>
        </row>
        <row r="24609">
          <cell r="A24609" t="str">
            <v>M110712000</v>
          </cell>
          <cell r="B24609" t="str">
            <v>MISTURADOR VERTICAL LENTO TIPO TURBINA</v>
          </cell>
        </row>
        <row r="24610">
          <cell r="A24610" t="str">
            <v>M110712001</v>
          </cell>
          <cell r="B24610" t="str">
            <v>MVT, C/ EIXO E TURBINA EM ACO CARBONO, MODELO CETESB MR-I, P/VOLUME DE 1 A 2 m3</v>
          </cell>
          <cell r="C24610" t="str">
            <v>UN</v>
          </cell>
          <cell r="D24610">
            <v>4273.84</v>
          </cell>
          <cell r="E24610">
            <v>4840.5511840000008</v>
          </cell>
        </row>
        <row r="24611">
          <cell r="A24611" t="str">
            <v>M110712005</v>
          </cell>
          <cell r="B24611" t="str">
            <v>MVT, C/ EIXO E TURBINA EM ACO CARBONO, MODELO CETESB MR-II, P/VOLUME DE 1,5 A 3,5 m3</v>
          </cell>
          <cell r="C24611" t="str">
            <v>UN</v>
          </cell>
          <cell r="D24611">
            <v>4444.79</v>
          </cell>
          <cell r="E24611">
            <v>5034.1691540000002</v>
          </cell>
        </row>
        <row r="24612">
          <cell r="A24612" t="str">
            <v>M110712009</v>
          </cell>
          <cell r="B24612" t="str">
            <v>MVT, C/ EIXO E TURBINA EM ACO CARBONO, MODELO CETESB MR-III, P/ VOLUME DE 2,5 A 5,5 m3</v>
          </cell>
          <cell r="C24612" t="str">
            <v>UN</v>
          </cell>
          <cell r="D24612">
            <v>4786.6899999999996</v>
          </cell>
          <cell r="E24612">
            <v>5421.4050939999997</v>
          </cell>
        </row>
        <row r="24613">
          <cell r="A24613" t="str">
            <v>M110712013</v>
          </cell>
          <cell r="B24613" t="str">
            <v>MVT, C/ EIXO E TURBINA EM ACO CARBONO, MODELO CETESB MR-IV, P/VOLUME DE 4 A 9 m3</v>
          </cell>
          <cell r="C24613" t="str">
            <v>UN</v>
          </cell>
          <cell r="D24613">
            <v>5983.37</v>
          </cell>
          <cell r="E24613">
            <v>6776.764862</v>
          </cell>
        </row>
        <row r="24614">
          <cell r="A24614" t="str">
            <v>M110712017</v>
          </cell>
          <cell r="B24614" t="str">
            <v>MVT, C/ EIXO E TURBINA EM ACO CARBONO, MODELO CETESB MR-V, P/VOLUME DE 6,5 A 15 m3</v>
          </cell>
          <cell r="C24614" t="str">
            <v>UN</v>
          </cell>
          <cell r="D24614">
            <v>6325.28</v>
          </cell>
          <cell r="E24614">
            <v>7164.0121280000003</v>
          </cell>
        </row>
        <row r="24615">
          <cell r="A24615" t="str">
            <v>M110713000</v>
          </cell>
          <cell r="B24615" t="str">
            <v>MISTURADOR RAPIDO DE EIXO INCLINADO</v>
          </cell>
        </row>
        <row r="24616">
          <cell r="A24616" t="str">
            <v>M110713001</v>
          </cell>
          <cell r="B24616" t="str">
            <v>MRI, C/ EIXO E HELICE DE ACO INOX, P/ VOLUME = 1 m3</v>
          </cell>
          <cell r="C24616" t="str">
            <v>UN</v>
          </cell>
          <cell r="D24616">
            <v>1641.15</v>
          </cell>
          <cell r="E24616">
            <v>1858.7664900000002</v>
          </cell>
        </row>
        <row r="24617">
          <cell r="A24617" t="str">
            <v>M110713005</v>
          </cell>
          <cell r="B24617" t="str">
            <v>MRI, C/ EIXO E HELICE DE ACO INOX, P/ VOLUME = 1,5 m3</v>
          </cell>
          <cell r="C24617" t="str">
            <v>UN</v>
          </cell>
          <cell r="D24617">
            <v>2085.63</v>
          </cell>
          <cell r="E24617">
            <v>2362.1845380000004</v>
          </cell>
        </row>
        <row r="24618">
          <cell r="A24618" t="str">
            <v>M110713009</v>
          </cell>
          <cell r="B24618" t="str">
            <v>MRI, C/ EIXO E HELICE DE ACO INOX, P/ VOLUME = 2,0 m3</v>
          </cell>
          <cell r="C24618" t="str">
            <v>UN</v>
          </cell>
          <cell r="D24618">
            <v>2564.31</v>
          </cell>
          <cell r="E24618">
            <v>2904.3375059999998</v>
          </cell>
        </row>
        <row r="24619">
          <cell r="A24619" t="str">
            <v>M110713013</v>
          </cell>
          <cell r="B24619" t="str">
            <v>MRI, C/ EIXO E HELICE DE ACO INOX, P/ VOLUME = 3,0 m3</v>
          </cell>
          <cell r="C24619" t="str">
            <v>UN</v>
          </cell>
          <cell r="D24619">
            <v>2906.21</v>
          </cell>
          <cell r="E24619">
            <v>3291.5734460000003</v>
          </cell>
        </row>
        <row r="24620">
          <cell r="A24620" t="str">
            <v>M110713017</v>
          </cell>
          <cell r="B24620" t="str">
            <v>MRI, C/ EIXO E HELICE DE ACO INOX, P/ VOLUME = 5,0 m3</v>
          </cell>
          <cell r="C24620" t="str">
            <v>UN</v>
          </cell>
          <cell r="D24620">
            <v>4359.33</v>
          </cell>
          <cell r="E24620">
            <v>4937.3771580000002</v>
          </cell>
        </row>
        <row r="24621">
          <cell r="A24621" t="str">
            <v>M110713021</v>
          </cell>
          <cell r="B24621" t="str">
            <v>MRI, C/ EIXO E HELICE DE ACO INOX, P/ VOLUME = 7,0 m3</v>
          </cell>
          <cell r="C24621" t="str">
            <v>UN</v>
          </cell>
          <cell r="D24621">
            <v>6667.18</v>
          </cell>
          <cell r="E24621">
            <v>7551.2480680000008</v>
          </cell>
        </row>
        <row r="24622">
          <cell r="A24622" t="str">
            <v>M110714000</v>
          </cell>
          <cell r="B24622" t="str">
            <v>MISTURADOR LENTO DE EIXO INCLINADO</v>
          </cell>
        </row>
        <row r="24623">
          <cell r="A24623" t="str">
            <v>M110714001</v>
          </cell>
          <cell r="B24623" t="str">
            <v>MLI, C/ EIXO E HELICE DE ACO INOX, P/ VOLUME ATE 1 m3</v>
          </cell>
          <cell r="C24623" t="str">
            <v>UN</v>
          </cell>
          <cell r="D24623">
            <v>3931.93</v>
          </cell>
          <cell r="E24623">
            <v>4453.3039179999996</v>
          </cell>
        </row>
        <row r="24624">
          <cell r="A24624" t="str">
            <v>M110714005</v>
          </cell>
          <cell r="B24624" t="str">
            <v>MLI, C/ EIXO E HELICE DE ACO INOX, P/ VOLUME DE 1 A 2 m3</v>
          </cell>
          <cell r="C24624" t="str">
            <v>UN</v>
          </cell>
          <cell r="D24624">
            <v>4957.66</v>
          </cell>
          <cell r="E24624">
            <v>5615.0457160000005</v>
          </cell>
        </row>
        <row r="24625">
          <cell r="A24625" t="str">
            <v>M110714009</v>
          </cell>
          <cell r="B24625" t="str">
            <v>MLI, C/ EIXO E HELICE DE ACO INOX, P/ VOLUME DE 2 A 3 m3</v>
          </cell>
          <cell r="C24625" t="str">
            <v>UN</v>
          </cell>
          <cell r="D24625">
            <v>5641.46</v>
          </cell>
          <cell r="E24625">
            <v>6389.5175960000006</v>
          </cell>
        </row>
        <row r="24626">
          <cell r="A24626" t="str">
            <v>M110714013</v>
          </cell>
          <cell r="B24626" t="str">
            <v>MLI, C/ EIXO E HELICE DE ACO INOX, P/ VOLUME DE ATE 6 m3</v>
          </cell>
          <cell r="C24626" t="str">
            <v>UN</v>
          </cell>
          <cell r="D24626">
            <v>8889.58</v>
          </cell>
          <cell r="E24626">
            <v>10068.338308</v>
          </cell>
        </row>
        <row r="24627">
          <cell r="A24627" t="str">
            <v>M110714017</v>
          </cell>
          <cell r="B24627" t="str">
            <v>MLI, C/ EIXO E HELICE DE ACO INOX, P/ VOLUME DE 6 A 10 m3</v>
          </cell>
          <cell r="C24627" t="str">
            <v>UN</v>
          </cell>
          <cell r="D24627">
            <v>13334.38</v>
          </cell>
          <cell r="E24627">
            <v>15102.518787999999</v>
          </cell>
        </row>
        <row r="24628">
          <cell r="A24628" t="str">
            <v>M110714021</v>
          </cell>
          <cell r="B24628" t="str">
            <v>MLI, C/ EIXO E HELICE DE ACO INOX, P/ VOLUME DE 10 A 14 m3</v>
          </cell>
          <cell r="C24628" t="str">
            <v>UN</v>
          </cell>
          <cell r="D24628">
            <v>20001.560000000001</v>
          </cell>
          <cell r="E24628">
            <v>22653.766856000002</v>
          </cell>
        </row>
        <row r="24629">
          <cell r="A24629" t="str">
            <v>M110714025</v>
          </cell>
          <cell r="B24629" t="str">
            <v>MLI, C/ EIXO E HELICE DE ACO INOX, P/ VOLUME DE 14 A 18 m3</v>
          </cell>
          <cell r="C24629" t="str">
            <v>UN</v>
          </cell>
          <cell r="D24629">
            <v>30002.35</v>
          </cell>
          <cell r="E24629">
            <v>33980.661610000003</v>
          </cell>
        </row>
        <row r="24630">
          <cell r="A24630" t="str">
            <v>M110715000</v>
          </cell>
          <cell r="B24630" t="str">
            <v>MISTURADOR LENTO P/ SUSPENSOES</v>
          </cell>
        </row>
        <row r="24631">
          <cell r="A24631" t="str">
            <v>M110715001</v>
          </cell>
          <cell r="B24631" t="str">
            <v>MLSP, C/ EIXO E PAS EM ACO INOX, P/ VOLUME ATE 4 m3</v>
          </cell>
          <cell r="C24631" t="str">
            <v>UN</v>
          </cell>
          <cell r="D24631">
            <v>9744.36</v>
          </cell>
          <cell r="E24631">
            <v>11036.462136000002</v>
          </cell>
        </row>
        <row r="24632">
          <cell r="A24632" t="str">
            <v>M110715005</v>
          </cell>
          <cell r="B24632" t="str">
            <v>MLSP, C/ EIXO E PAS EM ACO INOX, P/ VOLUME ATE 9 m3</v>
          </cell>
          <cell r="C24632" t="str">
            <v>UN</v>
          </cell>
          <cell r="D24632">
            <v>12137.7</v>
          </cell>
          <cell r="E24632">
            <v>13747.159020000001</v>
          </cell>
        </row>
        <row r="24633">
          <cell r="A24633" t="str">
            <v>M110715009</v>
          </cell>
          <cell r="B24633" t="str">
            <v>MLSP, C/ EIXO E PAS EM ACO INOX, P/ VOLUME ATE 12 m3</v>
          </cell>
          <cell r="C24633" t="str">
            <v>UN</v>
          </cell>
          <cell r="D24633">
            <v>19146.8</v>
          </cell>
          <cell r="E24633">
            <v>21685.665680000002</v>
          </cell>
        </row>
        <row r="24634">
          <cell r="A24634" t="str">
            <v>M110715013</v>
          </cell>
          <cell r="B24634" t="str">
            <v>MLSP, C/ EIXO E PAS EM ACO INOX, P/ VOLUME ATE 16 m3</v>
          </cell>
          <cell r="C24634" t="str">
            <v>UN</v>
          </cell>
          <cell r="D24634">
            <v>24959.22</v>
          </cell>
          <cell r="E24634">
            <v>28268.812572000003</v>
          </cell>
        </row>
        <row r="24635">
          <cell r="A24635" t="str">
            <v>M110715017</v>
          </cell>
          <cell r="B24635" t="str">
            <v>MLSP, C/ EIXO E PAS EM ACO INOX, P/ VOLUME ATE 17 m3</v>
          </cell>
          <cell r="C24635" t="str">
            <v>UN</v>
          </cell>
          <cell r="D24635">
            <v>32310.21</v>
          </cell>
          <cell r="E24635">
            <v>36594.543846</v>
          </cell>
        </row>
        <row r="24636">
          <cell r="A24636" t="str">
            <v>M110715021</v>
          </cell>
          <cell r="B24636" t="str">
            <v>MLSP, C/ EIXO E PAS EM ACO INOX, P/ VOLUME ATE 20 m3</v>
          </cell>
          <cell r="C24636" t="str">
            <v>UN</v>
          </cell>
          <cell r="D24636">
            <v>42003.29</v>
          </cell>
          <cell r="E24636">
            <v>47572.926254000005</v>
          </cell>
        </row>
        <row r="24637">
          <cell r="A24637" t="str">
            <v>M110715025</v>
          </cell>
          <cell r="B24637" t="str">
            <v>MLSP, C/ EIXO E PAS EM ACO INOX, P/ VOLUME ATE 22 m3</v>
          </cell>
          <cell r="C24637" t="str">
            <v>UN</v>
          </cell>
          <cell r="D24637">
            <v>54534.17</v>
          </cell>
          <cell r="E24637">
            <v>61765.400942</v>
          </cell>
        </row>
        <row r="24638">
          <cell r="A24638" t="str">
            <v>M110716000</v>
          </cell>
          <cell r="B24638" t="str">
            <v>MISTURADOR LENTO P/ SOLUCOES</v>
          </cell>
        </row>
        <row r="24639">
          <cell r="A24639" t="str">
            <v>M110716001</v>
          </cell>
          <cell r="B24639" t="str">
            <v>MLS, C/ EIXO E HELICE EM ACO INOX, P/ VOLUME = 2 m3</v>
          </cell>
          <cell r="C24639" t="str">
            <v>UN</v>
          </cell>
          <cell r="D24639">
            <v>4444.79</v>
          </cell>
          <cell r="E24639">
            <v>5034.1691540000002</v>
          </cell>
        </row>
        <row r="24640">
          <cell r="A24640" t="str">
            <v>M110716005</v>
          </cell>
          <cell r="B24640" t="str">
            <v>MLS, C/ EIXO E HELICE EM ACO INOX, P/ VOLUME = 4 m3</v>
          </cell>
          <cell r="C24640" t="str">
            <v>UN</v>
          </cell>
          <cell r="D24640">
            <v>6325.28</v>
          </cell>
          <cell r="E24640">
            <v>7164.0121280000003</v>
          </cell>
        </row>
        <row r="24641">
          <cell r="A24641" t="str">
            <v>M110716009</v>
          </cell>
          <cell r="B24641" t="str">
            <v>MLS, C/ EIXO E HELICE EM ACO INOX, P/ VOLUME = 6 m3</v>
          </cell>
          <cell r="C24641" t="str">
            <v>UN</v>
          </cell>
          <cell r="D24641">
            <v>11795.8</v>
          </cell>
          <cell r="E24641">
            <v>13359.92308</v>
          </cell>
        </row>
        <row r="24642">
          <cell r="A24642" t="str">
            <v>M110716013</v>
          </cell>
          <cell r="B24642" t="str">
            <v>MLS, C/ EIXO E HELICE EM ACO INOX, P/ VOLUME = 8 m3</v>
          </cell>
          <cell r="C24642" t="str">
            <v>UN</v>
          </cell>
          <cell r="D24642">
            <v>12137.7</v>
          </cell>
          <cell r="E24642">
            <v>13747.159020000001</v>
          </cell>
        </row>
        <row r="24643">
          <cell r="A24643" t="str">
            <v>M110716017</v>
          </cell>
          <cell r="B24643" t="str">
            <v>MLS, C/ EIXO E HELICE EM ACO INOX, P/ VOLUME = 10 m3</v>
          </cell>
          <cell r="C24643" t="str">
            <v>UN</v>
          </cell>
          <cell r="D24643">
            <v>14872.97</v>
          </cell>
          <cell r="E24643">
            <v>16845.125822000002</v>
          </cell>
        </row>
        <row r="24644">
          <cell r="A24644" t="str">
            <v>M110716021</v>
          </cell>
          <cell r="B24644" t="str">
            <v>MLS, C/ EIXO E HELICE EM ACO INOX, P/ VOLUME = 12 m3</v>
          </cell>
          <cell r="C24644" t="str">
            <v>UN</v>
          </cell>
          <cell r="D24644">
            <v>19488.7</v>
          </cell>
          <cell r="E24644">
            <v>22072.901620000001</v>
          </cell>
        </row>
        <row r="24645">
          <cell r="A24645" t="str">
            <v>M110716025</v>
          </cell>
          <cell r="B24645" t="str">
            <v>MLS, C/ EIXO E HELICE EM ACO INOX, P/ VOLUME = 14 m3</v>
          </cell>
          <cell r="C24645" t="str">
            <v>UN</v>
          </cell>
          <cell r="D24645">
            <v>25386.61</v>
          </cell>
          <cell r="E24645">
            <v>28752.874486000001</v>
          </cell>
        </row>
        <row r="24646">
          <cell r="A24646" t="str">
            <v>M110716029</v>
          </cell>
          <cell r="B24646" t="str">
            <v>MLS, C/ EIXO E HELICE EM ACO INOX, P/ VOLUME = 16 m3</v>
          </cell>
          <cell r="C24646" t="str">
            <v>UN</v>
          </cell>
          <cell r="D24646">
            <v>32994.03</v>
          </cell>
          <cell r="E24646">
            <v>37369.038377999997</v>
          </cell>
        </row>
        <row r="24647">
          <cell r="A24647" t="str">
            <v>M110716033</v>
          </cell>
          <cell r="B24647" t="str">
            <v>MLS, C/ EIXO E HELICE EM ACO INOX, P/ VOLUME = 18 m3</v>
          </cell>
          <cell r="C24647" t="str">
            <v>UN</v>
          </cell>
          <cell r="D24647">
            <v>42738.38</v>
          </cell>
          <cell r="E24647">
            <v>48405.489188</v>
          </cell>
        </row>
        <row r="24648">
          <cell r="A24648" t="str">
            <v>M110800000</v>
          </cell>
          <cell r="B24648" t="str">
            <v>ETA - CASA DE CLORACAO</v>
          </cell>
        </row>
        <row r="24649">
          <cell r="A24649" t="str">
            <v>M110803000</v>
          </cell>
          <cell r="B24649" t="str">
            <v>CILINDROS DE GAS CLORO</v>
          </cell>
        </row>
        <row r="24650">
          <cell r="A24650" t="str">
            <v>M110803001</v>
          </cell>
          <cell r="B24650" t="str">
            <v>CILINDROS DE GAS CLORO C/ CAP = 80 kg DE CLORO</v>
          </cell>
          <cell r="C24650" t="str">
            <v>UN</v>
          </cell>
          <cell r="D24650">
            <v>878.15</v>
          </cell>
          <cell r="E24650">
            <v>994.59269000000006</v>
          </cell>
        </row>
        <row r="24651">
          <cell r="A24651" t="str">
            <v>M110803005</v>
          </cell>
          <cell r="B24651" t="str">
            <v>CILINDROS DE GAS CLORO C/ CAP = 900 kg DE CLORO</v>
          </cell>
          <cell r="C24651" t="str">
            <v>UN</v>
          </cell>
          <cell r="D24651">
            <v>16676.04</v>
          </cell>
          <cell r="E24651">
            <v>18887.282904000003</v>
          </cell>
        </row>
        <row r="24652">
          <cell r="A24652" t="str">
            <v>M110810000</v>
          </cell>
          <cell r="B24652" t="str">
            <v>EXAUSTOR P/ INSTALACAO DE CLORO</v>
          </cell>
        </row>
        <row r="24653">
          <cell r="A24653" t="str">
            <v>M110811000</v>
          </cell>
          <cell r="B24653" t="str">
            <v>FILTRO 'Y' P/ INSTALACOES DE CLORO</v>
          </cell>
        </row>
        <row r="24654">
          <cell r="A24654" t="str">
            <v>M110811001</v>
          </cell>
          <cell r="B24654" t="str">
            <v>FILTRO EM ACO FORJADO, 600PSI, C/ TELA EM MONEL E VEDACAO EM CHUMBO, DN = 3/4' ROSCA NPT</v>
          </cell>
          <cell r="C24654" t="str">
            <v>UN</v>
          </cell>
          <cell r="D24654">
            <v>195.14</v>
          </cell>
          <cell r="E24654">
            <v>221.01556399999998</v>
          </cell>
        </row>
        <row r="24655">
          <cell r="A24655" t="str">
            <v>M110811005</v>
          </cell>
          <cell r="B24655" t="str">
            <v>FILTRO EM ACO FORJADO, 600PSI, C/ TELA EM MONEL E VEDACAO EM CHUMBO, DN = 1' ROSCA NPT</v>
          </cell>
          <cell r="C24655" t="str">
            <v>UN</v>
          </cell>
          <cell r="D24655">
            <v>276.75</v>
          </cell>
          <cell r="E24655">
            <v>313.44704999999999</v>
          </cell>
        </row>
        <row r="24656">
          <cell r="A24656" t="str">
            <v>M110811009</v>
          </cell>
          <cell r="B24656" t="str">
            <v>FILTRO EM ACO FORJADO, 600PSI, C/ TELA EM MONEL E VEDACAO EM CHUMBO, DN = 200</v>
          </cell>
          <cell r="C24656" t="str">
            <v>UN</v>
          </cell>
          <cell r="D24656">
            <v>1489.49</v>
          </cell>
          <cell r="E24656">
            <v>1686.9963740000001</v>
          </cell>
        </row>
        <row r="24657">
          <cell r="A24657" t="str">
            <v>M110900000</v>
          </cell>
          <cell r="B24657" t="str">
            <v>ETE - ESTACAO DE TRATAMENTO DE ESGOTOS</v>
          </cell>
        </row>
        <row r="24658">
          <cell r="A24658" t="str">
            <v>M110901000</v>
          </cell>
          <cell r="B24658" t="str">
            <v>AERADOR RAPIDO DE EIXO VERTICAL C/ ESTRUTURA FIXA</v>
          </cell>
          <cell r="C24658" t="str">
            <v>UN</v>
          </cell>
          <cell r="D24658">
            <v>9681.9</v>
          </cell>
          <cell r="E24658">
            <v>10965.719940000001</v>
          </cell>
        </row>
        <row r="24659">
          <cell r="A24659" t="str">
            <v>M110902000</v>
          </cell>
          <cell r="B24659" t="str">
            <v>AERADOR RAPIDO DE EIXO VERTICAL C/ ESTRUTURA FLUTUANTE</v>
          </cell>
          <cell r="C24659" t="str">
            <v>UN</v>
          </cell>
          <cell r="D24659">
            <v>11767.24</v>
          </cell>
          <cell r="E24659">
            <v>13327.576024</v>
          </cell>
        </row>
        <row r="24660">
          <cell r="A24660" t="str">
            <v>M110903000</v>
          </cell>
          <cell r="B24660" t="str">
            <v>AERADOR  LENTO DE EIXO  VERTICAL  C/  ESTRUTURA FIXA</v>
          </cell>
          <cell r="C24660" t="str">
            <v>UN</v>
          </cell>
          <cell r="D24660">
            <v>31577.89</v>
          </cell>
          <cell r="E24660">
            <v>35765.118214000002</v>
          </cell>
        </row>
        <row r="24661">
          <cell r="A24661" t="str">
            <v>M110904000</v>
          </cell>
          <cell r="B24661" t="str">
            <v>AERADOR LENTO DE EIXO VERTICAL C/ ESTRUTURA FLUTUANTE</v>
          </cell>
          <cell r="C24661" t="str">
            <v>UN</v>
          </cell>
          <cell r="D24661">
            <v>41110.83</v>
          </cell>
          <cell r="E24661">
            <v>46562.126058000002</v>
          </cell>
        </row>
        <row r="24662">
          <cell r="A24662" t="str">
            <v>M111000000</v>
          </cell>
          <cell r="B24662" t="str">
            <v>MICRO-MEDICAO RESIDENCIAL</v>
          </cell>
        </row>
        <row r="24663">
          <cell r="A24663" t="str">
            <v>M111001000</v>
          </cell>
          <cell r="B24663" t="str">
            <v>HIDROMETRO UNIJATO MAGNETICO C/ RELOJOARIA SECA</v>
          </cell>
        </row>
        <row r="24664">
          <cell r="A24664" t="str">
            <v>M111001001</v>
          </cell>
          <cell r="B24664" t="str">
            <v>HIDROMETRO UNIJATO MAGNETICO C/ RELOJOARIA SECA, S/ OPCAO DE SAIDA P/ TELEMETRIA, CLASSE B, 1,5 m3/h x 1/2'</v>
          </cell>
          <cell r="C24664" t="str">
            <v>UN</v>
          </cell>
          <cell r="D24664">
            <v>74.5</v>
          </cell>
          <cell r="E24664">
            <v>84.378700000000009</v>
          </cell>
        </row>
        <row r="24665">
          <cell r="A24665" t="str">
            <v>M111001005</v>
          </cell>
          <cell r="B24665" t="str">
            <v>HIDROMETRO UNIJATO MAGNETICO  C/ RELOJOARIA SECA, S/ OPCAO DESAIDA P/ TELEMETRIA, CLASSE B, 1,5 m3/h x 3/4'</v>
          </cell>
          <cell r="C24665" t="str">
            <v>UN</v>
          </cell>
          <cell r="D24665">
            <v>74.75</v>
          </cell>
          <cell r="E24665">
            <v>84.661850000000001</v>
          </cell>
        </row>
        <row r="24666">
          <cell r="A24666" t="str">
            <v>M111001009</v>
          </cell>
          <cell r="B24666" t="str">
            <v>HIDROMETRO UNIJATO MAGNETICO  C/ RELOJOARIA SECA, S/ OPCAO DESAIDA P/ TELEMETRIA, CLASSE B, 3,0 m3/h x 1/2'</v>
          </cell>
          <cell r="C24666" t="str">
            <v>UN</v>
          </cell>
          <cell r="D24666">
            <v>78.11</v>
          </cell>
          <cell r="E24666">
            <v>88.467386000000005</v>
          </cell>
        </row>
        <row r="24667">
          <cell r="A24667" t="str">
            <v>M111001013</v>
          </cell>
          <cell r="B24667" t="str">
            <v>HIDROMETRO UNIJATO MAGNETICO  C/ RELOJOARIA SECA, S/ OPCAO DESAIDA P/ TELEMETRIA, CLASSE B, 3,0 m3/h x 3/4'</v>
          </cell>
          <cell r="C24667" t="str">
            <v>UN</v>
          </cell>
          <cell r="D24667">
            <v>78.819999999999993</v>
          </cell>
          <cell r="E24667">
            <v>89.271531999999993</v>
          </cell>
        </row>
        <row r="24668">
          <cell r="A24668" t="str">
            <v>M111001100</v>
          </cell>
          <cell r="B24668" t="str">
            <v>ARRUELA CEGA PARA HIDROMETRO</v>
          </cell>
          <cell r="C24668" t="str">
            <v>UN</v>
          </cell>
          <cell r="D24668">
            <v>0.32</v>
          </cell>
          <cell r="E24668">
            <v>0.36243200000000003</v>
          </cell>
        </row>
        <row r="24669">
          <cell r="A24669" t="str">
            <v>M111001101</v>
          </cell>
          <cell r="B24669" t="str">
            <v>ANEL DE BORRACHA PARA CAPSULAME DE HIDROMETRO</v>
          </cell>
          <cell r="C24669" t="str">
            <v>UN</v>
          </cell>
          <cell r="D24669">
            <v>0.24</v>
          </cell>
          <cell r="E24669">
            <v>0.27182400000000001</v>
          </cell>
        </row>
        <row r="24670">
          <cell r="A24670" t="str">
            <v>M111002000</v>
          </cell>
          <cell r="B24670" t="str">
            <v>HIDROMETRO MULTIJATO MAGNETICO C/ RELOJOARIA SECA</v>
          </cell>
        </row>
        <row r="24671">
          <cell r="A24671" t="str">
            <v>M111002001</v>
          </cell>
          <cell r="B24671" t="str">
            <v>HIDROMETRO MULTIJATO MAGNETICO  C/ RELOJOARIA SECA, S/ OPCAO DE SAIDA P/ TELEMETRIA, CLASSE B, 3 m3/h x 1/2'</v>
          </cell>
          <cell r="C24671" t="str">
            <v>UN</v>
          </cell>
          <cell r="D24671">
            <v>83.47</v>
          </cell>
          <cell r="E24671">
            <v>94.538122000000001</v>
          </cell>
        </row>
        <row r="24672">
          <cell r="A24672" t="str">
            <v>M111002005</v>
          </cell>
          <cell r="B24672" t="str">
            <v>HIDROMETRO MULTIJATO MAGNETICO  C/ RELOJOARIA SECA, S/ OPCAO DE SAIDA P/ TELEMETRIA, CLASSE B, 3 m3/h x 3/4'</v>
          </cell>
          <cell r="C24672" t="str">
            <v>UN</v>
          </cell>
          <cell r="D24672">
            <v>84.87</v>
          </cell>
          <cell r="E24672">
            <v>96.123762000000013</v>
          </cell>
        </row>
        <row r="24673">
          <cell r="A24673" t="str">
            <v>M111002009</v>
          </cell>
          <cell r="B24673" t="str">
            <v>HIDROMETRO MULTIJATO MAGNETICO  C/ RELOJOARIA SECA, S/ OPCAO DE SAIDA P/ TELEMETRIA, CLASSE B, 5 m3/h x 3/4'</v>
          </cell>
          <cell r="C24673" t="str">
            <v>UN</v>
          </cell>
          <cell r="D24673">
            <v>119.9</v>
          </cell>
          <cell r="E24673">
            <v>135.79874000000001</v>
          </cell>
        </row>
        <row r="24674">
          <cell r="A24674" t="str">
            <v>M111002013</v>
          </cell>
          <cell r="B24674" t="str">
            <v>HIDROMETRO MULTIJATO MAGNETICO  C/ RELOJOARIA SECA, S/ OPCAO DE SAIDA P/ TELEMETRIA, CLASSE B, 7 m3/h x 1'</v>
          </cell>
          <cell r="C24674" t="str">
            <v>UN</v>
          </cell>
          <cell r="D24674">
            <v>299.35000000000002</v>
          </cell>
          <cell r="E24674">
            <v>339.04381000000006</v>
          </cell>
        </row>
        <row r="24675">
          <cell r="A24675" t="str">
            <v>M111002017</v>
          </cell>
          <cell r="B24675" t="str">
            <v>HIDROMETRO MULTIJATO MAGNETICO  C/ RELOJOARIA SECA, S/ OPCAO DE SAIDA P/ TELEMETRIA, CLASSE B, 10 m3/h x 1'</v>
          </cell>
          <cell r="C24675" t="str">
            <v>UN</v>
          </cell>
          <cell r="D24675">
            <v>337.54</v>
          </cell>
          <cell r="E24675">
            <v>382.29780400000004</v>
          </cell>
        </row>
        <row r="24676">
          <cell r="A24676" t="str">
            <v>M111002021</v>
          </cell>
          <cell r="B24676" t="str">
            <v>HIDROMETRO MULTIJATO MAGNETICO  C/ RELOJOARIA SECA, S/ OPCAO DE SAIDA P/ TELEMETRIA, CLASSE B, 20 m3/h x 1 1/2'</v>
          </cell>
          <cell r="C24676" t="str">
            <v>UN</v>
          </cell>
          <cell r="D24676">
            <v>574.27</v>
          </cell>
          <cell r="E24676">
            <v>650.41820200000006</v>
          </cell>
        </row>
        <row r="24677">
          <cell r="A24677" t="str">
            <v>M111002025</v>
          </cell>
          <cell r="B24677" t="str">
            <v>HIDROMETRO MULTIJATO MAGNETICO  C/ RELOJOARIA SECA, S/ OPCAO DE SAIDA P/ TELEMETRIA, CLASSE B, 30 m3/h x 2'</v>
          </cell>
          <cell r="C24677" t="str">
            <v>UN</v>
          </cell>
          <cell r="D24677">
            <v>734.63</v>
          </cell>
          <cell r="E24677">
            <v>832.04193800000007</v>
          </cell>
        </row>
        <row r="24678">
          <cell r="A24678" t="str">
            <v>M111100000</v>
          </cell>
          <cell r="B24678" t="str">
            <v>MICRO-MEDICAO P/ GRANDES CONSUMIDORES OU P/ CONSUMOS IRREGULARES</v>
          </cell>
        </row>
        <row r="24679">
          <cell r="A24679" t="str">
            <v>M111101000</v>
          </cell>
          <cell r="B24679" t="str">
            <v>HIDROMETRO VELOCIMETRICO  DE  TURBINA  VERTICAL</v>
          </cell>
        </row>
        <row r="24680">
          <cell r="A24680" t="str">
            <v>M111101001</v>
          </cell>
          <cell r="B24680" t="str">
            <v>HIDROMETRO VELOCIMETRICO DE TURBINA VERTICAL, CLASSE B,C/CORPOFoFo P/AGUA,C/FLANGES,DN=50mm,CL.=10kgf/cm2, INCL. ACESS.P/INST.(PORCAS,PARAFUSOS,ARRUELAS,CONTRA-FLANGES),S/OPCAO DE SAIDAP/TELEMETRIA</v>
          </cell>
          <cell r="C24680" t="str">
            <v>CJ</v>
          </cell>
          <cell r="D24680">
            <v>1529.23</v>
          </cell>
          <cell r="E24680">
            <v>1732.0058980000001</v>
          </cell>
        </row>
        <row r="24681">
          <cell r="A24681" t="str">
            <v>M111101005</v>
          </cell>
          <cell r="B24681" t="str">
            <v>HIDROMETRO VELOCIMETRICO DE TURBINA VERTICAL, CLASSE B,C/CORPOFoFoP/AGUA,C/FLANGES,DN=80mm,CL.=10kgf/cm2,INCL.ACESS. P/INSTAL.(PORCAS,PARAFUSOS,ARRUELAS,CONTRA-FLANGES),S/OPCAO DE SAIDAP/TELEMETRIA</v>
          </cell>
          <cell r="C24681" t="str">
            <v>CJ</v>
          </cell>
          <cell r="D24681">
            <v>1875.16</v>
          </cell>
          <cell r="E24681">
            <v>2123.8062160000004</v>
          </cell>
        </row>
        <row r="24682">
          <cell r="A24682" t="str">
            <v>M111101009</v>
          </cell>
          <cell r="B24682" t="str">
            <v>HIDROMETRO VELOCIMETRICO DE TURBINA VERTICAL,CLASSE B,C/CORPOFoFo P/AGUA,C/FLANGES,DN=100mm,CL.=10kgf/cm2,INCL.ACESS.P/INSTALACAO(PORCAS,PARAFUSOS,ARRUELAS,CONTRA-FLANGES),S/OPCAO SAIDAP/TELEMETRIA</v>
          </cell>
          <cell r="C24682" t="str">
            <v>CJ</v>
          </cell>
          <cell r="D24682">
            <v>2277.87</v>
          </cell>
          <cell r="E24682">
            <v>2579.9155620000001</v>
          </cell>
        </row>
        <row r="24683">
          <cell r="A24683" t="str">
            <v>M111101013</v>
          </cell>
          <cell r="B24683" t="str">
            <v>HIDROMETRO VELOCIMETRICO DE TURBINA VERTICAL,CLASSE B,C/CORPOFoFo P/AGUA,C/FLANGES,DN=50mm,CL.=20kgf/cm2,INCL.ACESSOR. P/INSTAL.(PORCAS,PARAFUSOS,ARRUELAS,CONTRA-FLANGES) S/OPCAO SAIDADE TELEMETRIA</v>
          </cell>
          <cell r="C24683" t="str">
            <v>CJ</v>
          </cell>
          <cell r="D24683">
            <v>1529.23</v>
          </cell>
          <cell r="E24683">
            <v>1732.0058980000001</v>
          </cell>
        </row>
        <row r="24684">
          <cell r="A24684" t="str">
            <v>M111101017</v>
          </cell>
          <cell r="B24684" t="str">
            <v>HIDROMETRO VELOCIMETRICO DE TURBINA VERTICAL,CLASSE B,C/CORPOFoFo P/AGUA,C/FLANGES,DN=80mm,CL.=20kgf/cm2,INCL. ACESSOR. P/INSTAL.(PORCAS,PARAFUSOS,ARRUELAS,CONTRA-FLANGES),S/OPCAO SAIDAP/TELEMETRIA</v>
          </cell>
          <cell r="C24684" t="str">
            <v>CJ</v>
          </cell>
          <cell r="D24684">
            <v>1875.16</v>
          </cell>
          <cell r="E24684">
            <v>2123.8062160000004</v>
          </cell>
        </row>
        <row r="24685">
          <cell r="A24685" t="str">
            <v>M111101021</v>
          </cell>
          <cell r="B24685" t="str">
            <v>HIDROMETRO VELOCIMETRICO DE TURBINA VERTICAL, CLASSE B,C/CORPOFoFo P/AGUA,C/FLANGES,DN=100mm,CL.=20kgf/cm2,INCL. ACESS.P/INSTAL.(PORCAS,PARAFUSOS,ARRUELAS,CONTRA-FLANGES),S/OPCAO DE SAIDA TELEMETRIA</v>
          </cell>
          <cell r="C24685" t="str">
            <v>CJ</v>
          </cell>
          <cell r="D24685">
            <v>2277.87</v>
          </cell>
          <cell r="E24685">
            <v>2579.9155620000001</v>
          </cell>
        </row>
        <row r="24686">
          <cell r="A24686" t="str">
            <v>M111101025</v>
          </cell>
          <cell r="B24686" t="str">
            <v>HIDROMETRO VELOCIMETRICO DE TURBINA VERTICAL, CLASSE B,C/CORPOFoFo,P/AGUA,C/FLANGES,DN=50mm,CL.=16kgf/cm2,INCL.ACESSORIOS P/INSTAL.(PORCAS,PARAFUSOS,ARRUELAS,CONTRA-FLANGES),C/OPCAO SAIDA TELEMETRIA</v>
          </cell>
          <cell r="C24686" t="str">
            <v>CJ</v>
          </cell>
          <cell r="D24686">
            <v>1529.23</v>
          </cell>
          <cell r="E24686">
            <v>1732.0058980000001</v>
          </cell>
        </row>
        <row r="24687">
          <cell r="A24687" t="str">
            <v>M111101029</v>
          </cell>
          <cell r="B24687" t="str">
            <v>HIDROMETRO VELOCIMETRICO DE TURBINA VERTICAL, CLASSE B,C/CORPOFoFo P/AGUA,C/FLANGES,DN=65mm,CL.=16kgf/cm2,INCL.ACESS.P/INSTALACAO(PORCAS,PARAFUSOS,ARRUELAS,CONTRA-FLANGES),C/OPCAO SAIDAP/TELEMETRIA</v>
          </cell>
          <cell r="C24687" t="str">
            <v>CJ</v>
          </cell>
          <cell r="D24687">
            <v>1529.23</v>
          </cell>
          <cell r="E24687">
            <v>1732.0058980000001</v>
          </cell>
        </row>
        <row r="24688">
          <cell r="A24688" t="str">
            <v>M111101033</v>
          </cell>
          <cell r="B24688" t="str">
            <v>HIDROMETRO VELOCIMETRICO DE TURBINA VERTICAL, CLASSE B,C/CORPOFoFo,P/AGUA,C/FLANGES,DN=80mm,CL.=16kgf/cm2, INCL. ACESS. P/INSTAL.(PORCAS,PARAFUSOS,ARRUELAS,CONTRA-FLANGES),C/OPCAO SAIDAP/TELEMETRIA</v>
          </cell>
          <cell r="C24688" t="str">
            <v>CJ</v>
          </cell>
          <cell r="D24688">
            <v>1529.23</v>
          </cell>
          <cell r="E24688">
            <v>1732.0058980000001</v>
          </cell>
        </row>
        <row r="24689">
          <cell r="A24689" t="str">
            <v>M111101037</v>
          </cell>
          <cell r="B24689" t="str">
            <v>HIDROMETRO VELOCIMETRICO DE TURBINA VERTICAL, CLASSE B,C/CORPOFoFo P/AGUA, C/FLANGES,DN=100mm,CL.=16kgf/cm2, INCL.ACESS. P/INSTAL.(PORCAS,PARAFUSOS,ARRUELAS,CONTRA-FLANGES)C/OPCAO SAIDAP/TELEMETRIA</v>
          </cell>
          <cell r="C24689" t="str">
            <v>CJ</v>
          </cell>
          <cell r="D24689">
            <v>2277.87</v>
          </cell>
          <cell r="E24689">
            <v>2579.9155620000001</v>
          </cell>
        </row>
        <row r="24690">
          <cell r="A24690" t="str">
            <v>M111101041</v>
          </cell>
          <cell r="B24690" t="str">
            <v>HIDROMETRO VELOCIMETRICO DE TURBINA VERTICAL, CLASSE B,C/CORPOFoFo P/AGUA, C/FLANGES,DN=150mm, CL.=16kgf/cm2, INCL. ACESS.P/INSTAL.(PORCAS,PARAFUSOS,ARRUELAS,CONTRA-FLANGES)C/OPCAO SAIDA TELEMETRIA</v>
          </cell>
          <cell r="C24690" t="str">
            <v>CJ</v>
          </cell>
          <cell r="D24690">
            <v>3281.99</v>
          </cell>
          <cell r="E24690">
            <v>3717.1818739999999</v>
          </cell>
        </row>
        <row r="24691">
          <cell r="A24691" t="str">
            <v>M111101045</v>
          </cell>
          <cell r="B24691" t="str">
            <v>HIDROMETRO VELOCIMETRICO DE TURBINA VERTICAL, CLASSE B, C/CORPO FoFo P/AGUA,C/ FLANGES,DN=50mm,CL.=25kgf/cm2,INCL. ACESS. P/INSTAL.(PORCAS,PARAFUSOS,ARRUELAS,CONTRA-FLANGES)C/OPCAO SAIDAP/TELEMETRIA</v>
          </cell>
          <cell r="C24691" t="str">
            <v>CJ</v>
          </cell>
          <cell r="D24691">
            <v>1312.8</v>
          </cell>
          <cell r="E24691">
            <v>1486.8772799999999</v>
          </cell>
        </row>
        <row r="24692">
          <cell r="A24692" t="str">
            <v>M111101049</v>
          </cell>
          <cell r="B24692" t="str">
            <v>HIDROMETRO VELOCIMETRICO DE TURBINA VERTICAL, CLASSE B,C/CORPOFoFo P/AGUA, C/FLANGES,DN=80mm,CL.=25kgf/cm2,INCL. ACESS. P/INSTAL.(PORCAS,PARAFUSOS,ARRUELAS,CONTRA-FLANGES),C/OPCAO SAIDAP/TELEMETRIA</v>
          </cell>
          <cell r="C24692" t="str">
            <v>CJ</v>
          </cell>
          <cell r="D24692">
            <v>1951.45</v>
          </cell>
          <cell r="E24692">
            <v>2210.21227</v>
          </cell>
        </row>
        <row r="24693">
          <cell r="A24693" t="str">
            <v>M111101053</v>
          </cell>
          <cell r="B24693" t="str">
            <v>HIDROMETRO VELOCIMETRICO DE TURBINA VERTICAL, CLASSE B,C/CORPOFoFo,P/AGUA,C/FLANGES,DN=100mm,CL.=25kgf/cm2,INCL. ACESSOR. P/INST.(PORCAS,PARAFUSOS,ARRUELAS,CONTRA-FLANGES),C/OPCAO SAIDAP/TELEMETRIA</v>
          </cell>
          <cell r="C24693" t="str">
            <v>CJ</v>
          </cell>
          <cell r="D24693">
            <v>2535.11</v>
          </cell>
          <cell r="E24693">
            <v>2871.2655860000004</v>
          </cell>
        </row>
        <row r="24694">
          <cell r="A24694" t="str">
            <v>M111101057</v>
          </cell>
          <cell r="B24694" t="str">
            <v>HIDROMETRO VELOCIMETRICO DE TURBINA VERTICAL, CLASSE B,C/ CORPO FoFo AGUA,C/FLANGES,DN=150mm,CL.=25kgf/cm2, INCL. ACESS. P/INSTAL.(PORCAS,PARAFUSOS,ARRUELAS,CONTRA-FLANGES)C/OPCAO SAIDAP/TELEMETRIAFoFo,P/AGUA C/FLANGES,DN=50mm,CL.=40kgf/cm2,INCL. ACESSOR. P/INSTAL. (PORCAS,PARAFUSOS,ARRUELAS, CONTRA-FLANGES),C/OPCAO SAIDA TELEMETRIA</v>
          </cell>
          <cell r="C24694" t="str">
            <v>CJ</v>
          </cell>
          <cell r="D24694">
            <v>3269.57</v>
          </cell>
          <cell r="E24694">
            <v>3703.1149820000005</v>
          </cell>
        </row>
        <row r="24695">
          <cell r="A24695" t="str">
            <v>M111101065</v>
          </cell>
          <cell r="B24695" t="str">
            <v>HIDROMETRO VELOCIMETRICO DE TURBINA VERTICAL, CLASSE B,C/CORPOFoFo P/AGUA, C/FLANGES,DN=80mm,CL.=40kgf/cm2, INCL.ACESS. P/INSTAL.(PORCAS,PARAFUSOS,ARRUELAS,CONTRA-FLANGES),C/OPCAO SAIDAP/TELEMETRIA</v>
          </cell>
          <cell r="C24695" t="str">
            <v>CJ</v>
          </cell>
          <cell r="D24695">
            <v>2732.04</v>
          </cell>
          <cell r="E24695">
            <v>3094.3085040000001</v>
          </cell>
        </row>
        <row r="24696">
          <cell r="A24696" t="str">
            <v>M111101069</v>
          </cell>
          <cell r="B24696" t="str">
            <v>HIDROMETRO VELOCIMETRICO DE TURBINA VERTICAL, CLASSE B,C/CORPOFoFo P/AGUA,C/FLANGES,DN=100mm,CL.=40kgf/cm2, INCL.ACESS. P/INSTAL.(PORCAS,PARAFUSOS,ARRUELAS,CONTRA-FLANGES),C/OPCAO SAIDAP/TELEMETRIA</v>
          </cell>
          <cell r="C24696" t="str">
            <v>CJ</v>
          </cell>
          <cell r="D24696">
            <v>3597.77</v>
          </cell>
          <cell r="E24696">
            <v>4074.8343020000002</v>
          </cell>
        </row>
        <row r="24697">
          <cell r="A24697" t="str">
            <v>M111101073</v>
          </cell>
          <cell r="B24697" t="str">
            <v>HIDROMETRO VELOCIMETRICO DE TURBINA VERTICAL, CLASSE B,C/CORPOFoFo P/AGUA,C/FLANGES,DN=150mm,CL.=40kgf/cm2, INCL.ACESSOR. P/INSTAL.(PORCAS,PARAFUSOS,ARRUELAS,CONTRA-FLANGES)C/OPCAO SAIDA P/TELEMETRIA</v>
          </cell>
          <cell r="C24697" t="str">
            <v>CJ</v>
          </cell>
          <cell r="D24697">
            <v>4577.05</v>
          </cell>
          <cell r="E24697">
            <v>5183.9668300000003</v>
          </cell>
        </row>
        <row r="24698">
          <cell r="A24698" t="str">
            <v>M111102000</v>
          </cell>
          <cell r="B24698" t="str">
            <v>HIDROMETRO VELOCIMETRICO DE TURBINA COMPOSTO</v>
          </cell>
        </row>
        <row r="24699">
          <cell r="A24699" t="str">
            <v>M111102001</v>
          </cell>
          <cell r="B24699" t="str">
            <v>HIDROMETRO VELOCIMETRICO DE TURBINA COMPOSTO (HIDR.PRINCIPAL/HIDR.PARALELO/VALV.INVERSORA),CLASSE B,C/CORPO FoFo P/AGUA,C/FLANGES,DN=50mm,CL=16kgf/cm2,INCL. ACESS.P/INST(PORCAS,ETC),C/SAIDA TELEMETRIA</v>
          </cell>
          <cell r="C24699" t="str">
            <v>CJ</v>
          </cell>
          <cell r="D24699">
            <v>3271.35</v>
          </cell>
          <cell r="E24699">
            <v>3705.1310100000001</v>
          </cell>
        </row>
        <row r="24700">
          <cell r="A24700" t="str">
            <v>M111102005</v>
          </cell>
          <cell r="B24700" t="str">
            <v>HIDROMETRO VELOCIMETRICO DE TURBINA COMPOSTO (HIDR.PRINCIPAL/HIDR.PARALELO/VALV.INVERSORA),CLASSE B,C/CORPO FoFo,P/AGUA,C/FLANGES,DN=80mm,CL=16kgf/cm2,INCL. ACESS.P/INST(PORCAS,ETC),C/SAIDA TELEMETRIA</v>
          </cell>
          <cell r="C24700" t="str">
            <v>CJ</v>
          </cell>
          <cell r="D24700">
            <v>3752.11</v>
          </cell>
          <cell r="E24700">
            <v>4249.6397860000006</v>
          </cell>
        </row>
        <row r="24701">
          <cell r="A24701" t="str">
            <v>M111102009</v>
          </cell>
          <cell r="B24701" t="str">
            <v>HIDROMETRO VELOCIMETRICO DE TURBINA COMPOSTO (HIDR.PRINCIPAL/HIDR.PARALELO/VALV.INVERSORA),CLASSE B,C/CORPO FoFo,P/AGUA,C/FLANGES,DN=100mm,CL=16kgf/cm2,INCL.ACE.P/INST(PORCAS,ETC)C/SAIDAP/TELEMETRIA</v>
          </cell>
          <cell r="C24701" t="str">
            <v>CJ</v>
          </cell>
          <cell r="D24701">
            <v>4958.46</v>
          </cell>
          <cell r="E24701">
            <v>5615.9517960000003</v>
          </cell>
        </row>
        <row r="24702">
          <cell r="A24702" t="str">
            <v>M111102013</v>
          </cell>
          <cell r="B24702" t="str">
            <v>HIDROMETRO VELOCIMETRICO DE TURBINA COMPOSTO (HIDR.PRINC./HIDR.PARALELO/VALV.INVERSORA),CLASSE B,C/CORPO FoFo P/AGUA, C/FLANGES,DN=150mm, CL=16kgf/cm2,INCL.ACESS.P/INST(PORCAS,ETC)C/SAIDA P/TELEMETRIA</v>
          </cell>
          <cell r="C24702" t="str">
            <v>CJ</v>
          </cell>
          <cell r="D24702">
            <v>8080.78</v>
          </cell>
          <cell r="E24702">
            <v>9152.2914280000005</v>
          </cell>
        </row>
        <row r="24703">
          <cell r="A24703" t="str">
            <v>M111200000</v>
          </cell>
          <cell r="B24703" t="str">
            <v>MACRO-MEDICAO</v>
          </cell>
        </row>
        <row r="24704">
          <cell r="A24704" t="str">
            <v>M111201000</v>
          </cell>
          <cell r="B24704" t="str">
            <v>HIDROMETRO VELOCIMETRICO DE TURBINA HORIZONTAL</v>
          </cell>
        </row>
        <row r="24705">
          <cell r="A24705" t="str">
            <v>M111201001</v>
          </cell>
          <cell r="B24705" t="str">
            <v>HIDROMETRO VELOCIMETRICO DE TURBINA HORIZONTAL,CLASSE B,C/CORPO FoFo,P/AGUA,C/FLANGES, DN = 150 mm,CL.=10kgf/cm2, INCL. ACESS. P/INSTAL.(PORCAS,PARAFUSOS,ARRUELAS,CONTRA-FLANGES) S/SAIDAP/ TELEMETRIA</v>
          </cell>
          <cell r="C24705" t="str">
            <v>CJ</v>
          </cell>
          <cell r="D24705">
            <v>2980.41</v>
          </cell>
          <cell r="E24705">
            <v>3375.6123659999998</v>
          </cell>
        </row>
        <row r="24706">
          <cell r="A24706" t="str">
            <v>M111201005</v>
          </cell>
          <cell r="B24706" t="str">
            <v>HIDROMETRO VELOCIMETRICO DE TURBINA HORIZONTAL,CLASSE B,C/CORPO FoFo,P/AGUA,C/FLANGES,DN=200mm,CL.=10kgf/cm2,INCL.ACESSORIOSP/INSTALACAO(PORCAS,PARAFUSOS,ARRUELAS,CONTRA-FLANGES),S/SAIDA P/TELEMETRIA</v>
          </cell>
          <cell r="C24706" t="str">
            <v>CJ</v>
          </cell>
          <cell r="D24706">
            <v>5346.98</v>
          </cell>
          <cell r="E24706">
            <v>6055.9895479999996</v>
          </cell>
        </row>
        <row r="24707">
          <cell r="A24707" t="str">
            <v>M111201009</v>
          </cell>
          <cell r="B24707" t="str">
            <v>HIDROMETRO VELOCIMETRICO DE TURBINA HORIZONTAL, CLASSE B,C/CORPO FoFo, P/AGUA, C/FLANGES, DN=50mm, CL.=16kgf/cm2, INCL.ACESS. P/INST.(PORCAS, PARAFUSOS, ARRUELAS, CONTRA-FLANGES)C/SAIDAP/TELEMETRIA</v>
          </cell>
          <cell r="C24707" t="str">
            <v>CJ</v>
          </cell>
          <cell r="D24707">
            <v>1529.23</v>
          </cell>
          <cell r="E24707">
            <v>1732.0058980000001</v>
          </cell>
        </row>
        <row r="24708">
          <cell r="A24708" t="str">
            <v>M111201013</v>
          </cell>
          <cell r="B24708" t="str">
            <v>HIDROMETRO VELOCIMETRICO DE TURBINA HORIZONTAL,CLASSE B,C/CORPO FoFo P/AGUA,C/FLANGES,DN=65mm,CL.=16kgf/cm2, INCL.ACESS. P/INST.(PORCAS,PARAFUSOS,ARRUELAS,CONTRA-FLANGES),C/OPCAO DE SAIDA P/TELEMETRIA</v>
          </cell>
          <cell r="C24708" t="str">
            <v>CJ</v>
          </cell>
          <cell r="D24708">
            <v>1596.65</v>
          </cell>
          <cell r="E24708">
            <v>1808.3657900000003</v>
          </cell>
        </row>
        <row r="24709">
          <cell r="A24709" t="str">
            <v>M111201017</v>
          </cell>
          <cell r="B24709" t="str">
            <v>HIDROMETRO VELOCIMETRICO DE TURBINA HORIZONTAL,CLASSE B,C/CORPO FoFo P/AGUA, C/FLANGES,DN=80mm,CL.=16kgf/cm2,INCL. ACESS. P/INST.(PORCAS,PARAFUSOS, ARRUELAS,CONTRA-FLANGES),C/OPCAO DE SAIDA TELEMETRIA</v>
          </cell>
          <cell r="C24709" t="str">
            <v>CJ</v>
          </cell>
          <cell r="D24709">
            <v>1875.16</v>
          </cell>
          <cell r="E24709">
            <v>2123.8062160000004</v>
          </cell>
        </row>
        <row r="24710">
          <cell r="A24710" t="str">
            <v>M111201021</v>
          </cell>
          <cell r="B24710" t="str">
            <v>HIDROMETRO VELOCIMETRICO DE TURBINA HORIZONTAL,CLASSE B,C/CORPO FoFo,P/AGUA,C/FLANGES,DN=100mm,CL.=16kgf/cm2,INCL. ACESS.P/INST.(PORCAS,PARAFUSOS,ARRUELAS,CONTRA-FLANGES),C/OPCAO DE SAIDA P/TELEMETRIA</v>
          </cell>
          <cell r="C24710" t="str">
            <v>CJ</v>
          </cell>
          <cell r="D24710">
            <v>2277.87</v>
          </cell>
          <cell r="E24710">
            <v>2579.9155620000001</v>
          </cell>
        </row>
        <row r="24711">
          <cell r="A24711" t="str">
            <v>M111201025</v>
          </cell>
          <cell r="B24711" t="str">
            <v>HIDROMETRO VELOCIMETRICO DE TURBINA HORIZONTAL,CLASSE B,C/CORPO FoFo,P/AGUA,C/FLANGES,DN=125mm,CL.=16kgf/cm2,INCL. ACESSOR.P/INST.(PORCAS,PARAFUSOS,ARRUELAS,CONTRA-FLANGES),C/OPCAO SAIDA P/TELEMETRIA</v>
          </cell>
          <cell r="C24711" t="str">
            <v>CJ</v>
          </cell>
          <cell r="D24711">
            <v>2277.87</v>
          </cell>
          <cell r="E24711">
            <v>2579.9155620000001</v>
          </cell>
        </row>
        <row r="24712">
          <cell r="A24712" t="str">
            <v>M111201029</v>
          </cell>
          <cell r="B24712" t="str">
            <v>HIDROMETRO VELOCIMETRICO DE TURBINA HORIZONTAL, CLASSE B,C/CORPO FoFo,P/AGUA,C/FLANGES,DN=150mm,CL.=16kgf/cm2,INCL.ACESS. P/INST.(PORCAS, PARAFUSOS, ARRUELAS,CONTRA-FLANGES),C/OPCAO SAIDA P/TELEMETRIA</v>
          </cell>
          <cell r="C24712" t="str">
            <v>CJ</v>
          </cell>
          <cell r="D24712">
            <v>3281.99</v>
          </cell>
          <cell r="E24712">
            <v>3717.1818739999999</v>
          </cell>
        </row>
        <row r="24713">
          <cell r="A24713" t="str">
            <v>M111201033</v>
          </cell>
          <cell r="B24713" t="str">
            <v>HIDROMETRO VELOCIMETRICO DE TURBINA HORIZONTAL, CLASSE B,C/CORPO FoFo,P/AGUA,C/FLANGES,DN=200mm,CL.=16kgf/cm2,INCL. ACESS. P/INST.(PORCAS,PARAFUSOS,ARRUELAS,CONTRA-FLANGES),C/OPCAO SAIDAP/TELEMETRIA</v>
          </cell>
          <cell r="C24713" t="str">
            <v>CJ</v>
          </cell>
          <cell r="D24713">
            <v>5472.93</v>
          </cell>
          <cell r="E24713">
            <v>6198.6405180000002</v>
          </cell>
        </row>
        <row r="24714">
          <cell r="A24714" t="str">
            <v>M111201037</v>
          </cell>
          <cell r="B24714" t="str">
            <v>HIDROMETRO VELOCIMETRICO DE TURBINA HORIZONTAL, CLASSE B,C/CORPO FoFo,P/AGUA,C/FLANGES,DN=250mm,CL.=16kgf/cm2,INCL. ACESSO.P/INST.(PORCAS,PARAFUSOS,ARRUELAS, CONTRA-FLANGES)C/OPCAO SAIDA P/TELEMETRIA</v>
          </cell>
          <cell r="C24714" t="str">
            <v>CJ</v>
          </cell>
          <cell r="D24714">
            <v>6270.6</v>
          </cell>
          <cell r="E24714">
            <v>7102.0815600000005</v>
          </cell>
        </row>
        <row r="24715">
          <cell r="A24715" t="str">
            <v>M111201041</v>
          </cell>
          <cell r="B24715" t="str">
            <v>HIDROMETRO VELOCIMETRICO DE TURBINA HORIZONTAL, CLASSE B,C/CORPO FoFo P/AGUA,C/FLANGES,DN=300mm, CL.=16kgf/cm2,INCL. ACESS.P/INST.(PORCAS,PARAFUSOS,ARRUELAS,CONTRA-FLANGES),C/OPCAO SAIDA P/TELEMETRIA</v>
          </cell>
          <cell r="C24715" t="str">
            <v>CJ</v>
          </cell>
          <cell r="D24715">
            <v>9993.2000000000007</v>
          </cell>
          <cell r="E24715">
            <v>11318.298320000002</v>
          </cell>
        </row>
        <row r="24716">
          <cell r="A24716" t="str">
            <v>M111201045</v>
          </cell>
          <cell r="B24716" t="str">
            <v>HIDROMETRO VELOCIMETRICO DE TURBINA HORIZONTAL,CLASSE B,C/CORPO FoFo P/AGUA, C/FLANGES,DN=400mm,CL.=16kgf/cm2, INCL.ACESS. P/INST.(PORCAS,PARAFUSOS,ARRUELAS,CONTRA-FLANGES),C/OPCAO SAIDAP/TELEMETRIA</v>
          </cell>
          <cell r="C24716" t="str">
            <v>CJ</v>
          </cell>
          <cell r="D24716">
            <v>17308.490000000002</v>
          </cell>
          <cell r="E24716">
            <v>19603.595774000001</v>
          </cell>
        </row>
        <row r="24717">
          <cell r="A24717" t="str">
            <v>M111201049</v>
          </cell>
          <cell r="B24717" t="str">
            <v>HIDROMETRO VELOCIMETRICO DE TURBINA HORIZONTAL, CLASSE B,C/CORPO FoFo P/AGUA,C/FLANGES,DN=500mm,CL. =16kgf/cm2, INCL.ACESS.P/INST.(PORCAS,PARAFUSOS,ARRUELAS,CONTRA-FLANGES),C/OPCAO SAIDA P/TELEMETRIA</v>
          </cell>
          <cell r="C24717" t="str">
            <v>CJ</v>
          </cell>
          <cell r="D24717">
            <v>19425.27</v>
          </cell>
          <cell r="E24717">
            <v>22001.060802</v>
          </cell>
        </row>
        <row r="24718">
          <cell r="A24718" t="str">
            <v>M111201053</v>
          </cell>
          <cell r="B24718" t="str">
            <v>HIDROMETRO VELOCIMETRICO DE TURBINA HORIZONTAL, CLASSE B,C/CORPO EM FoFo,P/AGUA,C/FLANGES, DN=50mm,CL.=25 kgf/cm2,INCL. ACES. P/INST.(PORCAS, PARAFUSOS, ARRUELAS,CONTRA-FLANGES),C/SAIDAP/ TELEMETRIA</v>
          </cell>
          <cell r="C24718" t="str">
            <v>CJ</v>
          </cell>
          <cell r="D24718">
            <v>1529.23</v>
          </cell>
          <cell r="E24718">
            <v>1732.0058980000001</v>
          </cell>
        </row>
        <row r="24719">
          <cell r="A24719" t="str">
            <v>M111201057</v>
          </cell>
          <cell r="B24719" t="str">
            <v>HIDROMETRO VELOCIMETRICO DE TURBINA HORIZONTAL, CLASSE B,C/CORPO FoFo, P/AGUA, C/FLANGES, DN=80mm, CL.=25kgf/cm2, INCL. ACES.P/INST. (PORCAS, PARAFUSOS, ARRUELAS, CONTRA-FLANGES),C/SAIDAP/TELEMETRIA</v>
          </cell>
          <cell r="C24719" t="str">
            <v>CJ</v>
          </cell>
          <cell r="D24719">
            <v>1875.16</v>
          </cell>
          <cell r="E24719">
            <v>2123.8062160000004</v>
          </cell>
        </row>
        <row r="24720">
          <cell r="A24720" t="str">
            <v>M111201061</v>
          </cell>
          <cell r="B24720" t="str">
            <v>HIDROMETRO VELOCIMETRICO DE TURBINA HORIZONTAL, CL. B, C/CORPOFoFo, P/AGUA, C/FLANGES, DN=100mm,CL.=25kgf/cm2, INCL. ACES.P/INST. (PORCAS, PARAFUSOS, ARRUELAS, CONTRA-FLANGES),C/SAIDAP/TELEMETRIA</v>
          </cell>
          <cell r="C24720" t="str">
            <v>CJ</v>
          </cell>
          <cell r="D24720">
            <v>2277.87</v>
          </cell>
          <cell r="E24720">
            <v>2579.9155620000001</v>
          </cell>
        </row>
        <row r="24721">
          <cell r="A24721" t="str">
            <v>M111201065</v>
          </cell>
          <cell r="B24721" t="str">
            <v>HIDROMETRO VELOCIMETRICO DE TURBINA HORIZONTAL, CL. B, C/CORPOFoFo, P/AGUA, C/FLANGES, DN=150mm,CL.=25kgf/cm2, INCL. ACES.P/INST. (PORCAS, PARAFUSOS, ARRUELAS, CONTRA-FLANGES),C/SAIDAP/TELEMETRIA</v>
          </cell>
          <cell r="C24721" t="str">
            <v>CJ</v>
          </cell>
          <cell r="D24721">
            <v>3281.99</v>
          </cell>
          <cell r="E24721">
            <v>3717.1818739999999</v>
          </cell>
        </row>
        <row r="24722">
          <cell r="A24722" t="str">
            <v>M111201069</v>
          </cell>
          <cell r="B24722" t="str">
            <v>HIDROMETRO VELOCIMETRICO DE TURBINA HORIZONTAL, CL.B, C/CORPOFoFo, P/AGUA, C/FLANGES, DN=200mm, CL.=25kgf/cm2, INCL. ACES.P/ INST. (PORCAS, PARAFUSOS, ARRUELAS, CONTRA-FLANGES),C/SAIDAP/TELEMETRIA</v>
          </cell>
          <cell r="C24722" t="str">
            <v>CJ</v>
          </cell>
          <cell r="D24722">
            <v>6847.82</v>
          </cell>
          <cell r="E24722">
            <v>7755.8409320000001</v>
          </cell>
        </row>
        <row r="24723">
          <cell r="A24723" t="str">
            <v>M111201073</v>
          </cell>
          <cell r="B24723" t="str">
            <v>HIDROMETRO VELOCIMETRICO DE TURBINA HORIZONTAL, CL. B, C/CORPOFoFo, P/AGUA, C/FLANGES, DN=250mm, CL.=25kgf/cm2, INCL. ACES.P/ INST. (PORCAS, PARAFUSOS, ARRUELAS, CONTRA-FLANGES),C/SAIDAP/TELEMETRIA</v>
          </cell>
          <cell r="C24723" t="str">
            <v>CJ</v>
          </cell>
          <cell r="D24723">
            <v>7843.06</v>
          </cell>
          <cell r="E24723">
            <v>8883.0497560000003</v>
          </cell>
        </row>
        <row r="24724">
          <cell r="A24724" t="str">
            <v>M111201077</v>
          </cell>
          <cell r="B24724" t="str">
            <v>HIDROMETRO VELOCIMETRICO DE TURBINA HORIZONTAL, CL.B, C/CORPOFoFo, P/AGUA, C/FLANGES, DN=300mm, CL.=25kgf/cm2, INCL. ACES.P/ INST. (PORCAS, PARAFUSOS, ARRUELAS, CONTRA-FLANGES),C/SAIDAP/TELEMETRIA</v>
          </cell>
          <cell r="C24724" t="str">
            <v>CJ</v>
          </cell>
          <cell r="D24724">
            <v>15751.76</v>
          </cell>
          <cell r="E24724">
            <v>17840.443375999999</v>
          </cell>
        </row>
        <row r="24725">
          <cell r="A24725" t="str">
            <v>M111201081</v>
          </cell>
          <cell r="B24725" t="str">
            <v>HIDROMETRO VELOCIMETRICO DE TURBINA HORIZONTAL, CL.B, C/CORPOFoFo, P/AGUA, C/FLANGES, DN=50mm, CL. =40kgf/cm2, INCL. ACES.P/ INST. (PORCAS, PARAFUSOS, ARRUELAS, CONTRA-FLANGES),C/SAIDAP/TELEMETRIA</v>
          </cell>
          <cell r="C24725" t="str">
            <v>CJ</v>
          </cell>
          <cell r="D24725">
            <v>3816.51</v>
          </cell>
          <cell r="E24725">
            <v>4322.5792260000007</v>
          </cell>
        </row>
        <row r="24726">
          <cell r="A24726" t="str">
            <v>M111201085</v>
          </cell>
          <cell r="B24726" t="str">
            <v>HIDROMETRO VELOCIMETRICO DE TURBINA HORIZONTAL, CL.B, C/CORPOFoFo, P/AGUA, C/FLANGES, DN=80mm, CL. =40kgf/cm2, INCL. ACES.P/ INST. (PORCAS, PARAFUSOS, ARRUELAS, CONTRA-FLANGES),C/SAIDAP/TELEMETRIA</v>
          </cell>
          <cell r="C24726" t="str">
            <v>CJ</v>
          </cell>
          <cell r="D24726">
            <v>3866.68</v>
          </cell>
          <cell r="E24726">
            <v>4379.4017679999997</v>
          </cell>
        </row>
        <row r="24727">
          <cell r="A24727" t="str">
            <v>M111201089</v>
          </cell>
          <cell r="B24727" t="str">
            <v>HIDROMETRO VELOCIMETRICO DE TURBINA HORIZONTAL, CL.B, C/CORPOFoFo, P/AGUA, C/FLANGES, DN=100mm, CL.=40kgf/cm2, INCL. ACES.P/ INST. (PORCAS, PARAFUSOS, ARRUELAS, CONTRA-FLANGES),C/SAIDAP/TELEMETRIA</v>
          </cell>
          <cell r="C24727" t="str">
            <v>CJ</v>
          </cell>
          <cell r="D24727">
            <v>4533.22</v>
          </cell>
          <cell r="E24727">
            <v>5134.3249720000003</v>
          </cell>
        </row>
        <row r="24728">
          <cell r="A24728" t="str">
            <v>M111201093</v>
          </cell>
          <cell r="B24728" t="str">
            <v>HIDROMETRO VELOCIMETRICO DE TURBINA HORIZONTAL, CL.B, C/CORPOFoFo, P/AGUA, C/FLANGES, DN=150mm, CL.=40kgf/cm2, INCL. ACES.P/INST. (PORCAS, PARAFUSOS, ARRUELAS, CONTRA-FLANGES), C/SAIDAP/TELEMETRIA</v>
          </cell>
          <cell r="C24728" t="str">
            <v>CJ</v>
          </cell>
          <cell r="D24728">
            <v>9494.68</v>
          </cell>
          <cell r="E24728">
            <v>10753.674568</v>
          </cell>
        </row>
        <row r="24729">
          <cell r="A24729" t="str">
            <v>M111201097</v>
          </cell>
          <cell r="B24729" t="str">
            <v>HIDROMETRO VELOCIMETRICO DE TURBINA HORIZONTAL, CL.B, C/CORPOFoFo, P/AGUA, C/FLANGES, DN=200mm, CL.=40kgf/cm2, INCL. ACES.P/ INST. (PORCAS, PARAFUSOS, ARRUELAS, CONTRA-FLANGES),C/SAIDAP/TELEMETRIA</v>
          </cell>
          <cell r="C24729" t="str">
            <v>CJ</v>
          </cell>
          <cell r="D24729">
            <v>10985.45</v>
          </cell>
          <cell r="E24729">
            <v>12442.120670000002</v>
          </cell>
        </row>
        <row r="24730">
          <cell r="A24730" t="str">
            <v>M111300000</v>
          </cell>
          <cell r="B24730" t="str">
            <v>MEDIDOR  MAGNETICO  INDUTIVO  DE VAZAO P/ AGUA E ESGOTO</v>
          </cell>
        </row>
        <row r="24731">
          <cell r="A24731" t="str">
            <v>M111300025</v>
          </cell>
          <cell r="B24731" t="str">
            <v>MEDIDOR  MAGNETICO  INDUTIVO  DE VAZAO, EM ACO CARBONO  TIPOWAFER,  TUBO  EM ACO C/ REVEST.  INT. EM   BORRACHA   NATURAL,INCL.  PARAFUSOS   PRISIONEIROS,  DN = 2'</v>
          </cell>
          <cell r="C24731" t="str">
            <v>CJ</v>
          </cell>
          <cell r="D24731">
            <v>6031.76</v>
          </cell>
          <cell r="E24731">
            <v>6831.5713760000008</v>
          </cell>
        </row>
        <row r="24732">
          <cell r="A24732" t="str">
            <v>M111300029</v>
          </cell>
          <cell r="B24732" t="str">
            <v>MEDIDOR  MAGNETICO  INDUTIVO  DE VAZAO, EM ACO CARBONO  TIPOWAFER,  TUBO  EM ACO C/ REVEST.  INT. EM   BORRACHA   NATURAL,INCL.  PARAFUSOS   PRISIONEIROS,  DN = 3'</v>
          </cell>
          <cell r="C24732" t="str">
            <v>CJ</v>
          </cell>
          <cell r="D24732">
            <v>6209.16</v>
          </cell>
          <cell r="E24732">
            <v>7032.494616</v>
          </cell>
        </row>
        <row r="24733">
          <cell r="A24733" t="str">
            <v>M111300033</v>
          </cell>
          <cell r="B24733" t="str">
            <v>MEDIDOR  MAGNETICO  INDUTIVO  DE VAZAO, EM ACO CARBONO  TIPOWAFER,  TUBO  EM ACO C/ REVEST.  INT. EM   BORRACHA   NATURAL,INCL.  PARAFUSOS   PRISIONEIROS,  DN = 4'</v>
          </cell>
          <cell r="C24733" t="str">
            <v>CJ</v>
          </cell>
          <cell r="D24733">
            <v>6563.97</v>
          </cell>
          <cell r="E24733">
            <v>7434.3524220000008</v>
          </cell>
        </row>
        <row r="24734">
          <cell r="A24734" t="str">
            <v>M111300037</v>
          </cell>
          <cell r="B24734" t="str">
            <v>MEDIDOR  MAGNETICO  INDUTIVO  DE VAZAO, EM ACO CARBONO, STANDARD,  C/ FLANGES EM ACO INOX, C/ REVEST.  INT. EM   BORRACHANATURAL, DN = 2'</v>
          </cell>
          <cell r="C24734" t="str">
            <v>CJ</v>
          </cell>
          <cell r="D24734">
            <v>7238.1</v>
          </cell>
          <cell r="E24734">
            <v>8197.8720600000015</v>
          </cell>
        </row>
        <row r="24735">
          <cell r="A24735" t="str">
            <v>M111300041</v>
          </cell>
          <cell r="B24735" t="str">
            <v>MEDIDOR  MAGNETICO  INDUTIVO  DE VAZAO, EM ACO CARBONO, STANDARD,  C/ FLANGES EM ACO CARBONO, TUBO EM ACO INOX, C/ REVEST. INT. EM   BORRACHA   NATURAL, DN = 2 1/2'</v>
          </cell>
          <cell r="C24735" t="str">
            <v>CJ</v>
          </cell>
          <cell r="D24735">
            <v>7451</v>
          </cell>
          <cell r="E24735">
            <v>8439.0025999999998</v>
          </cell>
        </row>
        <row r="24736">
          <cell r="A24736" t="str">
            <v>M111300045</v>
          </cell>
          <cell r="B24736" t="str">
            <v>MEDIDOR  MAGNETICO  INDUTIVO  DE VAZAO, EM ACO CARBONO, STANDARD,  C/ FLANGES EM ACO CARBONO, TUBO EM ACO INOX, C/ REVEST. INT. EM   BORRACHA   NATURAL, DN = 3'</v>
          </cell>
          <cell r="C24736" t="str">
            <v>CJ</v>
          </cell>
          <cell r="D24736">
            <v>7663.88</v>
          </cell>
          <cell r="E24736">
            <v>8680.1104880000003</v>
          </cell>
        </row>
        <row r="24737">
          <cell r="A24737" t="str">
            <v>M111300049</v>
          </cell>
          <cell r="B24737" t="str">
            <v>MEDIDOR  MAGNETICO  INDUTIVO  DE VAZAO, EM ACO CARBONO, STANDARD,  C/ FLANGES EM ACO CARBONO, TUBO EM ACO INOX, C/ REVEST. INT. EM   BORRACHA   NATURAL, DN = 4'</v>
          </cell>
          <cell r="C24737" t="str">
            <v>CJ</v>
          </cell>
          <cell r="D24737">
            <v>7876.76</v>
          </cell>
          <cell r="E24737">
            <v>8921.2183760000007</v>
          </cell>
        </row>
        <row r="24738">
          <cell r="A24738" t="str">
            <v>M111300057</v>
          </cell>
          <cell r="B24738" t="str">
            <v>MEDIDOR  MAGNETICO  INDUTIVO  DE VAZAO, EM ACO CARBONO, STANDARD,  C/ FLANGES EM ACO CARBONO, TUBO EM ACO INOX, C/ REVEST. INT. EM   BORRACHA   NATURAL, DN = 6'</v>
          </cell>
          <cell r="C24738" t="str">
            <v>CJ</v>
          </cell>
          <cell r="D24738">
            <v>8302.5400000000009</v>
          </cell>
          <cell r="E24738">
            <v>9403.4568040000013</v>
          </cell>
        </row>
        <row r="24739">
          <cell r="A24739" t="str">
            <v>M111300061</v>
          </cell>
          <cell r="B24739" t="str">
            <v>MEDIDOR  MAGNETICO  INDUTIVO  DE VAZAO, EM ACO CARBONO, STANDARD,  C/ FLANGES EM ACO CARBONO, TUBO EM ACO INOX, C/ REVEST. INT. EM   BORRACHA   NATURAL, DN = 8'</v>
          </cell>
          <cell r="C24739" t="str">
            <v>CJ</v>
          </cell>
          <cell r="D24739">
            <v>9154.08</v>
          </cell>
          <cell r="E24739">
            <v>10367.911008000001</v>
          </cell>
        </row>
        <row r="24740">
          <cell r="A24740" t="str">
            <v>M111300065</v>
          </cell>
          <cell r="B24740" t="str">
            <v>MEDIDOR  MAGNETICO  INDUTIVO  DE VAZAO, EM ACO CARBONO, STANDARD,  C/ FLANGES EM ACO CARBONO, TUBO EM ACO INOX, C/ REVEST. INT. EM   BORRACHA   NATURAL, DN = 10'</v>
          </cell>
          <cell r="C24740" t="str">
            <v>CJ</v>
          </cell>
          <cell r="D24740">
            <v>9402.4500000000007</v>
          </cell>
          <cell r="E24740">
            <v>10649.214870000002</v>
          </cell>
        </row>
        <row r="24741">
          <cell r="A24741" t="str">
            <v>M111300069</v>
          </cell>
          <cell r="B24741" t="str">
            <v>MEDIDOR  MAGNETICO  INDUTIVO  DE VAZAO, EM ACO CARBONO, STANDARD,  C/ FLANGES EM ACO CARBONO, TUBO EM ACO INOX, C/ REVEST. INT. EM   BORRACHA   NATURAL, DN = 12'</v>
          </cell>
          <cell r="C24741" t="str">
            <v>CJ</v>
          </cell>
          <cell r="D24741">
            <v>10999.09</v>
          </cell>
          <cell r="E24741">
            <v>12457.569334000002</v>
          </cell>
        </row>
        <row r="24742">
          <cell r="A24742" t="str">
            <v>M111300073</v>
          </cell>
          <cell r="B24742" t="str">
            <v>MEDIDOR  MAGNETICO  INDUTIVO  DE VAZAO, EM ACO CARBONO, STANDARD,  C/ FLANGES EM ACO CARBONO, TUBO EM ACO INOX, C/ REVEST. INT. EM   BORRACHA   NATURAL, DN = 14'</v>
          </cell>
          <cell r="C24742" t="str">
            <v>CJ</v>
          </cell>
          <cell r="D24742">
            <v>12950.54</v>
          </cell>
          <cell r="E24742">
            <v>14667.781604000002</v>
          </cell>
        </row>
        <row r="24743">
          <cell r="A24743" t="str">
            <v>M111300077</v>
          </cell>
          <cell r="B24743" t="str">
            <v>MEDIDOR  MAGNETICO  INDUTIVO  DE VAZAO, EM ACO CARBONO, STANDARD,  C/ FLANGES EM ACO CARBONO, TUBO EM ACO INOX, C/ REVEST. INT. EM   BORRACHA   NATURAL, DN = 16'</v>
          </cell>
          <cell r="C24743" t="str">
            <v>CJ</v>
          </cell>
          <cell r="D24743">
            <v>14192.36</v>
          </cell>
          <cell r="E24743">
            <v>16074.266936000002</v>
          </cell>
        </row>
        <row r="24744">
          <cell r="A24744" t="str">
            <v>M111300081</v>
          </cell>
          <cell r="B24744" t="str">
            <v>MEDIDOR  MAGNETICO  INDUTIVO  DE VAZAO, EM ACO CARBONO, STANDARD,  C/ FLANGES EM ACO CARBONO, TUBO EM ACO INOX, C/ REVEST. INT. EM   BORRACHA   NATURAL, DN = 20'</v>
          </cell>
          <cell r="C24744" t="str">
            <v>CJ</v>
          </cell>
          <cell r="D24744">
            <v>15256.8</v>
          </cell>
          <cell r="E24744">
            <v>17279.85168</v>
          </cell>
        </row>
        <row r="24745">
          <cell r="A24745" t="str">
            <v>M111300085</v>
          </cell>
          <cell r="B24745" t="str">
            <v>MEDIDOR  MAGNETICO  INDUTIVO  DE VAZAO, EM ACO CARBONO, STANDARD,  C/ FLANGES EM ACO CARBONO, TUBO EM ACO INOX, C/ REVEST. INT. EM   BORRACHA   NATURAL, DN = 24'</v>
          </cell>
          <cell r="C24745" t="str">
            <v>CJ</v>
          </cell>
          <cell r="D24745">
            <v>15966.42</v>
          </cell>
          <cell r="E24745">
            <v>18083.567292</v>
          </cell>
        </row>
        <row r="24746">
          <cell r="A24746" t="str">
            <v>M111400000</v>
          </cell>
          <cell r="B24746" t="str">
            <v>MEDICAO - ACESSORIOS</v>
          </cell>
        </row>
        <row r="24747">
          <cell r="A24747" t="str">
            <v>M111401000</v>
          </cell>
          <cell r="B24747" t="str">
            <v>FILTRO P/ HIDROMETRO VELOCIMETRICO</v>
          </cell>
        </row>
        <row r="24748">
          <cell r="A24748" t="str">
            <v>M111401001</v>
          </cell>
          <cell r="B24748" t="str">
            <v>FILTRO P/ HIDROMETRO VELOCIMETRICO C/ CORPO  EM FoFo, C/ FLANGES E ELEMENTO FILTRANTE REMOVIVEL, DN = 50 mm, CL=10kgf/cm2, INCL ACESS. P/ INST. (PORCAS, PARAFUSOS, ARRUELAS, CONTRA-FLANGES)</v>
          </cell>
          <cell r="C24748" t="str">
            <v>CJ</v>
          </cell>
          <cell r="D24748">
            <v>394.91</v>
          </cell>
          <cell r="E24748">
            <v>447.27506600000004</v>
          </cell>
        </row>
        <row r="24749">
          <cell r="A24749" t="str">
            <v>M111401005</v>
          </cell>
          <cell r="B24749" t="str">
            <v>FILTRO P/ HIDROMETRO VELOCIMETRICO C/ CORPO  EM FoFo, C/ FLANGES E ELEMENTO FILTRANTE REMOVIVEL, DN = 150 mm, CL=10kgf/cm2,INCL ACESS. P/ INST. (PORCAS, PARAFUSOS, ARRUELAS, CONTRA-FLANGES)</v>
          </cell>
          <cell r="C24749" t="str">
            <v>CJ</v>
          </cell>
          <cell r="D24749">
            <v>1791.35</v>
          </cell>
          <cell r="E24749">
            <v>2028.88301</v>
          </cell>
        </row>
        <row r="24750">
          <cell r="A24750" t="str">
            <v>M111401009</v>
          </cell>
          <cell r="B24750" t="str">
            <v>FILTRO P/ HIDROMETRO VELOCIMETRICO C/ CORPO  EM FoFo, C/ FLANGES E ELEMENTO FILTRANTE REMOVIVEL, DN = 200 mm, CL=10kgf/cm2,INCL ACESS. P/ INST. (PORCAS, PARAFUSOS, ARRUELAS, CONTRA-FLANGES)</v>
          </cell>
          <cell r="C24750" t="str">
            <v>CJ</v>
          </cell>
          <cell r="D24750">
            <v>2946.98</v>
          </cell>
          <cell r="E24750">
            <v>3337.7495480000002</v>
          </cell>
        </row>
        <row r="24751">
          <cell r="A24751" t="str">
            <v>M111401013</v>
          </cell>
          <cell r="B24751" t="str">
            <v>FILTRO P/ HIDROMETRO VELOCIMETRICO C/ CORPO  EM FoFo, C/ FLANGES E ELEMENTO FILTRANTE REMOVIVEL, DN = 50 mm, CL=16kgf/cm2, INCL ACESS. P/ INST. (PORCAS, PARAFUSOS, ARRUELAS, CONTRA-FLANGES)</v>
          </cell>
          <cell r="C24751" t="str">
            <v>CJ</v>
          </cell>
          <cell r="D24751">
            <v>610.54</v>
          </cell>
          <cell r="E24751">
            <v>691.49760400000002</v>
          </cell>
        </row>
        <row r="24752">
          <cell r="A24752" t="str">
            <v>M111401017</v>
          </cell>
          <cell r="B24752" t="str">
            <v>FILTRO P/ HIDROMETRO VELOCIMETRICO C/ CORPO  EM FoFo, C/ FLANGES E ELEMENTO FILTRANTE REMOVIVEL, DN = 65 mm, CL=16kgf/cm2, INCL ACESS. P/ INST. (PORCAS, PARAFUSOS, ARRUELAS, CONTRA-FLANGES)</v>
          </cell>
          <cell r="C24752" t="str">
            <v>CJ</v>
          </cell>
          <cell r="D24752">
            <v>689.57</v>
          </cell>
          <cell r="E24752">
            <v>781.00698200000011</v>
          </cell>
        </row>
        <row r="24753">
          <cell r="A24753" t="str">
            <v>M111401021</v>
          </cell>
          <cell r="B24753" t="str">
            <v>FILTRO P/ HIDROMETRO VELOCIMETRICO C/ CORPO  EM FoFo, C/ FLANGES E ELEMENTO FILTRANTE REMOVIVEL, DN = 80 mm, CL=16kgf/cm2, INCL ACESS. P/ INST. (PORCAS, PARAFUSOS, ARRUELAS, CONTRA-FLANGES)</v>
          </cell>
          <cell r="C24753" t="str">
            <v>CJ</v>
          </cell>
          <cell r="D24753">
            <v>862.12</v>
          </cell>
          <cell r="E24753">
            <v>976.43711200000007</v>
          </cell>
        </row>
        <row r="24754">
          <cell r="A24754" t="str">
            <v>M111401025</v>
          </cell>
          <cell r="B24754" t="str">
            <v>FILTRO P/ HIDROMETRO VELOCIMETRICO C/ CORPO  EM FoFo, C/ FLANGES E ELEMENTO FILTRANTE REMOVIVEL, DN = 100 mm, CL=16kgf/cm2,INCL ACESS. P/ INST. (PORCAS, PARAFUSOS, ARRUELAS, CONTRA-FLANGES)</v>
          </cell>
          <cell r="C24754" t="str">
            <v>CJ</v>
          </cell>
          <cell r="D24754">
            <v>1157.33</v>
          </cell>
          <cell r="E24754">
            <v>1310.791958</v>
          </cell>
        </row>
        <row r="24755">
          <cell r="A24755" t="str">
            <v>M111401029</v>
          </cell>
          <cell r="B24755" t="str">
            <v>FILTRO P/ HIDROMETRO VELOCIMETRICO C/ CORPO  EM FoFo, C/ FLANGES E ELEMENTO FILTRANTE REMOVIVEL, DN = 125 mm, CL=16kgf/cm2,INCL ACESS. P/ INST. (PORCAS, PARAFUSOS, ARRUELAS, CONTRA-FLANGES)</v>
          </cell>
          <cell r="C24755" t="str">
            <v>CJ</v>
          </cell>
          <cell r="D24755">
            <v>1307.1300000000001</v>
          </cell>
          <cell r="E24755">
            <v>1480.4554380000002</v>
          </cell>
        </row>
        <row r="24756">
          <cell r="A24756" t="str">
            <v>M111401033</v>
          </cell>
          <cell r="B24756" t="str">
            <v>FILTRO P/ HIDROMETRO VELOCIMETRICO C/ CORPO  EM FoFo, C/ FLANGES E ELEMENTO FILTRANTE REMOVIVEL, DN = 150 mm, CL=16kgf/cm2,INCL ACESS. P/ INST. (PORCAS, PARAFUSOS, ARRUELAS, CONTRA-FLANGES)</v>
          </cell>
          <cell r="C24756" t="str">
            <v>CJ</v>
          </cell>
          <cell r="D24756">
            <v>1791.35</v>
          </cell>
          <cell r="E24756">
            <v>2028.88301</v>
          </cell>
        </row>
        <row r="24757">
          <cell r="A24757" t="str">
            <v>M111401037</v>
          </cell>
          <cell r="B24757" t="str">
            <v>FILTRO P/ HIDROMETRO VELOCIMETRICO C/ CORPO  EM FoFo, C/ FLANGES E ELEMENTO FILTRANTE REMOVIVEL, DN = 200 mm, CL=16kgf/cm2,INCL ACESS. P/ INST. (PORCAS, PARAFUSOS, ARRUELAS, CONTRA-FLANGES)</v>
          </cell>
          <cell r="C24757" t="str">
            <v>CJ</v>
          </cell>
          <cell r="D24757">
            <v>2946.98</v>
          </cell>
          <cell r="E24757">
            <v>3337.7495480000002</v>
          </cell>
        </row>
        <row r="24758">
          <cell r="A24758" t="str">
            <v>M111401041</v>
          </cell>
          <cell r="B24758" t="str">
            <v>FILTRO P/ HIDROMETRO VELOCIMETRICO C/ CORPO  EM FoFo, C/ FLANGES E ELEMENTO FILTRANTE REMOVIVEL, DN = 250 mm, CL=16kgf/cm2,INCL ACESS. P/ INST. (PORCAS, PARAFUSOS, ARRUELAS, CONTRA-FLANGES)</v>
          </cell>
          <cell r="C24758" t="str">
            <v>CJ</v>
          </cell>
          <cell r="D24758">
            <v>3350.35</v>
          </cell>
          <cell r="E24758">
            <v>3794.6064099999999</v>
          </cell>
        </row>
        <row r="24759">
          <cell r="A24759" t="str">
            <v>M111401045</v>
          </cell>
          <cell r="B24759" t="str">
            <v>FILTRO P/ HIDROMETRO VELOCIMETRICO C/ CORPO  EM FoFo, C/ FLANGES E ELEMENTO FILTRANTE REMOVIVEL, DN = 300 mm, CL=16kgf/cm2,INCL ACESS. P/ INST. (PORCAS, PARAFUSOS, ARRUELAS, CONTRA-FLANGES)</v>
          </cell>
          <cell r="C24759" t="str">
            <v>CJ</v>
          </cell>
          <cell r="D24759">
            <v>5422.65</v>
          </cell>
          <cell r="E24759">
            <v>6141.6933899999995</v>
          </cell>
        </row>
        <row r="24760">
          <cell r="A24760" t="str">
            <v>M111401049</v>
          </cell>
          <cell r="B24760" t="str">
            <v>FILTRO P/ HIDROMETRO VELOCIMETRICO C/ CORPO  EM FoFo, C/ FLANGES E ELEMENTO FILTRANTE REMOVIVEL, DN = 400 mm, CL=16kgf/cm2,INCL ACESS. P/ INST. (PORCAS, PARAFUSOS, ARRUELAS, CONTRA-FLANGES)</v>
          </cell>
          <cell r="C24760" t="str">
            <v>CJ</v>
          </cell>
          <cell r="D24760">
            <v>9489.6299999999992</v>
          </cell>
          <cell r="E24760">
            <v>10747.954937999999</v>
          </cell>
        </row>
        <row r="24761">
          <cell r="A24761" t="str">
            <v>M111401053</v>
          </cell>
          <cell r="B24761" t="str">
            <v>FILTRO P/ HIDROMETRO VELOCIMETRICO C/ CORPO  EM FoFo, C/ FLANGES E ELEMENTO FILTRANTE REMOVIVEL, DN = 500 mm, CL=16kgf/cm2,INCL ACESS. P/ INST. (PORCAS, PARAFUSOS, ARRUELAS, CONTRA-FLANGES)</v>
          </cell>
          <cell r="C24761" t="str">
            <v>CJ</v>
          </cell>
          <cell r="D24761">
            <v>10627.41</v>
          </cell>
          <cell r="E24761">
            <v>12036.604566</v>
          </cell>
        </row>
        <row r="24762">
          <cell r="A24762" t="str">
            <v>M111401057</v>
          </cell>
          <cell r="B24762" t="str">
            <v>FILTRO P/ HIDROMETRO VELOCIMETRICO C/ CORPO  EM FoFo, C/ FLANGES E ELEMENTO FILTRANTE REMOVIVEL, DN = 50 mm, CL=20kgf/cm2, INCL ACESS. P/ INST. (PORCAS, PARAFUSOS, ARRUELAS, CONTRA-FLANGES)</v>
          </cell>
          <cell r="C24762" t="str">
            <v>CJ</v>
          </cell>
          <cell r="D24762">
            <v>610.54</v>
          </cell>
          <cell r="E24762">
            <v>691.49760400000002</v>
          </cell>
        </row>
        <row r="24763">
          <cell r="A24763" t="str">
            <v>M111401061</v>
          </cell>
          <cell r="B24763" t="str">
            <v>FILTRO P/ HIDROMETRO VELOCIMETRICO C/ CORPO  EM FoFo, C/ FLANGES E ELEMENTO FILTRANTE REMOVIVEL, DN = 80 mm, CL=20kgf/cm2, INCL ACESS. P/ INST. (PORCAS, PARAFUSOS, ARRUELAS, CONTRA-FLANGES)</v>
          </cell>
          <cell r="C24763" t="str">
            <v>CJ</v>
          </cell>
          <cell r="D24763">
            <v>862.12</v>
          </cell>
          <cell r="E24763">
            <v>976.43711200000007</v>
          </cell>
        </row>
        <row r="24764">
          <cell r="A24764" t="str">
            <v>M111401065</v>
          </cell>
          <cell r="B24764" t="str">
            <v>FILTRO P/ HIDROMETRO VELOCIMETRICO C/ CORPO  EM FoFo, C/ FLANGES E ELEMENTO FILTRANTE REMOVIVEL, DN = 100 mm, CL=20kgf/cm2,INCL ACESS. P/ INST. (PORCAS, PARAFUSOS, ARRUELAS, CONTRA-FLANGES)</v>
          </cell>
          <cell r="C24764" t="str">
            <v>CJ</v>
          </cell>
          <cell r="D24764">
            <v>1157.33</v>
          </cell>
          <cell r="E24764">
            <v>1310.791958</v>
          </cell>
        </row>
        <row r="24765">
          <cell r="A24765" t="str">
            <v>M111401069</v>
          </cell>
          <cell r="B24765" t="str">
            <v>FILTRO P/ HIDROMETRO VELOCIMETRICO C/ CORPO  EM FoFo, C/ FLANGES E ELEMENTO FILTRANTE REMOVIVEL, DN = 50 mm, CL=25kgf/cm2, INCL ACESS. P/ INST. (PORCAS, PARAFUSOS, ARRUELAS, CONTRA-FLANGES)</v>
          </cell>
          <cell r="C24765" t="str">
            <v>CJ</v>
          </cell>
          <cell r="D24765">
            <v>1307.1300000000001</v>
          </cell>
          <cell r="E24765">
            <v>1480.4554380000002</v>
          </cell>
        </row>
        <row r="24766">
          <cell r="A24766" t="str">
            <v>M111401073</v>
          </cell>
          <cell r="B24766" t="str">
            <v>FILTRO P/ HIDROMETRO VELOCIMETRICO C/ CORPO  EM FoFo, C/ FLANGES E ELEMENTO FILTRANTE REMOVIVEL, DN = 80 mm, CL=25kgf/cm2, INCL ACESS. P/ INST. (PORCAS, PARAFUSOS, ARRUELAS, CONTRA-FLANGES)</v>
          </cell>
          <cell r="C24766" t="str">
            <v>CJ</v>
          </cell>
          <cell r="D24766">
            <v>905.73</v>
          </cell>
          <cell r="E24766">
            <v>1025.829798</v>
          </cell>
        </row>
        <row r="24767">
          <cell r="A24767" t="str">
            <v>M111401077</v>
          </cell>
          <cell r="B24767" t="str">
            <v>FILTRO P/ HIDROMETRO VELOCIMETRICO C/ CORPO  EM FoFo, C/ FLANGES E ELEMENTO FILTRANTE REMOVIVEL, DN = 100 mm, CL=25kgf/cm2,INCL ACESS. P/ INST. (PORCAS, PARAFUSOS, ARRUELAS, CONTRA-FLANGES)</v>
          </cell>
          <cell r="C24767" t="str">
            <v>CJ</v>
          </cell>
          <cell r="D24767">
            <v>1140.55</v>
          </cell>
          <cell r="E24767">
            <v>1291.78693</v>
          </cell>
        </row>
        <row r="24768">
          <cell r="A24768" t="str">
            <v>M111401081</v>
          </cell>
          <cell r="B24768" t="str">
            <v>FILTRO P/ HIDROMETRO VELOCIMETRICO C/ CORPO  EM FoFo, C/ FLANGES E ELEMENTO FILTRANTE REMOVIVEL, DN = 150 mm, CL=25kgf/cm2,INCL ACESS. P/ INST. (PORCAS, PARAFUSOS, ARRUELAS, CONTRA-FLANGES)</v>
          </cell>
          <cell r="C24768" t="str">
            <v>CJ</v>
          </cell>
          <cell r="D24768">
            <v>1771.21</v>
          </cell>
          <cell r="E24768">
            <v>2006.0724460000001</v>
          </cell>
        </row>
        <row r="24769">
          <cell r="A24769" t="str">
            <v>M111401085</v>
          </cell>
          <cell r="B24769" t="str">
            <v>FILTRO P/ HIDROMETRO VELOCIMETRICO C/ CORPO  EM FoFo, C/ FLANGES E ELEMENTO FILTRANTE REMOVIVEL, DN = 200 mm, CL=25kgf/cm2,INCL ACESS. P/ INST. (PORCAS, PARAFUSOS, ARRUELAS, CONTRA-FLANGES)</v>
          </cell>
          <cell r="C24769" t="str">
            <v>CJ</v>
          </cell>
          <cell r="D24769">
            <v>4169.72</v>
          </cell>
          <cell r="E24769">
            <v>4722.6248720000003</v>
          </cell>
        </row>
        <row r="24770">
          <cell r="A24770" t="str">
            <v>M111401089</v>
          </cell>
          <cell r="B24770" t="str">
            <v>FILTRO P/ HIDROMETRO VELOCIMETRICO C/ CORPO  EM FoFo, C/ FLANGES E ELEMENTO FILTRANTE REMOVIVEL, DN = 250 mm, CL=25kgf/cm2,INCL ACESS. P/ INST. (PORCAS, PARAFUSOS, ARRUELAS, CONTRA-FLANGES)</v>
          </cell>
          <cell r="C24770" t="str">
            <v>CJ</v>
          </cell>
          <cell r="D24770">
            <v>4709.47</v>
          </cell>
          <cell r="E24770">
            <v>5333.9457220000004</v>
          </cell>
        </row>
        <row r="24771">
          <cell r="A24771" t="str">
            <v>M111401093</v>
          </cell>
          <cell r="B24771" t="str">
            <v>FILTRO P/ HIDROMETRO VELOCIMETRICO C/ CORPO  EM FoFo, C/ FLANGES E ELEMENTO FILTRANTE REMOVIVEL, DN = 300 mm, CL=25kgf/cm2,INCL ACESS. P/ INST. (PORCAS, PARAFUSOS, ARRUELAS, CONTRA-FLANGES)</v>
          </cell>
          <cell r="C24771" t="str">
            <v>CJ</v>
          </cell>
          <cell r="D24771">
            <v>5651.36</v>
          </cell>
          <cell r="E24771">
            <v>6400.7303359999996</v>
          </cell>
        </row>
        <row r="24772">
          <cell r="A24772" t="str">
            <v>M111401097</v>
          </cell>
          <cell r="B24772" t="str">
            <v>FILTRO P/ HIDROMETRO VELOCIMETRICO C/ CORPO  EM FoFo, C/ FLANGES E ELEMENTO FILTRANTE REMOVIVEL, DN = 50 mm, CL=40kgf/cm2, INCL ACESS. P/ INST. (PORCAS, PARAFUSOS, ARRUELAS, CONTRA-FLANGES)</v>
          </cell>
          <cell r="C24772" t="str">
            <v>CJ</v>
          </cell>
          <cell r="D24772">
            <v>1041.44</v>
          </cell>
          <cell r="E24772">
            <v>1179.5349440000002</v>
          </cell>
        </row>
        <row r="24773">
          <cell r="A24773" t="str">
            <v>M111401101</v>
          </cell>
          <cell r="B24773" t="str">
            <v>FILTRO P/ HIDROMETRO VELOCIMETRICO C/ CORPO  EM FoFo, C/ FLANGES E ELEMENTO FILTRANTE REMOVIVEL, DN = 80 mm, CL=40kgf/cm2, INCL ACESS. P/ INST. (PORCAS, PARAFUSOS, ARRUELAS, CONTRA-FLANGES)</v>
          </cell>
          <cell r="C24773" t="str">
            <v>CJ</v>
          </cell>
          <cell r="D24773">
            <v>1229.45</v>
          </cell>
          <cell r="E24773">
            <v>1392.4750700000002</v>
          </cell>
        </row>
        <row r="24774">
          <cell r="A24774" t="str">
            <v>M111401105</v>
          </cell>
          <cell r="B24774" t="str">
            <v>FILTRO P/ HIDROMETRO VELOCIMETRICO C/ CORPO  EM FoFo, C/ FLANGES E ELEMENTO FILTRANTE REMOVIVEL, DN = 100 mm, CL=40kgf/cm2,INCL ACESS. P/ INST. (PORCAS, PARAFUSOS, ARRUELAS, CONTRA-FLANGES)</v>
          </cell>
          <cell r="C24774" t="str">
            <v>CJ</v>
          </cell>
          <cell r="D24774">
            <v>1610.19</v>
          </cell>
          <cell r="E24774">
            <v>1823.7011940000002</v>
          </cell>
        </row>
        <row r="24775">
          <cell r="A24775" t="str">
            <v>M111401109</v>
          </cell>
          <cell r="B24775" t="str">
            <v>FILTRO P/ HIDROMETRO VELOCIMETRICO C/ CORPO  EM FoFo, C/ FLANGES E ELEMENTO FILTRANTE REMOVIVEL, DN = 150 mm, CL=40kgf/cm2,INCL ACESS. P/ INST. (PORCAS, PARAFUSOS, ARRUELAS, CONTRA-FLANGES)</v>
          </cell>
          <cell r="C24775" t="str">
            <v>CJ</v>
          </cell>
          <cell r="D24775">
            <v>2616.56</v>
          </cell>
          <cell r="E24775">
            <v>2963.515856</v>
          </cell>
        </row>
        <row r="24776">
          <cell r="A24776" t="str">
            <v>M111401113</v>
          </cell>
          <cell r="B24776" t="str">
            <v>FILTRO P/ HIDROMETRO VELOCIMETRICO C/ CORPO  EM FoFo, C/ FLANGES E ELEMENTO FILTRANTE REMOVIVEL, DN = 200 mm, CL=40kgf/cm2,INCL ACESS. P/ INST. (PORCAS, PARAFUSOS, ARRUELAS, CONTRA-FLANGES)</v>
          </cell>
          <cell r="C24776" t="str">
            <v>CJ</v>
          </cell>
          <cell r="D24776">
            <v>5587.02</v>
          </cell>
          <cell r="E24776">
            <v>6327.8588520000012</v>
          </cell>
        </row>
        <row r="24777">
          <cell r="A24777" t="str">
            <v>M111500000</v>
          </cell>
          <cell r="B24777" t="str">
            <v>TELEMETRIA P/ MICRO E MACRO-MEDICAO</v>
          </cell>
        </row>
        <row r="24778">
          <cell r="A24778" t="str">
            <v>M111502000</v>
          </cell>
          <cell r="B24778" t="str">
            <v>GERADOR DE IMPULSOS P/ HIDROMETROS VELOCIMETRICOS DE TURBINA,P/ AGUA FRIA</v>
          </cell>
        </row>
        <row r="24779">
          <cell r="A24779" t="str">
            <v>M119000000</v>
          </cell>
          <cell r="B24779" t="str">
            <v>EQUIPAMENTOS NAO CODIFICADOS</v>
          </cell>
        </row>
        <row r="24780">
          <cell r="A24780" t="str">
            <v>M119000051</v>
          </cell>
          <cell r="B24780" t="str">
            <v>STOP LOG E VERTEDOR EM FIBRA DE VIDRO INCL. GUIAS DE ALUMINIO (0,80X1,20)M</v>
          </cell>
          <cell r="C24780" t="str">
            <v>UN</v>
          </cell>
          <cell r="D24780">
            <v>1473.66</v>
          </cell>
          <cell r="E24780">
            <v>1669.0673160000001</v>
          </cell>
        </row>
        <row r="24781">
          <cell r="A24781" t="str">
            <v>M119000250</v>
          </cell>
          <cell r="B24781" t="str">
            <v>HIDROMETRO UNIJATO C/ VAZAO NOMINAL, 0,75m3/h x 1/2' S/C 45o.</v>
          </cell>
          <cell r="C24781" t="str">
            <v>PC</v>
          </cell>
          <cell r="D24781">
            <v>71.489999999999995</v>
          </cell>
          <cell r="E24781">
            <v>80.969573999999994</v>
          </cell>
        </row>
        <row r="24782">
          <cell r="A24782" t="str">
            <v>M119000503</v>
          </cell>
          <cell r="B24782" t="str">
            <v>CONJUNTO MOTO-BOMBA Q=37,8M3/H, H=22MCA, P=5,2CV TIPO KSB MEGANORM OU SIMILAR</v>
          </cell>
          <cell r="C24782" t="str">
            <v>CJ</v>
          </cell>
          <cell r="D24782">
            <v>5229.22</v>
          </cell>
          <cell r="E24782">
            <v>5922.6145720000004</v>
          </cell>
        </row>
        <row r="24783">
          <cell r="A24783" t="str">
            <v>M119000504</v>
          </cell>
          <cell r="B24783" t="str">
            <v>CONJUNTO MOTO-BOMBA Q=340M3/H, H=38,5MCA, P=75CV TIPO LEAO S280R-2 OU SIMILAR</v>
          </cell>
          <cell r="C24783" t="str">
            <v>CJ</v>
          </cell>
          <cell r="D24783">
            <v>16327.81</v>
          </cell>
          <cell r="E24783">
            <v>18492.877606000002</v>
          </cell>
        </row>
        <row r="24784">
          <cell r="A24784" t="str">
            <v>M119000505</v>
          </cell>
          <cell r="B24784" t="str">
            <v>MACROMEDIDOR HIDROMETRO TIPO WOLTMAN DN200</v>
          </cell>
          <cell r="C24784" t="str">
            <v>UN</v>
          </cell>
          <cell r="D24784">
            <v>2751.18</v>
          </cell>
          <cell r="E24784">
            <v>3115.9864680000001</v>
          </cell>
        </row>
        <row r="24785">
          <cell r="A24785" t="str">
            <v>M119000506</v>
          </cell>
          <cell r="B24785" t="str">
            <v>FORNECIMENTO DE RESERVATORIO METALICO PARAFUSADO 3.000M3 - REVESTIMENTO EPOXI, DN=24,39M, H=11,39</v>
          </cell>
          <cell r="C24785" t="str">
            <v>UN</v>
          </cell>
          <cell r="D24785">
            <v>3183343.46</v>
          </cell>
          <cell r="E24785">
            <v>3605454.8027960001</v>
          </cell>
        </row>
        <row r="24786">
          <cell r="A24786" t="str">
            <v>M119000507</v>
          </cell>
          <cell r="B24786" t="str">
            <v>MACROMEDIDOR HIDROMETRO TIPO WOLTMAN DN100</v>
          </cell>
          <cell r="C24786" t="str">
            <v>UN</v>
          </cell>
          <cell r="D24786">
            <v>1287.8699999999999</v>
          </cell>
          <cell r="E24786">
            <v>1458.641562</v>
          </cell>
        </row>
        <row r="24787">
          <cell r="A24787" t="str">
            <v>M119000508</v>
          </cell>
          <cell r="B24787" t="str">
            <v>CONJUNTO MOTO-BOMBA Q=18M3/H, H=38,2MCA, P=5CV, TIPO KSB MEGANORM OU SIMILAR</v>
          </cell>
          <cell r="C24787" t="str">
            <v>CJ</v>
          </cell>
          <cell r="D24787">
            <v>5355.8</v>
          </cell>
          <cell r="E24787">
            <v>6065.9790800000001</v>
          </cell>
        </row>
        <row r="24788">
          <cell r="A24788" t="str">
            <v>M119000509</v>
          </cell>
          <cell r="B24788" t="str">
            <v>RD PVC PBA PB DN200 X 50</v>
          </cell>
          <cell r="C24788" t="str">
            <v>UN</v>
          </cell>
          <cell r="D24788">
            <v>144.1</v>
          </cell>
          <cell r="E24788">
            <v>163.20766</v>
          </cell>
        </row>
        <row r="24789">
          <cell r="A24789" t="str">
            <v>M119000510</v>
          </cell>
          <cell r="B24789" t="str">
            <v>COLAR DE TOMADA 100X3/4" FOFO</v>
          </cell>
          <cell r="C24789" t="str">
            <v>PC</v>
          </cell>
          <cell r="D24789">
            <v>48.78</v>
          </cell>
          <cell r="E24789">
            <v>55.248228000000005</v>
          </cell>
        </row>
        <row r="24790">
          <cell r="A24790" t="str">
            <v>M119000511</v>
          </cell>
          <cell r="B24790" t="str">
            <v>ADAPTADOR JGS KLIKSOZ FOFO 100X75</v>
          </cell>
          <cell r="C24790" t="str">
            <v>PC</v>
          </cell>
          <cell r="D24790">
            <v>101.93</v>
          </cell>
          <cell r="E24790">
            <v>115.44591800000001</v>
          </cell>
        </row>
        <row r="24791">
          <cell r="A24791" t="str">
            <v>M119600114</v>
          </cell>
          <cell r="B24791" t="str">
            <v>TE ACO GALV. ROSCA 3"</v>
          </cell>
          <cell r="C24791" t="str">
            <v>PC</v>
          </cell>
          <cell r="D24791">
            <v>60.74</v>
          </cell>
          <cell r="E24791">
            <v>68.794124000000011</v>
          </cell>
        </row>
        <row r="24792">
          <cell r="A24792" t="str">
            <v>M179500001</v>
          </cell>
          <cell r="B24792" t="str">
            <v>CAIXAS DE PASSAREM ELETRICA EM PVC 4X2</v>
          </cell>
          <cell r="C24792" t="str">
            <v>un</v>
          </cell>
          <cell r="D24792">
            <v>5.12</v>
          </cell>
          <cell r="E24792">
            <v>5.7989120000000005</v>
          </cell>
        </row>
        <row r="24793">
          <cell r="A24793" t="str">
            <v>M179500002</v>
          </cell>
          <cell r="B24793" t="str">
            <v>CAIXAS DE PASSAREM ELETRICA EM PVC 3X3</v>
          </cell>
          <cell r="C24793" t="str">
            <v>un</v>
          </cell>
          <cell r="D24793">
            <v>4.96</v>
          </cell>
          <cell r="E24793">
            <v>5.6176960000000005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(2017)"/>
      <sheetName val="MATERIAIS (2017)"/>
      <sheetName val="CATEGORIAS - GEOTÉCNICO"/>
      <sheetName val="MC_BLOCO ANC"/>
      <sheetName val="SP EEAT-1"/>
      <sheetName val="MC_ EE1 "/>
      <sheetName val="MC_POÇO1"/>
      <sheetName val="MC_HS"/>
      <sheetName val="BIBLIOTECA BL. HORIZ"/>
      <sheetName val="BIBLIOTECA BL. VERT. ASC."/>
      <sheetName val="BIBLIOTECA BL. VERT DESC."/>
      <sheetName val="MC_AREA EXTERNA"/>
      <sheetName val="MC_DRENAGEM"/>
      <sheetName val="Qtt_Dique_Taludes"/>
      <sheetName val="MC_EE"/>
      <sheetName val="MC_POÇO"/>
      <sheetName val="ORÇ MATERIAIS"/>
      <sheetName val="ORÇ SERVIÇOS"/>
    </sheetNames>
    <sheetDataSet>
      <sheetData sheetId="0">
        <row r="6">
          <cell r="I6">
            <v>0.26190000000000002</v>
          </cell>
        </row>
      </sheetData>
      <sheetData sheetId="1">
        <row r="5">
          <cell r="E5">
            <v>0.1326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5">
          <cell r="B5" t="str">
            <v>SIAA FORMOSO</v>
          </cell>
        </row>
        <row r="7">
          <cell r="B7" t="str">
            <v>BOM JESUS DA LAPA</v>
          </cell>
        </row>
      </sheetData>
      <sheetData sheetId="17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3">
    <tabColor rgb="FF002060"/>
    <pageSetUpPr fitToPage="1"/>
  </sheetPr>
  <dimension ref="A1:T287"/>
  <sheetViews>
    <sheetView showGridLines="0" tabSelected="1" view="pageBreakPreview" topLeftCell="A55" zoomScaleNormal="80" zoomScaleSheetLayoutView="100" workbookViewId="0">
      <selection activeCell="C140" sqref="C140"/>
    </sheetView>
  </sheetViews>
  <sheetFormatPr defaultColWidth="9.140625" defaultRowHeight="11.25" x14ac:dyDescent="0.2"/>
  <cols>
    <col min="1" max="1" width="7.85546875" style="6" customWidth="1"/>
    <col min="2" max="2" width="10.85546875" style="6" customWidth="1"/>
    <col min="3" max="3" width="59" style="106" customWidth="1"/>
    <col min="4" max="4" width="5.7109375" style="105" customWidth="1"/>
    <col min="5" max="5" width="7.42578125" style="107" customWidth="1"/>
    <col min="6" max="6" width="10.28515625" style="47" customWidth="1"/>
    <col min="7" max="7" width="12" style="6" customWidth="1"/>
    <col min="8" max="8" width="8" style="108" customWidth="1"/>
    <col min="9" max="9" width="8.85546875" style="6" customWidth="1"/>
    <col min="10" max="11" width="9.42578125" style="6" customWidth="1"/>
    <col min="12" max="12" width="9.5703125" style="7" customWidth="1"/>
    <col min="13" max="16" width="9.5703125" style="6" customWidth="1"/>
    <col min="17" max="17" width="11.140625" style="6" customWidth="1"/>
    <col min="18" max="19" width="9.140625" style="6"/>
    <col min="20" max="20" width="0" style="6" hidden="1" customWidth="1"/>
    <col min="21" max="16384" width="9.140625" style="6"/>
  </cols>
  <sheetData>
    <row r="1" spans="1:18" ht="16.5" thickTop="1" x14ac:dyDescent="0.2">
      <c r="B1" s="2"/>
      <c r="C1" s="3"/>
      <c r="D1" s="4"/>
      <c r="E1" s="5"/>
      <c r="F1" s="284"/>
      <c r="G1" s="285"/>
      <c r="H1" s="6"/>
    </row>
    <row r="2" spans="1:18" ht="12.75" customHeight="1" x14ac:dyDescent="0.2">
      <c r="B2" s="9"/>
      <c r="C2" s="9"/>
      <c r="D2" s="10"/>
      <c r="E2" s="11"/>
      <c r="F2" s="12"/>
      <c r="G2" s="13"/>
      <c r="H2" s="6"/>
      <c r="I2" s="14"/>
      <c r="J2" s="14"/>
      <c r="K2" s="14"/>
      <c r="L2" s="15"/>
      <c r="M2" s="14"/>
      <c r="N2" s="14"/>
      <c r="O2" s="14"/>
      <c r="P2" s="267">
        <v>3.567E-2</v>
      </c>
      <c r="Q2" s="14"/>
    </row>
    <row r="3" spans="1:18" ht="12.75" customHeight="1" thickBot="1" x14ac:dyDescent="0.25">
      <c r="B3" s="9"/>
      <c r="C3" s="9"/>
      <c r="D3" s="10"/>
      <c r="E3" s="11"/>
      <c r="F3" s="12"/>
      <c r="G3" s="13"/>
      <c r="H3" s="6"/>
      <c r="I3" s="14"/>
      <c r="J3" s="14"/>
      <c r="K3" s="14"/>
      <c r="L3" s="15"/>
      <c r="M3" s="14"/>
      <c r="N3" s="14"/>
      <c r="O3" s="14"/>
      <c r="P3" s="267"/>
      <c r="Q3" s="14"/>
    </row>
    <row r="4" spans="1:18" ht="13.5" thickTop="1" x14ac:dyDescent="0.2">
      <c r="A4" s="1" t="s">
        <v>0</v>
      </c>
      <c r="B4" s="16"/>
      <c r="C4" s="17"/>
      <c r="D4" s="18"/>
      <c r="E4" s="19"/>
      <c r="F4" s="12"/>
      <c r="G4" s="13"/>
      <c r="H4" s="6"/>
      <c r="I4" s="14"/>
      <c r="J4" s="20"/>
      <c r="K4" s="14"/>
      <c r="L4" s="15"/>
      <c r="M4" s="14"/>
      <c r="N4" s="14"/>
      <c r="O4" s="14"/>
      <c r="P4" s="14"/>
      <c r="Q4" s="14"/>
      <c r="R4" s="266"/>
    </row>
    <row r="5" spans="1:18" ht="12.75" x14ac:dyDescent="0.2">
      <c r="A5" s="8" t="s">
        <v>1</v>
      </c>
      <c r="B5" s="16"/>
      <c r="C5" s="17"/>
      <c r="D5" s="18"/>
      <c r="E5" s="19"/>
      <c r="F5" s="12"/>
      <c r="G5" s="13"/>
      <c r="H5" s="6"/>
      <c r="I5" s="14"/>
      <c r="J5" s="20"/>
      <c r="K5" s="14"/>
      <c r="L5" s="15"/>
      <c r="M5" s="14"/>
      <c r="N5" s="14"/>
      <c r="O5" s="14"/>
      <c r="P5" s="14"/>
      <c r="Q5" s="14"/>
    </row>
    <row r="6" spans="1:18" ht="15" x14ac:dyDescent="0.25">
      <c r="A6" s="21" t="s">
        <v>2</v>
      </c>
      <c r="B6" s="22" t="s">
        <v>3</v>
      </c>
      <c r="C6" s="23"/>
      <c r="D6" s="24" t="s">
        <v>4</v>
      </c>
      <c r="E6" s="294">
        <v>0.12</v>
      </c>
      <c r="F6" s="295"/>
      <c r="G6" s="296"/>
      <c r="H6" s="6"/>
      <c r="I6" s="14"/>
      <c r="J6" s="20"/>
      <c r="K6" s="28"/>
      <c r="L6" s="15"/>
      <c r="M6" s="14"/>
      <c r="N6" s="14"/>
      <c r="O6" s="14"/>
      <c r="P6" s="14"/>
      <c r="Q6" s="14"/>
    </row>
    <row r="7" spans="1:18" x14ac:dyDescent="0.2">
      <c r="A7" s="29" t="s">
        <v>5</v>
      </c>
      <c r="B7" s="17" t="s">
        <v>6</v>
      </c>
      <c r="C7" s="30"/>
      <c r="D7" s="31" t="s">
        <v>7</v>
      </c>
      <c r="E7" s="297" t="s">
        <v>8</v>
      </c>
      <c r="F7" s="298"/>
      <c r="G7" s="299"/>
      <c r="H7" s="6"/>
      <c r="I7" s="14"/>
      <c r="J7" s="20"/>
      <c r="K7" s="14"/>
      <c r="L7" s="15"/>
      <c r="M7" s="14"/>
      <c r="N7" s="14"/>
      <c r="O7" s="14"/>
      <c r="P7" s="14"/>
      <c r="Q7" s="14"/>
    </row>
    <row r="8" spans="1:18" x14ac:dyDescent="0.2">
      <c r="A8" s="29" t="s">
        <v>9</v>
      </c>
      <c r="B8" s="32" t="s">
        <v>10</v>
      </c>
      <c r="C8" s="30"/>
      <c r="D8" s="31" t="s">
        <v>11</v>
      </c>
      <c r="E8" s="33"/>
      <c r="F8" s="34"/>
      <c r="G8" s="35"/>
      <c r="H8" s="6"/>
      <c r="I8" s="14"/>
      <c r="J8" s="20"/>
      <c r="K8" s="14"/>
      <c r="L8" s="15"/>
      <c r="M8" s="14"/>
      <c r="N8" s="14"/>
      <c r="O8" s="14"/>
      <c r="P8" s="14"/>
      <c r="Q8" s="14"/>
    </row>
    <row r="9" spans="1:18" x14ac:dyDescent="0.2">
      <c r="A9" s="36" t="s">
        <v>12</v>
      </c>
      <c r="B9" s="17"/>
      <c r="C9" s="37"/>
      <c r="D9" s="31" t="s">
        <v>13</v>
      </c>
      <c r="E9" s="38"/>
      <c r="F9" s="39"/>
      <c r="G9" s="35"/>
      <c r="H9" s="6"/>
      <c r="I9" s="20"/>
      <c r="J9" s="20"/>
    </row>
    <row r="10" spans="1:18" x14ac:dyDescent="0.2">
      <c r="A10" s="36"/>
      <c r="B10" s="17"/>
      <c r="C10" s="37"/>
      <c r="D10" s="40" t="s">
        <v>14</v>
      </c>
      <c r="E10" s="33"/>
      <c r="F10" s="41"/>
      <c r="G10" s="35"/>
      <c r="H10" s="6"/>
    </row>
    <row r="11" spans="1:18" ht="12" thickBot="1" x14ac:dyDescent="0.25">
      <c r="A11" s="42"/>
      <c r="B11" s="43"/>
      <c r="C11" s="44"/>
      <c r="D11" s="45"/>
      <c r="E11" s="46"/>
      <c r="F11" s="286" t="s">
        <v>15</v>
      </c>
      <c r="G11" s="287"/>
      <c r="H11" s="290" t="s">
        <v>16</v>
      </c>
      <c r="I11" s="291"/>
      <c r="J11" s="47"/>
      <c r="K11" s="47"/>
    </row>
    <row r="12" spans="1:18" ht="12" thickTop="1" x14ac:dyDescent="0.2">
      <c r="A12" s="48" t="s">
        <v>17</v>
      </c>
      <c r="B12" s="49" t="s">
        <v>18</v>
      </c>
      <c r="C12" s="49" t="s">
        <v>19</v>
      </c>
      <c r="D12" s="50" t="s">
        <v>20</v>
      </c>
      <c r="E12" s="260" t="s">
        <v>437</v>
      </c>
      <c r="F12" s="288"/>
      <c r="G12" s="289"/>
      <c r="H12" s="51" t="s">
        <v>21</v>
      </c>
      <c r="I12" s="51"/>
      <c r="J12" s="52" t="s">
        <v>22</v>
      </c>
      <c r="K12" s="53"/>
      <c r="L12" s="272" t="s">
        <v>23</v>
      </c>
      <c r="M12" s="273"/>
      <c r="N12" s="272" t="s">
        <v>24</v>
      </c>
      <c r="O12" s="273"/>
    </row>
    <row r="13" spans="1:18" ht="13.5" customHeight="1" thickBot="1" x14ac:dyDescent="0.25">
      <c r="A13" s="54"/>
      <c r="B13" s="55"/>
      <c r="C13" s="55"/>
      <c r="D13" s="56"/>
      <c r="E13" s="57"/>
      <c r="F13" s="58" t="s">
        <v>25</v>
      </c>
      <c r="G13" s="59" t="s">
        <v>26</v>
      </c>
      <c r="H13" s="60" t="s">
        <v>27</v>
      </c>
      <c r="I13" s="61" t="s">
        <v>28</v>
      </c>
      <c r="J13" s="62" t="s">
        <v>27</v>
      </c>
      <c r="K13" s="61" t="s">
        <v>28</v>
      </c>
      <c r="L13" s="62" t="s">
        <v>27</v>
      </c>
      <c r="M13" s="61" t="s">
        <v>28</v>
      </c>
      <c r="N13" s="62" t="s">
        <v>27</v>
      </c>
      <c r="O13" s="61" t="s">
        <v>28</v>
      </c>
    </row>
    <row r="14" spans="1:18" s="73" customFormat="1" ht="13.5" customHeight="1" thickTop="1" x14ac:dyDescent="0.2">
      <c r="A14" s="63"/>
      <c r="B14" s="292" t="s">
        <v>186</v>
      </c>
      <c r="C14" s="293"/>
      <c r="D14" s="66"/>
      <c r="E14" s="67"/>
      <c r="F14" s="68"/>
      <c r="G14" s="69"/>
      <c r="H14" s="70"/>
      <c r="I14" s="71"/>
      <c r="J14" s="72"/>
      <c r="K14" s="71"/>
      <c r="L14" s="72"/>
      <c r="M14" s="71"/>
      <c r="N14" s="71"/>
      <c r="O14" s="71"/>
    </row>
    <row r="15" spans="1:18" s="73" customFormat="1" ht="22.5" x14ac:dyDescent="0.2">
      <c r="A15" s="74"/>
      <c r="B15" s="75" t="s">
        <v>223</v>
      </c>
      <c r="C15" s="76" t="s">
        <v>187</v>
      </c>
      <c r="D15" s="66" t="s">
        <v>131</v>
      </c>
      <c r="E15" s="77">
        <v>11</v>
      </c>
      <c r="F15" s="130">
        <v>885.42493883200018</v>
      </c>
      <c r="G15" s="69">
        <f>F15*E15</f>
        <v>9739.6743271520027</v>
      </c>
      <c r="H15" s="70">
        <v>17.600000000000001</v>
      </c>
      <c r="I15" s="71"/>
      <c r="J15" s="72">
        <f>IF(E15=" "," ",E15*H15)</f>
        <v>193.60000000000002</v>
      </c>
      <c r="K15" s="71">
        <f>IF(E15=" "," ",E15*I15)</f>
        <v>0</v>
      </c>
      <c r="L15" s="72" t="s">
        <v>29</v>
      </c>
      <c r="M15" s="71"/>
      <c r="N15" s="71"/>
      <c r="O15" s="71"/>
    </row>
    <row r="16" spans="1:18" s="73" customFormat="1" ht="22.5" x14ac:dyDescent="0.2">
      <c r="A16" s="74"/>
      <c r="B16" s="75" t="s">
        <v>224</v>
      </c>
      <c r="C16" s="76" t="s">
        <v>188</v>
      </c>
      <c r="D16" s="66" t="s">
        <v>131</v>
      </c>
      <c r="E16" s="77">
        <v>1</v>
      </c>
      <c r="F16" s="130">
        <v>918.70391580800015</v>
      </c>
      <c r="G16" s="69">
        <f>F16*E16</f>
        <v>918.70391580800015</v>
      </c>
      <c r="H16" s="70">
        <v>26.2</v>
      </c>
      <c r="I16" s="71"/>
      <c r="J16" s="72">
        <f t="shared" ref="J16:J62" si="0">IF(E16=" "," ",E16*H16)</f>
        <v>26.2</v>
      </c>
      <c r="K16" s="71">
        <f t="shared" ref="K16:K62" si="1">IF(E16=" "," ",E16*I16)</f>
        <v>0</v>
      </c>
      <c r="L16" s="72" t="s">
        <v>29</v>
      </c>
      <c r="M16" s="71"/>
      <c r="N16" s="71"/>
      <c r="O16" s="71"/>
    </row>
    <row r="17" spans="1:15" s="73" customFormat="1" ht="22.5" x14ac:dyDescent="0.2">
      <c r="A17" s="74"/>
      <c r="B17" s="75" t="s">
        <v>225</v>
      </c>
      <c r="C17" s="76" t="s">
        <v>189</v>
      </c>
      <c r="D17" s="66" t="s">
        <v>131</v>
      </c>
      <c r="E17" s="77">
        <v>1</v>
      </c>
      <c r="F17" s="130">
        <v>1062.97854656</v>
      </c>
      <c r="G17" s="69">
        <f>F17*E17</f>
        <v>1062.97854656</v>
      </c>
      <c r="H17" s="70">
        <v>34.799999999999997</v>
      </c>
      <c r="I17" s="71"/>
      <c r="J17" s="72">
        <f t="shared" si="0"/>
        <v>34.799999999999997</v>
      </c>
      <c r="K17" s="71">
        <f t="shared" si="1"/>
        <v>0</v>
      </c>
      <c r="L17" s="72" t="s">
        <v>29</v>
      </c>
      <c r="M17" s="71"/>
      <c r="N17" s="71"/>
      <c r="O17" s="71"/>
    </row>
    <row r="18" spans="1:15" s="73" customFormat="1" ht="22.5" x14ac:dyDescent="0.2">
      <c r="A18" s="74"/>
      <c r="B18" s="75" t="s">
        <v>226</v>
      </c>
      <c r="C18" s="76" t="s">
        <v>190</v>
      </c>
      <c r="D18" s="66" t="s">
        <v>131</v>
      </c>
      <c r="E18" s="77">
        <v>2</v>
      </c>
      <c r="F18" s="130">
        <v>2116.9442785120004</v>
      </c>
      <c r="G18" s="69">
        <f>F18*E18</f>
        <v>4233.8885570240009</v>
      </c>
      <c r="H18" s="70">
        <v>108.76</v>
      </c>
      <c r="I18" s="71"/>
      <c r="J18" s="72">
        <f t="shared" si="0"/>
        <v>217.52</v>
      </c>
      <c r="K18" s="71">
        <f t="shared" si="1"/>
        <v>0</v>
      </c>
      <c r="L18" s="72" t="s">
        <v>29</v>
      </c>
      <c r="M18" s="71"/>
      <c r="N18" s="71"/>
      <c r="O18" s="71"/>
    </row>
    <row r="19" spans="1:15" s="73" customFormat="1" ht="12.75" customHeight="1" x14ac:dyDescent="0.2">
      <c r="A19" s="63"/>
      <c r="B19" s="282" t="s">
        <v>191</v>
      </c>
      <c r="C19" s="283"/>
      <c r="D19" s="66"/>
      <c r="E19" s="77"/>
      <c r="F19" s="130"/>
      <c r="G19" s="69"/>
      <c r="H19" s="70"/>
      <c r="I19" s="71"/>
      <c r="J19" s="72">
        <f t="shared" si="0"/>
        <v>0</v>
      </c>
      <c r="K19" s="71">
        <f t="shared" si="1"/>
        <v>0</v>
      </c>
      <c r="L19" s="72"/>
      <c r="M19" s="71"/>
      <c r="N19" s="71"/>
      <c r="O19" s="71"/>
    </row>
    <row r="20" spans="1:15" s="73" customFormat="1" ht="22.5" x14ac:dyDescent="0.2">
      <c r="A20" s="74"/>
      <c r="B20" s="75" t="s">
        <v>227</v>
      </c>
      <c r="C20" s="76" t="s">
        <v>192</v>
      </c>
      <c r="D20" s="66" t="s">
        <v>131</v>
      </c>
      <c r="E20" s="77">
        <v>4</v>
      </c>
      <c r="F20" s="130">
        <v>453.56380540800001</v>
      </c>
      <c r="G20" s="69">
        <f>F20*E20</f>
        <v>1814.255221632</v>
      </c>
      <c r="H20" s="70">
        <v>13.1</v>
      </c>
      <c r="I20" s="71"/>
      <c r="J20" s="72">
        <f t="shared" si="0"/>
        <v>52.4</v>
      </c>
      <c r="K20" s="71">
        <f t="shared" si="1"/>
        <v>0</v>
      </c>
      <c r="L20" s="72" t="s">
        <v>29</v>
      </c>
      <c r="M20" s="71"/>
      <c r="N20" s="71"/>
      <c r="O20" s="71"/>
    </row>
    <row r="21" spans="1:15" s="73" customFormat="1" ht="12.75" customHeight="1" x14ac:dyDescent="0.2">
      <c r="A21" s="63"/>
      <c r="B21" s="282" t="s">
        <v>193</v>
      </c>
      <c r="C21" s="283"/>
      <c r="D21" s="66"/>
      <c r="E21" s="77"/>
      <c r="F21" s="130"/>
      <c r="G21" s="69"/>
      <c r="H21" s="70"/>
      <c r="I21" s="71"/>
      <c r="J21" s="72">
        <f t="shared" si="0"/>
        <v>0</v>
      </c>
      <c r="K21" s="71">
        <f t="shared" si="1"/>
        <v>0</v>
      </c>
      <c r="L21" s="72"/>
      <c r="M21" s="71"/>
      <c r="N21" s="71"/>
      <c r="O21" s="71"/>
    </row>
    <row r="22" spans="1:15" s="73" customFormat="1" ht="22.5" x14ac:dyDescent="0.2">
      <c r="A22" s="74"/>
      <c r="B22" s="75" t="s">
        <v>228</v>
      </c>
      <c r="C22" s="76" t="s">
        <v>194</v>
      </c>
      <c r="D22" s="66" t="s">
        <v>131</v>
      </c>
      <c r="E22" s="77">
        <v>1</v>
      </c>
      <c r="F22" s="130">
        <v>220.77335963200002</v>
      </c>
      <c r="G22" s="69">
        <f>F22*E22</f>
        <v>220.77335963200002</v>
      </c>
      <c r="H22" s="70">
        <v>21.6</v>
      </c>
      <c r="I22" s="71"/>
      <c r="J22" s="72">
        <f t="shared" si="0"/>
        <v>21.6</v>
      </c>
      <c r="K22" s="71">
        <f t="shared" si="1"/>
        <v>0</v>
      </c>
      <c r="L22" s="72" t="s">
        <v>29</v>
      </c>
      <c r="M22" s="71"/>
      <c r="N22" s="71"/>
      <c r="O22" s="71"/>
    </row>
    <row r="23" spans="1:15" s="73" customFormat="1" ht="12.75" customHeight="1" x14ac:dyDescent="0.2">
      <c r="A23" s="63"/>
      <c r="B23" s="282" t="s">
        <v>195</v>
      </c>
      <c r="C23" s="283"/>
      <c r="D23" s="66"/>
      <c r="E23" s="77"/>
      <c r="F23" s="130"/>
      <c r="G23" s="69"/>
      <c r="H23" s="70"/>
      <c r="I23" s="71"/>
      <c r="J23" s="72">
        <f t="shared" si="0"/>
        <v>0</v>
      </c>
      <c r="K23" s="71">
        <f t="shared" si="1"/>
        <v>0</v>
      </c>
      <c r="L23" s="72"/>
      <c r="M23" s="71"/>
      <c r="N23" s="71"/>
      <c r="O23" s="71"/>
    </row>
    <row r="24" spans="1:15" s="73" customFormat="1" x14ac:dyDescent="0.2">
      <c r="A24" s="74"/>
      <c r="B24" s="75" t="s">
        <v>453</v>
      </c>
      <c r="C24" s="76" t="s">
        <v>33</v>
      </c>
      <c r="D24" s="66" t="s">
        <v>34</v>
      </c>
      <c r="E24" s="77">
        <v>1</v>
      </c>
      <c r="F24" s="130">
        <v>575.97337112000002</v>
      </c>
      <c r="G24" s="69">
        <f>F24*E24</f>
        <v>575.97337112000002</v>
      </c>
      <c r="H24" s="70"/>
      <c r="I24" s="71"/>
      <c r="J24" s="72">
        <f t="shared" si="0"/>
        <v>0</v>
      </c>
      <c r="K24" s="71">
        <f t="shared" si="1"/>
        <v>0</v>
      </c>
      <c r="L24" s="72"/>
      <c r="M24" s="71"/>
      <c r="N24" s="71"/>
      <c r="O24" s="71"/>
    </row>
    <row r="25" spans="1:15" s="73" customFormat="1" ht="12.75" customHeight="1" x14ac:dyDescent="0.2">
      <c r="A25" s="74"/>
      <c r="B25" s="282" t="s">
        <v>196</v>
      </c>
      <c r="C25" s="283"/>
      <c r="D25" s="66"/>
      <c r="E25" s="77"/>
      <c r="F25" s="130"/>
      <c r="G25" s="69"/>
      <c r="H25" s="70"/>
      <c r="I25" s="71"/>
      <c r="J25" s="72">
        <f t="shared" si="0"/>
        <v>0</v>
      </c>
      <c r="K25" s="71">
        <f t="shared" si="1"/>
        <v>0</v>
      </c>
      <c r="L25" s="72"/>
      <c r="M25" s="71"/>
      <c r="N25" s="71"/>
      <c r="O25" s="71"/>
    </row>
    <row r="26" spans="1:15" s="73" customFormat="1" ht="22.5" x14ac:dyDescent="0.2">
      <c r="A26" s="74"/>
      <c r="B26" s="75" t="s">
        <v>229</v>
      </c>
      <c r="C26" s="76" t="s">
        <v>197</v>
      </c>
      <c r="D26" s="66" t="s">
        <v>131</v>
      </c>
      <c r="E26" s="77">
        <v>6</v>
      </c>
      <c r="F26" s="130">
        <v>232.00167950399998</v>
      </c>
      <c r="G26" s="69">
        <f>F26*E26</f>
        <v>1392.0100770239999</v>
      </c>
      <c r="H26" s="70">
        <v>11</v>
      </c>
      <c r="I26" s="71"/>
      <c r="J26" s="72">
        <f t="shared" si="0"/>
        <v>66</v>
      </c>
      <c r="K26" s="71">
        <f t="shared" si="1"/>
        <v>0</v>
      </c>
      <c r="L26" s="72" t="s">
        <v>29</v>
      </c>
      <c r="M26" s="71"/>
      <c r="N26" s="71"/>
      <c r="O26" s="71"/>
    </row>
    <row r="27" spans="1:15" s="73" customFormat="1" ht="12.75" customHeight="1" x14ac:dyDescent="0.2">
      <c r="A27" s="74"/>
      <c r="B27" s="282" t="s">
        <v>198</v>
      </c>
      <c r="C27" s="283"/>
      <c r="D27" s="66"/>
      <c r="E27" s="77"/>
      <c r="F27" s="130"/>
      <c r="G27" s="69"/>
      <c r="H27" s="70"/>
      <c r="I27" s="71"/>
      <c r="J27" s="72">
        <f t="shared" si="0"/>
        <v>0</v>
      </c>
      <c r="K27" s="71">
        <f t="shared" si="1"/>
        <v>0</v>
      </c>
      <c r="L27" s="72"/>
      <c r="M27" s="71"/>
      <c r="N27" s="71"/>
      <c r="O27" s="71"/>
    </row>
    <row r="28" spans="1:15" s="73" customFormat="1" ht="22.5" x14ac:dyDescent="0.2">
      <c r="A28" s="74"/>
      <c r="B28" s="75" t="s">
        <v>231</v>
      </c>
      <c r="C28" s="76" t="s">
        <v>199</v>
      </c>
      <c r="D28" s="66" t="s">
        <v>131</v>
      </c>
      <c r="E28" s="77">
        <v>1</v>
      </c>
      <c r="F28" s="130">
        <v>280.70799680000005</v>
      </c>
      <c r="G28" s="69">
        <f>F28*E28</f>
        <v>280.70799680000005</v>
      </c>
      <c r="H28" s="70">
        <v>16</v>
      </c>
      <c r="I28" s="71"/>
      <c r="J28" s="72">
        <f t="shared" si="0"/>
        <v>16</v>
      </c>
      <c r="K28" s="71">
        <f t="shared" si="1"/>
        <v>0</v>
      </c>
      <c r="L28" s="72" t="s">
        <v>29</v>
      </c>
      <c r="M28" s="71"/>
      <c r="N28" s="71"/>
      <c r="O28" s="71"/>
    </row>
    <row r="29" spans="1:15" s="73" customFormat="1" ht="22.5" x14ac:dyDescent="0.2">
      <c r="A29" s="74"/>
      <c r="B29" s="75" t="s">
        <v>230</v>
      </c>
      <c r="C29" s="76" t="s">
        <v>200</v>
      </c>
      <c r="D29" s="66" t="s">
        <v>131</v>
      </c>
      <c r="E29" s="77">
        <v>6</v>
      </c>
      <c r="F29" s="130">
        <v>297.12129496</v>
      </c>
      <c r="G29" s="69">
        <f>F29*E29</f>
        <v>1782.72776976</v>
      </c>
      <c r="H29" s="70">
        <v>18.5</v>
      </c>
      <c r="I29" s="71"/>
      <c r="J29" s="72">
        <f t="shared" si="0"/>
        <v>111</v>
      </c>
      <c r="K29" s="71">
        <f t="shared" si="1"/>
        <v>0</v>
      </c>
      <c r="L29" s="72" t="s">
        <v>29</v>
      </c>
      <c r="M29" s="71"/>
      <c r="N29" s="71"/>
      <c r="O29" s="71"/>
    </row>
    <row r="30" spans="1:15" s="73" customFormat="1" ht="12.75" customHeight="1" x14ac:dyDescent="0.2">
      <c r="A30" s="74"/>
      <c r="B30" s="282" t="s">
        <v>201</v>
      </c>
      <c r="C30" s="283"/>
      <c r="D30" s="66"/>
      <c r="E30" s="77"/>
      <c r="F30" s="130"/>
      <c r="G30" s="69"/>
      <c r="H30" s="70"/>
      <c r="I30" s="71"/>
      <c r="J30" s="72">
        <f t="shared" si="0"/>
        <v>0</v>
      </c>
      <c r="K30" s="71">
        <f t="shared" si="1"/>
        <v>0</v>
      </c>
      <c r="L30" s="72"/>
      <c r="M30" s="71"/>
      <c r="N30" s="71"/>
      <c r="O30" s="71"/>
    </row>
    <row r="31" spans="1:15" s="73" customFormat="1" ht="22.5" x14ac:dyDescent="0.2">
      <c r="A31" s="74"/>
      <c r="B31" s="75" t="s">
        <v>232</v>
      </c>
      <c r="C31" s="76" t="s">
        <v>202</v>
      </c>
      <c r="D31" s="66" t="s">
        <v>131</v>
      </c>
      <c r="E31" s="77">
        <v>1</v>
      </c>
      <c r="F31" s="130">
        <v>252.37040852800001</v>
      </c>
      <c r="G31" s="69">
        <f>F31*E31</f>
        <v>252.37040852800001</v>
      </c>
      <c r="H31" s="70">
        <v>30.5</v>
      </c>
      <c r="I31" s="71"/>
      <c r="J31" s="72">
        <f t="shared" si="0"/>
        <v>30.5</v>
      </c>
      <c r="K31" s="71">
        <f t="shared" si="1"/>
        <v>0</v>
      </c>
      <c r="L31" s="72" t="s">
        <v>29</v>
      </c>
      <c r="M31" s="71"/>
      <c r="N31" s="71"/>
      <c r="O31" s="71"/>
    </row>
    <row r="32" spans="1:15" s="73" customFormat="1" ht="12.75" customHeight="1" x14ac:dyDescent="0.2">
      <c r="A32" s="74"/>
      <c r="B32" s="282" t="s">
        <v>203</v>
      </c>
      <c r="C32" s="283"/>
      <c r="D32" s="66"/>
      <c r="E32" s="77"/>
      <c r="F32" s="130"/>
      <c r="G32" s="69"/>
      <c r="H32" s="70"/>
      <c r="I32" s="71"/>
      <c r="J32" s="72">
        <f t="shared" si="0"/>
        <v>0</v>
      </c>
      <c r="K32" s="71">
        <f t="shared" si="1"/>
        <v>0</v>
      </c>
      <c r="L32" s="72"/>
      <c r="M32" s="71"/>
      <c r="N32" s="71"/>
      <c r="O32" s="71"/>
    </row>
    <row r="33" spans="1:20" s="73" customFormat="1" ht="22.5" x14ac:dyDescent="0.2">
      <c r="A33" s="74"/>
      <c r="B33" s="75" t="s">
        <v>233</v>
      </c>
      <c r="C33" s="76" t="s">
        <v>204</v>
      </c>
      <c r="D33" s="66" t="s">
        <v>131</v>
      </c>
      <c r="E33" s="77">
        <v>1</v>
      </c>
      <c r="F33" s="130">
        <v>94.234370496000011</v>
      </c>
      <c r="G33" s="69">
        <f>F33*E33</f>
        <v>94.234370496000011</v>
      </c>
      <c r="H33" s="70">
        <v>4.3</v>
      </c>
      <c r="I33" s="71"/>
      <c r="J33" s="72">
        <f t="shared" si="0"/>
        <v>4.3</v>
      </c>
      <c r="K33" s="71">
        <f t="shared" si="1"/>
        <v>0</v>
      </c>
      <c r="L33" s="72" t="s">
        <v>29</v>
      </c>
      <c r="M33" s="71"/>
      <c r="N33" s="71"/>
      <c r="O33" s="71"/>
    </row>
    <row r="34" spans="1:20" s="73" customFormat="1" ht="12.75" customHeight="1" x14ac:dyDescent="0.2">
      <c r="A34" s="74"/>
      <c r="B34" s="282" t="s">
        <v>205</v>
      </c>
      <c r="C34" s="283"/>
      <c r="D34" s="66"/>
      <c r="E34" s="77"/>
      <c r="F34" s="130"/>
      <c r="G34" s="69"/>
      <c r="H34" s="70"/>
      <c r="I34" s="71"/>
      <c r="J34" s="72">
        <f t="shared" si="0"/>
        <v>0</v>
      </c>
      <c r="K34" s="71">
        <f t="shared" si="1"/>
        <v>0</v>
      </c>
      <c r="L34" s="72"/>
      <c r="M34" s="71"/>
      <c r="N34" s="71"/>
      <c r="O34" s="71"/>
    </row>
    <row r="35" spans="1:20" s="73" customFormat="1" ht="22.5" x14ac:dyDescent="0.2">
      <c r="A35" s="74"/>
      <c r="B35" s="75" t="s">
        <v>234</v>
      </c>
      <c r="C35" s="76" t="s">
        <v>206</v>
      </c>
      <c r="D35" s="66" t="s">
        <v>131</v>
      </c>
      <c r="E35" s="77">
        <v>4</v>
      </c>
      <c r="F35" s="130">
        <v>3.3870551680000003</v>
      </c>
      <c r="G35" s="69">
        <f>F35*E35</f>
        <v>13.548220672000001</v>
      </c>
      <c r="H35" s="70">
        <v>0.17499999999999999</v>
      </c>
      <c r="I35" s="71"/>
      <c r="J35" s="72">
        <f t="shared" si="0"/>
        <v>0.7</v>
      </c>
      <c r="K35" s="71">
        <f t="shared" si="1"/>
        <v>0</v>
      </c>
      <c r="L35" s="72" t="s">
        <v>29</v>
      </c>
      <c r="M35" s="71"/>
      <c r="N35" s="71"/>
      <c r="O35" s="71"/>
    </row>
    <row r="36" spans="1:20" s="73" customFormat="1" ht="22.5" x14ac:dyDescent="0.2">
      <c r="A36" s="74"/>
      <c r="B36" s="75" t="s">
        <v>235</v>
      </c>
      <c r="C36" s="76" t="s">
        <v>207</v>
      </c>
      <c r="D36" s="66" t="s">
        <v>131</v>
      </c>
      <c r="E36" s="77">
        <v>448</v>
      </c>
      <c r="F36" s="130">
        <v>3.3870551680000003</v>
      </c>
      <c r="G36" s="69">
        <f>F36*E36</f>
        <v>1517.4007152640002</v>
      </c>
      <c r="H36" s="70">
        <v>0.17499999999999999</v>
      </c>
      <c r="I36" s="71"/>
      <c r="J36" s="72">
        <f t="shared" si="0"/>
        <v>78.399999999999991</v>
      </c>
      <c r="K36" s="71">
        <f t="shared" si="1"/>
        <v>0</v>
      </c>
      <c r="L36" s="72" t="s">
        <v>29</v>
      </c>
      <c r="M36" s="71"/>
      <c r="N36" s="71"/>
      <c r="O36" s="71"/>
    </row>
    <row r="37" spans="1:20" s="73" customFormat="1" ht="22.5" x14ac:dyDescent="0.2">
      <c r="A37" s="74"/>
      <c r="B37" s="75" t="s">
        <v>236</v>
      </c>
      <c r="C37" s="76" t="s">
        <v>208</v>
      </c>
      <c r="D37" s="66" t="s">
        <v>131</v>
      </c>
      <c r="E37" s="77">
        <v>1</v>
      </c>
      <c r="F37" s="130">
        <v>6.1593366239999998</v>
      </c>
      <c r="G37" s="69">
        <f>F37*E37</f>
        <v>6.1593366239999998</v>
      </c>
      <c r="H37" s="70">
        <v>0.33800000000000002</v>
      </c>
      <c r="I37" s="71"/>
      <c r="J37" s="72">
        <f t="shared" si="0"/>
        <v>0.33800000000000002</v>
      </c>
      <c r="K37" s="71">
        <f t="shared" si="1"/>
        <v>0</v>
      </c>
      <c r="L37" s="72" t="s">
        <v>29</v>
      </c>
      <c r="M37" s="71"/>
      <c r="N37" s="71"/>
      <c r="O37" s="71"/>
    </row>
    <row r="38" spans="1:20" s="73" customFormat="1" ht="12.75" customHeight="1" x14ac:dyDescent="0.2">
      <c r="A38" s="74"/>
      <c r="B38" s="282" t="s">
        <v>209</v>
      </c>
      <c r="C38" s="283"/>
      <c r="D38" s="66"/>
      <c r="E38" s="77"/>
      <c r="F38" s="130"/>
      <c r="G38" s="69"/>
      <c r="H38" s="70"/>
      <c r="I38" s="71"/>
      <c r="J38" s="72">
        <f t="shared" si="0"/>
        <v>0</v>
      </c>
      <c r="K38" s="71">
        <f t="shared" si="1"/>
        <v>0</v>
      </c>
      <c r="L38" s="72"/>
      <c r="M38" s="71"/>
      <c r="N38" s="71"/>
      <c r="O38" s="71"/>
    </row>
    <row r="39" spans="1:20" s="73" customFormat="1" ht="22.5" x14ac:dyDescent="0.2">
      <c r="A39" s="74"/>
      <c r="B39" s="75" t="s">
        <v>237</v>
      </c>
      <c r="C39" s="76" t="s">
        <v>210</v>
      </c>
      <c r="D39" s="66" t="s">
        <v>131</v>
      </c>
      <c r="E39" s="77">
        <v>1</v>
      </c>
      <c r="F39" s="130">
        <v>0.91636081600000008</v>
      </c>
      <c r="G39" s="69">
        <f>F39*E39</f>
        <v>0.91636081600000008</v>
      </c>
      <c r="H39" s="70">
        <v>0.02</v>
      </c>
      <c r="I39" s="71"/>
      <c r="J39" s="72">
        <f t="shared" si="0"/>
        <v>0.02</v>
      </c>
      <c r="K39" s="71">
        <f t="shared" si="1"/>
        <v>0</v>
      </c>
      <c r="L39" s="72" t="s">
        <v>29</v>
      </c>
      <c r="M39" s="71"/>
      <c r="N39" s="71"/>
      <c r="O39" s="71"/>
    </row>
    <row r="40" spans="1:20" s="73" customFormat="1" ht="22.5" x14ac:dyDescent="0.2">
      <c r="A40" s="74"/>
      <c r="B40" s="75" t="s">
        <v>238</v>
      </c>
      <c r="C40" s="76" t="s">
        <v>211</v>
      </c>
      <c r="D40" s="66" t="s">
        <v>131</v>
      </c>
      <c r="E40" s="77">
        <v>56</v>
      </c>
      <c r="F40" s="130">
        <v>2.0183136959999999</v>
      </c>
      <c r="G40" s="69">
        <f>F40*E40</f>
        <v>113.02556697599999</v>
      </c>
      <c r="H40" s="70">
        <v>0.04</v>
      </c>
      <c r="I40" s="71"/>
      <c r="J40" s="72">
        <f t="shared" si="0"/>
        <v>2.2400000000000002</v>
      </c>
      <c r="K40" s="71">
        <f t="shared" si="1"/>
        <v>0</v>
      </c>
      <c r="L40" s="72" t="s">
        <v>29</v>
      </c>
      <c r="M40" s="71"/>
      <c r="N40" s="71"/>
      <c r="O40" s="71"/>
    </row>
    <row r="41" spans="1:20" s="73" customFormat="1" ht="22.5" x14ac:dyDescent="0.2">
      <c r="A41" s="74"/>
      <c r="B41" s="75" t="s">
        <v>239</v>
      </c>
      <c r="C41" s="76" t="s">
        <v>212</v>
      </c>
      <c r="D41" s="66" t="s">
        <v>131</v>
      </c>
      <c r="E41" s="77">
        <v>8</v>
      </c>
      <c r="F41" s="130">
        <v>2.7722814560000004</v>
      </c>
      <c r="G41" s="69">
        <f>F41*E41</f>
        <v>22.178251648000003</v>
      </c>
      <c r="H41" s="70">
        <v>0.06</v>
      </c>
      <c r="I41" s="71"/>
      <c r="J41" s="72">
        <f t="shared" si="0"/>
        <v>0.48</v>
      </c>
      <c r="K41" s="71">
        <f t="shared" si="1"/>
        <v>0</v>
      </c>
      <c r="L41" s="72" t="s">
        <v>29</v>
      </c>
      <c r="M41" s="71"/>
      <c r="N41" s="71"/>
      <c r="O41" s="71"/>
    </row>
    <row r="42" spans="1:20" s="73" customFormat="1" ht="12.75" customHeight="1" x14ac:dyDescent="0.2">
      <c r="A42" s="63"/>
      <c r="B42" s="282" t="s">
        <v>213</v>
      </c>
      <c r="C42" s="283"/>
      <c r="D42" s="66"/>
      <c r="E42" s="77"/>
      <c r="F42" s="130"/>
      <c r="G42" s="69"/>
      <c r="H42" s="70"/>
      <c r="I42" s="71"/>
      <c r="J42" s="72">
        <f t="shared" si="0"/>
        <v>0</v>
      </c>
      <c r="K42" s="71">
        <f t="shared" si="1"/>
        <v>0</v>
      </c>
      <c r="L42" s="72"/>
      <c r="M42" s="71"/>
      <c r="N42" s="71"/>
      <c r="O42" s="71"/>
    </row>
    <row r="43" spans="1:20" s="73" customFormat="1" ht="22.5" x14ac:dyDescent="0.2">
      <c r="A43" s="74"/>
      <c r="B43" s="75" t="s">
        <v>240</v>
      </c>
      <c r="C43" s="76" t="s">
        <v>214</v>
      </c>
      <c r="D43" s="66" t="s">
        <v>131</v>
      </c>
      <c r="E43" s="77">
        <v>5</v>
      </c>
      <c r="F43" s="130">
        <v>1797.4243413280001</v>
      </c>
      <c r="G43" s="69">
        <f>F43*E43</f>
        <v>8987.1217066400004</v>
      </c>
      <c r="H43" s="70">
        <v>40</v>
      </c>
      <c r="I43" s="71"/>
      <c r="J43" s="72">
        <f t="shared" si="0"/>
        <v>200</v>
      </c>
      <c r="K43" s="71">
        <f t="shared" si="1"/>
        <v>0</v>
      </c>
      <c r="L43" s="72" t="s">
        <v>29</v>
      </c>
      <c r="M43" s="71"/>
      <c r="N43" s="71"/>
      <c r="O43" s="71"/>
    </row>
    <row r="44" spans="1:20" s="73" customFormat="1" ht="12.75" customHeight="1" x14ac:dyDescent="0.2">
      <c r="A44" s="63"/>
      <c r="B44" s="282" t="s">
        <v>215</v>
      </c>
      <c r="C44" s="283"/>
      <c r="D44" s="66"/>
      <c r="E44" s="77"/>
      <c r="F44" s="130"/>
      <c r="G44" s="69"/>
      <c r="H44" s="70"/>
      <c r="I44" s="71"/>
      <c r="J44" s="72">
        <f t="shared" si="0"/>
        <v>0</v>
      </c>
      <c r="K44" s="71">
        <f t="shared" si="1"/>
        <v>0</v>
      </c>
      <c r="L44" s="72"/>
      <c r="M44" s="71"/>
      <c r="N44" s="71"/>
      <c r="O44" s="71"/>
    </row>
    <row r="45" spans="1:20" s="73" customFormat="1" ht="12.75" customHeight="1" x14ac:dyDescent="0.2">
      <c r="A45" s="74"/>
      <c r="B45" s="282" t="s">
        <v>216</v>
      </c>
      <c r="C45" s="283"/>
      <c r="D45" s="66"/>
      <c r="E45" s="77"/>
      <c r="F45" s="130"/>
      <c r="G45" s="69"/>
      <c r="H45" s="70"/>
      <c r="I45" s="71"/>
      <c r="J45" s="72">
        <f t="shared" si="0"/>
        <v>0</v>
      </c>
      <c r="K45" s="71">
        <f t="shared" si="1"/>
        <v>0</v>
      </c>
      <c r="L45" s="72"/>
      <c r="M45" s="71"/>
      <c r="N45" s="71"/>
      <c r="O45" s="71"/>
    </row>
    <row r="46" spans="1:20" s="73" customFormat="1" x14ac:dyDescent="0.2">
      <c r="A46" s="74"/>
      <c r="B46" s="246" t="s">
        <v>241</v>
      </c>
      <c r="C46" s="76" t="s">
        <v>139</v>
      </c>
      <c r="D46" s="246" t="s">
        <v>136</v>
      </c>
      <c r="E46" s="77">
        <v>4</v>
      </c>
      <c r="F46" s="130">
        <v>29.814399999999999</v>
      </c>
      <c r="G46" s="69">
        <f>F46*E46</f>
        <v>119.2576</v>
      </c>
      <c r="H46" s="70"/>
      <c r="I46" s="71"/>
      <c r="J46" s="72">
        <f t="shared" si="0"/>
        <v>0</v>
      </c>
      <c r="K46" s="71">
        <f t="shared" si="1"/>
        <v>0</v>
      </c>
      <c r="L46" s="72"/>
      <c r="M46" s="71"/>
      <c r="N46" s="71"/>
      <c r="O46" s="71"/>
      <c r="T46" s="73">
        <v>29.814399999999999</v>
      </c>
    </row>
    <row r="47" spans="1:20" s="73" customFormat="1" ht="12.75" customHeight="1" x14ac:dyDescent="0.2">
      <c r="A47" s="63"/>
      <c r="B47" s="282" t="s">
        <v>217</v>
      </c>
      <c r="C47" s="283"/>
      <c r="D47" s="66"/>
      <c r="E47" s="77"/>
      <c r="F47" s="130"/>
      <c r="G47" s="69"/>
      <c r="H47" s="70"/>
      <c r="I47" s="71"/>
      <c r="J47" s="72">
        <f t="shared" si="0"/>
        <v>0</v>
      </c>
      <c r="K47" s="71">
        <f t="shared" si="1"/>
        <v>0</v>
      </c>
      <c r="L47" s="72"/>
      <c r="M47" s="71"/>
      <c r="N47" s="71"/>
      <c r="O47" s="71"/>
      <c r="T47" s="73">
        <v>0</v>
      </c>
    </row>
    <row r="48" spans="1:20" s="73" customFormat="1" ht="22.5" x14ac:dyDescent="0.2">
      <c r="A48" s="74"/>
      <c r="B48" s="246" t="s">
        <v>242</v>
      </c>
      <c r="C48" s="76" t="s">
        <v>144</v>
      </c>
      <c r="D48" s="246" t="s">
        <v>137</v>
      </c>
      <c r="E48" s="77">
        <v>1.5</v>
      </c>
      <c r="F48" s="130">
        <v>6.8992000000000004</v>
      </c>
      <c r="G48" s="69">
        <f>F48*E48</f>
        <v>10.348800000000001</v>
      </c>
      <c r="H48" s="70"/>
      <c r="I48" s="71"/>
      <c r="J48" s="72">
        <f t="shared" si="0"/>
        <v>0</v>
      </c>
      <c r="K48" s="71">
        <f t="shared" si="1"/>
        <v>0</v>
      </c>
      <c r="L48" s="72"/>
      <c r="M48" s="71"/>
      <c r="N48" s="71"/>
      <c r="O48" s="71"/>
      <c r="T48" s="73">
        <v>6.8992000000000004</v>
      </c>
    </row>
    <row r="49" spans="1:20" s="73" customFormat="1" ht="12.75" customHeight="1" x14ac:dyDescent="0.2">
      <c r="A49" s="63"/>
      <c r="B49" s="282" t="s">
        <v>218</v>
      </c>
      <c r="C49" s="283"/>
      <c r="D49" s="66"/>
      <c r="E49" s="77"/>
      <c r="F49" s="130"/>
      <c r="G49" s="69"/>
      <c r="H49" s="70"/>
      <c r="I49" s="71"/>
      <c r="J49" s="72">
        <f t="shared" si="0"/>
        <v>0</v>
      </c>
      <c r="K49" s="71">
        <f t="shared" si="1"/>
        <v>0</v>
      </c>
      <c r="L49" s="72"/>
      <c r="M49" s="71"/>
      <c r="N49" s="71"/>
      <c r="O49" s="71"/>
      <c r="T49" s="73">
        <v>0</v>
      </c>
    </row>
    <row r="50" spans="1:20" s="73" customFormat="1" ht="22.5" x14ac:dyDescent="0.2">
      <c r="A50" s="74"/>
      <c r="B50" s="246" t="s">
        <v>243</v>
      </c>
      <c r="C50" s="76" t="s">
        <v>145</v>
      </c>
      <c r="D50" s="246" t="s">
        <v>137</v>
      </c>
      <c r="E50" s="77">
        <v>1.6</v>
      </c>
      <c r="F50" s="130">
        <v>53.614399999999996</v>
      </c>
      <c r="G50" s="69">
        <f>F50*E50</f>
        <v>85.78304</v>
      </c>
      <c r="H50" s="70"/>
      <c r="I50" s="71"/>
      <c r="J50" s="72">
        <f t="shared" si="0"/>
        <v>0</v>
      </c>
      <c r="K50" s="71">
        <f t="shared" si="1"/>
        <v>0</v>
      </c>
      <c r="L50" s="72"/>
      <c r="M50" s="71"/>
      <c r="N50" s="71"/>
      <c r="O50" s="71"/>
      <c r="T50" s="73">
        <v>53.614399999999996</v>
      </c>
    </row>
    <row r="51" spans="1:20" s="73" customFormat="1" ht="12.75" customHeight="1" x14ac:dyDescent="0.2">
      <c r="A51" s="63"/>
      <c r="B51" s="282" t="s">
        <v>219</v>
      </c>
      <c r="C51" s="283"/>
      <c r="D51" s="66"/>
      <c r="E51" s="77"/>
      <c r="F51" s="130"/>
      <c r="G51" s="69"/>
      <c r="H51" s="70"/>
      <c r="I51" s="71"/>
      <c r="J51" s="72">
        <f t="shared" si="0"/>
        <v>0</v>
      </c>
      <c r="K51" s="71">
        <f t="shared" si="1"/>
        <v>0</v>
      </c>
      <c r="L51" s="72"/>
      <c r="M51" s="71"/>
      <c r="N51" s="71"/>
      <c r="O51" s="71"/>
      <c r="T51" s="73">
        <v>0</v>
      </c>
    </row>
    <row r="52" spans="1:20" s="73" customFormat="1" ht="12.75" customHeight="1" x14ac:dyDescent="0.2">
      <c r="A52" s="63"/>
      <c r="B52" s="282" t="s">
        <v>220</v>
      </c>
      <c r="C52" s="283"/>
      <c r="D52" s="66"/>
      <c r="E52" s="77"/>
      <c r="F52" s="130"/>
      <c r="G52" s="69"/>
      <c r="H52" s="70"/>
      <c r="I52" s="71"/>
      <c r="J52" s="72">
        <f t="shared" si="0"/>
        <v>0</v>
      </c>
      <c r="K52" s="71">
        <f t="shared" si="1"/>
        <v>0</v>
      </c>
      <c r="L52" s="72"/>
      <c r="M52" s="71"/>
      <c r="N52" s="71"/>
      <c r="O52" s="71"/>
      <c r="T52" s="73">
        <v>0</v>
      </c>
    </row>
    <row r="53" spans="1:20" s="73" customFormat="1" ht="22.5" x14ac:dyDescent="0.2">
      <c r="A53" s="74"/>
      <c r="B53" s="246" t="s">
        <v>244</v>
      </c>
      <c r="C53" s="76" t="s">
        <v>141</v>
      </c>
      <c r="D53" s="246" t="s">
        <v>136</v>
      </c>
      <c r="E53" s="77">
        <v>1</v>
      </c>
      <c r="F53" s="130">
        <v>2.3968000000000003</v>
      </c>
      <c r="G53" s="69">
        <f>F53*E53</f>
        <v>2.3968000000000003</v>
      </c>
      <c r="H53" s="70"/>
      <c r="I53" s="71"/>
      <c r="J53" s="72">
        <f t="shared" si="0"/>
        <v>0</v>
      </c>
      <c r="K53" s="71">
        <f t="shared" si="1"/>
        <v>0</v>
      </c>
      <c r="L53" s="72"/>
      <c r="M53" s="71"/>
      <c r="N53" s="71"/>
      <c r="O53" s="71"/>
      <c r="T53" s="73">
        <v>2.3968000000000003</v>
      </c>
    </row>
    <row r="54" spans="1:20" s="73" customFormat="1" ht="22.5" customHeight="1" x14ac:dyDescent="0.2">
      <c r="A54" s="63"/>
      <c r="B54" s="282" t="s">
        <v>221</v>
      </c>
      <c r="C54" s="283"/>
      <c r="D54" s="66"/>
      <c r="E54" s="77"/>
      <c r="F54" s="130"/>
      <c r="G54" s="69"/>
      <c r="H54" s="70"/>
      <c r="I54" s="71"/>
      <c r="J54" s="72">
        <f t="shared" si="0"/>
        <v>0</v>
      </c>
      <c r="K54" s="71">
        <f t="shared" si="1"/>
        <v>0</v>
      </c>
      <c r="L54" s="72"/>
      <c r="M54" s="71"/>
      <c r="N54" s="71"/>
      <c r="O54" s="71"/>
      <c r="T54" s="73">
        <v>0</v>
      </c>
    </row>
    <row r="55" spans="1:20" s="73" customFormat="1" ht="33.75" x14ac:dyDescent="0.2">
      <c r="A55" s="74"/>
      <c r="B55" s="78" t="s">
        <v>245</v>
      </c>
      <c r="C55" s="247" t="s">
        <v>143</v>
      </c>
      <c r="D55" s="78" t="s">
        <v>137</v>
      </c>
      <c r="E55" s="77">
        <v>48</v>
      </c>
      <c r="F55" s="130">
        <v>97.103999999999999</v>
      </c>
      <c r="G55" s="69">
        <f>F55*E55</f>
        <v>4660.9920000000002</v>
      </c>
      <c r="H55" s="70"/>
      <c r="I55" s="71"/>
      <c r="J55" s="72">
        <f t="shared" si="0"/>
        <v>0</v>
      </c>
      <c r="K55" s="71">
        <f t="shared" si="1"/>
        <v>0</v>
      </c>
      <c r="L55" s="72"/>
      <c r="M55" s="71"/>
      <c r="N55" s="71"/>
      <c r="O55" s="71"/>
      <c r="T55" s="73">
        <v>97.103999999999999</v>
      </c>
    </row>
    <row r="56" spans="1:20" s="73" customFormat="1" ht="12.75" customHeight="1" x14ac:dyDescent="0.2">
      <c r="A56" s="63"/>
      <c r="B56" s="282" t="s">
        <v>222</v>
      </c>
      <c r="C56" s="283"/>
      <c r="D56" s="66"/>
      <c r="E56" s="77"/>
      <c r="F56" s="130"/>
      <c r="G56" s="69"/>
      <c r="H56" s="70"/>
      <c r="I56" s="71"/>
      <c r="J56" s="72">
        <f t="shared" si="0"/>
        <v>0</v>
      </c>
      <c r="K56" s="71">
        <f t="shared" si="1"/>
        <v>0</v>
      </c>
      <c r="L56" s="72"/>
      <c r="M56" s="71"/>
      <c r="N56" s="71"/>
      <c r="O56" s="71"/>
      <c r="T56" s="73">
        <v>0</v>
      </c>
    </row>
    <row r="57" spans="1:20" s="73" customFormat="1" ht="22.5" x14ac:dyDescent="0.2">
      <c r="A57" s="74"/>
      <c r="B57" s="246" t="s">
        <v>185</v>
      </c>
      <c r="C57" s="76" t="s">
        <v>142</v>
      </c>
      <c r="D57" s="246" t="s">
        <v>136</v>
      </c>
      <c r="E57" s="77">
        <v>1</v>
      </c>
      <c r="F57" s="130">
        <v>53.132799999999996</v>
      </c>
      <c r="G57" s="69">
        <f t="shared" ref="G57:G60" si="2">F57*E57</f>
        <v>53.132799999999996</v>
      </c>
      <c r="H57" s="70"/>
      <c r="I57" s="71"/>
      <c r="J57" s="72">
        <f t="shared" si="0"/>
        <v>0</v>
      </c>
      <c r="K57" s="71">
        <f t="shared" si="1"/>
        <v>0</v>
      </c>
      <c r="L57" s="72"/>
      <c r="M57" s="71"/>
      <c r="N57" s="71"/>
      <c r="O57" s="71"/>
      <c r="T57" s="73">
        <v>53.132799999999996</v>
      </c>
    </row>
    <row r="58" spans="1:20" s="73" customFormat="1" ht="22.5" x14ac:dyDescent="0.2">
      <c r="A58" s="74"/>
      <c r="B58" s="246" t="s">
        <v>450</v>
      </c>
      <c r="C58" s="76" t="s">
        <v>46</v>
      </c>
      <c r="D58" s="66" t="s">
        <v>34</v>
      </c>
      <c r="E58" s="77">
        <v>1</v>
      </c>
      <c r="F58" s="130">
        <v>42.454184640000008</v>
      </c>
      <c r="G58" s="69">
        <f t="shared" si="2"/>
        <v>42.454184640000008</v>
      </c>
      <c r="H58" s="70"/>
      <c r="I58" s="71"/>
      <c r="J58" s="72">
        <f t="shared" si="0"/>
        <v>0</v>
      </c>
      <c r="K58" s="71">
        <f t="shared" si="1"/>
        <v>0</v>
      </c>
      <c r="L58" s="72"/>
      <c r="M58" s="71"/>
      <c r="N58" s="71"/>
      <c r="O58" s="71"/>
      <c r="T58" s="73">
        <v>40.992000000000004</v>
      </c>
    </row>
    <row r="59" spans="1:20" s="73" customFormat="1" ht="22.5" x14ac:dyDescent="0.2">
      <c r="A59" s="74"/>
      <c r="B59" s="246" t="s">
        <v>451</v>
      </c>
      <c r="C59" s="76" t="s">
        <v>47</v>
      </c>
      <c r="D59" s="66" t="s">
        <v>34</v>
      </c>
      <c r="E59" s="77">
        <v>4</v>
      </c>
      <c r="F59" s="130">
        <v>42.454184640000008</v>
      </c>
      <c r="G59" s="69">
        <f t="shared" si="2"/>
        <v>169.81673856000003</v>
      </c>
      <c r="H59" s="70"/>
      <c r="I59" s="71"/>
      <c r="J59" s="72">
        <f t="shared" si="0"/>
        <v>0</v>
      </c>
      <c r="K59" s="71">
        <f t="shared" si="1"/>
        <v>0</v>
      </c>
      <c r="L59" s="72"/>
      <c r="M59" s="71"/>
      <c r="N59" s="71"/>
      <c r="O59" s="71"/>
      <c r="T59" s="73">
        <v>40.992000000000004</v>
      </c>
    </row>
    <row r="60" spans="1:20" s="73" customFormat="1" ht="22.5" x14ac:dyDescent="0.2">
      <c r="A60" s="74"/>
      <c r="B60" s="246" t="s">
        <v>452</v>
      </c>
      <c r="C60" s="76" t="s">
        <v>138</v>
      </c>
      <c r="D60" s="246" t="s">
        <v>136</v>
      </c>
      <c r="E60" s="77">
        <v>8</v>
      </c>
      <c r="F60" s="130">
        <v>3.0970675679999999</v>
      </c>
      <c r="G60" s="69">
        <f t="shared" si="2"/>
        <v>24.776540543999999</v>
      </c>
      <c r="H60" s="70"/>
      <c r="I60" s="71"/>
      <c r="J60" s="72">
        <f t="shared" si="0"/>
        <v>0</v>
      </c>
      <c r="K60" s="71">
        <f t="shared" si="1"/>
        <v>0</v>
      </c>
      <c r="L60" s="72"/>
      <c r="M60" s="71"/>
      <c r="N60" s="71"/>
      <c r="O60" s="71"/>
      <c r="T60" s="73">
        <v>2.9903999999999997</v>
      </c>
    </row>
    <row r="61" spans="1:20" s="73" customFormat="1" hidden="1" x14ac:dyDescent="0.2">
      <c r="A61" s="74"/>
      <c r="B61" s="75"/>
      <c r="C61" s="76"/>
      <c r="D61" s="66"/>
      <c r="E61" s="67"/>
      <c r="F61" s="130"/>
      <c r="G61" s="69"/>
      <c r="H61" s="70"/>
      <c r="I61" s="71"/>
      <c r="J61" s="72">
        <f t="shared" si="0"/>
        <v>0</v>
      </c>
      <c r="K61" s="71">
        <f t="shared" si="1"/>
        <v>0</v>
      </c>
      <c r="L61" s="72"/>
      <c r="M61" s="71"/>
      <c r="N61" s="71"/>
      <c r="O61" s="71"/>
      <c r="T61" s="73">
        <v>323.6352</v>
      </c>
    </row>
    <row r="62" spans="1:20" s="73" customFormat="1" hidden="1" x14ac:dyDescent="0.2">
      <c r="A62" s="74"/>
      <c r="B62" s="75"/>
      <c r="C62" s="76"/>
      <c r="D62" s="66"/>
      <c r="E62" s="67"/>
      <c r="F62" s="130"/>
      <c r="G62" s="69"/>
      <c r="H62" s="70"/>
      <c r="I62" s="71"/>
      <c r="J62" s="72">
        <f t="shared" si="0"/>
        <v>0</v>
      </c>
      <c r="K62" s="71">
        <f t="shared" si="1"/>
        <v>0</v>
      </c>
      <c r="L62" s="72"/>
      <c r="M62" s="71"/>
      <c r="N62" s="71"/>
      <c r="O62" s="71"/>
      <c r="T62" s="73">
        <v>28000</v>
      </c>
    </row>
    <row r="63" spans="1:20" s="73" customFormat="1" x14ac:dyDescent="0.2">
      <c r="A63" s="279" t="s">
        <v>133</v>
      </c>
      <c r="B63" s="280"/>
      <c r="C63" s="280"/>
      <c r="D63" s="280"/>
      <c r="E63" s="225"/>
      <c r="F63" s="250"/>
      <c r="G63" s="227">
        <f>SUM(G14:G62)</f>
        <v>38197.606583920016</v>
      </c>
      <c r="H63" s="71"/>
      <c r="I63" s="237"/>
      <c r="J63" s="237">
        <f>SUM(J14:J62)</f>
        <v>1056.098</v>
      </c>
      <c r="K63" s="237">
        <f>SUM(K14:K62)</f>
        <v>0</v>
      </c>
      <c r="L63" s="237"/>
      <c r="M63" s="237"/>
      <c r="N63" s="237"/>
      <c r="O63" s="237"/>
      <c r="P63" s="193"/>
      <c r="Q63" s="194"/>
      <c r="T63" s="73">
        <v>0</v>
      </c>
    </row>
    <row r="64" spans="1:20" s="73" customFormat="1" x14ac:dyDescent="0.2">
      <c r="A64" s="110"/>
      <c r="B64" s="125"/>
      <c r="C64" s="126" t="s">
        <v>135</v>
      </c>
      <c r="D64" s="113"/>
      <c r="E64" s="114"/>
      <c r="F64" s="249"/>
      <c r="G64" s="116"/>
      <c r="H64" s="70"/>
      <c r="I64" s="71"/>
      <c r="J64" s="72">
        <f>IF(E64=" "," ",E64*H64)</f>
        <v>0</v>
      </c>
      <c r="K64" s="71">
        <f>IF(E64=" "," ",E64*I64)</f>
        <v>0</v>
      </c>
      <c r="L64" s="192"/>
      <c r="M64" s="71"/>
      <c r="N64" s="71"/>
      <c r="O64" s="71"/>
      <c r="T64" s="73">
        <v>0</v>
      </c>
    </row>
    <row r="65" spans="1:20" s="73" customFormat="1" ht="12.75" customHeight="1" x14ac:dyDescent="0.2">
      <c r="A65" s="63"/>
      <c r="B65" s="292" t="s">
        <v>246</v>
      </c>
      <c r="C65" s="293"/>
      <c r="D65" s="66"/>
      <c r="E65" s="67"/>
      <c r="F65" s="130"/>
      <c r="G65" s="69"/>
      <c r="H65" s="70"/>
      <c r="I65" s="71"/>
      <c r="J65" s="72">
        <f t="shared" ref="J65:J70" si="3">IF(E65=" "," ",E65*H65)</f>
        <v>0</v>
      </c>
      <c r="K65" s="71">
        <f t="shared" ref="K65:K70" si="4">IF(E65=" "," ",E65*I65)</f>
        <v>0</v>
      </c>
      <c r="L65" s="72"/>
      <c r="M65" s="71"/>
      <c r="N65" s="71"/>
      <c r="O65" s="71"/>
      <c r="P65" s="193"/>
      <c r="Q65" s="194"/>
      <c r="T65" s="73">
        <v>0</v>
      </c>
    </row>
    <row r="66" spans="1:20" s="73" customFormat="1" ht="22.5" x14ac:dyDescent="0.2">
      <c r="A66" s="74"/>
      <c r="B66" s="75" t="s">
        <v>438</v>
      </c>
      <c r="C66" s="76" t="s">
        <v>247</v>
      </c>
      <c r="D66" s="66" t="s">
        <v>248</v>
      </c>
      <c r="E66" s="67">
        <v>27.499999999999996</v>
      </c>
      <c r="F66" s="130">
        <v>247.66040155989126</v>
      </c>
      <c r="G66" s="69">
        <f>F66*E66</f>
        <v>6810.6610428970089</v>
      </c>
      <c r="H66" s="70"/>
      <c r="I66" s="71">
        <v>26</v>
      </c>
      <c r="J66" s="72">
        <f t="shared" si="3"/>
        <v>0</v>
      </c>
      <c r="K66" s="71">
        <f t="shared" si="4"/>
        <v>714.99999999999989</v>
      </c>
      <c r="L66" s="72"/>
      <c r="M66" s="71" t="s">
        <v>29</v>
      </c>
      <c r="N66" s="71"/>
      <c r="O66" s="71"/>
      <c r="Q66" s="194"/>
      <c r="T66" s="73">
        <v>239.13061260815823</v>
      </c>
    </row>
    <row r="67" spans="1:20" s="73" customFormat="1" ht="22.5" x14ac:dyDescent="0.2">
      <c r="A67" s="74"/>
      <c r="B67" s="75" t="s">
        <v>439</v>
      </c>
      <c r="C67" s="76" t="s">
        <v>249</v>
      </c>
      <c r="D67" s="66" t="s">
        <v>248</v>
      </c>
      <c r="E67" s="67">
        <v>7.6</v>
      </c>
      <c r="F67" s="130">
        <v>336.00913497683064</v>
      </c>
      <c r="G67" s="69">
        <f>F67*E67</f>
        <v>2553.6694258239127</v>
      </c>
      <c r="H67" s="70"/>
      <c r="I67" s="71">
        <v>34.799999999999997</v>
      </c>
      <c r="J67" s="72">
        <f t="shared" si="3"/>
        <v>0</v>
      </c>
      <c r="K67" s="71">
        <f t="shared" si="4"/>
        <v>264.47999999999996</v>
      </c>
      <c r="L67" s="72"/>
      <c r="M67" s="71" t="s">
        <v>29</v>
      </c>
      <c r="N67" s="71"/>
      <c r="O67" s="71"/>
      <c r="Q67" s="194"/>
      <c r="T67" s="73">
        <v>324.43648553770083</v>
      </c>
    </row>
    <row r="68" spans="1:20" s="73" customFormat="1" ht="12.75" customHeight="1" x14ac:dyDescent="0.2">
      <c r="A68" s="63"/>
      <c r="B68" s="282" t="s">
        <v>250</v>
      </c>
      <c r="C68" s="283"/>
      <c r="D68" s="66"/>
      <c r="E68" s="67"/>
      <c r="F68" s="130"/>
      <c r="G68" s="69"/>
      <c r="H68" s="70"/>
      <c r="I68" s="71"/>
      <c r="J68" s="72">
        <f t="shared" si="3"/>
        <v>0</v>
      </c>
      <c r="K68" s="71">
        <f t="shared" si="4"/>
        <v>0</v>
      </c>
      <c r="L68" s="72"/>
      <c r="M68" s="71"/>
      <c r="N68" s="71"/>
      <c r="O68" s="71"/>
      <c r="P68" s="193"/>
      <c r="Q68" s="194"/>
      <c r="T68" s="73">
        <v>0</v>
      </c>
    </row>
    <row r="69" spans="1:20" s="73" customFormat="1" ht="22.5" x14ac:dyDescent="0.2">
      <c r="A69" s="74"/>
      <c r="B69" s="75" t="s">
        <v>440</v>
      </c>
      <c r="C69" s="76" t="s">
        <v>251</v>
      </c>
      <c r="D69" s="66" t="s">
        <v>34</v>
      </c>
      <c r="E69" s="67">
        <v>9</v>
      </c>
      <c r="F69" s="130">
        <v>265.07026364000995</v>
      </c>
      <c r="G69" s="69">
        <f>F69*E69</f>
        <v>2385.6323727600898</v>
      </c>
      <c r="H69" s="70">
        <v>22.7</v>
      </c>
      <c r="I69" s="71"/>
      <c r="J69" s="72">
        <f t="shared" si="3"/>
        <v>204.29999999999998</v>
      </c>
      <c r="K69" s="71">
        <f t="shared" si="4"/>
        <v>0</v>
      </c>
      <c r="L69" s="72" t="s">
        <v>29</v>
      </c>
      <c r="M69" s="71"/>
      <c r="N69" s="71"/>
      <c r="O69" s="71"/>
      <c r="Q69" s="194"/>
      <c r="T69" s="73">
        <v>255.94085339925837</v>
      </c>
    </row>
    <row r="70" spans="1:20" s="73" customFormat="1" ht="22.5" x14ac:dyDescent="0.2">
      <c r="A70" s="74"/>
      <c r="B70" s="75" t="s">
        <v>441</v>
      </c>
      <c r="C70" s="76" t="s">
        <v>252</v>
      </c>
      <c r="D70" s="66" t="s">
        <v>34</v>
      </c>
      <c r="E70" s="67">
        <v>3</v>
      </c>
      <c r="F70" s="130">
        <v>405.54029804594319</v>
      </c>
      <c r="G70" s="69">
        <f>F70*E70</f>
        <v>1216.6208941378295</v>
      </c>
      <c r="H70" s="70">
        <v>35.200000000000003</v>
      </c>
      <c r="I70" s="71"/>
      <c r="J70" s="72">
        <f t="shared" si="3"/>
        <v>105.60000000000001</v>
      </c>
      <c r="K70" s="71">
        <f t="shared" si="4"/>
        <v>0</v>
      </c>
      <c r="L70" s="72" t="s">
        <v>29</v>
      </c>
      <c r="M70" s="71"/>
      <c r="N70" s="71"/>
      <c r="O70" s="71"/>
      <c r="Q70" s="194"/>
      <c r="T70" s="73">
        <v>391.57289295426455</v>
      </c>
    </row>
    <row r="71" spans="1:20" s="73" customFormat="1" ht="12.75" customHeight="1" x14ac:dyDescent="0.2">
      <c r="A71" s="63"/>
      <c r="B71" s="282" t="s">
        <v>253</v>
      </c>
      <c r="C71" s="283"/>
      <c r="D71" s="66"/>
      <c r="E71" s="67"/>
      <c r="F71" s="130"/>
      <c r="G71" s="69"/>
      <c r="H71" s="70"/>
      <c r="I71" s="71"/>
      <c r="J71" s="72">
        <f>IF(E71=" "," ",E71*H71)</f>
        <v>0</v>
      </c>
      <c r="K71" s="71">
        <f>IF(E71=" "," ",E71*I71)</f>
        <v>0</v>
      </c>
      <c r="L71" s="72"/>
      <c r="M71" s="71"/>
      <c r="N71" s="71"/>
      <c r="O71" s="71"/>
      <c r="P71" s="193"/>
      <c r="Q71" s="194"/>
      <c r="T71" s="73">
        <v>0</v>
      </c>
    </row>
    <row r="72" spans="1:20" s="73" customFormat="1" ht="22.5" x14ac:dyDescent="0.2">
      <c r="A72" s="74"/>
      <c r="B72" s="75" t="s">
        <v>442</v>
      </c>
      <c r="C72" s="76" t="s">
        <v>254</v>
      </c>
      <c r="D72" s="66" t="s">
        <v>34</v>
      </c>
      <c r="E72" s="67">
        <v>11</v>
      </c>
      <c r="F72" s="130">
        <v>299.82982932726827</v>
      </c>
      <c r="G72" s="69">
        <f>F72*E72</f>
        <v>3298.128122599951</v>
      </c>
      <c r="H72" s="70">
        <v>30.8</v>
      </c>
      <c r="I72" s="71"/>
      <c r="J72" s="72">
        <f>IF(E72=" "," ",E72*H72)</f>
        <v>338.8</v>
      </c>
      <c r="K72" s="71">
        <f>IF(E72=" "," ",E72*I72)</f>
        <v>0</v>
      </c>
      <c r="L72" s="72" t="s">
        <v>29</v>
      </c>
      <c r="M72" s="71"/>
      <c r="N72" s="71"/>
      <c r="O72" s="71"/>
      <c r="Q72" s="194"/>
      <c r="T72" s="73">
        <v>289.50324845488257</v>
      </c>
    </row>
    <row r="73" spans="1:20" s="73" customFormat="1" ht="22.5" x14ac:dyDescent="0.2">
      <c r="A73" s="74"/>
      <c r="B73" s="75" t="s">
        <v>443</v>
      </c>
      <c r="C73" s="76" t="s">
        <v>255</v>
      </c>
      <c r="D73" s="66" t="s">
        <v>34</v>
      </c>
      <c r="E73" s="67">
        <v>2</v>
      </c>
      <c r="F73" s="130">
        <v>424.55037550730287</v>
      </c>
      <c r="G73" s="69">
        <f>F73*E73</f>
        <v>849.10075101460575</v>
      </c>
      <c r="H73" s="70">
        <v>49.3</v>
      </c>
      <c r="I73" s="71"/>
      <c r="J73" s="72">
        <f>IF(E73=" "," ",E73*H73)</f>
        <v>98.6</v>
      </c>
      <c r="K73" s="71">
        <f>IF(E73=" "," ",E73*I73)</f>
        <v>0</v>
      </c>
      <c r="L73" s="72" t="s">
        <v>29</v>
      </c>
      <c r="M73" s="71"/>
      <c r="N73" s="71"/>
      <c r="O73" s="71"/>
      <c r="Q73" s="194"/>
      <c r="T73" s="73">
        <v>409.92823535228678</v>
      </c>
    </row>
    <row r="74" spans="1:20" s="73" customFormat="1" ht="12.75" customHeight="1" x14ac:dyDescent="0.2">
      <c r="A74" s="63"/>
      <c r="B74" s="282" t="s">
        <v>256</v>
      </c>
      <c r="C74" s="283"/>
      <c r="D74" s="66"/>
      <c r="E74" s="67"/>
      <c r="F74" s="130"/>
      <c r="G74" s="69"/>
      <c r="H74" s="70"/>
      <c r="I74" s="71"/>
      <c r="J74" s="72">
        <f t="shared" ref="J74:J75" si="5">IF(E74=" "," ",E74*H74)</f>
        <v>0</v>
      </c>
      <c r="K74" s="71">
        <f t="shared" ref="K74:K75" si="6">IF(E74=" "," ",E74*I74)</f>
        <v>0</v>
      </c>
      <c r="L74" s="72"/>
      <c r="M74" s="71"/>
      <c r="N74" s="71"/>
      <c r="O74" s="71"/>
      <c r="T74" s="73">
        <v>0</v>
      </c>
    </row>
    <row r="75" spans="1:20" s="73" customFormat="1" ht="22.5" x14ac:dyDescent="0.2">
      <c r="A75" s="74"/>
      <c r="B75" s="75" t="s">
        <v>444</v>
      </c>
      <c r="C75" s="76" t="s">
        <v>257</v>
      </c>
      <c r="D75" s="66" t="s">
        <v>34</v>
      </c>
      <c r="E75" s="67">
        <v>8</v>
      </c>
      <c r="F75" s="130">
        <v>4943.5586121319948</v>
      </c>
      <c r="G75" s="69">
        <f>F75*E75</f>
        <v>39548.468897055958</v>
      </c>
      <c r="H75" s="70"/>
      <c r="I75" s="71"/>
      <c r="J75" s="72">
        <f t="shared" si="5"/>
        <v>0</v>
      </c>
      <c r="K75" s="71">
        <f t="shared" si="6"/>
        <v>0</v>
      </c>
      <c r="L75" s="72" t="s">
        <v>29</v>
      </c>
      <c r="M75" s="71"/>
      <c r="N75" s="71"/>
      <c r="O75" s="71"/>
      <c r="T75" s="73">
        <v>4773.2951733003702</v>
      </c>
    </row>
    <row r="76" spans="1:20" s="73" customFormat="1" ht="12.75" customHeight="1" x14ac:dyDescent="0.2">
      <c r="A76" s="63"/>
      <c r="B76" s="282" t="s">
        <v>258</v>
      </c>
      <c r="C76" s="283"/>
      <c r="D76" s="66"/>
      <c r="E76" s="67"/>
      <c r="F76" s="130"/>
      <c r="G76" s="69"/>
      <c r="H76" s="70"/>
      <c r="I76" s="71"/>
      <c r="J76" s="72"/>
      <c r="K76" s="71"/>
      <c r="L76" s="72"/>
      <c r="M76" s="71"/>
      <c r="N76" s="71"/>
      <c r="O76" s="71"/>
      <c r="P76" s="193"/>
      <c r="Q76" s="194"/>
      <c r="T76" s="73">
        <v>0</v>
      </c>
    </row>
    <row r="77" spans="1:20" s="73" customFormat="1" ht="12.75" customHeight="1" x14ac:dyDescent="0.2">
      <c r="A77" s="74"/>
      <c r="B77" s="282" t="s">
        <v>218</v>
      </c>
      <c r="C77" s="283"/>
      <c r="D77" s="66"/>
      <c r="E77" s="67"/>
      <c r="F77" s="130"/>
      <c r="G77" s="69"/>
      <c r="H77" s="70"/>
      <c r="I77" s="71"/>
      <c r="J77" s="72"/>
      <c r="K77" s="71"/>
      <c r="L77" s="72"/>
      <c r="M77" s="71"/>
      <c r="N77" s="71"/>
      <c r="O77" s="71"/>
      <c r="P77" s="193"/>
      <c r="Q77" s="194"/>
      <c r="T77" s="73">
        <v>0</v>
      </c>
    </row>
    <row r="78" spans="1:20" s="73" customFormat="1" ht="17.25" customHeight="1" x14ac:dyDescent="0.2">
      <c r="A78" s="74"/>
      <c r="B78" s="75" t="s">
        <v>243</v>
      </c>
      <c r="C78" s="248" t="s">
        <v>145</v>
      </c>
      <c r="D78" s="75" t="s">
        <v>137</v>
      </c>
      <c r="E78" s="67">
        <v>20</v>
      </c>
      <c r="F78" s="75">
        <v>53.614399999999996</v>
      </c>
      <c r="G78" s="69">
        <f t="shared" ref="G78" si="7">F78*E78</f>
        <v>1072.288</v>
      </c>
      <c r="H78" s="70"/>
      <c r="I78" s="71">
        <v>0</v>
      </c>
      <c r="J78" s="72">
        <f>IF(E78=" "," ",E78*H78)</f>
        <v>0</v>
      </c>
      <c r="K78" s="71">
        <f>IF(E78=" "," ",E78*I78)</f>
        <v>0</v>
      </c>
      <c r="L78" s="72"/>
      <c r="M78" s="71" t="s">
        <v>29</v>
      </c>
      <c r="N78" s="71"/>
      <c r="O78" s="71"/>
      <c r="P78" s="193"/>
      <c r="Q78" s="194"/>
      <c r="T78" s="73">
        <v>53.614399999999996</v>
      </c>
    </row>
    <row r="79" spans="1:20" s="73" customFormat="1" ht="12.75" customHeight="1" x14ac:dyDescent="0.2">
      <c r="A79" s="63"/>
      <c r="B79" s="282" t="s">
        <v>259</v>
      </c>
      <c r="C79" s="283"/>
      <c r="D79" s="66"/>
      <c r="E79" s="67"/>
      <c r="F79" s="130"/>
      <c r="G79" s="69"/>
      <c r="H79" s="70"/>
      <c r="I79" s="71"/>
      <c r="J79" s="72"/>
      <c r="K79" s="71"/>
      <c r="L79" s="72"/>
      <c r="M79" s="71"/>
      <c r="N79" s="71"/>
      <c r="O79" s="71"/>
      <c r="P79" s="193"/>
      <c r="Q79" s="194"/>
      <c r="T79" s="73">
        <v>0</v>
      </c>
    </row>
    <row r="80" spans="1:20" s="73" customFormat="1" ht="12.75" customHeight="1" x14ac:dyDescent="0.2">
      <c r="A80" s="74"/>
      <c r="B80" s="282" t="s">
        <v>260</v>
      </c>
      <c r="C80" s="283"/>
      <c r="D80" s="66"/>
      <c r="E80" s="67"/>
      <c r="F80" s="130"/>
      <c r="G80" s="69"/>
      <c r="H80" s="70"/>
      <c r="I80" s="71"/>
      <c r="J80" s="72"/>
      <c r="K80" s="71"/>
      <c r="L80" s="72"/>
      <c r="M80" s="71"/>
      <c r="N80" s="71"/>
      <c r="O80" s="71"/>
      <c r="P80" s="193"/>
      <c r="Q80" s="194"/>
      <c r="T80" s="73">
        <v>0</v>
      </c>
    </row>
    <row r="81" spans="1:20" s="73" customFormat="1" ht="22.5" x14ac:dyDescent="0.2">
      <c r="A81" s="221"/>
      <c r="B81" s="222" t="s">
        <v>261</v>
      </c>
      <c r="C81" s="222" t="s">
        <v>140</v>
      </c>
      <c r="D81" s="222" t="s">
        <v>136</v>
      </c>
      <c r="E81" s="223">
        <v>8</v>
      </c>
      <c r="F81" s="130">
        <v>118.67519999999999</v>
      </c>
      <c r="G81" s="224">
        <f t="shared" ref="G81" si="8">F81*E81</f>
        <v>949.40159999999992</v>
      </c>
      <c r="H81" s="238"/>
      <c r="I81" s="239">
        <v>0</v>
      </c>
      <c r="J81" s="240">
        <f>IF(E81=" "," ",E81*H81)</f>
        <v>0</v>
      </c>
      <c r="K81" s="239">
        <f>IF(E81=" "," ",E81*I81)</f>
        <v>0</v>
      </c>
      <c r="L81" s="240"/>
      <c r="M81" s="239" t="s">
        <v>29</v>
      </c>
      <c r="N81" s="239"/>
      <c r="O81" s="239"/>
      <c r="P81" s="193"/>
      <c r="Q81" s="194"/>
      <c r="T81" s="73">
        <v>118.67519999999999</v>
      </c>
    </row>
    <row r="82" spans="1:20" s="73" customFormat="1" ht="12" thickBot="1" x14ac:dyDescent="0.25">
      <c r="A82" s="279" t="s">
        <v>132</v>
      </c>
      <c r="B82" s="280"/>
      <c r="C82" s="280"/>
      <c r="D82" s="280"/>
      <c r="E82" s="225"/>
      <c r="F82" s="226"/>
      <c r="G82" s="227">
        <f>SUM(G66:G81)</f>
        <v>58683.971106289355</v>
      </c>
      <c r="H82" s="241"/>
      <c r="I82" s="195"/>
      <c r="J82" s="195">
        <f>SUM(J65:J81)</f>
        <v>747.30000000000007</v>
      </c>
      <c r="K82" s="195">
        <f>SUM(K65:K81)</f>
        <v>979.47999999999979</v>
      </c>
      <c r="L82" s="242">
        <f>SUMIF(L14:L81,"x",$J$14:$J$81)</f>
        <v>1803.3979999999997</v>
      </c>
      <c r="M82" s="242">
        <f>SUMIF(M14:M81,"x",$J$14:$J$81)</f>
        <v>0</v>
      </c>
      <c r="N82" s="242">
        <f>SUMIF(N14:N81,"x",$J$14:$J$81)</f>
        <v>0</v>
      </c>
      <c r="O82" s="242">
        <f>SUMIF(O14:O81,"x",$J$14:$J$81)</f>
        <v>0</v>
      </c>
      <c r="P82" s="193"/>
      <c r="Q82" s="194"/>
    </row>
    <row r="83" spans="1:20" s="235" customFormat="1" ht="12" hidden="1" thickBot="1" x14ac:dyDescent="0.25">
      <c r="A83" s="228"/>
      <c r="B83" s="229"/>
      <c r="C83" s="230" t="s">
        <v>94</v>
      </c>
      <c r="D83" s="231"/>
      <c r="E83" s="232"/>
      <c r="F83" s="233"/>
      <c r="G83" s="234"/>
      <c r="L83" s="236"/>
    </row>
    <row r="84" spans="1:20" s="20" customFormat="1" ht="12" hidden="1" thickTop="1" x14ac:dyDescent="0.2">
      <c r="A84" s="196"/>
      <c r="B84" s="64" t="s">
        <v>95</v>
      </c>
      <c r="C84" s="65" t="str">
        <f>VLOOKUP(B84,'[1]MATERIAIS (2017)'!$A$8:$E$23579,2,0)</f>
        <v>TUBOS PECAS E CONEXOES DE FERRO FUNDIDO DUCTIL</v>
      </c>
      <c r="D84" s="148"/>
      <c r="E84" s="197"/>
      <c r="F84" s="150"/>
      <c r="G84" s="198"/>
      <c r="H84" s="199"/>
      <c r="I84" s="200"/>
      <c r="J84" s="200"/>
      <c r="K84" s="200"/>
      <c r="L84" s="200"/>
      <c r="M84" s="200"/>
      <c r="N84" s="200"/>
      <c r="O84" s="201"/>
    </row>
    <row r="85" spans="1:20" s="79" customFormat="1" hidden="1" x14ac:dyDescent="0.2">
      <c r="A85" s="145"/>
      <c r="B85" s="202" t="s">
        <v>96</v>
      </c>
      <c r="C85" s="65" t="str">
        <f>VLOOKUP(B85,'[1]MATERIAIS (2017)'!$A$8:$E$23579,2,0)</f>
        <v>TFL PN10 FoFo</v>
      </c>
      <c r="D85" s="66"/>
      <c r="E85" s="203"/>
      <c r="F85" s="68"/>
      <c r="G85" s="204"/>
      <c r="H85" s="70"/>
      <c r="I85" s="205"/>
      <c r="J85" s="72">
        <f>IF(E85=" "," ",E85*H85)</f>
        <v>0</v>
      </c>
      <c r="K85" s="71">
        <f t="shared" ref="K85:K89" si="9">IF(E85=" "," ",E85*I85)</f>
        <v>0</v>
      </c>
      <c r="L85" s="72"/>
      <c r="M85" s="71"/>
      <c r="N85" s="71"/>
      <c r="O85" s="71"/>
    </row>
    <row r="86" spans="1:20" s="73" customFormat="1" hidden="1" x14ac:dyDescent="0.2">
      <c r="A86" s="206"/>
      <c r="B86" s="75" t="s">
        <v>97</v>
      </c>
      <c r="C86" s="76" t="str">
        <f>VLOOKUP(B86,'[1]MATERIAIS (2017)'!$A$8:$E$23579,2,0)</f>
        <v>TFL10 FoFo DN   80 X 0,50 14,950 kg</v>
      </c>
      <c r="D86" s="66" t="str">
        <f>VLOOKUP(B86,'[1]MATERIAIS (2017)'!$A$8:$E$23579,3,0)</f>
        <v>PC</v>
      </c>
      <c r="E86" s="67">
        <v>2</v>
      </c>
      <c r="F86" s="68">
        <f>VLOOKUP(B86,'[1]MATERIAIS (2017)'!$A$8:$E$23579,5,0)</f>
        <v>710.19682999999998</v>
      </c>
      <c r="G86" s="69">
        <f t="shared" ref="G86:G89" si="10">F86*E86</f>
        <v>1420.39366</v>
      </c>
      <c r="H86" s="70">
        <v>14.895</v>
      </c>
      <c r="I86" s="205"/>
      <c r="J86" s="72">
        <f t="shared" ref="J86:J89" si="11">IF(E86=" "," ",E86*H86)</f>
        <v>29.79</v>
      </c>
      <c r="K86" s="71">
        <f t="shared" si="9"/>
        <v>0</v>
      </c>
      <c r="L86" s="72"/>
      <c r="M86" s="71"/>
      <c r="N86" s="71" t="s">
        <v>29</v>
      </c>
      <c r="O86" s="71"/>
    </row>
    <row r="87" spans="1:20" s="73" customFormat="1" hidden="1" x14ac:dyDescent="0.2">
      <c r="A87" s="206"/>
      <c r="B87" s="75" t="s">
        <v>98</v>
      </c>
      <c r="C87" s="76" t="str">
        <f>VLOOKUP(B87,'[1]MATERIAIS (2017)'!$A$8:$E$23579,2,0)</f>
        <v>TFL10 FoFo DN   80 X 1,00 21,900 kg</v>
      </c>
      <c r="D87" s="66" t="str">
        <f>VLOOKUP(B87,'[1]MATERIAIS (2017)'!$A$8:$E$23579,3,0)</f>
        <v>PC</v>
      </c>
      <c r="E87" s="67">
        <v>5</v>
      </c>
      <c r="F87" s="68">
        <f>VLOOKUP(B87,'[1]MATERIAIS (2017)'!$A$8:$E$23579,5,0)</f>
        <v>789.10507200000006</v>
      </c>
      <c r="G87" s="69">
        <f t="shared" si="10"/>
        <v>3945.5253600000005</v>
      </c>
      <c r="H87" s="70">
        <v>21.9</v>
      </c>
      <c r="I87" s="205"/>
      <c r="J87" s="72">
        <f t="shared" si="11"/>
        <v>109.5</v>
      </c>
      <c r="K87" s="71">
        <f t="shared" si="9"/>
        <v>0</v>
      </c>
      <c r="L87" s="72"/>
      <c r="M87" s="71"/>
      <c r="N87" s="71" t="s">
        <v>29</v>
      </c>
      <c r="O87" s="71"/>
    </row>
    <row r="88" spans="1:20" s="73" customFormat="1" hidden="1" x14ac:dyDescent="0.2">
      <c r="A88" s="206"/>
      <c r="B88" s="75" t="s">
        <v>99</v>
      </c>
      <c r="C88" s="76" t="str">
        <f>VLOOKUP(B88,'[1]MATERIAIS (2017)'!$A$8:$E$23579,2,0)</f>
        <v>TFL10 FoFo DN   80 X 2,00 35,800 kg</v>
      </c>
      <c r="D88" s="66" t="str">
        <f>VLOOKUP(B88,'[1]MATERIAIS (2017)'!$A$8:$E$23579,3,0)</f>
        <v>PC</v>
      </c>
      <c r="E88" s="67">
        <v>5</v>
      </c>
      <c r="F88" s="68">
        <f>VLOOKUP(B88,'[1]MATERIAIS (2017)'!$A$8:$E$23579,5,0)</f>
        <v>1042.524322</v>
      </c>
      <c r="G88" s="69">
        <f t="shared" si="10"/>
        <v>5212.6216100000001</v>
      </c>
      <c r="H88" s="70">
        <v>35.799999999999997</v>
      </c>
      <c r="I88" s="205"/>
      <c r="J88" s="72">
        <f t="shared" si="11"/>
        <v>179</v>
      </c>
      <c r="K88" s="71">
        <f t="shared" si="9"/>
        <v>0</v>
      </c>
      <c r="L88" s="72"/>
      <c r="M88" s="71"/>
      <c r="N88" s="71" t="s">
        <v>29</v>
      </c>
      <c r="O88" s="71"/>
    </row>
    <row r="89" spans="1:20" s="73" customFormat="1" hidden="1" x14ac:dyDescent="0.2">
      <c r="A89" s="206"/>
      <c r="B89" s="75" t="s">
        <v>100</v>
      </c>
      <c r="C89" s="76" t="str">
        <f>VLOOKUP(B89,'[1]MATERIAIS (2017)'!$A$8:$E$23579,2,0)</f>
        <v>TFL10 FoFo DN   80 X 2,50 42,750 kg</v>
      </c>
      <c r="D89" s="66" t="str">
        <f>VLOOKUP(B89,'[1]MATERIAIS (2017)'!$A$8:$E$23579,3,0)</f>
        <v>PC</v>
      </c>
      <c r="E89" s="67">
        <v>1</v>
      </c>
      <c r="F89" s="68">
        <f>VLOOKUP(B89,'[1]MATERIAIS (2017)'!$A$8:$E$23579,5,0)</f>
        <v>1154.2779640000001</v>
      </c>
      <c r="G89" s="69">
        <f t="shared" si="10"/>
        <v>1154.2779640000001</v>
      </c>
      <c r="H89" s="70">
        <v>42.75</v>
      </c>
      <c r="I89" s="205"/>
      <c r="J89" s="72">
        <f t="shared" si="11"/>
        <v>42.75</v>
      </c>
      <c r="K89" s="71">
        <f t="shared" si="9"/>
        <v>0</v>
      </c>
      <c r="L89" s="72"/>
      <c r="M89" s="71"/>
      <c r="N89" s="71" t="s">
        <v>29</v>
      </c>
      <c r="O89" s="71"/>
    </row>
    <row r="90" spans="1:20" s="20" customFormat="1" hidden="1" x14ac:dyDescent="0.2">
      <c r="A90" s="196"/>
      <c r="B90" s="202" t="s">
        <v>30</v>
      </c>
      <c r="C90" s="65" t="str">
        <f>VLOOKUP(B90,'[1]MATERIAIS (2017)'!$A$8:$E$23579,2,0)</f>
        <v>TUBOS DE FoFo DUCTIL C/  01 FLANGE E 01 PONTA LISA (TFP)</v>
      </c>
      <c r="D90" s="66"/>
      <c r="E90" s="203"/>
      <c r="F90" s="68"/>
      <c r="G90" s="204"/>
      <c r="H90" s="207"/>
      <c r="I90" s="208"/>
      <c r="J90" s="209"/>
      <c r="K90" s="210"/>
      <c r="L90" s="72"/>
      <c r="M90" s="71"/>
      <c r="N90" s="71"/>
      <c r="O90" s="71"/>
    </row>
    <row r="91" spans="1:20" s="79" customFormat="1" hidden="1" x14ac:dyDescent="0.2">
      <c r="A91" s="145"/>
      <c r="B91" s="202" t="s">
        <v>101</v>
      </c>
      <c r="C91" s="65" t="str">
        <f>VLOOKUP(B91,'[1]MATERIAIS (2017)'!$A$8:$E$23579,2,0)</f>
        <v>TFP PN10 FoFo</v>
      </c>
      <c r="D91" s="66"/>
      <c r="E91" s="203"/>
      <c r="F91" s="68"/>
      <c r="G91" s="204"/>
      <c r="H91" s="70"/>
      <c r="I91" s="205"/>
      <c r="J91" s="72">
        <f>IF(E91=" "," ",E91*H91)</f>
        <v>0</v>
      </c>
      <c r="K91" s="71">
        <f>IF(E91=" "," ",E91*I91)</f>
        <v>0</v>
      </c>
      <c r="L91" s="72"/>
      <c r="M91" s="71"/>
      <c r="N91" s="71"/>
      <c r="O91" s="71"/>
    </row>
    <row r="92" spans="1:20" s="73" customFormat="1" hidden="1" x14ac:dyDescent="0.2">
      <c r="A92" s="206"/>
      <c r="B92" s="75" t="s">
        <v>102</v>
      </c>
      <c r="C92" s="76" t="str">
        <f>VLOOKUP(B92,'[1]MATERIAIS (2017)'!$A$8:$E$23579,2,0)</f>
        <v>TFP10 FoFo DN   80 X 0,50 10,950 kg</v>
      </c>
      <c r="D92" s="66" t="str">
        <f>VLOOKUP(B92,'[1]MATERIAIS (2017)'!$A$8:$E$23579,3,0)</f>
        <v>PC</v>
      </c>
      <c r="E92" s="67">
        <v>2</v>
      </c>
      <c r="F92" s="68">
        <f>VLOOKUP(B92,'[1]MATERIAIS (2017)'!$A$8:$E$23579,5,0)</f>
        <v>398.50531000000007</v>
      </c>
      <c r="G92" s="69">
        <f t="shared" ref="G92" si="12">F92*E92</f>
        <v>797.01062000000013</v>
      </c>
      <c r="H92" s="70">
        <v>10.95</v>
      </c>
      <c r="I92" s="205"/>
      <c r="J92" s="72">
        <f t="shared" ref="J92:J133" si="13">IF(E92=" "," ",E92*H92)</f>
        <v>21.9</v>
      </c>
      <c r="K92" s="71">
        <f>IF(E92=" "," ",E92*I92)</f>
        <v>0</v>
      </c>
      <c r="L92" s="72"/>
      <c r="M92" s="71"/>
      <c r="N92" s="71" t="s">
        <v>29</v>
      </c>
      <c r="O92" s="71"/>
    </row>
    <row r="93" spans="1:20" s="20" customFormat="1" hidden="1" x14ac:dyDescent="0.2">
      <c r="A93" s="211"/>
      <c r="B93" s="202" t="s">
        <v>103</v>
      </c>
      <c r="C93" s="65" t="str">
        <f>VLOOKUP(B93,'[1]MATERIAIS (2017)'!$A$8:$E$23579,2,0)</f>
        <v>TE C/ BOLSAS E FLANGE JGSF FoFo PN 10</v>
      </c>
      <c r="D93" s="66"/>
      <c r="E93" s="67"/>
      <c r="F93" s="68"/>
      <c r="G93" s="69"/>
      <c r="H93" s="212"/>
      <c r="I93" s="213"/>
      <c r="J93" s="192">
        <f t="shared" si="13"/>
        <v>0</v>
      </c>
      <c r="K93" s="213">
        <f t="shared" ref="K93:K133" si="14">IF(E93=" "," ",E93*I93)</f>
        <v>0</v>
      </c>
      <c r="L93" s="192"/>
      <c r="M93" s="213"/>
      <c r="N93" s="213"/>
      <c r="O93" s="213"/>
    </row>
    <row r="94" spans="1:20" s="20" customFormat="1" hidden="1" x14ac:dyDescent="0.2">
      <c r="A94" s="206"/>
      <c r="B94" s="75" t="s">
        <v>104</v>
      </c>
      <c r="C94" s="76" t="str">
        <f>VLOOKUP(B94,'[1]MATERIAIS (2017)'!$A$8:$E$23579,2,0)</f>
        <v>T JGSF10 FoFo DN 80 X 50 14,300 kg</v>
      </c>
      <c r="D94" s="66" t="str">
        <f>VLOOKUP(B94,'[1]MATERIAIS (2017)'!$A$8:$E$23579,3,0)</f>
        <v>PC</v>
      </c>
      <c r="E94" s="67">
        <v>8</v>
      </c>
      <c r="F94" s="68">
        <f>VLOOKUP(B94,'[1]MATERIAIS (2017)'!$A$8:$E$23579,5,0)</f>
        <v>231.37885399999999</v>
      </c>
      <c r="G94" s="69">
        <f>F94*E94</f>
        <v>1851.0308319999999</v>
      </c>
      <c r="H94" s="212">
        <v>14.3</v>
      </c>
      <c r="I94" s="213"/>
      <c r="J94" s="192">
        <f t="shared" si="13"/>
        <v>114.4</v>
      </c>
      <c r="K94" s="213">
        <f t="shared" si="14"/>
        <v>0</v>
      </c>
      <c r="L94" s="192"/>
      <c r="M94" s="213"/>
      <c r="N94" s="213" t="s">
        <v>29</v>
      </c>
      <c r="O94" s="213"/>
    </row>
    <row r="95" spans="1:20" s="20" customFormat="1" hidden="1" x14ac:dyDescent="0.2">
      <c r="A95" s="145"/>
      <c r="B95" s="202" t="s">
        <v>31</v>
      </c>
      <c r="C95" s="65" t="str">
        <f>VLOOKUP(B95,'[1]MATERIAIS (2017)'!$A$8:$E$23579,2,0)</f>
        <v>CONEXOES DE FoFo DUCTIL C/ FLANGES PN10 E ACESSORIOS</v>
      </c>
      <c r="D95" s="66"/>
      <c r="E95" s="67"/>
      <c r="F95" s="68"/>
      <c r="G95" s="69"/>
      <c r="H95" s="70"/>
      <c r="I95" s="71"/>
      <c r="J95" s="192">
        <f t="shared" si="13"/>
        <v>0</v>
      </c>
      <c r="K95" s="213">
        <f t="shared" si="14"/>
        <v>0</v>
      </c>
      <c r="L95" s="72"/>
      <c r="M95" s="71"/>
      <c r="N95" s="71"/>
      <c r="O95" s="71"/>
    </row>
    <row r="96" spans="1:20" s="20" customFormat="1" hidden="1" x14ac:dyDescent="0.2">
      <c r="A96" s="211"/>
      <c r="B96" s="202" t="s">
        <v>105</v>
      </c>
      <c r="C96" s="65" t="str">
        <f>VLOOKUP(B96,'[1]MATERIAIS (2017)'!$A$8:$E$23579,2,0)</f>
        <v>TOCO FoFo C/ FLANGES PN 10</v>
      </c>
      <c r="D96" s="66"/>
      <c r="E96" s="67"/>
      <c r="F96" s="68"/>
      <c r="G96" s="69"/>
      <c r="H96" s="70"/>
      <c r="I96" s="71"/>
      <c r="J96" s="192">
        <f t="shared" si="13"/>
        <v>0</v>
      </c>
      <c r="K96" s="213">
        <f t="shared" si="14"/>
        <v>0</v>
      </c>
      <c r="L96" s="72"/>
      <c r="M96" s="71"/>
      <c r="N96" s="71"/>
      <c r="O96" s="71"/>
    </row>
    <row r="97" spans="1:15" s="20" customFormat="1" hidden="1" x14ac:dyDescent="0.2">
      <c r="A97" s="206"/>
      <c r="B97" s="75" t="s">
        <v>106</v>
      </c>
      <c r="C97" s="76" t="str">
        <f>VLOOKUP(B97,'[1]MATERIAIS (2017)'!$A$8:$E$23579,2,0)</f>
        <v>TOF10 FoFo L = 0,25m DN  50 7,500 kg</v>
      </c>
      <c r="D97" s="66" t="str">
        <f>VLOOKUP(B97,'[1]MATERIAIS (2017)'!$A$8:$E$23579,3,0)</f>
        <v>PC</v>
      </c>
      <c r="E97" s="67">
        <f>6+8</f>
        <v>14</v>
      </c>
      <c r="F97" s="68">
        <f>VLOOKUP(B97,'[1]MATERIAIS (2017)'!$A$8:$E$23579,5,0)</f>
        <v>155.370068</v>
      </c>
      <c r="G97" s="69">
        <f>F97*E97</f>
        <v>2175.1809520000002</v>
      </c>
      <c r="H97" s="70">
        <v>7.5</v>
      </c>
      <c r="I97" s="71"/>
      <c r="J97" s="192">
        <f t="shared" si="13"/>
        <v>105</v>
      </c>
      <c r="K97" s="213">
        <f t="shared" si="14"/>
        <v>0</v>
      </c>
      <c r="L97" s="72" t="s">
        <v>29</v>
      </c>
      <c r="M97" s="71"/>
      <c r="N97" s="71"/>
      <c r="O97" s="71"/>
    </row>
    <row r="98" spans="1:15" s="73" customFormat="1" hidden="1" x14ac:dyDescent="0.2">
      <c r="A98" s="211"/>
      <c r="B98" s="202" t="s">
        <v>35</v>
      </c>
      <c r="C98" s="65" t="str">
        <f>VLOOKUP(B98,'[1]MATERIAIS (2017)'!$A$8:$E$23579,2,0)</f>
        <v>CURVA 90o FoFo C/ FLANGES PN 10</v>
      </c>
      <c r="D98" s="66"/>
      <c r="E98" s="67"/>
      <c r="F98" s="68"/>
      <c r="G98" s="69"/>
      <c r="H98" s="70"/>
      <c r="I98" s="71"/>
      <c r="J98" s="72"/>
      <c r="K98" s="71">
        <f t="shared" si="14"/>
        <v>0</v>
      </c>
      <c r="L98" s="72"/>
      <c r="M98" s="71"/>
      <c r="N98" s="71"/>
      <c r="O98" s="71"/>
    </row>
    <row r="99" spans="1:15" s="73" customFormat="1" hidden="1" x14ac:dyDescent="0.2">
      <c r="A99" s="206"/>
      <c r="B99" s="75" t="s">
        <v>107</v>
      </c>
      <c r="C99" s="76" t="str">
        <f>VLOOKUP(B99,'[1]MATERIAIS (2017)'!$A$8:$E$23579,2,0)</f>
        <v>C90FF10 FoFo DN 80 9,500 kg</v>
      </c>
      <c r="D99" s="66" t="str">
        <f>VLOOKUP(B99,'[1]MATERIAIS (2017)'!$A$8:$E$23579,3,0)</f>
        <v>PC</v>
      </c>
      <c r="E99" s="67">
        <v>6</v>
      </c>
      <c r="F99" s="68">
        <f>VLOOKUP(B99,'[1]MATERIAIS (2017)'!$A$8:$E$23579,5,0)</f>
        <v>174.612942</v>
      </c>
      <c r="G99" s="69">
        <f>F99*E99</f>
        <v>1047.6776520000001</v>
      </c>
      <c r="H99" s="70">
        <v>9.5</v>
      </c>
      <c r="I99" s="71"/>
      <c r="J99" s="72">
        <f>IF(E99=" "," ",E99*H99)</f>
        <v>57</v>
      </c>
      <c r="K99" s="71">
        <f t="shared" si="14"/>
        <v>0</v>
      </c>
      <c r="L99" s="72"/>
      <c r="M99" s="71"/>
      <c r="N99" s="71" t="s">
        <v>29</v>
      </c>
      <c r="O99" s="71"/>
    </row>
    <row r="100" spans="1:15" s="73" customFormat="1" hidden="1" x14ac:dyDescent="0.2">
      <c r="A100" s="206"/>
      <c r="B100" s="75" t="s">
        <v>108</v>
      </c>
      <c r="C100" s="76" t="str">
        <f>VLOOKUP(B100,'[1]MATERIAIS (2017)'!$A$8:$E$23579,2,0)</f>
        <v>C90FF10 FoFo DN 200 28,000 kg</v>
      </c>
      <c r="D100" s="66" t="str">
        <f>VLOOKUP(B100,'[1]MATERIAIS (2017)'!$A$8:$E$23579,3,0)</f>
        <v>PC</v>
      </c>
      <c r="E100" s="67">
        <v>4</v>
      </c>
      <c r="F100" s="68">
        <f>VLOOKUP(B100,'[1]MATERIAIS (2017)'!$A$8:$E$23579,5,0)</f>
        <v>504.99236200000001</v>
      </c>
      <c r="G100" s="69">
        <f>F100*E100</f>
        <v>2019.9694480000001</v>
      </c>
      <c r="H100" s="70">
        <v>28</v>
      </c>
      <c r="I100" s="71"/>
      <c r="J100" s="72">
        <f>IF(E100=" "," ",E100*H100)</f>
        <v>112</v>
      </c>
      <c r="K100" s="71">
        <f t="shared" si="14"/>
        <v>0</v>
      </c>
      <c r="L100" s="72"/>
      <c r="M100" s="71"/>
      <c r="N100" s="71" t="s">
        <v>29</v>
      </c>
      <c r="O100" s="71"/>
    </row>
    <row r="101" spans="1:15" s="73" customFormat="1" hidden="1" x14ac:dyDescent="0.2">
      <c r="A101" s="211"/>
      <c r="B101" s="202" t="s">
        <v>36</v>
      </c>
      <c r="C101" s="65" t="str">
        <f>VLOOKUP(B101,'[1]MATERIAIS (2017)'!$A$8:$E$23579,2,0)</f>
        <v>FLANGE CEGO FoFo PN 10</v>
      </c>
      <c r="D101" s="66"/>
      <c r="E101" s="67"/>
      <c r="F101" s="68"/>
      <c r="G101" s="69"/>
      <c r="H101" s="70"/>
      <c r="I101" s="71"/>
      <c r="J101" s="72"/>
      <c r="K101" s="71">
        <f t="shared" si="14"/>
        <v>0</v>
      </c>
      <c r="L101" s="72"/>
      <c r="M101" s="71"/>
      <c r="N101" s="71"/>
      <c r="O101" s="71"/>
    </row>
    <row r="102" spans="1:15" s="73" customFormat="1" hidden="1" x14ac:dyDescent="0.2">
      <c r="A102" s="206"/>
      <c r="B102" s="75" t="s">
        <v>109</v>
      </c>
      <c r="C102" s="76" t="str">
        <f>VLOOKUP(B102,'[1]MATERIAIS (2017)'!$A$8:$E$23579,2,0)</f>
        <v>FC10 FoFo DN 80 3,600 kg</v>
      </c>
      <c r="D102" s="66" t="str">
        <f>VLOOKUP(B102,'[1]MATERIAIS (2017)'!$A$8:$E$23579,3,0)</f>
        <v>PC</v>
      </c>
      <c r="E102" s="67">
        <v>2</v>
      </c>
      <c r="F102" s="68">
        <f>VLOOKUP(B102,'[1]MATERIAIS (2017)'!$A$8:$E$23579,5,0)</f>
        <v>63.912618000000002</v>
      </c>
      <c r="G102" s="69">
        <f>F102*E102</f>
        <v>127.825236</v>
      </c>
      <c r="H102" s="70">
        <v>3.6</v>
      </c>
      <c r="I102" s="71"/>
      <c r="J102" s="72">
        <f>IF(E102=" "," ",E102*H102)</f>
        <v>7.2</v>
      </c>
      <c r="K102" s="71">
        <f t="shared" si="14"/>
        <v>0</v>
      </c>
      <c r="L102" s="72"/>
      <c r="M102" s="71"/>
      <c r="N102" s="71" t="s">
        <v>29</v>
      </c>
      <c r="O102" s="71"/>
    </row>
    <row r="103" spans="1:15" s="20" customFormat="1" hidden="1" x14ac:dyDescent="0.2">
      <c r="A103" s="206"/>
      <c r="B103" s="202" t="s">
        <v>37</v>
      </c>
      <c r="C103" s="65" t="str">
        <f>VLOOKUP(B103,'[1]MATERIAIS (2017)'!$A$8:$E$23579,2,0)</f>
        <v>PARAFUSOS P/ JUNTAS C/ FLANGES FoFo PN 10</v>
      </c>
      <c r="D103" s="66"/>
      <c r="E103" s="67"/>
      <c r="F103" s="68"/>
      <c r="G103" s="69"/>
      <c r="H103" s="212"/>
      <c r="I103" s="213"/>
      <c r="J103" s="192">
        <f t="shared" si="13"/>
        <v>0</v>
      </c>
      <c r="K103" s="213">
        <f t="shared" si="14"/>
        <v>0</v>
      </c>
      <c r="L103" s="192"/>
      <c r="M103" s="213"/>
      <c r="N103" s="213"/>
      <c r="O103" s="213"/>
    </row>
    <row r="104" spans="1:15" s="20" customFormat="1" hidden="1" x14ac:dyDescent="0.2">
      <c r="A104" s="206"/>
      <c r="B104" s="75" t="s">
        <v>39</v>
      </c>
      <c r="C104" s="76" t="str">
        <f>VLOOKUP(B104,'[1]MATERIAIS (2017)'!$A$8:$E$23579,2,0)</f>
        <v>PPF10 P/ DN 150 (20 X 90 mm) 0,338 kg</v>
      </c>
      <c r="D104" s="66" t="str">
        <f>VLOOKUP(B104,'[1]MATERIAIS (2017)'!$A$8:$E$23579,3,0)</f>
        <v>PC</v>
      </c>
      <c r="E104" s="67">
        <v>0</v>
      </c>
      <c r="F104" s="68">
        <f>VLOOKUP(B104,'[1]MATERIAIS (2017)'!$A$8:$E$23579,5,0)</f>
        <v>6.014106</v>
      </c>
      <c r="G104" s="69">
        <f t="shared" ref="G104:G107" si="15">F104*E104</f>
        <v>0</v>
      </c>
      <c r="H104" s="214">
        <v>0.33800000000000002</v>
      </c>
      <c r="I104" s="213"/>
      <c r="J104" s="192">
        <f t="shared" si="13"/>
        <v>0</v>
      </c>
      <c r="K104" s="213">
        <f t="shared" si="14"/>
        <v>0</v>
      </c>
      <c r="L104" s="192" t="s">
        <v>29</v>
      </c>
      <c r="M104" s="213"/>
      <c r="N104" s="213"/>
      <c r="O104" s="213"/>
    </row>
    <row r="105" spans="1:15" s="20" customFormat="1" hidden="1" x14ac:dyDescent="0.2">
      <c r="A105" s="206"/>
      <c r="B105" s="75" t="s">
        <v>110</v>
      </c>
      <c r="C105" s="76" t="str">
        <f>VLOOKUP(B105,'[1]MATERIAIS (2017)'!$A$8:$E$23579,2,0)</f>
        <v>PPF10 P/ DN 300 (20 X 90 mm) 0,333 kg</v>
      </c>
      <c r="D105" s="66" t="str">
        <f>VLOOKUP(B105,'[1]MATERIAIS (2017)'!$A$8:$E$23579,3,0)</f>
        <v>PC</v>
      </c>
      <c r="E105" s="67">
        <v>0</v>
      </c>
      <c r="F105" s="68">
        <f>VLOOKUP(B105,'[1]MATERIAIS (2017)'!$A$8:$E$23579,5,0)</f>
        <v>6.014106</v>
      </c>
      <c r="G105" s="69">
        <f t="shared" si="15"/>
        <v>0</v>
      </c>
      <c r="H105" s="214">
        <v>0.33300000000000002</v>
      </c>
      <c r="I105" s="213"/>
      <c r="J105" s="192">
        <f t="shared" si="13"/>
        <v>0</v>
      </c>
      <c r="K105" s="213">
        <f t="shared" si="14"/>
        <v>0</v>
      </c>
      <c r="L105" s="192"/>
      <c r="M105" s="213"/>
      <c r="N105" s="213" t="s">
        <v>29</v>
      </c>
      <c r="O105" s="213"/>
    </row>
    <row r="106" spans="1:15" s="215" customFormat="1" hidden="1" x14ac:dyDescent="0.2">
      <c r="A106" s="206"/>
      <c r="B106" s="75" t="s">
        <v>111</v>
      </c>
      <c r="C106" s="76" t="str">
        <f>VLOOKUP(B106,'[1]MATERIAIS (2017)'!$A$8:$E$23579,2,0)</f>
        <v>PPF10 P/ DN 400 (24 X 100 mm) 0,550 kg</v>
      </c>
      <c r="D106" s="66" t="str">
        <f>VLOOKUP(B106,'[1]MATERIAIS (2017)'!$A$8:$E$23579,3,0)</f>
        <v>PC</v>
      </c>
      <c r="E106" s="67">
        <v>0</v>
      </c>
      <c r="F106" s="68">
        <f>VLOOKUP(B106,'[1]MATERIAIS (2017)'!$A$8:$E$23579,5,0)</f>
        <v>10.374616000000001</v>
      </c>
      <c r="G106" s="69">
        <f t="shared" si="15"/>
        <v>0</v>
      </c>
      <c r="H106" s="214">
        <v>0.55000000000000004</v>
      </c>
      <c r="I106" s="213"/>
      <c r="J106" s="192">
        <f t="shared" si="13"/>
        <v>0</v>
      </c>
      <c r="K106" s="213">
        <f t="shared" si="14"/>
        <v>0</v>
      </c>
      <c r="L106" s="192"/>
      <c r="M106" s="213"/>
      <c r="N106" s="213" t="s">
        <v>29</v>
      </c>
      <c r="O106" s="213"/>
    </row>
    <row r="107" spans="1:15" s="215" customFormat="1" hidden="1" x14ac:dyDescent="0.2">
      <c r="A107" s="206"/>
      <c r="B107" s="75" t="s">
        <v>112</v>
      </c>
      <c r="C107" s="76" t="str">
        <f>VLOOKUP(B107,'[1]MATERIAIS (2017)'!$A$8:$E$23579,2,0)</f>
        <v>PPF10 P/ DN 500 (24 X 100 mm) 0,550 kg</v>
      </c>
      <c r="D107" s="66" t="str">
        <f>VLOOKUP(B107,'[1]MATERIAIS (2017)'!$A$8:$E$23579,3,0)</f>
        <v>PC</v>
      </c>
      <c r="E107" s="67">
        <v>0</v>
      </c>
      <c r="F107" s="68">
        <f>VLOOKUP(B107,'[1]MATERIAIS (2017)'!$A$8:$E$23579,5,0)</f>
        <v>9.7856640000000006</v>
      </c>
      <c r="G107" s="69">
        <f t="shared" si="15"/>
        <v>0</v>
      </c>
      <c r="H107" s="214">
        <v>0.55000000000000004</v>
      </c>
      <c r="I107" s="213"/>
      <c r="J107" s="192">
        <f t="shared" si="13"/>
        <v>0</v>
      </c>
      <c r="K107" s="213">
        <f t="shared" si="14"/>
        <v>0</v>
      </c>
      <c r="L107" s="192"/>
      <c r="M107" s="213"/>
      <c r="N107" s="213" t="s">
        <v>29</v>
      </c>
      <c r="O107" s="213"/>
    </row>
    <row r="108" spans="1:15" s="215" customFormat="1" hidden="1" x14ac:dyDescent="0.2">
      <c r="A108" s="211"/>
      <c r="B108" s="202" t="s">
        <v>40</v>
      </c>
      <c r="C108" s="65" t="str">
        <f>VLOOKUP(B108,'[1]MATERIAIS (2017)'!$A$8:$E$23579,2,0)</f>
        <v>ARRUELAS P/ JUNTAS C/ FLANGES FoFo PN 10</v>
      </c>
      <c r="D108" s="66"/>
      <c r="E108" s="67"/>
      <c r="F108" s="68"/>
      <c r="G108" s="69"/>
      <c r="H108" s="212"/>
      <c r="I108" s="213"/>
      <c r="J108" s="192">
        <f t="shared" si="13"/>
        <v>0</v>
      </c>
      <c r="K108" s="213">
        <f t="shared" si="14"/>
        <v>0</v>
      </c>
      <c r="L108" s="192"/>
      <c r="M108" s="213"/>
      <c r="N108" s="213"/>
      <c r="O108" s="213"/>
    </row>
    <row r="109" spans="1:15" s="215" customFormat="1" hidden="1" x14ac:dyDescent="0.2">
      <c r="A109" s="206"/>
      <c r="B109" s="75" t="s">
        <v>42</v>
      </c>
      <c r="C109" s="76" t="str">
        <f>VLOOKUP(B109,'[1]MATERIAIS (2017)'!$A$8:$E$23579,2,0)</f>
        <v>ABF10 P/ DN  150 0,060 kg</v>
      </c>
      <c r="D109" s="66" t="str">
        <f>VLOOKUP(B109,'[1]MATERIAIS (2017)'!$A$8:$E$23579,3,0)</f>
        <v>PC</v>
      </c>
      <c r="E109" s="67">
        <v>0</v>
      </c>
      <c r="F109" s="68">
        <f>VLOOKUP(B109,'[1]MATERIAIS (2017)'!$A$8:$E$23579,5,0)</f>
        <v>2.7069140000000003</v>
      </c>
      <c r="G109" s="69">
        <f t="shared" ref="G109:G112" si="16">F109*E109</f>
        <v>0</v>
      </c>
      <c r="H109" s="214">
        <v>0.06</v>
      </c>
      <c r="I109" s="213"/>
      <c r="J109" s="192">
        <f t="shared" si="13"/>
        <v>0</v>
      </c>
      <c r="K109" s="213">
        <f t="shared" si="14"/>
        <v>0</v>
      </c>
      <c r="L109" s="192" t="s">
        <v>29</v>
      </c>
      <c r="M109" s="213"/>
      <c r="N109" s="213"/>
      <c r="O109" s="213"/>
    </row>
    <row r="110" spans="1:15" s="215" customFormat="1" hidden="1" x14ac:dyDescent="0.2">
      <c r="A110" s="206"/>
      <c r="B110" s="75" t="s">
        <v>113</v>
      </c>
      <c r="C110" s="76" t="str">
        <f>VLOOKUP(B110,'[1]MATERIAIS (2017)'!$A$8:$E$23579,2,0)</f>
        <v>ABF10 P/ DN  300 0,140 kg</v>
      </c>
      <c r="D110" s="66" t="str">
        <f>VLOOKUP(B110,'[1]MATERIAIS (2017)'!$A$8:$E$23579,3,0)</f>
        <v>PC</v>
      </c>
      <c r="E110" s="67">
        <v>0</v>
      </c>
      <c r="F110" s="68">
        <f>VLOOKUP(B110,'[1]MATERIAIS (2017)'!$A$8:$E$23579,5,0)</f>
        <v>6.9201860000000011</v>
      </c>
      <c r="G110" s="69">
        <f t="shared" si="16"/>
        <v>0</v>
      </c>
      <c r="H110" s="214">
        <v>0.14000000000000001</v>
      </c>
      <c r="I110" s="213"/>
      <c r="J110" s="192">
        <f t="shared" si="13"/>
        <v>0</v>
      </c>
      <c r="K110" s="213">
        <f t="shared" si="14"/>
        <v>0</v>
      </c>
      <c r="L110" s="192"/>
      <c r="M110" s="213"/>
      <c r="N110" s="213" t="s">
        <v>29</v>
      </c>
      <c r="O110" s="213"/>
    </row>
    <row r="111" spans="1:15" s="215" customFormat="1" hidden="1" x14ac:dyDescent="0.2">
      <c r="A111" s="206"/>
      <c r="B111" s="75" t="s">
        <v>114</v>
      </c>
      <c r="C111" s="76" t="str">
        <f>VLOOKUP(B111,'[1]MATERIAIS (2017)'!$A$8:$E$23579,2,0)</f>
        <v>ABF10 P/ DN  400 0,200 kg</v>
      </c>
      <c r="D111" s="66" t="str">
        <f>VLOOKUP(B111,'[1]MATERIAIS (2017)'!$A$8:$E$23579,3,0)</f>
        <v>PC</v>
      </c>
      <c r="E111" s="67">
        <v>0</v>
      </c>
      <c r="F111" s="68">
        <f>VLOOKUP(B111,'[1]MATERIAIS (2017)'!$A$8:$E$23579,5,0)</f>
        <v>40.649014000000001</v>
      </c>
      <c r="G111" s="69">
        <f t="shared" si="16"/>
        <v>0</v>
      </c>
      <c r="H111" s="214">
        <v>0.2</v>
      </c>
      <c r="I111" s="213"/>
      <c r="J111" s="192">
        <f t="shared" si="13"/>
        <v>0</v>
      </c>
      <c r="K111" s="213">
        <f t="shared" si="14"/>
        <v>0</v>
      </c>
      <c r="L111" s="192"/>
      <c r="M111" s="213"/>
      <c r="N111" s="213" t="s">
        <v>29</v>
      </c>
      <c r="O111" s="213"/>
    </row>
    <row r="112" spans="1:15" s="215" customFormat="1" hidden="1" x14ac:dyDescent="0.2">
      <c r="A112" s="206"/>
      <c r="B112" s="75" t="s">
        <v>115</v>
      </c>
      <c r="C112" s="76" t="str">
        <f>VLOOKUP(B112,'[1]MATERIAIS (2017)'!$A$8:$E$23579,2,0)</f>
        <v>ABF10 P/ DN  500 0,320 kg</v>
      </c>
      <c r="D112" s="66" t="str">
        <f>VLOOKUP(B112,'[1]MATERIAIS (2017)'!$A$8:$E$23579,3,0)</f>
        <v>PC</v>
      </c>
      <c r="E112" s="67">
        <v>0</v>
      </c>
      <c r="F112" s="68">
        <f>VLOOKUP(B112,'[1]MATERIAIS (2017)'!$A$8:$E$23579,5,0)</f>
        <v>72.248553999999999</v>
      </c>
      <c r="G112" s="69">
        <f t="shared" si="16"/>
        <v>0</v>
      </c>
      <c r="H112" s="214">
        <v>0.32</v>
      </c>
      <c r="I112" s="213"/>
      <c r="J112" s="192">
        <f t="shared" si="13"/>
        <v>0</v>
      </c>
      <c r="K112" s="213">
        <f t="shared" si="14"/>
        <v>0</v>
      </c>
      <c r="L112" s="192"/>
      <c r="M112" s="213"/>
      <c r="N112" s="213" t="s">
        <v>29</v>
      </c>
      <c r="O112" s="213"/>
    </row>
    <row r="113" spans="1:15" s="73" customFormat="1" hidden="1" x14ac:dyDescent="0.2">
      <c r="A113" s="211"/>
      <c r="B113" s="202" t="s">
        <v>37</v>
      </c>
      <c r="C113" s="65" t="str">
        <f>VLOOKUP(B113,'[1]MATERIAIS (2017)'!$A$8:$E$23579,2,0)</f>
        <v>PARAFUSOS P/ JUNTAS C/ FLANGES FoFo PN 10</v>
      </c>
      <c r="D113" s="66"/>
      <c r="E113" s="67"/>
      <c r="F113" s="68"/>
      <c r="G113" s="69"/>
      <c r="H113" s="70"/>
      <c r="I113" s="71"/>
      <c r="J113" s="72"/>
      <c r="K113" s="71">
        <f t="shared" si="14"/>
        <v>0</v>
      </c>
      <c r="L113" s="72"/>
      <c r="M113" s="71"/>
      <c r="N113" s="71"/>
      <c r="O113" s="71"/>
    </row>
    <row r="114" spans="1:15" s="73" customFormat="1" hidden="1" x14ac:dyDescent="0.2">
      <c r="A114" s="206"/>
      <c r="B114" s="75" t="s">
        <v>38</v>
      </c>
      <c r="C114" s="76" t="str">
        <f>VLOOKUP(B114,'[1]MATERIAIS (2017)'!$A$8:$E$23579,2,0)</f>
        <v>PPF10 P/ DN 50 (16 X 80 mm) 0,175 kg</v>
      </c>
      <c r="D114" s="66" t="str">
        <f>VLOOKUP(B114,'[1]MATERIAIS (2017)'!$A$8:$E$23579,3,0)</f>
        <v>PC</v>
      </c>
      <c r="E114" s="67">
        <v>48</v>
      </c>
      <c r="F114" s="68">
        <f>VLOOKUP(B114,'[1]MATERIAIS (2017)'!$A$8:$E$23579,5,0)</f>
        <v>3.3071920000000001</v>
      </c>
      <c r="G114" s="69">
        <f>F114*E114</f>
        <v>158.745216</v>
      </c>
      <c r="H114" s="70">
        <v>0.17499999999999999</v>
      </c>
      <c r="I114" s="71"/>
      <c r="J114" s="72">
        <f>IF(E114=" "," ",E114*H114)</f>
        <v>8.3999999999999986</v>
      </c>
      <c r="K114" s="71">
        <f t="shared" si="14"/>
        <v>0</v>
      </c>
      <c r="L114" s="72"/>
      <c r="M114" s="71"/>
      <c r="N114" s="71" t="s">
        <v>29</v>
      </c>
      <c r="O114" s="71"/>
    </row>
    <row r="115" spans="1:15" s="73" customFormat="1" hidden="1" x14ac:dyDescent="0.2">
      <c r="A115" s="206"/>
      <c r="B115" s="75" t="s">
        <v>116</v>
      </c>
      <c r="C115" s="76" t="str">
        <f>VLOOKUP(B115,'[1]MATERIAIS (2017)'!$A$8:$E$23579,2,0)</f>
        <v>PPF10 P/ DN 80 (16 X 80 mm) 0,175 kg</v>
      </c>
      <c r="D115" s="66" t="str">
        <f>VLOOKUP(B115,'[1]MATERIAIS (2017)'!$A$8:$E$23579,3,0)</f>
        <v>PC</v>
      </c>
      <c r="E115" s="67">
        <v>240</v>
      </c>
      <c r="F115" s="68">
        <f>VLOOKUP(B115,'[1]MATERIAIS (2017)'!$A$8:$E$23579,5,0)</f>
        <v>3.3071920000000001</v>
      </c>
      <c r="G115" s="69">
        <f>F115*E115</f>
        <v>793.72608000000002</v>
      </c>
      <c r="H115" s="70">
        <v>0.17499999999999999</v>
      </c>
      <c r="I115" s="71"/>
      <c r="J115" s="72">
        <f>IF(E115=" "," ",E115*H115)</f>
        <v>42</v>
      </c>
      <c r="K115" s="71">
        <f t="shared" si="14"/>
        <v>0</v>
      </c>
      <c r="L115" s="72"/>
      <c r="M115" s="71"/>
      <c r="N115" s="71" t="s">
        <v>29</v>
      </c>
      <c r="O115" s="71"/>
    </row>
    <row r="116" spans="1:15" s="73" customFormat="1" hidden="1" x14ac:dyDescent="0.2">
      <c r="A116" s="211"/>
      <c r="B116" s="202" t="s">
        <v>40</v>
      </c>
      <c r="C116" s="65" t="str">
        <f>VLOOKUP(B116,'[1]MATERIAIS (2017)'!$A$8:$E$23579,2,0)</f>
        <v>ARRUELAS P/ JUNTAS C/ FLANGES FoFo PN 10</v>
      </c>
      <c r="D116" s="66"/>
      <c r="E116" s="67"/>
      <c r="F116" s="68"/>
      <c r="G116" s="69"/>
      <c r="H116" s="70"/>
      <c r="I116" s="71"/>
      <c r="J116" s="72"/>
      <c r="K116" s="71">
        <f t="shared" si="14"/>
        <v>0</v>
      </c>
      <c r="L116" s="72"/>
      <c r="M116" s="71"/>
      <c r="N116" s="71"/>
      <c r="O116" s="71"/>
    </row>
    <row r="117" spans="1:15" s="73" customFormat="1" hidden="1" x14ac:dyDescent="0.2">
      <c r="A117" s="206"/>
      <c r="B117" s="75" t="s">
        <v>41</v>
      </c>
      <c r="C117" s="76" t="str">
        <f>VLOOKUP(B117,'[1]MATERIAIS (2017)'!$A$8:$E$23579,2,0)</f>
        <v>ABF10 P/ DN   50 0,020 kg</v>
      </c>
      <c r="D117" s="66" t="str">
        <f>VLOOKUP(B117,'[1]MATERIAIS (2017)'!$A$8:$E$23579,3,0)</f>
        <v>PC</v>
      </c>
      <c r="E117" s="67">
        <v>12</v>
      </c>
      <c r="F117" s="68">
        <f>VLOOKUP(B117,'[1]MATERIAIS (2017)'!$A$8:$E$23579,5,0)</f>
        <v>0.89475400000000005</v>
      </c>
      <c r="G117" s="69">
        <f>F117*E117</f>
        <v>10.737048000000001</v>
      </c>
      <c r="H117" s="70">
        <v>0.17499999999999999</v>
      </c>
      <c r="I117" s="71"/>
      <c r="J117" s="72">
        <f>IF(E117=" "," ",E117*H117)</f>
        <v>2.0999999999999996</v>
      </c>
      <c r="K117" s="71">
        <f t="shared" si="14"/>
        <v>0</v>
      </c>
      <c r="L117" s="72"/>
      <c r="M117" s="71"/>
      <c r="N117" s="71" t="s">
        <v>29</v>
      </c>
      <c r="O117" s="71"/>
    </row>
    <row r="118" spans="1:15" s="73" customFormat="1" hidden="1" x14ac:dyDescent="0.2">
      <c r="A118" s="206"/>
      <c r="B118" s="75" t="s">
        <v>117</v>
      </c>
      <c r="C118" s="76" t="str">
        <f>VLOOKUP(B118,'[1]MATERIAIS (2017)'!$A$8:$E$23579,2,0)</f>
        <v>ABF10 P/ DN   75 0,030 kg</v>
      </c>
      <c r="D118" s="66" t="str">
        <f>VLOOKUP(B118,'[1]MATERIAIS (2017)'!$A$8:$E$23579,3,0)</f>
        <v>PC</v>
      </c>
      <c r="E118" s="67">
        <v>30</v>
      </c>
      <c r="F118" s="68">
        <f>VLOOKUP(B118,'[1]MATERIAIS (2017)'!$A$8:$E$23579,5,0)</f>
        <v>1.8461380000000001</v>
      </c>
      <c r="G118" s="69">
        <f>F118*E118</f>
        <v>55.384140000000002</v>
      </c>
      <c r="H118" s="70">
        <v>0.17499999999999999</v>
      </c>
      <c r="I118" s="71"/>
      <c r="J118" s="72">
        <f>IF(E118=" "," ",E118*H118)</f>
        <v>5.25</v>
      </c>
      <c r="K118" s="71">
        <f t="shared" si="14"/>
        <v>0</v>
      </c>
      <c r="L118" s="72"/>
      <c r="M118" s="71"/>
      <c r="N118" s="71" t="s">
        <v>29</v>
      </c>
      <c r="O118" s="71"/>
    </row>
    <row r="119" spans="1:15" s="79" customFormat="1" ht="21" hidden="1" x14ac:dyDescent="0.2">
      <c r="A119" s="211"/>
      <c r="B119" s="202" t="s">
        <v>118</v>
      </c>
      <c r="C119" s="65" t="str">
        <f>VLOOKUP(B119,'[1]MATERIAIS (2017)'!$A$8:$E$23579,2,0)</f>
        <v>JUNTAS P/ MONTAGEM E MANUTENCAO EM FoFo DUCTIL E ACESSORIOS</v>
      </c>
      <c r="D119" s="66"/>
      <c r="E119" s="203"/>
      <c r="F119" s="68"/>
      <c r="G119" s="204"/>
      <c r="H119" s="70"/>
      <c r="I119" s="71"/>
      <c r="J119" s="72"/>
      <c r="K119" s="71">
        <f t="shared" si="14"/>
        <v>0</v>
      </c>
      <c r="L119" s="72"/>
      <c r="M119" s="71"/>
      <c r="N119" s="71"/>
      <c r="O119" s="71"/>
    </row>
    <row r="120" spans="1:15" s="79" customFormat="1" hidden="1" x14ac:dyDescent="0.2">
      <c r="A120" s="145"/>
      <c r="B120" s="202" t="s">
        <v>119</v>
      </c>
      <c r="C120" s="65" t="str">
        <f>VLOOKUP(B120,'[1]MATERIAIS (2017)'!$A$8:$E$23579,2,0)</f>
        <v>JUNTA GIBAULT E TIRANTES</v>
      </c>
      <c r="D120" s="66"/>
      <c r="E120" s="203"/>
      <c r="F120" s="68"/>
      <c r="G120" s="204"/>
      <c r="H120" s="70"/>
      <c r="I120" s="71"/>
      <c r="J120" s="72"/>
      <c r="K120" s="71">
        <f t="shared" si="14"/>
        <v>0</v>
      </c>
      <c r="L120" s="72"/>
      <c r="M120" s="71"/>
      <c r="N120" s="71"/>
      <c r="O120" s="71"/>
    </row>
    <row r="121" spans="1:15" s="79" customFormat="1" hidden="1" x14ac:dyDescent="0.2">
      <c r="A121" s="206"/>
      <c r="B121" s="75" t="s">
        <v>120</v>
      </c>
      <c r="C121" s="76" t="str">
        <f>VLOOKUP(B121,'[1]MATERIAIS (2017)'!$A$8:$E$23579,2,0)</f>
        <v>JGI DN 50 4,600 kg</v>
      </c>
      <c r="D121" s="66" t="str">
        <f>VLOOKUP(B121,'[1]MATERIAIS (2017)'!$A$8:$E$23579,3,0)</f>
        <v>PC</v>
      </c>
      <c r="E121" s="67">
        <v>2</v>
      </c>
      <c r="F121" s="68">
        <f>VLOOKUP(B121,'[1]MATERIAIS (2017)'!$A$8:$E$23579,5,0)</f>
        <v>175.76819399999999</v>
      </c>
      <c r="G121" s="69">
        <f>F121*E121</f>
        <v>351.53638799999999</v>
      </c>
      <c r="H121" s="70">
        <v>4.5999999999999996</v>
      </c>
      <c r="I121" s="71"/>
      <c r="J121" s="72">
        <f>IF(E121=" "," ",E121*H121)</f>
        <v>9.1999999999999993</v>
      </c>
      <c r="K121" s="71">
        <f t="shared" si="14"/>
        <v>0</v>
      </c>
      <c r="L121" s="72"/>
      <c r="M121" s="71"/>
      <c r="N121" s="71" t="s">
        <v>29</v>
      </c>
      <c r="O121" s="71"/>
    </row>
    <row r="122" spans="1:15" s="79" customFormat="1" hidden="1" x14ac:dyDescent="0.2">
      <c r="A122" s="211"/>
      <c r="B122" s="202" t="s">
        <v>121</v>
      </c>
      <c r="C122" s="65" t="str">
        <f>VLOOKUP(B122,'[1]MATERIAIS (2017)'!$A$8:$E$23579,2,0)</f>
        <v>JUNTAS DE DESMONTAGEM TRAVADA AXIALMENTE E TIRANTES</v>
      </c>
      <c r="D122" s="66"/>
      <c r="E122" s="203"/>
      <c r="F122" s="68"/>
      <c r="G122" s="204"/>
      <c r="H122" s="70"/>
      <c r="I122" s="71"/>
      <c r="J122" s="72"/>
      <c r="K122" s="71">
        <f t="shared" si="14"/>
        <v>0</v>
      </c>
      <c r="L122" s="72"/>
      <c r="M122" s="71"/>
      <c r="N122" s="71"/>
      <c r="O122" s="71"/>
    </row>
    <row r="123" spans="1:15" s="79" customFormat="1" hidden="1" x14ac:dyDescent="0.2">
      <c r="A123" s="145"/>
      <c r="B123" s="202" t="s">
        <v>122</v>
      </c>
      <c r="C123" s="65" t="str">
        <f>VLOOKUP(B123,'[1]MATERIAIS (2017)'!$A$8:$E$23579,2,0)</f>
        <v>JDTA PN 10</v>
      </c>
      <c r="D123" s="66"/>
      <c r="E123" s="203"/>
      <c r="F123" s="68"/>
      <c r="G123" s="204"/>
      <c r="H123" s="70"/>
      <c r="I123" s="71"/>
      <c r="J123" s="72"/>
      <c r="K123" s="71">
        <f t="shared" si="14"/>
        <v>0</v>
      </c>
      <c r="L123" s="72"/>
      <c r="M123" s="71"/>
      <c r="N123" s="71"/>
      <c r="O123" s="71"/>
    </row>
    <row r="124" spans="1:15" s="79" customFormat="1" hidden="1" x14ac:dyDescent="0.2">
      <c r="A124" s="206"/>
      <c r="B124" s="75" t="s">
        <v>123</v>
      </c>
      <c r="C124" s="76" t="s">
        <v>124</v>
      </c>
      <c r="D124" s="66" t="str">
        <f>VLOOKUP(B124,'[1]MATERIAIS (2017)'!$A$8:$E$23579,3,0)</f>
        <v>PC</v>
      </c>
      <c r="E124" s="67">
        <v>2</v>
      </c>
      <c r="F124" s="68">
        <f>+'[1]MATERIAIS (2017)'!D4282/2</f>
        <v>13606.385</v>
      </c>
      <c r="G124" s="69">
        <f>F124*E124</f>
        <v>27212.77</v>
      </c>
      <c r="H124" s="70">
        <v>12</v>
      </c>
      <c r="I124" s="71"/>
      <c r="J124" s="72">
        <f>IF(E124=" "," ",E124*H124)</f>
        <v>24</v>
      </c>
      <c r="K124" s="71">
        <f t="shared" si="14"/>
        <v>0</v>
      </c>
      <c r="L124" s="72"/>
      <c r="M124" s="71"/>
      <c r="N124" s="71" t="s">
        <v>29</v>
      </c>
      <c r="O124" s="71"/>
    </row>
    <row r="125" spans="1:15" s="216" customFormat="1" hidden="1" x14ac:dyDescent="0.2">
      <c r="A125" s="211"/>
      <c r="B125" s="202" t="s">
        <v>43</v>
      </c>
      <c r="C125" s="65" t="str">
        <f>VLOOKUP(B125,'[1]MATERIAIS (2017)'!$A$8:$E$23579,2,0)</f>
        <v>REGISTROS DE GAVETA EM FoFo DUCTIL</v>
      </c>
      <c r="D125" s="66"/>
      <c r="E125" s="67"/>
      <c r="F125" s="68"/>
      <c r="G125" s="69"/>
      <c r="H125" s="70"/>
      <c r="I125" s="71"/>
      <c r="J125" s="192">
        <f t="shared" si="13"/>
        <v>0</v>
      </c>
      <c r="K125" s="213">
        <f t="shared" si="14"/>
        <v>0</v>
      </c>
      <c r="L125" s="72"/>
      <c r="M125" s="71"/>
      <c r="N125" s="71"/>
      <c r="O125" s="71"/>
    </row>
    <row r="126" spans="1:15" hidden="1" x14ac:dyDescent="0.2">
      <c r="A126" s="211"/>
      <c r="B126" s="202" t="s">
        <v>45</v>
      </c>
      <c r="C126" s="65" t="str">
        <f>VLOOKUP(B126,'[1]MATERIAIS (2017)'!$A$8:$E$23579,2,0)</f>
        <v>REGISTRO DE GAVETA CHATO C/ FLANGES PN 16</v>
      </c>
      <c r="D126" s="66"/>
      <c r="E126" s="67"/>
      <c r="F126" s="68"/>
      <c r="G126" s="69"/>
      <c r="H126" s="70"/>
      <c r="I126" s="71"/>
      <c r="J126" s="192">
        <f t="shared" si="13"/>
        <v>0</v>
      </c>
      <c r="K126" s="213">
        <f t="shared" si="14"/>
        <v>0</v>
      </c>
      <c r="L126" s="72"/>
      <c r="M126" s="71"/>
      <c r="N126" s="71"/>
      <c r="O126" s="71"/>
    </row>
    <row r="127" spans="1:15" s="73" customFormat="1" hidden="1" x14ac:dyDescent="0.2">
      <c r="A127" s="206"/>
      <c r="B127" s="75" t="s">
        <v>125</v>
      </c>
      <c r="C127" s="76" t="str">
        <f>VLOOKUP(B127,'[1]MATERIAIS (2017)'!$A$8:$E$23579,2,0)</f>
        <v>RCFV16 FoFo DN 50 15,000 kg</v>
      </c>
      <c r="D127" s="66" t="str">
        <f>VLOOKUP(B127,'[1]MATERIAIS (2017)'!$A$8:$E$23579,3,0)</f>
        <v>PC</v>
      </c>
      <c r="E127" s="67">
        <v>8</v>
      </c>
      <c r="F127" s="68">
        <f>VLOOKUP(B127,'[1]MATERIAIS (2017)'!$A$8:$E$23579,5,0)</f>
        <v>357.94690400000002</v>
      </c>
      <c r="G127" s="69">
        <f>F127*E127</f>
        <v>2863.5752320000001</v>
      </c>
      <c r="H127" s="70">
        <v>15</v>
      </c>
      <c r="I127" s="71"/>
      <c r="J127" s="192">
        <f t="shared" si="13"/>
        <v>120</v>
      </c>
      <c r="K127" s="213">
        <f t="shared" si="14"/>
        <v>0</v>
      </c>
      <c r="L127" s="72" t="s">
        <v>29</v>
      </c>
      <c r="M127" s="71"/>
      <c r="N127" s="71"/>
      <c r="O127" s="71"/>
    </row>
    <row r="128" spans="1:15" ht="21" hidden="1" x14ac:dyDescent="0.2">
      <c r="A128" s="211"/>
      <c r="B128" s="202" t="s">
        <v>44</v>
      </c>
      <c r="C128" s="65" t="str">
        <f>VLOOKUP(B128,'[1]MATERIAIS (2017)'!$A$8:$E$23579,2,0)</f>
        <v>VALVULA DE RETENCAO FoFo PORTINHOLA DUPLA TIPO 'WAFER' PN 25</v>
      </c>
      <c r="D128" s="66"/>
      <c r="E128" s="67"/>
      <c r="F128" s="68"/>
      <c r="G128" s="69"/>
      <c r="H128" s="70"/>
      <c r="I128" s="71"/>
      <c r="J128" s="192">
        <f t="shared" si="13"/>
        <v>0</v>
      </c>
      <c r="K128" s="213">
        <f t="shared" si="14"/>
        <v>0</v>
      </c>
      <c r="L128" s="72"/>
      <c r="M128" s="71"/>
      <c r="N128" s="71"/>
      <c r="O128" s="71"/>
    </row>
    <row r="129" spans="1:15" s="73" customFormat="1" hidden="1" x14ac:dyDescent="0.2">
      <c r="A129" s="206"/>
      <c r="B129" s="75" t="s">
        <v>126</v>
      </c>
      <c r="C129" s="76" t="str">
        <f>VLOOKUP(B129,'[1]MATERIAIS (2017)'!$A$8:$E$23579,2,0)</f>
        <v>VRPD25 FoFo DN 50 3,500 kg</v>
      </c>
      <c r="D129" s="66" t="str">
        <f>VLOOKUP(B129,'[1]MATERIAIS (2017)'!$A$8:$E$23579,3,0)</f>
        <v>PC</v>
      </c>
      <c r="E129" s="67">
        <v>4</v>
      </c>
      <c r="F129" s="68">
        <f>VLOOKUP(B129,'[1]MATERIAIS (2017)'!$A$8:$E$23579,5,0)</f>
        <v>2685.2473620000001</v>
      </c>
      <c r="G129" s="69">
        <f>F129*E129</f>
        <v>10740.989448</v>
      </c>
      <c r="H129" s="70">
        <v>3.5</v>
      </c>
      <c r="I129" s="71"/>
      <c r="J129" s="192">
        <f t="shared" si="13"/>
        <v>14</v>
      </c>
      <c r="K129" s="213">
        <f t="shared" si="14"/>
        <v>0</v>
      </c>
      <c r="L129" s="72" t="s">
        <v>29</v>
      </c>
      <c r="M129" s="71"/>
      <c r="N129" s="71"/>
      <c r="O129" s="71"/>
    </row>
    <row r="130" spans="1:15" s="220" customFormat="1" hidden="1" x14ac:dyDescent="0.2">
      <c r="A130" s="211"/>
      <c r="B130" s="202" t="s">
        <v>127</v>
      </c>
      <c r="C130" s="65" t="str">
        <f>VLOOKUP(B130,'[1]MATERIAIS (2017)'!$A$8:$E$23579,2,0)</f>
        <v>VALVULA DE PE DE FoFo DUCTIL C/ CRIVO PN 10</v>
      </c>
      <c r="D130" s="66"/>
      <c r="E130" s="67"/>
      <c r="F130" s="68"/>
      <c r="G130" s="69"/>
      <c r="H130" s="217"/>
      <c r="I130" s="218"/>
      <c r="J130" s="219">
        <f t="shared" si="13"/>
        <v>0</v>
      </c>
      <c r="K130" s="218">
        <f t="shared" si="14"/>
        <v>0</v>
      </c>
      <c r="L130" s="219"/>
      <c r="M130" s="218"/>
      <c r="N130" s="218"/>
      <c r="O130" s="218"/>
    </row>
    <row r="131" spans="1:15" s="220" customFormat="1" hidden="1" x14ac:dyDescent="0.2">
      <c r="A131" s="206"/>
      <c r="B131" s="75" t="s">
        <v>128</v>
      </c>
      <c r="C131" s="76" t="str">
        <f>VLOOKUP(B131,'[1]MATERIAIS (2017)'!$A$8:$E$23579,2,0)</f>
        <v>VPCPD10 FoFo DN 75 12,000 kg</v>
      </c>
      <c r="D131" s="66" t="str">
        <f>VLOOKUP(B131,'[1]MATERIAIS (2017)'!$A$8:$E$23579,3,0)</f>
        <v>PC</v>
      </c>
      <c r="E131" s="67">
        <v>1</v>
      </c>
      <c r="F131" s="68">
        <f>VLOOKUP(B131,'[1]MATERIAIS (2017)'!$A$8:$E$23579,5,0)</f>
        <v>634.73169199999995</v>
      </c>
      <c r="G131" s="69">
        <f>F131*E131</f>
        <v>634.73169199999995</v>
      </c>
      <c r="H131" s="217">
        <v>12</v>
      </c>
      <c r="I131" s="218"/>
      <c r="J131" s="219">
        <f t="shared" si="13"/>
        <v>12</v>
      </c>
      <c r="K131" s="218">
        <f t="shared" si="14"/>
        <v>0</v>
      </c>
      <c r="L131" s="219"/>
      <c r="M131" s="218"/>
      <c r="N131" s="218" t="s">
        <v>29</v>
      </c>
      <c r="O131" s="218"/>
    </row>
    <row r="132" spans="1:15" s="216" customFormat="1" hidden="1" x14ac:dyDescent="0.2">
      <c r="A132" s="211"/>
      <c r="B132" s="202" t="s">
        <v>129</v>
      </c>
      <c r="C132" s="65" t="str">
        <f>VLOOKUP(B132,'[1]MATERIAIS (2017)'!$A$8:$E$24793,2,0)</f>
        <v>EQUIPAMENTOS NAO CODIFICADOS</v>
      </c>
      <c r="D132" s="66"/>
      <c r="E132" s="67"/>
      <c r="F132" s="68"/>
      <c r="G132" s="69"/>
      <c r="H132" s="70"/>
      <c r="I132" s="71"/>
      <c r="J132" s="192">
        <f t="shared" si="13"/>
        <v>0</v>
      </c>
      <c r="K132" s="213">
        <f t="shared" si="14"/>
        <v>0</v>
      </c>
      <c r="L132" s="72"/>
      <c r="M132" s="71"/>
      <c r="N132" s="71"/>
      <c r="O132" s="71"/>
    </row>
    <row r="133" spans="1:15" s="73" customFormat="1" ht="12" hidden="1" thickBot="1" x14ac:dyDescent="0.25">
      <c r="A133" s="206"/>
      <c r="B133" s="75" t="s">
        <v>32</v>
      </c>
      <c r="C133" s="76" t="s">
        <v>130</v>
      </c>
      <c r="D133" s="66" t="s">
        <v>131</v>
      </c>
      <c r="E133" s="67">
        <v>4</v>
      </c>
      <c r="F133" s="68">
        <v>5000</v>
      </c>
      <c r="G133" s="69">
        <f>F133*E133</f>
        <v>20000</v>
      </c>
      <c r="H133" s="70">
        <v>113</v>
      </c>
      <c r="I133" s="71"/>
      <c r="J133" s="192">
        <f t="shared" si="13"/>
        <v>452</v>
      </c>
      <c r="K133" s="213">
        <f t="shared" si="14"/>
        <v>0</v>
      </c>
      <c r="L133" s="72" t="s">
        <v>29</v>
      </c>
      <c r="M133" s="71"/>
      <c r="N133" s="71"/>
      <c r="O133" s="71"/>
    </row>
    <row r="134" spans="1:15" s="73" customFormat="1" ht="14.25" hidden="1" customHeight="1" thickTop="1" thickBot="1" x14ac:dyDescent="0.25">
      <c r="A134" s="279" t="s">
        <v>48</v>
      </c>
      <c r="B134" s="280"/>
      <c r="C134" s="280"/>
      <c r="D134" s="280"/>
      <c r="E134" s="245"/>
      <c r="F134" s="243"/>
      <c r="G134" s="244">
        <v>0</v>
      </c>
      <c r="H134" s="281" t="s">
        <v>134</v>
      </c>
      <c r="I134" s="277"/>
      <c r="J134" s="83">
        <f>SUM(J84:J133)</f>
        <v>1467.49</v>
      </c>
      <c r="K134" s="83">
        <f>SUM(K84:K133)</f>
        <v>0</v>
      </c>
      <c r="L134" s="83">
        <f ca="1">SUMIF(L85:L133,"x",$J$86:$J$133)</f>
        <v>1467.49</v>
      </c>
      <c r="M134" s="83">
        <f ca="1">SUMIF(M85:M133,"x",$J$86:$J$133)</f>
        <v>0</v>
      </c>
      <c r="N134" s="83">
        <f ca="1">SUMIF(N85:N133,"x",$J$86:$J$133)</f>
        <v>490.5</v>
      </c>
      <c r="O134" s="83">
        <f ca="1">SUMIF(O85:O133,"x",$J$86:$J$133)</f>
        <v>0</v>
      </c>
    </row>
    <row r="135" spans="1:15" s="73" customFormat="1" ht="14.25" customHeight="1" thickTop="1" thickBot="1" x14ac:dyDescent="0.25">
      <c r="A135" s="274" t="s">
        <v>48</v>
      </c>
      <c r="B135" s="275"/>
      <c r="C135" s="275"/>
      <c r="D135" s="275"/>
      <c r="E135" s="80"/>
      <c r="F135" s="81"/>
      <c r="G135" s="82">
        <f>G82+G63</f>
        <v>96881.577690209378</v>
      </c>
      <c r="H135" s="276" t="s">
        <v>49</v>
      </c>
      <c r="I135" s="277"/>
      <c r="J135" s="83">
        <f t="shared" ref="J135:O135" si="17">J134+J82+J63</f>
        <v>3270.8879999999999</v>
      </c>
      <c r="K135" s="83">
        <f t="shared" si="17"/>
        <v>979.47999999999979</v>
      </c>
      <c r="L135" s="83">
        <f t="shared" ca="1" si="17"/>
        <v>3270.8879999999999</v>
      </c>
      <c r="M135" s="83">
        <f t="shared" ca="1" si="17"/>
        <v>0</v>
      </c>
      <c r="N135" s="83">
        <f t="shared" ca="1" si="17"/>
        <v>490.5</v>
      </c>
      <c r="O135" s="83">
        <f t="shared" ca="1" si="17"/>
        <v>0</v>
      </c>
    </row>
    <row r="136" spans="1:15" s="73" customFormat="1" ht="12" thickTop="1" x14ac:dyDescent="0.2">
      <c r="A136" s="84"/>
      <c r="B136" s="85"/>
      <c r="C136" s="278"/>
      <c r="D136" s="278"/>
      <c r="E136" s="86"/>
      <c r="F136" s="87"/>
      <c r="G136" s="88"/>
    </row>
    <row r="137" spans="1:15" s="73" customFormat="1" x14ac:dyDescent="0.2">
      <c r="A137" s="89"/>
      <c r="B137" s="89"/>
      <c r="C137" s="90"/>
      <c r="D137" s="91"/>
      <c r="E137" s="92"/>
      <c r="F137" s="93"/>
      <c r="G137" s="90"/>
      <c r="H137" s="94"/>
      <c r="I137" s="90"/>
      <c r="J137" s="90"/>
      <c r="K137" s="90"/>
      <c r="L137" s="7"/>
      <c r="M137" s="7"/>
      <c r="N137" s="7"/>
      <c r="O137" s="7"/>
    </row>
    <row r="138" spans="1:15" s="73" customFormat="1" x14ac:dyDescent="0.2">
      <c r="A138" s="89"/>
      <c r="B138" s="89"/>
      <c r="C138" s="89"/>
      <c r="D138" s="91"/>
      <c r="E138" s="92"/>
      <c r="F138" s="93"/>
      <c r="G138" s="90"/>
      <c r="H138" s="95"/>
      <c r="I138" s="96"/>
      <c r="J138" s="96"/>
      <c r="K138" s="96"/>
      <c r="L138" s="7"/>
    </row>
    <row r="139" spans="1:15" s="73" customFormat="1" x14ac:dyDescent="0.2">
      <c r="A139" s="89"/>
      <c r="B139" s="89"/>
      <c r="C139" s="90"/>
      <c r="D139" s="97"/>
      <c r="E139" s="92"/>
      <c r="F139" s="93"/>
      <c r="G139" s="90"/>
      <c r="H139" s="95"/>
      <c r="I139" s="96"/>
      <c r="J139" s="96"/>
      <c r="K139" s="96"/>
      <c r="L139" s="7"/>
    </row>
    <row r="140" spans="1:15" s="73" customFormat="1" x14ac:dyDescent="0.2">
      <c r="A140" s="89"/>
      <c r="B140" s="89"/>
      <c r="C140" s="90"/>
      <c r="D140" s="91"/>
      <c r="E140" s="92"/>
      <c r="F140" s="93"/>
      <c r="G140" s="90"/>
      <c r="H140" s="95"/>
      <c r="I140" s="96"/>
      <c r="J140" s="96"/>
      <c r="K140" s="96"/>
      <c r="L140" s="7"/>
    </row>
    <row r="141" spans="1:15" s="73" customFormat="1" x14ac:dyDescent="0.2">
      <c r="A141" s="89"/>
      <c r="B141" s="89"/>
      <c r="C141" s="90"/>
      <c r="D141" s="97"/>
      <c r="E141" s="92"/>
      <c r="F141" s="93"/>
      <c r="G141" s="90"/>
      <c r="H141" s="95"/>
      <c r="I141" s="96"/>
      <c r="J141" s="96"/>
      <c r="K141" s="96"/>
      <c r="L141" s="7"/>
    </row>
    <row r="142" spans="1:15" s="73" customFormat="1" x14ac:dyDescent="0.2">
      <c r="A142" s="89"/>
      <c r="B142" s="89"/>
      <c r="C142" s="90"/>
      <c r="D142" s="91"/>
      <c r="E142" s="92"/>
      <c r="F142" s="93"/>
      <c r="G142" s="90"/>
      <c r="H142" s="95"/>
      <c r="I142" s="96"/>
      <c r="J142" s="96"/>
      <c r="K142" s="96"/>
      <c r="L142" s="7"/>
    </row>
    <row r="143" spans="1:15" s="73" customFormat="1" x14ac:dyDescent="0.2">
      <c r="A143" s="89"/>
      <c r="B143" s="89"/>
      <c r="C143" s="90"/>
      <c r="D143" s="97"/>
      <c r="E143" s="92"/>
      <c r="F143" s="93"/>
      <c r="G143" s="90"/>
      <c r="H143" s="95"/>
      <c r="I143" s="96"/>
      <c r="J143" s="96"/>
      <c r="K143" s="96"/>
      <c r="L143" s="7"/>
    </row>
    <row r="144" spans="1:15" s="73" customFormat="1" x14ac:dyDescent="0.2">
      <c r="C144" s="96"/>
      <c r="D144" s="7"/>
      <c r="E144" s="98"/>
      <c r="F144" s="99"/>
      <c r="G144" s="96"/>
      <c r="H144" s="95"/>
      <c r="I144" s="96"/>
      <c r="J144" s="96"/>
      <c r="K144" s="96"/>
      <c r="L144" s="7"/>
    </row>
    <row r="145" spans="2:12" s="73" customFormat="1" x14ac:dyDescent="0.2">
      <c r="C145" s="96"/>
      <c r="D145" s="100"/>
      <c r="E145" s="98"/>
      <c r="F145" s="99"/>
      <c r="G145" s="96"/>
      <c r="H145" s="95"/>
      <c r="I145" s="96"/>
      <c r="J145" s="96"/>
      <c r="K145" s="96"/>
      <c r="L145" s="7"/>
    </row>
    <row r="146" spans="2:12" s="73" customFormat="1" x14ac:dyDescent="0.2">
      <c r="C146" s="96"/>
      <c r="D146" s="100"/>
      <c r="E146" s="98"/>
      <c r="F146" s="99"/>
      <c r="G146" s="96"/>
      <c r="H146" s="95"/>
      <c r="I146" s="96"/>
      <c r="J146" s="96"/>
      <c r="K146" s="96"/>
      <c r="L146" s="7"/>
    </row>
    <row r="147" spans="2:12" s="73" customFormat="1" x14ac:dyDescent="0.2">
      <c r="C147" s="96"/>
      <c r="D147" s="100"/>
      <c r="E147" s="98"/>
      <c r="F147" s="99"/>
      <c r="H147" s="101"/>
      <c r="L147" s="7"/>
    </row>
    <row r="148" spans="2:12" s="73" customFormat="1" x14ac:dyDescent="0.2">
      <c r="C148" s="96"/>
      <c r="D148" s="7"/>
      <c r="E148" s="98"/>
      <c r="F148" s="99"/>
      <c r="H148" s="101"/>
      <c r="L148" s="7"/>
    </row>
    <row r="149" spans="2:12" s="73" customFormat="1" x14ac:dyDescent="0.2">
      <c r="B149" s="102"/>
      <c r="C149" s="103"/>
      <c r="D149" s="7"/>
      <c r="E149" s="98"/>
      <c r="F149" s="99"/>
      <c r="H149" s="101"/>
      <c r="L149" s="7"/>
    </row>
    <row r="150" spans="2:12" s="73" customFormat="1" x14ac:dyDescent="0.2">
      <c r="C150" s="96"/>
      <c r="D150" s="7"/>
      <c r="E150" s="98"/>
      <c r="F150" s="99"/>
      <c r="H150" s="101"/>
      <c r="L150" s="7"/>
    </row>
    <row r="151" spans="2:12" s="73" customFormat="1" x14ac:dyDescent="0.2">
      <c r="C151" s="96"/>
      <c r="D151" s="104"/>
      <c r="E151" s="98"/>
      <c r="F151" s="99"/>
      <c r="H151" s="101"/>
      <c r="L151" s="7"/>
    </row>
    <row r="152" spans="2:12" s="73" customFormat="1" x14ac:dyDescent="0.2">
      <c r="C152" s="96"/>
      <c r="D152" s="7"/>
      <c r="E152" s="98"/>
      <c r="F152" s="99"/>
      <c r="H152" s="101"/>
      <c r="L152" s="7"/>
    </row>
    <row r="153" spans="2:12" s="73" customFormat="1" x14ac:dyDescent="0.2">
      <c r="C153" s="96"/>
      <c r="D153" s="7"/>
      <c r="E153" s="98"/>
      <c r="F153" s="99"/>
      <c r="H153" s="101"/>
      <c r="L153" s="7"/>
    </row>
    <row r="154" spans="2:12" s="73" customFormat="1" x14ac:dyDescent="0.2">
      <c r="C154" s="96"/>
      <c r="D154" s="7"/>
      <c r="E154" s="98"/>
      <c r="F154" s="99"/>
      <c r="H154" s="101"/>
      <c r="L154" s="7"/>
    </row>
    <row r="155" spans="2:12" s="73" customFormat="1" x14ac:dyDescent="0.2">
      <c r="C155" s="96"/>
      <c r="D155" s="104"/>
      <c r="E155" s="98"/>
      <c r="F155" s="99"/>
      <c r="H155" s="101"/>
      <c r="L155" s="7"/>
    </row>
    <row r="156" spans="2:12" s="73" customFormat="1" x14ac:dyDescent="0.2">
      <c r="C156" s="96"/>
      <c r="D156" s="7"/>
      <c r="E156" s="98"/>
      <c r="F156" s="99"/>
      <c r="H156" s="101"/>
      <c r="L156" s="7"/>
    </row>
    <row r="157" spans="2:12" s="73" customFormat="1" x14ac:dyDescent="0.2">
      <c r="C157" s="96"/>
      <c r="D157" s="7"/>
      <c r="E157" s="98"/>
      <c r="F157" s="99"/>
      <c r="H157" s="101"/>
      <c r="L157" s="7"/>
    </row>
    <row r="158" spans="2:12" s="73" customFormat="1" x14ac:dyDescent="0.2">
      <c r="C158" s="96"/>
      <c r="D158" s="7"/>
      <c r="E158" s="98"/>
      <c r="F158" s="99"/>
      <c r="H158" s="101"/>
      <c r="L158" s="7"/>
    </row>
    <row r="159" spans="2:12" s="73" customFormat="1" x14ac:dyDescent="0.2">
      <c r="C159" s="96"/>
      <c r="D159" s="7"/>
      <c r="E159" s="98"/>
      <c r="F159" s="99"/>
      <c r="H159" s="101"/>
      <c r="L159" s="7"/>
    </row>
    <row r="160" spans="2:12" s="73" customFormat="1" x14ac:dyDescent="0.2">
      <c r="C160" s="96"/>
      <c r="D160" s="7"/>
      <c r="E160" s="98"/>
      <c r="F160" s="99"/>
      <c r="H160" s="101"/>
      <c r="L160" s="7"/>
    </row>
    <row r="161" spans="3:12" s="73" customFormat="1" x14ac:dyDescent="0.2">
      <c r="C161" s="96"/>
      <c r="D161" s="7"/>
      <c r="E161" s="98"/>
      <c r="F161" s="99"/>
      <c r="H161" s="101"/>
      <c r="L161" s="7"/>
    </row>
    <row r="162" spans="3:12" s="73" customFormat="1" x14ac:dyDescent="0.2">
      <c r="C162" s="96"/>
      <c r="D162" s="7"/>
      <c r="E162" s="98"/>
      <c r="F162" s="99"/>
      <c r="H162" s="101"/>
      <c r="L162" s="7"/>
    </row>
    <row r="163" spans="3:12" s="73" customFormat="1" x14ac:dyDescent="0.2">
      <c r="C163" s="96"/>
      <c r="D163" s="7"/>
      <c r="E163" s="98"/>
      <c r="F163" s="99"/>
      <c r="H163" s="101"/>
      <c r="L163" s="7"/>
    </row>
    <row r="164" spans="3:12" s="73" customFormat="1" x14ac:dyDescent="0.2">
      <c r="C164" s="96"/>
      <c r="D164" s="7"/>
      <c r="E164" s="98"/>
      <c r="F164" s="99"/>
      <c r="H164" s="101"/>
      <c r="L164" s="7"/>
    </row>
    <row r="165" spans="3:12" s="73" customFormat="1" x14ac:dyDescent="0.2">
      <c r="C165" s="96"/>
      <c r="D165" s="7"/>
      <c r="E165" s="98"/>
      <c r="F165" s="99"/>
      <c r="H165" s="101"/>
      <c r="L165" s="7"/>
    </row>
    <row r="166" spans="3:12" s="73" customFormat="1" x14ac:dyDescent="0.2">
      <c r="C166" s="96"/>
      <c r="D166" s="7"/>
      <c r="E166" s="98"/>
      <c r="F166" s="99"/>
      <c r="H166" s="101"/>
      <c r="L166" s="7"/>
    </row>
    <row r="167" spans="3:12" s="73" customFormat="1" x14ac:dyDescent="0.2">
      <c r="C167" s="96"/>
      <c r="D167" s="7"/>
      <c r="E167" s="98"/>
      <c r="F167" s="99"/>
      <c r="H167" s="101"/>
      <c r="L167" s="7"/>
    </row>
    <row r="168" spans="3:12" s="73" customFormat="1" x14ac:dyDescent="0.2">
      <c r="C168" s="96"/>
      <c r="D168" s="7"/>
      <c r="E168" s="98"/>
      <c r="F168" s="99"/>
      <c r="H168" s="101"/>
      <c r="L168" s="7"/>
    </row>
    <row r="169" spans="3:12" s="73" customFormat="1" x14ac:dyDescent="0.2">
      <c r="C169" s="96"/>
      <c r="D169" s="7"/>
      <c r="E169" s="98"/>
      <c r="F169" s="99"/>
      <c r="H169" s="101"/>
      <c r="L169" s="7"/>
    </row>
    <row r="170" spans="3:12" s="73" customFormat="1" x14ac:dyDescent="0.2">
      <c r="C170" s="96"/>
      <c r="D170" s="7"/>
      <c r="E170" s="98"/>
      <c r="F170" s="99"/>
      <c r="H170" s="101"/>
      <c r="L170" s="7"/>
    </row>
    <row r="171" spans="3:12" s="73" customFormat="1" x14ac:dyDescent="0.2">
      <c r="C171" s="96"/>
      <c r="D171" s="7"/>
      <c r="E171" s="98"/>
      <c r="F171" s="99"/>
      <c r="H171" s="101"/>
      <c r="L171" s="7"/>
    </row>
    <row r="172" spans="3:12" s="73" customFormat="1" x14ac:dyDescent="0.2">
      <c r="C172" s="96"/>
      <c r="D172" s="7"/>
      <c r="E172" s="98"/>
      <c r="F172" s="99"/>
      <c r="H172" s="101"/>
      <c r="L172" s="7"/>
    </row>
    <row r="173" spans="3:12" s="73" customFormat="1" x14ac:dyDescent="0.2">
      <c r="C173" s="96"/>
      <c r="D173" s="7"/>
      <c r="E173" s="98"/>
      <c r="F173" s="99"/>
      <c r="H173" s="101"/>
      <c r="L173" s="7"/>
    </row>
    <row r="174" spans="3:12" s="73" customFormat="1" x14ac:dyDescent="0.2">
      <c r="C174" s="96"/>
      <c r="D174" s="7"/>
      <c r="E174" s="98"/>
      <c r="F174" s="99"/>
      <c r="H174" s="101"/>
      <c r="L174" s="7"/>
    </row>
    <row r="175" spans="3:12" s="73" customFormat="1" x14ac:dyDescent="0.2">
      <c r="C175" s="96"/>
      <c r="D175" s="7"/>
      <c r="E175" s="98"/>
      <c r="F175" s="99"/>
      <c r="H175" s="101"/>
      <c r="L175" s="7"/>
    </row>
    <row r="176" spans="3:12" s="73" customFormat="1" x14ac:dyDescent="0.2">
      <c r="C176" s="96"/>
      <c r="D176" s="7"/>
      <c r="E176" s="98"/>
      <c r="F176" s="99"/>
      <c r="H176" s="101"/>
      <c r="L176" s="7"/>
    </row>
    <row r="177" spans="3:12" s="73" customFormat="1" x14ac:dyDescent="0.2">
      <c r="C177" s="96"/>
      <c r="D177" s="7"/>
      <c r="E177" s="98"/>
      <c r="F177" s="99"/>
      <c r="H177" s="101"/>
      <c r="L177" s="7"/>
    </row>
    <row r="178" spans="3:12" s="73" customFormat="1" x14ac:dyDescent="0.2">
      <c r="C178" s="96"/>
      <c r="D178" s="7"/>
      <c r="E178" s="98"/>
      <c r="F178" s="99"/>
      <c r="H178" s="101"/>
      <c r="L178" s="7"/>
    </row>
    <row r="179" spans="3:12" s="73" customFormat="1" x14ac:dyDescent="0.2">
      <c r="C179" s="96"/>
      <c r="D179" s="7"/>
      <c r="E179" s="98"/>
      <c r="F179" s="99"/>
      <c r="H179" s="101"/>
      <c r="L179" s="7"/>
    </row>
    <row r="180" spans="3:12" s="73" customFormat="1" x14ac:dyDescent="0.2">
      <c r="C180" s="96"/>
      <c r="D180" s="7"/>
      <c r="E180" s="98"/>
      <c r="F180" s="99"/>
      <c r="H180" s="101"/>
      <c r="L180" s="7"/>
    </row>
    <row r="181" spans="3:12" s="73" customFormat="1" x14ac:dyDescent="0.2">
      <c r="C181" s="96"/>
      <c r="D181" s="7"/>
      <c r="E181" s="98"/>
      <c r="F181" s="99"/>
      <c r="H181" s="101"/>
      <c r="L181" s="7"/>
    </row>
    <row r="182" spans="3:12" s="73" customFormat="1" x14ac:dyDescent="0.2">
      <c r="C182" s="96"/>
      <c r="D182" s="7"/>
      <c r="E182" s="98"/>
      <c r="F182" s="99"/>
      <c r="H182" s="101"/>
      <c r="L182" s="7"/>
    </row>
    <row r="183" spans="3:12" s="73" customFormat="1" x14ac:dyDescent="0.2">
      <c r="C183" s="96"/>
      <c r="D183" s="7"/>
      <c r="E183" s="98"/>
      <c r="F183" s="99"/>
      <c r="H183" s="101"/>
      <c r="L183" s="7"/>
    </row>
    <row r="184" spans="3:12" s="73" customFormat="1" x14ac:dyDescent="0.2">
      <c r="C184" s="96"/>
      <c r="D184" s="7"/>
      <c r="E184" s="98"/>
      <c r="F184" s="99"/>
      <c r="H184" s="101"/>
      <c r="L184" s="7"/>
    </row>
    <row r="185" spans="3:12" s="73" customFormat="1" x14ac:dyDescent="0.2">
      <c r="C185" s="96"/>
      <c r="D185" s="7"/>
      <c r="E185" s="98"/>
      <c r="F185" s="99"/>
      <c r="H185" s="101"/>
      <c r="L185" s="7"/>
    </row>
    <row r="186" spans="3:12" s="73" customFormat="1" x14ac:dyDescent="0.2">
      <c r="C186" s="96"/>
      <c r="D186" s="7"/>
      <c r="E186" s="98"/>
      <c r="F186" s="99"/>
      <c r="H186" s="101"/>
      <c r="L186" s="7"/>
    </row>
    <row r="187" spans="3:12" s="73" customFormat="1" x14ac:dyDescent="0.2">
      <c r="C187" s="96"/>
      <c r="D187" s="7"/>
      <c r="E187" s="98"/>
      <c r="F187" s="99"/>
      <c r="H187" s="101"/>
      <c r="L187" s="7"/>
    </row>
    <row r="188" spans="3:12" s="73" customFormat="1" x14ac:dyDescent="0.2">
      <c r="C188" s="96"/>
      <c r="D188" s="7"/>
      <c r="E188" s="98"/>
      <c r="F188" s="99"/>
      <c r="H188" s="101"/>
      <c r="L188" s="7"/>
    </row>
    <row r="189" spans="3:12" s="73" customFormat="1" x14ac:dyDescent="0.2">
      <c r="C189" s="96"/>
      <c r="D189" s="7"/>
      <c r="E189" s="98"/>
      <c r="F189" s="99"/>
      <c r="H189" s="101"/>
      <c r="L189" s="7"/>
    </row>
    <row r="190" spans="3:12" s="73" customFormat="1" x14ac:dyDescent="0.2">
      <c r="C190" s="96"/>
      <c r="D190" s="7"/>
      <c r="E190" s="98"/>
      <c r="F190" s="99"/>
      <c r="H190" s="101"/>
      <c r="L190" s="7"/>
    </row>
    <row r="191" spans="3:12" s="73" customFormat="1" x14ac:dyDescent="0.2">
      <c r="C191" s="96"/>
      <c r="D191" s="7"/>
      <c r="E191" s="98"/>
      <c r="F191" s="99"/>
      <c r="H191" s="101"/>
      <c r="L191" s="7"/>
    </row>
    <row r="192" spans="3:12" s="73" customFormat="1" x14ac:dyDescent="0.2">
      <c r="C192" s="96"/>
      <c r="D192" s="7"/>
      <c r="E192" s="98"/>
      <c r="F192" s="99"/>
      <c r="H192" s="101"/>
      <c r="L192" s="7"/>
    </row>
    <row r="193" spans="3:12" s="73" customFormat="1" x14ac:dyDescent="0.2">
      <c r="C193" s="96"/>
      <c r="D193" s="7"/>
      <c r="E193" s="98"/>
      <c r="F193" s="99"/>
      <c r="H193" s="101"/>
      <c r="L193" s="7"/>
    </row>
    <row r="194" spans="3:12" s="73" customFormat="1" x14ac:dyDescent="0.2">
      <c r="C194" s="96"/>
      <c r="D194" s="7"/>
      <c r="E194" s="98"/>
      <c r="F194" s="99"/>
      <c r="H194" s="101"/>
      <c r="L194" s="7"/>
    </row>
    <row r="195" spans="3:12" s="73" customFormat="1" x14ac:dyDescent="0.2">
      <c r="C195" s="96"/>
      <c r="D195" s="7"/>
      <c r="E195" s="98"/>
      <c r="F195" s="99"/>
      <c r="H195" s="101"/>
      <c r="L195" s="7"/>
    </row>
    <row r="196" spans="3:12" s="73" customFormat="1" x14ac:dyDescent="0.2">
      <c r="C196" s="96"/>
      <c r="D196" s="7"/>
      <c r="E196" s="98"/>
      <c r="F196" s="99"/>
      <c r="H196" s="101"/>
      <c r="L196" s="7"/>
    </row>
    <row r="197" spans="3:12" s="73" customFormat="1" x14ac:dyDescent="0.2">
      <c r="C197" s="96"/>
      <c r="D197" s="7"/>
      <c r="E197" s="98"/>
      <c r="F197" s="99"/>
      <c r="H197" s="101"/>
      <c r="L197" s="7"/>
    </row>
    <row r="198" spans="3:12" s="73" customFormat="1" x14ac:dyDescent="0.2">
      <c r="C198" s="96"/>
      <c r="D198" s="7"/>
      <c r="E198" s="98"/>
      <c r="F198" s="99"/>
      <c r="H198" s="101"/>
      <c r="L198" s="7"/>
    </row>
    <row r="199" spans="3:12" s="73" customFormat="1" x14ac:dyDescent="0.2">
      <c r="C199" s="96"/>
      <c r="D199" s="7"/>
      <c r="E199" s="98"/>
      <c r="F199" s="99"/>
      <c r="H199" s="101"/>
      <c r="L199" s="7"/>
    </row>
    <row r="200" spans="3:12" s="73" customFormat="1" x14ac:dyDescent="0.2">
      <c r="C200" s="96"/>
      <c r="D200" s="7"/>
      <c r="E200" s="98"/>
      <c r="F200" s="99"/>
      <c r="H200" s="101"/>
      <c r="L200" s="7"/>
    </row>
    <row r="201" spans="3:12" s="73" customFormat="1" x14ac:dyDescent="0.2">
      <c r="C201" s="96"/>
      <c r="D201" s="7"/>
      <c r="E201" s="98"/>
      <c r="F201" s="99"/>
      <c r="H201" s="101"/>
      <c r="L201" s="7"/>
    </row>
    <row r="202" spans="3:12" s="73" customFormat="1" x14ac:dyDescent="0.2">
      <c r="C202" s="96"/>
      <c r="D202" s="7"/>
      <c r="E202" s="98"/>
      <c r="F202" s="99"/>
      <c r="H202" s="101"/>
      <c r="L202" s="7"/>
    </row>
    <row r="203" spans="3:12" s="73" customFormat="1" x14ac:dyDescent="0.2">
      <c r="C203" s="96"/>
      <c r="D203" s="7"/>
      <c r="E203" s="98"/>
      <c r="F203" s="99"/>
      <c r="H203" s="101"/>
      <c r="L203" s="7"/>
    </row>
    <row r="204" spans="3:12" s="73" customFormat="1" x14ac:dyDescent="0.2">
      <c r="C204" s="96"/>
      <c r="D204" s="7"/>
      <c r="E204" s="98"/>
      <c r="F204" s="99"/>
      <c r="H204" s="101"/>
      <c r="L204" s="7"/>
    </row>
    <row r="205" spans="3:12" s="73" customFormat="1" x14ac:dyDescent="0.2">
      <c r="C205" s="96"/>
      <c r="D205" s="7"/>
      <c r="E205" s="98"/>
      <c r="F205" s="99"/>
      <c r="H205" s="101"/>
      <c r="L205" s="7"/>
    </row>
    <row r="206" spans="3:12" s="73" customFormat="1" x14ac:dyDescent="0.2">
      <c r="C206" s="96"/>
      <c r="D206" s="7"/>
      <c r="E206" s="98"/>
      <c r="F206" s="99"/>
      <c r="H206" s="101"/>
      <c r="L206" s="7"/>
    </row>
    <row r="207" spans="3:12" s="73" customFormat="1" x14ac:dyDescent="0.2">
      <c r="C207" s="96"/>
      <c r="D207" s="7"/>
      <c r="E207" s="98"/>
      <c r="F207" s="99"/>
      <c r="H207" s="101"/>
      <c r="L207" s="7"/>
    </row>
    <row r="208" spans="3:12" s="73" customFormat="1" x14ac:dyDescent="0.2">
      <c r="C208" s="96"/>
      <c r="D208" s="7"/>
      <c r="E208" s="98"/>
      <c r="F208" s="99"/>
      <c r="H208" s="101"/>
      <c r="L208" s="7"/>
    </row>
    <row r="209" spans="3:12" s="73" customFormat="1" x14ac:dyDescent="0.2">
      <c r="C209" s="96"/>
      <c r="D209" s="7"/>
      <c r="E209" s="98"/>
      <c r="F209" s="99"/>
      <c r="H209" s="101"/>
      <c r="L209" s="7"/>
    </row>
    <row r="210" spans="3:12" s="73" customFormat="1" x14ac:dyDescent="0.2">
      <c r="C210" s="96"/>
      <c r="D210" s="7"/>
      <c r="E210" s="98"/>
      <c r="F210" s="99"/>
      <c r="H210" s="101"/>
      <c r="L210" s="7"/>
    </row>
    <row r="211" spans="3:12" s="73" customFormat="1" x14ac:dyDescent="0.2">
      <c r="C211" s="96"/>
      <c r="D211" s="7"/>
      <c r="E211" s="98"/>
      <c r="F211" s="99"/>
      <c r="H211" s="101"/>
      <c r="L211" s="7"/>
    </row>
    <row r="212" spans="3:12" s="73" customFormat="1" x14ac:dyDescent="0.2">
      <c r="C212" s="96"/>
      <c r="D212" s="7"/>
      <c r="E212" s="98"/>
      <c r="F212" s="99"/>
      <c r="H212" s="101"/>
      <c r="L212" s="7"/>
    </row>
    <row r="213" spans="3:12" s="73" customFormat="1" x14ac:dyDescent="0.2">
      <c r="C213" s="96"/>
      <c r="D213" s="7"/>
      <c r="E213" s="98"/>
      <c r="F213" s="99"/>
      <c r="H213" s="101"/>
      <c r="L213" s="7"/>
    </row>
    <row r="214" spans="3:12" s="73" customFormat="1" x14ac:dyDescent="0.2">
      <c r="C214" s="96"/>
      <c r="D214" s="7"/>
      <c r="E214" s="98"/>
      <c r="F214" s="99"/>
      <c r="H214" s="101"/>
      <c r="L214" s="7"/>
    </row>
    <row r="215" spans="3:12" s="73" customFormat="1" x14ac:dyDescent="0.2">
      <c r="C215" s="96"/>
      <c r="D215" s="7"/>
      <c r="E215" s="98"/>
      <c r="F215" s="99"/>
      <c r="H215" s="101"/>
      <c r="L215" s="7"/>
    </row>
    <row r="216" spans="3:12" s="73" customFormat="1" x14ac:dyDescent="0.2">
      <c r="C216" s="96"/>
      <c r="D216" s="7"/>
      <c r="E216" s="98"/>
      <c r="F216" s="99"/>
      <c r="H216" s="101"/>
      <c r="L216" s="7"/>
    </row>
    <row r="217" spans="3:12" s="73" customFormat="1" x14ac:dyDescent="0.2">
      <c r="C217" s="96"/>
      <c r="D217" s="7"/>
      <c r="E217" s="98"/>
      <c r="F217" s="99"/>
      <c r="H217" s="101"/>
      <c r="L217" s="7"/>
    </row>
    <row r="218" spans="3:12" s="73" customFormat="1" x14ac:dyDescent="0.2">
      <c r="C218" s="96"/>
      <c r="D218" s="7"/>
      <c r="E218" s="98"/>
      <c r="F218" s="99"/>
      <c r="H218" s="101"/>
      <c r="L218" s="7"/>
    </row>
    <row r="219" spans="3:12" s="73" customFormat="1" x14ac:dyDescent="0.2">
      <c r="C219" s="96"/>
      <c r="D219" s="7"/>
      <c r="E219" s="98"/>
      <c r="F219" s="99"/>
      <c r="H219" s="101"/>
      <c r="L219" s="7"/>
    </row>
    <row r="220" spans="3:12" s="73" customFormat="1" x14ac:dyDescent="0.2">
      <c r="C220" s="96"/>
      <c r="D220" s="7"/>
      <c r="E220" s="98"/>
      <c r="F220" s="99"/>
      <c r="H220" s="101"/>
      <c r="L220" s="7"/>
    </row>
    <row r="221" spans="3:12" s="73" customFormat="1" x14ac:dyDescent="0.2">
      <c r="C221" s="96"/>
      <c r="D221" s="7"/>
      <c r="E221" s="98"/>
      <c r="F221" s="99"/>
      <c r="H221" s="101"/>
      <c r="L221" s="7"/>
    </row>
    <row r="222" spans="3:12" s="73" customFormat="1" x14ac:dyDescent="0.2">
      <c r="C222" s="96"/>
      <c r="D222" s="7"/>
      <c r="E222" s="98"/>
      <c r="F222" s="99"/>
      <c r="H222" s="101"/>
      <c r="L222" s="7"/>
    </row>
    <row r="223" spans="3:12" s="73" customFormat="1" x14ac:dyDescent="0.2">
      <c r="C223" s="96"/>
      <c r="D223" s="7"/>
      <c r="E223" s="98"/>
      <c r="F223" s="99"/>
      <c r="H223" s="101"/>
      <c r="L223" s="7"/>
    </row>
    <row r="224" spans="3:12" s="73" customFormat="1" x14ac:dyDescent="0.2">
      <c r="C224" s="96"/>
      <c r="D224" s="7"/>
      <c r="E224" s="98"/>
      <c r="F224" s="99"/>
      <c r="H224" s="101"/>
      <c r="L224" s="7"/>
    </row>
    <row r="225" spans="3:12" s="73" customFormat="1" x14ac:dyDescent="0.2">
      <c r="C225" s="96"/>
      <c r="D225" s="7"/>
      <c r="E225" s="98"/>
      <c r="F225" s="99"/>
      <c r="H225" s="101"/>
      <c r="L225" s="7"/>
    </row>
    <row r="226" spans="3:12" s="73" customFormat="1" x14ac:dyDescent="0.2">
      <c r="C226" s="96"/>
      <c r="D226" s="7"/>
      <c r="E226" s="98"/>
      <c r="F226" s="99"/>
      <c r="H226" s="101"/>
      <c r="L226" s="7"/>
    </row>
    <row r="227" spans="3:12" s="73" customFormat="1" x14ac:dyDescent="0.2">
      <c r="C227" s="96"/>
      <c r="D227" s="7"/>
      <c r="E227" s="98"/>
      <c r="F227" s="99"/>
      <c r="H227" s="101"/>
      <c r="L227" s="7"/>
    </row>
    <row r="228" spans="3:12" s="73" customFormat="1" x14ac:dyDescent="0.2">
      <c r="C228" s="96"/>
      <c r="D228" s="7"/>
      <c r="E228" s="98"/>
      <c r="F228" s="99"/>
      <c r="H228" s="101"/>
      <c r="L228" s="7"/>
    </row>
    <row r="229" spans="3:12" s="73" customFormat="1" x14ac:dyDescent="0.2">
      <c r="C229" s="96"/>
      <c r="D229" s="7"/>
      <c r="E229" s="98"/>
      <c r="F229" s="99"/>
      <c r="H229" s="101"/>
      <c r="L229" s="7"/>
    </row>
    <row r="230" spans="3:12" s="73" customFormat="1" x14ac:dyDescent="0.2">
      <c r="C230" s="96"/>
      <c r="D230" s="7"/>
      <c r="E230" s="98"/>
      <c r="F230" s="99"/>
      <c r="H230" s="101"/>
      <c r="L230" s="7"/>
    </row>
    <row r="231" spans="3:12" s="73" customFormat="1" x14ac:dyDescent="0.2">
      <c r="C231" s="96"/>
      <c r="D231" s="7"/>
      <c r="E231" s="98"/>
      <c r="F231" s="99"/>
      <c r="H231" s="101"/>
      <c r="L231" s="7"/>
    </row>
    <row r="232" spans="3:12" s="73" customFormat="1" x14ac:dyDescent="0.2">
      <c r="C232" s="96"/>
      <c r="D232" s="7"/>
      <c r="E232" s="98"/>
      <c r="F232" s="99"/>
      <c r="H232" s="101"/>
      <c r="L232" s="7"/>
    </row>
    <row r="233" spans="3:12" s="73" customFormat="1" x14ac:dyDescent="0.2">
      <c r="C233" s="96"/>
      <c r="D233" s="7"/>
      <c r="E233" s="98"/>
      <c r="F233" s="99"/>
      <c r="H233" s="101"/>
      <c r="L233" s="7"/>
    </row>
    <row r="234" spans="3:12" s="73" customFormat="1" x14ac:dyDescent="0.2">
      <c r="C234" s="96"/>
      <c r="D234" s="7"/>
      <c r="E234" s="98"/>
      <c r="F234" s="99"/>
      <c r="H234" s="101"/>
      <c r="L234" s="7"/>
    </row>
    <row r="235" spans="3:12" s="73" customFormat="1" x14ac:dyDescent="0.2">
      <c r="C235" s="96"/>
      <c r="D235" s="7"/>
      <c r="E235" s="98"/>
      <c r="F235" s="99"/>
      <c r="H235" s="101"/>
      <c r="L235" s="7"/>
    </row>
    <row r="236" spans="3:12" s="73" customFormat="1" x14ac:dyDescent="0.2">
      <c r="C236" s="96"/>
      <c r="D236" s="7"/>
      <c r="E236" s="98"/>
      <c r="F236" s="99"/>
      <c r="H236" s="101"/>
      <c r="L236" s="7"/>
    </row>
    <row r="237" spans="3:12" s="73" customFormat="1" x14ac:dyDescent="0.2">
      <c r="C237" s="96"/>
      <c r="D237" s="7"/>
      <c r="E237" s="98"/>
      <c r="F237" s="99"/>
      <c r="H237" s="101"/>
      <c r="L237" s="7"/>
    </row>
    <row r="238" spans="3:12" s="73" customFormat="1" x14ac:dyDescent="0.2">
      <c r="C238" s="96"/>
      <c r="D238" s="7"/>
      <c r="E238" s="98"/>
      <c r="F238" s="99"/>
      <c r="H238" s="101"/>
      <c r="L238" s="7"/>
    </row>
    <row r="239" spans="3:12" s="73" customFormat="1" x14ac:dyDescent="0.2">
      <c r="C239" s="96"/>
      <c r="D239" s="7"/>
      <c r="E239" s="98"/>
      <c r="F239" s="99"/>
      <c r="H239" s="101"/>
      <c r="L239" s="7"/>
    </row>
    <row r="240" spans="3:12" s="73" customFormat="1" x14ac:dyDescent="0.2">
      <c r="C240" s="96"/>
      <c r="D240" s="7"/>
      <c r="E240" s="98"/>
      <c r="F240" s="99"/>
      <c r="H240" s="101"/>
      <c r="L240" s="7"/>
    </row>
    <row r="241" spans="3:12" s="73" customFormat="1" x14ac:dyDescent="0.2">
      <c r="C241" s="96"/>
      <c r="D241" s="7"/>
      <c r="E241" s="98"/>
      <c r="F241" s="99"/>
      <c r="H241" s="101"/>
      <c r="L241" s="7"/>
    </row>
    <row r="242" spans="3:12" s="73" customFormat="1" x14ac:dyDescent="0.2">
      <c r="C242" s="96"/>
      <c r="D242" s="7"/>
      <c r="E242" s="98"/>
      <c r="F242" s="99"/>
      <c r="H242" s="101"/>
      <c r="L242" s="7"/>
    </row>
    <row r="243" spans="3:12" s="73" customFormat="1" x14ac:dyDescent="0.2">
      <c r="C243" s="96"/>
      <c r="D243" s="7"/>
      <c r="E243" s="98"/>
      <c r="F243" s="99"/>
      <c r="H243" s="101"/>
      <c r="L243" s="7"/>
    </row>
    <row r="244" spans="3:12" s="73" customFormat="1" x14ac:dyDescent="0.2">
      <c r="C244" s="96"/>
      <c r="D244" s="7"/>
      <c r="E244" s="98"/>
      <c r="F244" s="99"/>
      <c r="H244" s="101"/>
      <c r="L244" s="7"/>
    </row>
    <row r="245" spans="3:12" s="73" customFormat="1" x14ac:dyDescent="0.2">
      <c r="C245" s="96"/>
      <c r="D245" s="7"/>
      <c r="E245" s="98"/>
      <c r="F245" s="99"/>
      <c r="H245" s="101"/>
      <c r="L245" s="7"/>
    </row>
    <row r="246" spans="3:12" s="73" customFormat="1" x14ac:dyDescent="0.2">
      <c r="C246" s="96"/>
      <c r="D246" s="7"/>
      <c r="E246" s="98"/>
      <c r="F246" s="99"/>
      <c r="H246" s="101"/>
      <c r="L246" s="7"/>
    </row>
    <row r="247" spans="3:12" s="73" customFormat="1" x14ac:dyDescent="0.2">
      <c r="C247" s="96"/>
      <c r="D247" s="7"/>
      <c r="E247" s="98"/>
      <c r="F247" s="99"/>
      <c r="H247" s="101"/>
      <c r="L247" s="7"/>
    </row>
    <row r="248" spans="3:12" s="73" customFormat="1" x14ac:dyDescent="0.2">
      <c r="C248" s="96"/>
      <c r="D248" s="7"/>
      <c r="E248" s="98"/>
      <c r="F248" s="99"/>
      <c r="H248" s="101"/>
      <c r="L248" s="7"/>
    </row>
    <row r="249" spans="3:12" s="73" customFormat="1" x14ac:dyDescent="0.2">
      <c r="C249" s="96"/>
      <c r="D249" s="7"/>
      <c r="E249" s="98"/>
      <c r="F249" s="99"/>
      <c r="H249" s="101"/>
      <c r="L249" s="7"/>
    </row>
    <row r="250" spans="3:12" s="73" customFormat="1" x14ac:dyDescent="0.2">
      <c r="C250" s="96"/>
      <c r="D250" s="7"/>
      <c r="E250" s="98"/>
      <c r="F250" s="99"/>
      <c r="H250" s="101"/>
      <c r="L250" s="7"/>
    </row>
    <row r="251" spans="3:12" s="73" customFormat="1" x14ac:dyDescent="0.2">
      <c r="C251" s="96"/>
      <c r="D251" s="7"/>
      <c r="E251" s="98"/>
      <c r="F251" s="99"/>
      <c r="H251" s="101"/>
      <c r="L251" s="7"/>
    </row>
    <row r="252" spans="3:12" s="73" customFormat="1" x14ac:dyDescent="0.2">
      <c r="C252" s="96"/>
      <c r="D252" s="7"/>
      <c r="E252" s="98"/>
      <c r="F252" s="99"/>
      <c r="H252" s="101"/>
      <c r="L252" s="7"/>
    </row>
    <row r="253" spans="3:12" s="73" customFormat="1" x14ac:dyDescent="0.2">
      <c r="C253" s="96"/>
      <c r="D253" s="7"/>
      <c r="E253" s="98"/>
      <c r="F253" s="99"/>
      <c r="H253" s="101"/>
      <c r="L253" s="7"/>
    </row>
    <row r="254" spans="3:12" s="73" customFormat="1" x14ac:dyDescent="0.2">
      <c r="C254" s="96"/>
      <c r="D254" s="7"/>
      <c r="E254" s="98"/>
      <c r="F254" s="99"/>
      <c r="H254" s="101"/>
      <c r="L254" s="7"/>
    </row>
    <row r="255" spans="3:12" s="73" customFormat="1" x14ac:dyDescent="0.2">
      <c r="C255" s="96"/>
      <c r="D255" s="7"/>
      <c r="E255" s="98"/>
      <c r="F255" s="99"/>
      <c r="H255" s="101"/>
      <c r="L255" s="7"/>
    </row>
    <row r="256" spans="3:12" s="73" customFormat="1" x14ac:dyDescent="0.2">
      <c r="C256" s="96"/>
      <c r="D256" s="7"/>
      <c r="E256" s="98"/>
      <c r="F256" s="99"/>
      <c r="H256" s="101"/>
      <c r="L256" s="7"/>
    </row>
    <row r="257" spans="2:12" s="73" customFormat="1" x14ac:dyDescent="0.2">
      <c r="C257" s="96"/>
      <c r="D257" s="7"/>
      <c r="E257" s="98"/>
      <c r="F257" s="99"/>
      <c r="H257" s="101"/>
      <c r="L257" s="7"/>
    </row>
    <row r="258" spans="2:12" s="73" customFormat="1" x14ac:dyDescent="0.2">
      <c r="C258" s="96"/>
      <c r="D258" s="7"/>
      <c r="E258" s="98"/>
      <c r="F258" s="99"/>
      <c r="H258" s="101"/>
      <c r="L258" s="7"/>
    </row>
    <row r="259" spans="2:12" s="73" customFormat="1" x14ac:dyDescent="0.2">
      <c r="C259" s="96"/>
      <c r="D259" s="7"/>
      <c r="E259" s="98"/>
      <c r="F259" s="99"/>
      <c r="H259" s="101"/>
      <c r="L259" s="7"/>
    </row>
    <row r="260" spans="2:12" s="73" customFormat="1" x14ac:dyDescent="0.2">
      <c r="C260" s="96"/>
      <c r="D260" s="7"/>
      <c r="E260" s="98"/>
      <c r="F260" s="99"/>
      <c r="H260" s="101"/>
      <c r="L260" s="7"/>
    </row>
    <row r="261" spans="2:12" s="73" customFormat="1" x14ac:dyDescent="0.2">
      <c r="C261" s="96"/>
      <c r="D261" s="7"/>
      <c r="E261" s="98"/>
      <c r="F261" s="99"/>
      <c r="H261" s="101"/>
      <c r="L261" s="7"/>
    </row>
    <row r="262" spans="2:12" s="73" customFormat="1" x14ac:dyDescent="0.2">
      <c r="C262" s="96"/>
      <c r="D262" s="7"/>
      <c r="E262" s="98"/>
      <c r="F262" s="99"/>
      <c r="H262" s="101"/>
      <c r="L262" s="7"/>
    </row>
    <row r="263" spans="2:12" s="73" customFormat="1" x14ac:dyDescent="0.2">
      <c r="C263" s="96"/>
      <c r="D263" s="7"/>
      <c r="E263" s="98"/>
      <c r="F263" s="99"/>
      <c r="H263" s="101"/>
      <c r="L263" s="7"/>
    </row>
    <row r="264" spans="2:12" s="73" customFormat="1" x14ac:dyDescent="0.2">
      <c r="C264" s="96"/>
      <c r="D264" s="7"/>
      <c r="E264" s="98"/>
      <c r="F264" s="99"/>
      <c r="H264" s="101"/>
      <c r="L264" s="7"/>
    </row>
    <row r="265" spans="2:12" s="73" customFormat="1" x14ac:dyDescent="0.2">
      <c r="C265" s="96"/>
      <c r="D265" s="7"/>
      <c r="E265" s="98"/>
      <c r="F265" s="99"/>
      <c r="H265" s="101"/>
      <c r="L265" s="7"/>
    </row>
    <row r="266" spans="2:12" s="73" customFormat="1" x14ac:dyDescent="0.2">
      <c r="C266" s="96"/>
      <c r="D266" s="7"/>
      <c r="E266" s="98"/>
      <c r="F266" s="99"/>
      <c r="H266" s="101"/>
      <c r="L266" s="7"/>
    </row>
    <row r="267" spans="2:12" s="73" customFormat="1" x14ac:dyDescent="0.2">
      <c r="C267" s="96"/>
      <c r="D267" s="7"/>
      <c r="E267" s="98"/>
      <c r="F267" s="99"/>
      <c r="H267" s="101"/>
      <c r="L267" s="7"/>
    </row>
    <row r="268" spans="2:12" s="73" customFormat="1" x14ac:dyDescent="0.2">
      <c r="C268" s="96"/>
      <c r="D268" s="7"/>
      <c r="E268" s="98"/>
      <c r="F268" s="99"/>
      <c r="H268" s="101"/>
      <c r="L268" s="7"/>
    </row>
    <row r="269" spans="2:12" s="73" customFormat="1" x14ac:dyDescent="0.2">
      <c r="C269" s="96"/>
      <c r="D269" s="7"/>
      <c r="E269" s="98"/>
      <c r="F269" s="99"/>
      <c r="H269" s="101"/>
      <c r="L269" s="7"/>
    </row>
    <row r="270" spans="2:12" s="73" customFormat="1" x14ac:dyDescent="0.2">
      <c r="C270" s="96"/>
      <c r="D270" s="7"/>
      <c r="E270" s="98"/>
      <c r="F270" s="99"/>
      <c r="H270" s="101"/>
      <c r="L270" s="7"/>
    </row>
    <row r="271" spans="2:12" x14ac:dyDescent="0.2">
      <c r="B271" s="73"/>
      <c r="C271" s="96"/>
      <c r="D271" s="7"/>
      <c r="E271" s="98"/>
      <c r="F271" s="99"/>
      <c r="G271" s="73"/>
      <c r="H271" s="101"/>
      <c r="I271" s="73"/>
      <c r="J271" s="73"/>
      <c r="K271" s="73"/>
      <c r="L271" s="105"/>
    </row>
    <row r="272" spans="2:12" x14ac:dyDescent="0.2">
      <c r="B272" s="73"/>
      <c r="C272" s="96"/>
      <c r="D272" s="7"/>
      <c r="E272" s="98"/>
      <c r="F272" s="99"/>
      <c r="G272" s="73"/>
      <c r="H272" s="101"/>
      <c r="I272" s="73"/>
      <c r="J272" s="73"/>
      <c r="K272" s="73"/>
      <c r="L272" s="105"/>
    </row>
    <row r="273" spans="2:12" x14ac:dyDescent="0.2">
      <c r="B273" s="73"/>
      <c r="C273" s="96"/>
      <c r="D273" s="7"/>
      <c r="E273" s="98"/>
      <c r="F273" s="99"/>
      <c r="G273" s="73"/>
      <c r="H273" s="101"/>
      <c r="I273" s="73"/>
      <c r="J273" s="73"/>
      <c r="K273" s="73"/>
      <c r="L273" s="105"/>
    </row>
    <row r="274" spans="2:12" x14ac:dyDescent="0.2">
      <c r="B274" s="73"/>
      <c r="C274" s="96"/>
      <c r="D274" s="7"/>
      <c r="E274" s="98"/>
      <c r="F274" s="99"/>
      <c r="G274" s="73"/>
      <c r="H274" s="101"/>
      <c r="I274" s="73"/>
      <c r="J274" s="73"/>
      <c r="K274" s="73"/>
      <c r="L274" s="105"/>
    </row>
    <row r="275" spans="2:12" x14ac:dyDescent="0.2">
      <c r="B275" s="73"/>
      <c r="C275" s="96"/>
      <c r="D275" s="7"/>
      <c r="E275" s="98"/>
      <c r="F275" s="99"/>
      <c r="G275" s="73"/>
      <c r="H275" s="101"/>
      <c r="I275" s="73"/>
      <c r="J275" s="73"/>
      <c r="K275" s="73"/>
      <c r="L275" s="105"/>
    </row>
    <row r="276" spans="2:12" x14ac:dyDescent="0.2">
      <c r="B276" s="73"/>
      <c r="C276" s="96"/>
      <c r="D276" s="7"/>
      <c r="E276" s="98"/>
      <c r="F276" s="99"/>
      <c r="G276" s="73"/>
      <c r="H276" s="101"/>
      <c r="I276" s="73"/>
      <c r="J276" s="73"/>
      <c r="K276" s="73"/>
      <c r="L276" s="105"/>
    </row>
    <row r="277" spans="2:12" x14ac:dyDescent="0.2">
      <c r="B277" s="73"/>
      <c r="C277" s="96"/>
      <c r="D277" s="7"/>
      <c r="E277" s="98"/>
      <c r="F277" s="99"/>
      <c r="G277" s="73"/>
      <c r="H277" s="101"/>
      <c r="I277" s="73"/>
      <c r="J277" s="73"/>
      <c r="K277" s="73"/>
      <c r="L277" s="105"/>
    </row>
    <row r="278" spans="2:12" x14ac:dyDescent="0.2">
      <c r="B278" s="73"/>
      <c r="C278" s="96"/>
      <c r="D278" s="7"/>
      <c r="E278" s="98"/>
      <c r="F278" s="99"/>
      <c r="G278" s="73"/>
      <c r="H278" s="101"/>
      <c r="I278" s="73"/>
      <c r="J278" s="73"/>
      <c r="K278" s="73"/>
      <c r="L278" s="105"/>
    </row>
    <row r="279" spans="2:12" x14ac:dyDescent="0.2">
      <c r="B279" s="73"/>
      <c r="C279" s="96"/>
      <c r="D279" s="7"/>
      <c r="E279" s="98"/>
      <c r="F279" s="99"/>
      <c r="G279" s="73"/>
      <c r="H279" s="101"/>
      <c r="I279" s="73"/>
      <c r="J279" s="73"/>
      <c r="K279" s="73"/>
      <c r="L279" s="105"/>
    </row>
    <row r="280" spans="2:12" x14ac:dyDescent="0.2">
      <c r="B280" s="73"/>
      <c r="C280" s="96"/>
      <c r="D280" s="7"/>
      <c r="E280" s="98"/>
      <c r="F280" s="99"/>
      <c r="G280" s="73"/>
      <c r="H280" s="101"/>
      <c r="I280" s="73"/>
      <c r="J280" s="73"/>
      <c r="K280" s="73"/>
      <c r="L280" s="105"/>
    </row>
    <row r="281" spans="2:12" x14ac:dyDescent="0.2">
      <c r="B281" s="73"/>
      <c r="C281" s="96"/>
      <c r="D281" s="7"/>
      <c r="E281" s="98"/>
      <c r="F281" s="99"/>
      <c r="G281" s="73"/>
      <c r="H281" s="101"/>
      <c r="I281" s="73"/>
      <c r="J281" s="73"/>
      <c r="K281" s="73"/>
      <c r="L281" s="105"/>
    </row>
    <row r="282" spans="2:12" x14ac:dyDescent="0.2">
      <c r="B282" s="73"/>
      <c r="C282" s="96"/>
      <c r="D282" s="7"/>
      <c r="E282" s="98"/>
      <c r="F282" s="99"/>
      <c r="G282" s="73"/>
      <c r="H282" s="101"/>
      <c r="I282" s="73"/>
      <c r="J282" s="73"/>
      <c r="K282" s="73"/>
      <c r="L282" s="105"/>
    </row>
    <row r="283" spans="2:12" x14ac:dyDescent="0.2">
      <c r="B283" s="73"/>
      <c r="C283" s="96"/>
      <c r="D283" s="7"/>
      <c r="E283" s="98"/>
      <c r="F283" s="99"/>
      <c r="G283" s="73"/>
      <c r="H283" s="101"/>
      <c r="I283" s="73"/>
      <c r="J283" s="73"/>
      <c r="K283" s="73"/>
      <c r="L283" s="105"/>
    </row>
    <row r="284" spans="2:12" x14ac:dyDescent="0.2">
      <c r="B284" s="73"/>
      <c r="C284" s="96"/>
      <c r="D284" s="7"/>
      <c r="E284" s="98"/>
      <c r="F284" s="99"/>
      <c r="G284" s="73"/>
      <c r="H284" s="101"/>
      <c r="I284" s="73"/>
      <c r="J284" s="73"/>
      <c r="K284" s="73"/>
      <c r="L284" s="105"/>
    </row>
    <row r="285" spans="2:12" x14ac:dyDescent="0.2">
      <c r="B285" s="73"/>
      <c r="C285" s="96"/>
      <c r="D285" s="7"/>
      <c r="E285" s="98"/>
      <c r="F285" s="99"/>
      <c r="G285" s="73"/>
      <c r="H285" s="101"/>
      <c r="I285" s="73"/>
      <c r="J285" s="73"/>
      <c r="K285" s="73"/>
      <c r="L285" s="105"/>
    </row>
    <row r="286" spans="2:12" x14ac:dyDescent="0.2">
      <c r="B286" s="73"/>
      <c r="C286" s="96"/>
      <c r="D286" s="7"/>
      <c r="E286" s="98"/>
      <c r="F286" s="99"/>
      <c r="G286" s="73"/>
      <c r="H286" s="101"/>
      <c r="I286" s="73"/>
      <c r="J286" s="73"/>
      <c r="K286" s="73"/>
      <c r="L286" s="105"/>
    </row>
    <row r="287" spans="2:12" x14ac:dyDescent="0.2">
      <c r="B287" s="73"/>
      <c r="C287" s="96"/>
      <c r="D287" s="7"/>
      <c r="E287" s="98"/>
      <c r="F287" s="99"/>
      <c r="G287" s="73"/>
      <c r="H287" s="101"/>
      <c r="I287" s="73"/>
      <c r="J287" s="73"/>
      <c r="K287" s="73"/>
      <c r="L287" s="105"/>
    </row>
  </sheetData>
  <mergeCells count="41">
    <mergeCell ref="E6:G6"/>
    <mergeCell ref="B77:C77"/>
    <mergeCell ref="B79:C79"/>
    <mergeCell ref="B80:C80"/>
    <mergeCell ref="B65:C65"/>
    <mergeCell ref="B68:C68"/>
    <mergeCell ref="B71:C71"/>
    <mergeCell ref="B74:C74"/>
    <mergeCell ref="B76:C76"/>
    <mergeCell ref="E7:G7"/>
    <mergeCell ref="F1:G1"/>
    <mergeCell ref="F11:G12"/>
    <mergeCell ref="H11:I11"/>
    <mergeCell ref="L12:M12"/>
    <mergeCell ref="A82:D82"/>
    <mergeCell ref="A63:D63"/>
    <mergeCell ref="B14:C14"/>
    <mergeCell ref="B19:C19"/>
    <mergeCell ref="B21:C21"/>
    <mergeCell ref="B23:C23"/>
    <mergeCell ref="B25:C25"/>
    <mergeCell ref="B27:C27"/>
    <mergeCell ref="B30:C30"/>
    <mergeCell ref="B32:C32"/>
    <mergeCell ref="B34:C34"/>
    <mergeCell ref="B38:C38"/>
    <mergeCell ref="N12:O12"/>
    <mergeCell ref="A135:D135"/>
    <mergeCell ref="H135:I135"/>
    <mergeCell ref="C136:D136"/>
    <mergeCell ref="A134:D134"/>
    <mergeCell ref="H134:I134"/>
    <mergeCell ref="B42:C42"/>
    <mergeCell ref="B44:C44"/>
    <mergeCell ref="B45:C45"/>
    <mergeCell ref="B47:C47"/>
    <mergeCell ref="B49:C49"/>
    <mergeCell ref="B51:C51"/>
    <mergeCell ref="B52:C52"/>
    <mergeCell ref="B54:C54"/>
    <mergeCell ref="B56:C56"/>
  </mergeCells>
  <conditionalFormatting sqref="B83:B133 B15:B18 B20 B22 B24 B26 B28:B29 B31 B33 B35:B37 B39:B41 B43 B46 B48 B50 B53 B55 B64 B66:B67 B69:B70 B72:B73 B75 B78 B81 B57:B62">
    <cfRule type="expression" dxfId="312" priority="602" stopIfTrue="1">
      <formula>D15=" "</formula>
    </cfRule>
  </conditionalFormatting>
  <conditionalFormatting sqref="C57:C62 C83:D133 D14:D62 C15:C18 C20 C22 C24 C26 C28:C29 C31 C33 C35:C37 C39:C41 C43 C46 C48 C50 C53 C55 D64:D81 C64 C66:C67 C69:C70 C72:C73 C75 C78 C81:D81">
    <cfRule type="expression" dxfId="311" priority="601" stopIfTrue="1">
      <formula>D14=" "</formula>
    </cfRule>
  </conditionalFormatting>
  <conditionalFormatting sqref="D19">
    <cfRule type="expression" dxfId="310" priority="599" stopIfTrue="1">
      <formula>E19=" "</formula>
    </cfRule>
  </conditionalFormatting>
  <conditionalFormatting sqref="D19">
    <cfRule type="expression" dxfId="309" priority="598" stopIfTrue="1">
      <formula>E19=" "</formula>
    </cfRule>
  </conditionalFormatting>
  <conditionalFormatting sqref="D19">
    <cfRule type="expression" dxfId="308" priority="597" stopIfTrue="1">
      <formula>E19=" "</formula>
    </cfRule>
  </conditionalFormatting>
  <conditionalFormatting sqref="D19">
    <cfRule type="expression" dxfId="307" priority="596" stopIfTrue="1">
      <formula>E19=" "</formula>
    </cfRule>
  </conditionalFormatting>
  <conditionalFormatting sqref="D19">
    <cfRule type="expression" dxfId="306" priority="590" stopIfTrue="1">
      <formula>E19=" "</formula>
    </cfRule>
  </conditionalFormatting>
  <conditionalFormatting sqref="D19">
    <cfRule type="expression" dxfId="305" priority="580" stopIfTrue="1">
      <formula>E19=" "</formula>
    </cfRule>
  </conditionalFormatting>
  <conditionalFormatting sqref="D19">
    <cfRule type="expression" dxfId="304" priority="578" stopIfTrue="1">
      <formula>E19=" "</formula>
    </cfRule>
  </conditionalFormatting>
  <conditionalFormatting sqref="D19">
    <cfRule type="expression" dxfId="303" priority="576" stopIfTrue="1">
      <formula>E19=" "</formula>
    </cfRule>
  </conditionalFormatting>
  <conditionalFormatting sqref="D19">
    <cfRule type="expression" dxfId="302" priority="574" stopIfTrue="1">
      <formula>E19=" "</formula>
    </cfRule>
  </conditionalFormatting>
  <conditionalFormatting sqref="D42">
    <cfRule type="expression" dxfId="301" priority="570" stopIfTrue="1">
      <formula>E42=" "</formula>
    </cfRule>
  </conditionalFormatting>
  <conditionalFormatting sqref="D42">
    <cfRule type="expression" dxfId="300" priority="569" stopIfTrue="1">
      <formula>E42=" "</formula>
    </cfRule>
  </conditionalFormatting>
  <conditionalFormatting sqref="D42">
    <cfRule type="expression" dxfId="299" priority="568" stopIfTrue="1">
      <formula>E42=" "</formula>
    </cfRule>
  </conditionalFormatting>
  <conditionalFormatting sqref="D42">
    <cfRule type="expression" dxfId="298" priority="567" stopIfTrue="1">
      <formula>E42=" "</formula>
    </cfRule>
  </conditionalFormatting>
  <conditionalFormatting sqref="D42">
    <cfRule type="expression" dxfId="297" priority="561" stopIfTrue="1">
      <formula>E42=" "</formula>
    </cfRule>
  </conditionalFormatting>
  <conditionalFormatting sqref="D42">
    <cfRule type="expression" dxfId="296" priority="551" stopIfTrue="1">
      <formula>E42=" "</formula>
    </cfRule>
  </conditionalFormatting>
  <conditionalFormatting sqref="D42">
    <cfRule type="expression" dxfId="295" priority="549" stopIfTrue="1">
      <formula>E42=" "</formula>
    </cfRule>
  </conditionalFormatting>
  <conditionalFormatting sqref="D42">
    <cfRule type="expression" dxfId="294" priority="547" stopIfTrue="1">
      <formula>E42=" "</formula>
    </cfRule>
  </conditionalFormatting>
  <conditionalFormatting sqref="D42">
    <cfRule type="expression" dxfId="293" priority="545" stopIfTrue="1">
      <formula>E42=" "</formula>
    </cfRule>
  </conditionalFormatting>
  <conditionalFormatting sqref="B24 B26">
    <cfRule type="expression" dxfId="292" priority="542" stopIfTrue="1">
      <formula>D24=" "</formula>
    </cfRule>
  </conditionalFormatting>
  <conditionalFormatting sqref="D23:D26">
    <cfRule type="expression" dxfId="291" priority="541" stopIfTrue="1">
      <formula>E23=" "</formula>
    </cfRule>
  </conditionalFormatting>
  <conditionalFormatting sqref="D23:D26 C24 C26">
    <cfRule type="expression" dxfId="290" priority="540" stopIfTrue="1">
      <formula>D23=" "</formula>
    </cfRule>
  </conditionalFormatting>
  <conditionalFormatting sqref="D23:D26 C24 C26">
    <cfRule type="expression" dxfId="289" priority="539" stopIfTrue="1">
      <formula>D23=" "</formula>
    </cfRule>
  </conditionalFormatting>
  <conditionalFormatting sqref="D23:D26 C24 C26">
    <cfRule type="expression" dxfId="288" priority="538" stopIfTrue="1">
      <formula>D23=" "</formula>
    </cfRule>
  </conditionalFormatting>
  <conditionalFormatting sqref="C24 C26">
    <cfRule type="expression" dxfId="287" priority="537" stopIfTrue="1">
      <formula>D24=" "</formula>
    </cfRule>
  </conditionalFormatting>
  <conditionalFormatting sqref="C24 C26">
    <cfRule type="expression" dxfId="286" priority="536" stopIfTrue="1">
      <formula>D24=" "</formula>
    </cfRule>
  </conditionalFormatting>
  <conditionalFormatting sqref="C24 C26">
    <cfRule type="expression" dxfId="285" priority="535" stopIfTrue="1">
      <formula>D24=" "</formula>
    </cfRule>
  </conditionalFormatting>
  <conditionalFormatting sqref="C24 C26">
    <cfRule type="expression" dxfId="284" priority="534" stopIfTrue="1">
      <formula>D24=" "</formula>
    </cfRule>
  </conditionalFormatting>
  <conditionalFormatting sqref="C24 C26">
    <cfRule type="expression" dxfId="283" priority="533" stopIfTrue="1">
      <formula>D24=" "</formula>
    </cfRule>
  </conditionalFormatting>
  <conditionalFormatting sqref="D23:D26 C24 C26">
    <cfRule type="expression" dxfId="282" priority="532" stopIfTrue="1">
      <formula>D23=" "</formula>
    </cfRule>
  </conditionalFormatting>
  <conditionalFormatting sqref="C24 C26">
    <cfRule type="expression" dxfId="281" priority="531" stopIfTrue="1">
      <formula>D24=" "</formula>
    </cfRule>
  </conditionalFormatting>
  <conditionalFormatting sqref="C24 C26">
    <cfRule type="expression" dxfId="280" priority="530" stopIfTrue="1">
      <formula>D24=" "</formula>
    </cfRule>
  </conditionalFormatting>
  <conditionalFormatting sqref="C24 C26">
    <cfRule type="expression" dxfId="279" priority="529" stopIfTrue="1">
      <formula>D24=" "</formula>
    </cfRule>
  </conditionalFormatting>
  <conditionalFormatting sqref="C24 C26">
    <cfRule type="expression" dxfId="278" priority="528" stopIfTrue="1">
      <formula>D24=" "</formula>
    </cfRule>
  </conditionalFormatting>
  <conditionalFormatting sqref="C24 C26">
    <cfRule type="expression" dxfId="277" priority="527" stopIfTrue="1">
      <formula>D24=" "</formula>
    </cfRule>
  </conditionalFormatting>
  <conditionalFormatting sqref="C24 C26">
    <cfRule type="expression" dxfId="276" priority="526" stopIfTrue="1">
      <formula>D24=" "</formula>
    </cfRule>
  </conditionalFormatting>
  <conditionalFormatting sqref="B24 B26">
    <cfRule type="expression" dxfId="275" priority="525" stopIfTrue="1">
      <formula>D24=" "</formula>
    </cfRule>
  </conditionalFormatting>
  <conditionalFormatting sqref="B24 B26">
    <cfRule type="expression" dxfId="274" priority="524" stopIfTrue="1">
      <formula>D24=" "</formula>
    </cfRule>
  </conditionalFormatting>
  <conditionalFormatting sqref="B24 B26">
    <cfRule type="expression" dxfId="273" priority="523" stopIfTrue="1">
      <formula>D24=" "</formula>
    </cfRule>
  </conditionalFormatting>
  <conditionalFormatting sqref="D23:D26 C24 C26">
    <cfRule type="expression" dxfId="272" priority="522" stopIfTrue="1">
      <formula>D23=" "</formula>
    </cfRule>
  </conditionalFormatting>
  <conditionalFormatting sqref="B24 B26">
    <cfRule type="expression" dxfId="271" priority="521" stopIfTrue="1">
      <formula>D24=" "</formula>
    </cfRule>
  </conditionalFormatting>
  <conditionalFormatting sqref="D23:D26 C24 C26">
    <cfRule type="expression" dxfId="270" priority="520" stopIfTrue="1">
      <formula>D23=" "</formula>
    </cfRule>
  </conditionalFormatting>
  <conditionalFormatting sqref="B24 B26">
    <cfRule type="expression" dxfId="269" priority="519" stopIfTrue="1">
      <formula>D24=" "</formula>
    </cfRule>
  </conditionalFormatting>
  <conditionalFormatting sqref="D23:D26 C24 C26">
    <cfRule type="expression" dxfId="268" priority="518" stopIfTrue="1">
      <formula>D23=" "</formula>
    </cfRule>
  </conditionalFormatting>
  <conditionalFormatting sqref="B24 B26">
    <cfRule type="expression" dxfId="267" priority="517" stopIfTrue="1">
      <formula>D24=" "</formula>
    </cfRule>
  </conditionalFormatting>
  <conditionalFormatting sqref="D23:D26 C24 C26">
    <cfRule type="expression" dxfId="266" priority="516" stopIfTrue="1">
      <formula>D23=" "</formula>
    </cfRule>
  </conditionalFormatting>
  <conditionalFormatting sqref="B24 B26">
    <cfRule type="expression" dxfId="265" priority="515" stopIfTrue="1">
      <formula>D24=" "</formula>
    </cfRule>
  </conditionalFormatting>
  <conditionalFormatting sqref="C24 C26">
    <cfRule type="expression" dxfId="264" priority="514" stopIfTrue="1">
      <formula>D24=" "</formula>
    </cfRule>
  </conditionalFormatting>
  <conditionalFormatting sqref="D27">
    <cfRule type="expression" dxfId="263" priority="512" stopIfTrue="1">
      <formula>E27=" "</formula>
    </cfRule>
  </conditionalFormatting>
  <conditionalFormatting sqref="D27">
    <cfRule type="expression" dxfId="262" priority="511" stopIfTrue="1">
      <formula>E27=" "</formula>
    </cfRule>
  </conditionalFormatting>
  <conditionalFormatting sqref="D27">
    <cfRule type="expression" dxfId="261" priority="510" stopIfTrue="1">
      <formula>E27=" "</formula>
    </cfRule>
  </conditionalFormatting>
  <conditionalFormatting sqref="D27">
    <cfRule type="expression" dxfId="260" priority="509" stopIfTrue="1">
      <formula>E27=" "</formula>
    </cfRule>
  </conditionalFormatting>
  <conditionalFormatting sqref="D27">
    <cfRule type="expression" dxfId="259" priority="503" stopIfTrue="1">
      <formula>E27=" "</formula>
    </cfRule>
  </conditionalFormatting>
  <conditionalFormatting sqref="D27">
    <cfRule type="expression" dxfId="258" priority="493" stopIfTrue="1">
      <formula>E27=" "</formula>
    </cfRule>
  </conditionalFormatting>
  <conditionalFormatting sqref="D27">
    <cfRule type="expression" dxfId="257" priority="491" stopIfTrue="1">
      <formula>E27=" "</formula>
    </cfRule>
  </conditionalFormatting>
  <conditionalFormatting sqref="D27">
    <cfRule type="expression" dxfId="256" priority="489" stopIfTrue="1">
      <formula>E27=" "</formula>
    </cfRule>
  </conditionalFormatting>
  <conditionalFormatting sqref="D27">
    <cfRule type="expression" dxfId="255" priority="487" stopIfTrue="1">
      <formula>E27=" "</formula>
    </cfRule>
  </conditionalFormatting>
  <conditionalFormatting sqref="D30">
    <cfRule type="expression" dxfId="254" priority="483" stopIfTrue="1">
      <formula>E30=" "</formula>
    </cfRule>
  </conditionalFormatting>
  <conditionalFormatting sqref="D30">
    <cfRule type="expression" dxfId="253" priority="482" stopIfTrue="1">
      <formula>E30=" "</formula>
    </cfRule>
  </conditionalFormatting>
  <conditionalFormatting sqref="D30">
    <cfRule type="expression" dxfId="252" priority="481" stopIfTrue="1">
      <formula>E30=" "</formula>
    </cfRule>
  </conditionalFormatting>
  <conditionalFormatting sqref="D30">
    <cfRule type="expression" dxfId="251" priority="480" stopIfTrue="1">
      <formula>E30=" "</formula>
    </cfRule>
  </conditionalFormatting>
  <conditionalFormatting sqref="D30">
    <cfRule type="expression" dxfId="250" priority="474" stopIfTrue="1">
      <formula>E30=" "</formula>
    </cfRule>
  </conditionalFormatting>
  <conditionalFormatting sqref="D30">
    <cfRule type="expression" dxfId="249" priority="464" stopIfTrue="1">
      <formula>E30=" "</formula>
    </cfRule>
  </conditionalFormatting>
  <conditionalFormatting sqref="D30">
    <cfRule type="expression" dxfId="248" priority="462" stopIfTrue="1">
      <formula>E30=" "</formula>
    </cfRule>
  </conditionalFormatting>
  <conditionalFormatting sqref="D30">
    <cfRule type="expression" dxfId="247" priority="460" stopIfTrue="1">
      <formula>E30=" "</formula>
    </cfRule>
  </conditionalFormatting>
  <conditionalFormatting sqref="D30">
    <cfRule type="expression" dxfId="246" priority="458" stopIfTrue="1">
      <formula>E30=" "</formula>
    </cfRule>
  </conditionalFormatting>
  <conditionalFormatting sqref="B35:B37">
    <cfRule type="expression" dxfId="245" priority="455" stopIfTrue="1">
      <formula>D35=" "</formula>
    </cfRule>
  </conditionalFormatting>
  <conditionalFormatting sqref="D34:D36">
    <cfRule type="expression" dxfId="244" priority="454" stopIfTrue="1">
      <formula>E34=" "</formula>
    </cfRule>
  </conditionalFormatting>
  <conditionalFormatting sqref="D34:D36 C35:C36">
    <cfRule type="expression" dxfId="243" priority="453" stopIfTrue="1">
      <formula>D34=" "</formula>
    </cfRule>
  </conditionalFormatting>
  <conditionalFormatting sqref="D34:D36 C35:C36">
    <cfRule type="expression" dxfId="242" priority="452" stopIfTrue="1">
      <formula>D34=" "</formula>
    </cfRule>
  </conditionalFormatting>
  <conditionalFormatting sqref="D34:D36 C35:C36">
    <cfRule type="expression" dxfId="241" priority="451" stopIfTrue="1">
      <formula>D34=" "</formula>
    </cfRule>
  </conditionalFormatting>
  <conditionalFormatting sqref="C35:C36">
    <cfRule type="expression" dxfId="240" priority="450" stopIfTrue="1">
      <formula>D35=" "</formula>
    </cfRule>
  </conditionalFormatting>
  <conditionalFormatting sqref="C35:C36">
    <cfRule type="expression" dxfId="239" priority="449" stopIfTrue="1">
      <formula>D35=" "</formula>
    </cfRule>
  </conditionalFormatting>
  <conditionalFormatting sqref="C35:C36">
    <cfRule type="expression" dxfId="238" priority="448" stopIfTrue="1">
      <formula>D35=" "</formula>
    </cfRule>
  </conditionalFormatting>
  <conditionalFormatting sqref="C35:C36">
    <cfRule type="expression" dxfId="237" priority="447" stopIfTrue="1">
      <formula>D35=" "</formula>
    </cfRule>
  </conditionalFormatting>
  <conditionalFormatting sqref="C35:C36">
    <cfRule type="expression" dxfId="236" priority="446" stopIfTrue="1">
      <formula>D35=" "</formula>
    </cfRule>
  </conditionalFormatting>
  <conditionalFormatting sqref="D34:D36 C35:C36">
    <cfRule type="expression" dxfId="235" priority="445" stopIfTrue="1">
      <formula>D34=" "</formula>
    </cfRule>
  </conditionalFormatting>
  <conditionalFormatting sqref="C35:C36">
    <cfRule type="expression" dxfId="234" priority="444" stopIfTrue="1">
      <formula>D35=" "</formula>
    </cfRule>
  </conditionalFormatting>
  <conditionalFormatting sqref="C35:C36">
    <cfRule type="expression" dxfId="233" priority="443" stopIfTrue="1">
      <formula>D35=" "</formula>
    </cfRule>
  </conditionalFormatting>
  <conditionalFormatting sqref="C35:C36">
    <cfRule type="expression" dxfId="232" priority="442" stopIfTrue="1">
      <formula>D35=" "</formula>
    </cfRule>
  </conditionalFormatting>
  <conditionalFormatting sqref="C35:C36">
    <cfRule type="expression" dxfId="231" priority="441" stopIfTrue="1">
      <formula>D35=" "</formula>
    </cfRule>
  </conditionalFormatting>
  <conditionalFormatting sqref="C35:C36">
    <cfRule type="expression" dxfId="230" priority="440" stopIfTrue="1">
      <formula>D35=" "</formula>
    </cfRule>
  </conditionalFormatting>
  <conditionalFormatting sqref="C35:C36">
    <cfRule type="expression" dxfId="229" priority="439" stopIfTrue="1">
      <formula>D35=" "</formula>
    </cfRule>
  </conditionalFormatting>
  <conditionalFormatting sqref="B35:B37">
    <cfRule type="expression" dxfId="228" priority="438" stopIfTrue="1">
      <formula>D35=" "</formula>
    </cfRule>
  </conditionalFormatting>
  <conditionalFormatting sqref="B35:B37">
    <cfRule type="expression" dxfId="227" priority="437" stopIfTrue="1">
      <formula>D35=" "</formula>
    </cfRule>
  </conditionalFormatting>
  <conditionalFormatting sqref="B35:B37">
    <cfRule type="expression" dxfId="226" priority="436" stopIfTrue="1">
      <formula>D35=" "</formula>
    </cfRule>
  </conditionalFormatting>
  <conditionalFormatting sqref="D34:D36 C35:C36">
    <cfRule type="expression" dxfId="225" priority="435" stopIfTrue="1">
      <formula>D34=" "</formula>
    </cfRule>
  </conditionalFormatting>
  <conditionalFormatting sqref="B35:B37">
    <cfRule type="expression" dxfId="224" priority="434" stopIfTrue="1">
      <formula>D35=" "</formula>
    </cfRule>
  </conditionalFormatting>
  <conditionalFormatting sqref="D34:D36 C35:C36">
    <cfRule type="expression" dxfId="223" priority="433" stopIfTrue="1">
      <formula>D34=" "</formula>
    </cfRule>
  </conditionalFormatting>
  <conditionalFormatting sqref="B35:B37">
    <cfRule type="expression" dxfId="222" priority="432" stopIfTrue="1">
      <formula>D35=" "</formula>
    </cfRule>
  </conditionalFormatting>
  <conditionalFormatting sqref="D34:D36 C35:C36">
    <cfRule type="expression" dxfId="221" priority="431" stopIfTrue="1">
      <formula>D34=" "</formula>
    </cfRule>
  </conditionalFormatting>
  <conditionalFormatting sqref="B35:B37">
    <cfRule type="expression" dxfId="220" priority="430" stopIfTrue="1">
      <formula>D35=" "</formula>
    </cfRule>
  </conditionalFormatting>
  <conditionalFormatting sqref="D34:D36 C35:C36">
    <cfRule type="expression" dxfId="219" priority="429" stopIfTrue="1">
      <formula>D34=" "</formula>
    </cfRule>
  </conditionalFormatting>
  <conditionalFormatting sqref="B35:B37">
    <cfRule type="expression" dxfId="218" priority="428" stopIfTrue="1">
      <formula>D35=" "</formula>
    </cfRule>
  </conditionalFormatting>
  <conditionalFormatting sqref="C35:C36">
    <cfRule type="expression" dxfId="217" priority="427" stopIfTrue="1">
      <formula>D35=" "</formula>
    </cfRule>
  </conditionalFormatting>
  <conditionalFormatting sqref="B39:B41">
    <cfRule type="expression" dxfId="216" priority="426" stopIfTrue="1">
      <formula>D39=" "</formula>
    </cfRule>
  </conditionalFormatting>
  <conditionalFormatting sqref="D38:D40">
    <cfRule type="expression" dxfId="215" priority="425" stopIfTrue="1">
      <formula>E38=" "</formula>
    </cfRule>
  </conditionalFormatting>
  <conditionalFormatting sqref="D38:D40 C39:C40">
    <cfRule type="expression" dxfId="214" priority="424" stopIfTrue="1">
      <formula>D38=" "</formula>
    </cfRule>
  </conditionalFormatting>
  <conditionalFormatting sqref="D38:D40 C39:C40">
    <cfRule type="expression" dxfId="213" priority="423" stopIfTrue="1">
      <formula>D38=" "</formula>
    </cfRule>
  </conditionalFormatting>
  <conditionalFormatting sqref="D38:D40 C39:C40">
    <cfRule type="expression" dxfId="212" priority="422" stopIfTrue="1">
      <formula>D38=" "</formula>
    </cfRule>
  </conditionalFormatting>
  <conditionalFormatting sqref="C39:C40">
    <cfRule type="expression" dxfId="211" priority="421" stopIfTrue="1">
      <formula>D39=" "</formula>
    </cfRule>
  </conditionalFormatting>
  <conditionalFormatting sqref="C39:C40">
    <cfRule type="expression" dxfId="210" priority="420" stopIfTrue="1">
      <formula>D39=" "</formula>
    </cfRule>
  </conditionalFormatting>
  <conditionalFormatting sqref="C39:C40">
    <cfRule type="expression" dxfId="209" priority="419" stopIfTrue="1">
      <formula>D39=" "</formula>
    </cfRule>
  </conditionalFormatting>
  <conditionalFormatting sqref="C39:C40">
    <cfRule type="expression" dxfId="208" priority="418" stopIfTrue="1">
      <formula>D39=" "</formula>
    </cfRule>
  </conditionalFormatting>
  <conditionalFormatting sqref="C39:C40">
    <cfRule type="expression" dxfId="207" priority="417" stopIfTrue="1">
      <formula>D39=" "</formula>
    </cfRule>
  </conditionalFormatting>
  <conditionalFormatting sqref="D38:D40 C39:C40">
    <cfRule type="expression" dxfId="206" priority="416" stopIfTrue="1">
      <formula>D38=" "</formula>
    </cfRule>
  </conditionalFormatting>
  <conditionalFormatting sqref="C39:C40">
    <cfRule type="expression" dxfId="205" priority="415" stopIfTrue="1">
      <formula>D39=" "</formula>
    </cfRule>
  </conditionalFormatting>
  <conditionalFormatting sqref="C39:C40">
    <cfRule type="expression" dxfId="204" priority="414" stopIfTrue="1">
      <formula>D39=" "</formula>
    </cfRule>
  </conditionalFormatting>
  <conditionalFormatting sqref="C39:C40">
    <cfRule type="expression" dxfId="203" priority="413" stopIfTrue="1">
      <formula>D39=" "</formula>
    </cfRule>
  </conditionalFormatting>
  <conditionalFormatting sqref="C39:C40">
    <cfRule type="expression" dxfId="202" priority="412" stopIfTrue="1">
      <formula>D39=" "</formula>
    </cfRule>
  </conditionalFormatting>
  <conditionalFormatting sqref="C39:C40">
    <cfRule type="expression" dxfId="201" priority="411" stopIfTrue="1">
      <formula>D39=" "</formula>
    </cfRule>
  </conditionalFormatting>
  <conditionalFormatting sqref="C39:C40">
    <cfRule type="expression" dxfId="200" priority="410" stopIfTrue="1">
      <formula>D39=" "</formula>
    </cfRule>
  </conditionalFormatting>
  <conditionalFormatting sqref="B39:B41">
    <cfRule type="expression" dxfId="199" priority="409" stopIfTrue="1">
      <formula>D39=" "</formula>
    </cfRule>
  </conditionalFormatting>
  <conditionalFormatting sqref="B39:B41">
    <cfRule type="expression" dxfId="198" priority="408" stopIfTrue="1">
      <formula>D39=" "</formula>
    </cfRule>
  </conditionalFormatting>
  <conditionalFormatting sqref="B39:B41">
    <cfRule type="expression" dxfId="197" priority="407" stopIfTrue="1">
      <formula>D39=" "</formula>
    </cfRule>
  </conditionalFormatting>
  <conditionalFormatting sqref="D38:D40 C39:C40">
    <cfRule type="expression" dxfId="196" priority="406" stopIfTrue="1">
      <formula>D38=" "</formula>
    </cfRule>
  </conditionalFormatting>
  <conditionalFormatting sqref="B39:B41">
    <cfRule type="expression" dxfId="195" priority="405" stopIfTrue="1">
      <formula>D39=" "</formula>
    </cfRule>
  </conditionalFormatting>
  <conditionalFormatting sqref="D38:D40 C39:C40">
    <cfRule type="expression" dxfId="194" priority="404" stopIfTrue="1">
      <formula>D38=" "</formula>
    </cfRule>
  </conditionalFormatting>
  <conditionalFormatting sqref="B39:B41">
    <cfRule type="expression" dxfId="193" priority="403" stopIfTrue="1">
      <formula>D39=" "</formula>
    </cfRule>
  </conditionalFormatting>
  <conditionalFormatting sqref="D38:D40 C39:C40">
    <cfRule type="expression" dxfId="192" priority="402" stopIfTrue="1">
      <formula>D38=" "</formula>
    </cfRule>
  </conditionalFormatting>
  <conditionalFormatting sqref="B39:B41">
    <cfRule type="expression" dxfId="191" priority="401" stopIfTrue="1">
      <formula>D39=" "</formula>
    </cfRule>
  </conditionalFormatting>
  <conditionalFormatting sqref="D38:D40 C39:C40">
    <cfRule type="expression" dxfId="190" priority="400" stopIfTrue="1">
      <formula>D38=" "</formula>
    </cfRule>
  </conditionalFormatting>
  <conditionalFormatting sqref="B39:B41">
    <cfRule type="expression" dxfId="189" priority="399" stopIfTrue="1">
      <formula>D39=" "</formula>
    </cfRule>
  </conditionalFormatting>
  <conditionalFormatting sqref="C39:C40">
    <cfRule type="expression" dxfId="188" priority="398" stopIfTrue="1">
      <formula>D39=" "</formula>
    </cfRule>
  </conditionalFormatting>
  <conditionalFormatting sqref="B22">
    <cfRule type="expression" dxfId="187" priority="397" stopIfTrue="1">
      <formula>D22=" "</formula>
    </cfRule>
  </conditionalFormatting>
  <conditionalFormatting sqref="D21:D22">
    <cfRule type="expression" dxfId="186" priority="396" stopIfTrue="1">
      <formula>E21=" "</formula>
    </cfRule>
  </conditionalFormatting>
  <conditionalFormatting sqref="D21:D22 C22">
    <cfRule type="expression" dxfId="185" priority="395" stopIfTrue="1">
      <formula>D21=" "</formula>
    </cfRule>
  </conditionalFormatting>
  <conditionalFormatting sqref="D21:D22 C22">
    <cfRule type="expression" dxfId="184" priority="394" stopIfTrue="1">
      <formula>D21=" "</formula>
    </cfRule>
  </conditionalFormatting>
  <conditionalFormatting sqref="D21:D22 C22">
    <cfRule type="expression" dxfId="183" priority="393" stopIfTrue="1">
      <formula>D21=" "</formula>
    </cfRule>
  </conditionalFormatting>
  <conditionalFormatting sqref="C22">
    <cfRule type="expression" dxfId="182" priority="392" stopIfTrue="1">
      <formula>D22=" "</formula>
    </cfRule>
  </conditionalFormatting>
  <conditionalFormatting sqref="C22">
    <cfRule type="expression" dxfId="181" priority="391" stopIfTrue="1">
      <formula>D22=" "</formula>
    </cfRule>
  </conditionalFormatting>
  <conditionalFormatting sqref="C22">
    <cfRule type="expression" dxfId="180" priority="390" stopIfTrue="1">
      <formula>D22=" "</formula>
    </cfRule>
  </conditionalFormatting>
  <conditionalFormatting sqref="C22">
    <cfRule type="expression" dxfId="179" priority="389" stopIfTrue="1">
      <formula>D22=" "</formula>
    </cfRule>
  </conditionalFormatting>
  <conditionalFormatting sqref="C22">
    <cfRule type="expression" dxfId="178" priority="388" stopIfTrue="1">
      <formula>D22=" "</formula>
    </cfRule>
  </conditionalFormatting>
  <conditionalFormatting sqref="D21:D22 C22">
    <cfRule type="expression" dxfId="177" priority="387" stopIfTrue="1">
      <formula>D21=" "</formula>
    </cfRule>
  </conditionalFormatting>
  <conditionalFormatting sqref="C22">
    <cfRule type="expression" dxfId="176" priority="386" stopIfTrue="1">
      <formula>D22=" "</formula>
    </cfRule>
  </conditionalFormatting>
  <conditionalFormatting sqref="C22">
    <cfRule type="expression" dxfId="175" priority="385" stopIfTrue="1">
      <formula>D22=" "</formula>
    </cfRule>
  </conditionalFormatting>
  <conditionalFormatting sqref="C22">
    <cfRule type="expression" dxfId="174" priority="384" stopIfTrue="1">
      <formula>D22=" "</formula>
    </cfRule>
  </conditionalFormatting>
  <conditionalFormatting sqref="C22">
    <cfRule type="expression" dxfId="173" priority="383" stopIfTrue="1">
      <formula>D22=" "</formula>
    </cfRule>
  </conditionalFormatting>
  <conditionalFormatting sqref="C22">
    <cfRule type="expression" dxfId="172" priority="382" stopIfTrue="1">
      <formula>D22=" "</formula>
    </cfRule>
  </conditionalFormatting>
  <conditionalFormatting sqref="C22">
    <cfRule type="expression" dxfId="171" priority="381" stopIfTrue="1">
      <formula>D22=" "</formula>
    </cfRule>
  </conditionalFormatting>
  <conditionalFormatting sqref="B22">
    <cfRule type="expression" dxfId="170" priority="380" stopIfTrue="1">
      <formula>D22=" "</formula>
    </cfRule>
  </conditionalFormatting>
  <conditionalFormatting sqref="B22">
    <cfRule type="expression" dxfId="169" priority="379" stopIfTrue="1">
      <formula>D22=" "</formula>
    </cfRule>
  </conditionalFormatting>
  <conditionalFormatting sqref="B22">
    <cfRule type="expression" dxfId="168" priority="378" stopIfTrue="1">
      <formula>D22=" "</formula>
    </cfRule>
  </conditionalFormatting>
  <conditionalFormatting sqref="D21:D22 C22">
    <cfRule type="expression" dxfId="167" priority="377" stopIfTrue="1">
      <formula>D21=" "</formula>
    </cfRule>
  </conditionalFormatting>
  <conditionalFormatting sqref="B22">
    <cfRule type="expression" dxfId="166" priority="376" stopIfTrue="1">
      <formula>D22=" "</formula>
    </cfRule>
  </conditionalFormatting>
  <conditionalFormatting sqref="D21:D22 C22">
    <cfRule type="expression" dxfId="165" priority="375" stopIfTrue="1">
      <formula>D21=" "</formula>
    </cfRule>
  </conditionalFormatting>
  <conditionalFormatting sqref="B22">
    <cfRule type="expression" dxfId="164" priority="374" stopIfTrue="1">
      <formula>D22=" "</formula>
    </cfRule>
  </conditionalFormatting>
  <conditionalFormatting sqref="D21:D22 C22">
    <cfRule type="expression" dxfId="163" priority="373" stopIfTrue="1">
      <formula>D21=" "</formula>
    </cfRule>
  </conditionalFormatting>
  <conditionalFormatting sqref="B22">
    <cfRule type="expression" dxfId="162" priority="372" stopIfTrue="1">
      <formula>D22=" "</formula>
    </cfRule>
  </conditionalFormatting>
  <conditionalFormatting sqref="D21:D22 C22">
    <cfRule type="expression" dxfId="161" priority="371" stopIfTrue="1">
      <formula>D21=" "</formula>
    </cfRule>
  </conditionalFormatting>
  <conditionalFormatting sqref="B22">
    <cfRule type="expression" dxfId="160" priority="370" stopIfTrue="1">
      <formula>D22=" "</formula>
    </cfRule>
  </conditionalFormatting>
  <conditionalFormatting sqref="C22">
    <cfRule type="expression" dxfId="159" priority="369" stopIfTrue="1">
      <formula>D22=" "</formula>
    </cfRule>
  </conditionalFormatting>
  <conditionalFormatting sqref="D56">
    <cfRule type="expression" dxfId="158" priority="367" stopIfTrue="1">
      <formula>E56=" "</formula>
    </cfRule>
  </conditionalFormatting>
  <conditionalFormatting sqref="D56">
    <cfRule type="expression" dxfId="157" priority="366" stopIfTrue="1">
      <formula>E56=" "</formula>
    </cfRule>
  </conditionalFormatting>
  <conditionalFormatting sqref="D56">
    <cfRule type="expression" dxfId="156" priority="365" stopIfTrue="1">
      <formula>E56=" "</formula>
    </cfRule>
  </conditionalFormatting>
  <conditionalFormatting sqref="D56">
    <cfRule type="expression" dxfId="155" priority="364" stopIfTrue="1">
      <formula>E56=" "</formula>
    </cfRule>
  </conditionalFormatting>
  <conditionalFormatting sqref="D56">
    <cfRule type="expression" dxfId="154" priority="358" stopIfTrue="1">
      <formula>E56=" "</formula>
    </cfRule>
  </conditionalFormatting>
  <conditionalFormatting sqref="D56">
    <cfRule type="expression" dxfId="153" priority="348" stopIfTrue="1">
      <formula>E56=" "</formula>
    </cfRule>
  </conditionalFormatting>
  <conditionalFormatting sqref="D56">
    <cfRule type="expression" dxfId="152" priority="346" stopIfTrue="1">
      <formula>E56=" "</formula>
    </cfRule>
  </conditionalFormatting>
  <conditionalFormatting sqref="D56">
    <cfRule type="expression" dxfId="151" priority="344" stopIfTrue="1">
      <formula>E56=" "</formula>
    </cfRule>
  </conditionalFormatting>
  <conditionalFormatting sqref="D56">
    <cfRule type="expression" dxfId="150" priority="342" stopIfTrue="1">
      <formula>E56=" "</formula>
    </cfRule>
  </conditionalFormatting>
  <conditionalFormatting sqref="B33">
    <cfRule type="expression" dxfId="149" priority="339" stopIfTrue="1">
      <formula>D33=" "</formula>
    </cfRule>
  </conditionalFormatting>
  <conditionalFormatting sqref="D32:D33">
    <cfRule type="expression" dxfId="148" priority="338" stopIfTrue="1">
      <formula>E32=" "</formula>
    </cfRule>
  </conditionalFormatting>
  <conditionalFormatting sqref="D32:D33 C33">
    <cfRule type="expression" dxfId="147" priority="337" stopIfTrue="1">
      <formula>D32=" "</formula>
    </cfRule>
  </conditionalFormatting>
  <conditionalFormatting sqref="D32:D33 C33">
    <cfRule type="expression" dxfId="146" priority="336" stopIfTrue="1">
      <formula>D32=" "</formula>
    </cfRule>
  </conditionalFormatting>
  <conditionalFormatting sqref="D32:D33 C33">
    <cfRule type="expression" dxfId="145" priority="335" stopIfTrue="1">
      <formula>D32=" "</formula>
    </cfRule>
  </conditionalFormatting>
  <conditionalFormatting sqref="C33">
    <cfRule type="expression" dxfId="144" priority="334" stopIfTrue="1">
      <formula>D33=" "</formula>
    </cfRule>
  </conditionalFormatting>
  <conditionalFormatting sqref="C33">
    <cfRule type="expression" dxfId="143" priority="333" stopIfTrue="1">
      <formula>D33=" "</formula>
    </cfRule>
  </conditionalFormatting>
  <conditionalFormatting sqref="C33">
    <cfRule type="expression" dxfId="142" priority="332" stopIfTrue="1">
      <formula>D33=" "</formula>
    </cfRule>
  </conditionalFormatting>
  <conditionalFormatting sqref="C33">
    <cfRule type="expression" dxfId="141" priority="331" stopIfTrue="1">
      <formula>D33=" "</formula>
    </cfRule>
  </conditionalFormatting>
  <conditionalFormatting sqref="C33">
    <cfRule type="expression" dxfId="140" priority="330" stopIfTrue="1">
      <formula>D33=" "</formula>
    </cfRule>
  </conditionalFormatting>
  <conditionalFormatting sqref="D32:D33 C33">
    <cfRule type="expression" dxfId="139" priority="329" stopIfTrue="1">
      <formula>D32=" "</formula>
    </cfRule>
  </conditionalFormatting>
  <conditionalFormatting sqref="C33">
    <cfRule type="expression" dxfId="138" priority="328" stopIfTrue="1">
      <formula>D33=" "</formula>
    </cfRule>
  </conditionalFormatting>
  <conditionalFormatting sqref="C33">
    <cfRule type="expression" dxfId="137" priority="327" stopIfTrue="1">
      <formula>D33=" "</formula>
    </cfRule>
  </conditionalFormatting>
  <conditionalFormatting sqref="C33">
    <cfRule type="expression" dxfId="136" priority="326" stopIfTrue="1">
      <formula>D33=" "</formula>
    </cfRule>
  </conditionalFormatting>
  <conditionalFormatting sqref="C33">
    <cfRule type="expression" dxfId="135" priority="325" stopIfTrue="1">
      <formula>D33=" "</formula>
    </cfRule>
  </conditionalFormatting>
  <conditionalFormatting sqref="C33">
    <cfRule type="expression" dxfId="134" priority="324" stopIfTrue="1">
      <formula>D33=" "</formula>
    </cfRule>
  </conditionalFormatting>
  <conditionalFormatting sqref="C33">
    <cfRule type="expression" dxfId="133" priority="323" stopIfTrue="1">
      <formula>D33=" "</formula>
    </cfRule>
  </conditionalFormatting>
  <conditionalFormatting sqref="B33">
    <cfRule type="expression" dxfId="132" priority="322" stopIfTrue="1">
      <formula>D33=" "</formula>
    </cfRule>
  </conditionalFormatting>
  <conditionalFormatting sqref="B33">
    <cfRule type="expression" dxfId="131" priority="321" stopIfTrue="1">
      <formula>D33=" "</formula>
    </cfRule>
  </conditionalFormatting>
  <conditionalFormatting sqref="B33">
    <cfRule type="expression" dxfId="130" priority="320" stopIfTrue="1">
      <formula>D33=" "</formula>
    </cfRule>
  </conditionalFormatting>
  <conditionalFormatting sqref="D32:D33 C33">
    <cfRule type="expression" dxfId="129" priority="319" stopIfTrue="1">
      <formula>D32=" "</formula>
    </cfRule>
  </conditionalFormatting>
  <conditionalFormatting sqref="B33">
    <cfRule type="expression" dxfId="128" priority="318" stopIfTrue="1">
      <formula>D33=" "</formula>
    </cfRule>
  </conditionalFormatting>
  <conditionalFormatting sqref="D32:D33 C33">
    <cfRule type="expression" dxfId="127" priority="317" stopIfTrue="1">
      <formula>D32=" "</formula>
    </cfRule>
  </conditionalFormatting>
  <conditionalFormatting sqref="B33">
    <cfRule type="expression" dxfId="126" priority="316" stopIfTrue="1">
      <formula>D33=" "</formula>
    </cfRule>
  </conditionalFormatting>
  <conditionalFormatting sqref="D32:D33 C33">
    <cfRule type="expression" dxfId="125" priority="315" stopIfTrue="1">
      <formula>D32=" "</formula>
    </cfRule>
  </conditionalFormatting>
  <conditionalFormatting sqref="B33">
    <cfRule type="expression" dxfId="124" priority="314" stopIfTrue="1">
      <formula>D33=" "</formula>
    </cfRule>
  </conditionalFormatting>
  <conditionalFormatting sqref="D32:D33 C33">
    <cfRule type="expression" dxfId="123" priority="313" stopIfTrue="1">
      <formula>D32=" "</formula>
    </cfRule>
  </conditionalFormatting>
  <conditionalFormatting sqref="B33">
    <cfRule type="expression" dxfId="122" priority="312" stopIfTrue="1">
      <formula>D33=" "</formula>
    </cfRule>
  </conditionalFormatting>
  <conditionalFormatting sqref="C33">
    <cfRule type="expression" dxfId="121" priority="311" stopIfTrue="1">
      <formula>D33=" "</formula>
    </cfRule>
  </conditionalFormatting>
  <conditionalFormatting sqref="D44:D45">
    <cfRule type="expression" dxfId="120" priority="309" stopIfTrue="1">
      <formula>E44=" "</formula>
    </cfRule>
  </conditionalFormatting>
  <conditionalFormatting sqref="D44:D45">
    <cfRule type="expression" dxfId="119" priority="308" stopIfTrue="1">
      <formula>E44=" "</formula>
    </cfRule>
  </conditionalFormatting>
  <conditionalFormatting sqref="D44:D45">
    <cfRule type="expression" dxfId="118" priority="307" stopIfTrue="1">
      <formula>E44=" "</formula>
    </cfRule>
  </conditionalFormatting>
  <conditionalFormatting sqref="D44:D45">
    <cfRule type="expression" dxfId="117" priority="306" stopIfTrue="1">
      <formula>E44=" "</formula>
    </cfRule>
  </conditionalFormatting>
  <conditionalFormatting sqref="D44:D45">
    <cfRule type="expression" dxfId="116" priority="300" stopIfTrue="1">
      <formula>E44=" "</formula>
    </cfRule>
  </conditionalFormatting>
  <conditionalFormatting sqref="D44:D45">
    <cfRule type="expression" dxfId="115" priority="290" stopIfTrue="1">
      <formula>E44=" "</formula>
    </cfRule>
  </conditionalFormatting>
  <conditionalFormatting sqref="D44:D45">
    <cfRule type="expression" dxfId="114" priority="288" stopIfTrue="1">
      <formula>E44=" "</formula>
    </cfRule>
  </conditionalFormatting>
  <conditionalFormatting sqref="D44:D45">
    <cfRule type="expression" dxfId="113" priority="286" stopIfTrue="1">
      <formula>E44=" "</formula>
    </cfRule>
  </conditionalFormatting>
  <conditionalFormatting sqref="D44:D45">
    <cfRule type="expression" dxfId="112" priority="284" stopIfTrue="1">
      <formula>E44=" "</formula>
    </cfRule>
  </conditionalFormatting>
  <conditionalFormatting sqref="D51:D52">
    <cfRule type="expression" dxfId="111" priority="280" stopIfTrue="1">
      <formula>E51=" "</formula>
    </cfRule>
  </conditionalFormatting>
  <conditionalFormatting sqref="D51:D52">
    <cfRule type="expression" dxfId="110" priority="279" stopIfTrue="1">
      <formula>E51=" "</formula>
    </cfRule>
  </conditionalFormatting>
  <conditionalFormatting sqref="D51:D52">
    <cfRule type="expression" dxfId="109" priority="278" stopIfTrue="1">
      <formula>E51=" "</formula>
    </cfRule>
  </conditionalFormatting>
  <conditionalFormatting sqref="D51:D52">
    <cfRule type="expression" dxfId="108" priority="277" stopIfTrue="1">
      <formula>E51=" "</formula>
    </cfRule>
  </conditionalFormatting>
  <conditionalFormatting sqref="D51:D52">
    <cfRule type="expression" dxfId="107" priority="271" stopIfTrue="1">
      <formula>E51=" "</formula>
    </cfRule>
  </conditionalFormatting>
  <conditionalFormatting sqref="D51:D52">
    <cfRule type="expression" dxfId="106" priority="261" stopIfTrue="1">
      <formula>E51=" "</formula>
    </cfRule>
  </conditionalFormatting>
  <conditionalFormatting sqref="D51:D52">
    <cfRule type="expression" dxfId="105" priority="259" stopIfTrue="1">
      <formula>E51=" "</formula>
    </cfRule>
  </conditionalFormatting>
  <conditionalFormatting sqref="D51:D52">
    <cfRule type="expression" dxfId="104" priority="257" stopIfTrue="1">
      <formula>E51=" "</formula>
    </cfRule>
  </conditionalFormatting>
  <conditionalFormatting sqref="D51:D52">
    <cfRule type="expression" dxfId="103" priority="255" stopIfTrue="1">
      <formula>E51=" "</formula>
    </cfRule>
  </conditionalFormatting>
  <conditionalFormatting sqref="D47">
    <cfRule type="expression" dxfId="102" priority="251" stopIfTrue="1">
      <formula>E47=" "</formula>
    </cfRule>
  </conditionalFormatting>
  <conditionalFormatting sqref="D47">
    <cfRule type="expression" dxfId="101" priority="250" stopIfTrue="1">
      <formula>E47=" "</formula>
    </cfRule>
  </conditionalFormatting>
  <conditionalFormatting sqref="D47">
    <cfRule type="expression" dxfId="100" priority="249" stopIfTrue="1">
      <formula>E47=" "</formula>
    </cfRule>
  </conditionalFormatting>
  <conditionalFormatting sqref="D47">
    <cfRule type="expression" dxfId="99" priority="248" stopIfTrue="1">
      <formula>E47=" "</formula>
    </cfRule>
  </conditionalFormatting>
  <conditionalFormatting sqref="D47">
    <cfRule type="expression" dxfId="98" priority="242" stopIfTrue="1">
      <formula>E47=" "</formula>
    </cfRule>
  </conditionalFormatting>
  <conditionalFormatting sqref="D47">
    <cfRule type="expression" dxfId="97" priority="232" stopIfTrue="1">
      <formula>E47=" "</formula>
    </cfRule>
  </conditionalFormatting>
  <conditionalFormatting sqref="D47">
    <cfRule type="expression" dxfId="96" priority="230" stopIfTrue="1">
      <formula>E47=" "</formula>
    </cfRule>
  </conditionalFormatting>
  <conditionalFormatting sqref="D47">
    <cfRule type="expression" dxfId="95" priority="228" stopIfTrue="1">
      <formula>E47=" "</formula>
    </cfRule>
  </conditionalFormatting>
  <conditionalFormatting sqref="D47">
    <cfRule type="expression" dxfId="94" priority="226" stopIfTrue="1">
      <formula>E47=" "</formula>
    </cfRule>
  </conditionalFormatting>
  <conditionalFormatting sqref="D54">
    <cfRule type="expression" dxfId="93" priority="222" stopIfTrue="1">
      <formula>E54=" "</formula>
    </cfRule>
  </conditionalFormatting>
  <conditionalFormatting sqref="D54">
    <cfRule type="expression" dxfId="92" priority="221" stopIfTrue="1">
      <formula>E54=" "</formula>
    </cfRule>
  </conditionalFormatting>
  <conditionalFormatting sqref="D54">
    <cfRule type="expression" dxfId="91" priority="220" stopIfTrue="1">
      <formula>E54=" "</formula>
    </cfRule>
  </conditionalFormatting>
  <conditionalFormatting sqref="D54">
    <cfRule type="expression" dxfId="90" priority="219" stopIfTrue="1">
      <formula>E54=" "</formula>
    </cfRule>
  </conditionalFormatting>
  <conditionalFormatting sqref="D54">
    <cfRule type="expression" dxfId="89" priority="213" stopIfTrue="1">
      <formula>E54=" "</formula>
    </cfRule>
  </conditionalFormatting>
  <conditionalFormatting sqref="D54">
    <cfRule type="expression" dxfId="88" priority="203" stopIfTrue="1">
      <formula>E54=" "</formula>
    </cfRule>
  </conditionalFormatting>
  <conditionalFormatting sqref="D54">
    <cfRule type="expression" dxfId="87" priority="201" stopIfTrue="1">
      <formula>E54=" "</formula>
    </cfRule>
  </conditionalFormatting>
  <conditionalFormatting sqref="D54">
    <cfRule type="expression" dxfId="86" priority="199" stopIfTrue="1">
      <formula>E54=" "</formula>
    </cfRule>
  </conditionalFormatting>
  <conditionalFormatting sqref="D54">
    <cfRule type="expression" dxfId="85" priority="197" stopIfTrue="1">
      <formula>E54=" "</formula>
    </cfRule>
  </conditionalFormatting>
  <conditionalFormatting sqref="D49">
    <cfRule type="expression" dxfId="84" priority="193" stopIfTrue="1">
      <formula>E49=" "</formula>
    </cfRule>
  </conditionalFormatting>
  <conditionalFormatting sqref="D49">
    <cfRule type="expression" dxfId="83" priority="192" stopIfTrue="1">
      <formula>E49=" "</formula>
    </cfRule>
  </conditionalFormatting>
  <conditionalFormatting sqref="D49">
    <cfRule type="expression" dxfId="82" priority="191" stopIfTrue="1">
      <formula>E49=" "</formula>
    </cfRule>
  </conditionalFormatting>
  <conditionalFormatting sqref="D49">
    <cfRule type="expression" dxfId="81" priority="190" stopIfTrue="1">
      <formula>E49=" "</formula>
    </cfRule>
  </conditionalFormatting>
  <conditionalFormatting sqref="D49">
    <cfRule type="expression" dxfId="80" priority="184" stopIfTrue="1">
      <formula>E49=" "</formula>
    </cfRule>
  </conditionalFormatting>
  <conditionalFormatting sqref="D49">
    <cfRule type="expression" dxfId="79" priority="174" stopIfTrue="1">
      <formula>E49=" "</formula>
    </cfRule>
  </conditionalFormatting>
  <conditionalFormatting sqref="D49">
    <cfRule type="expression" dxfId="78" priority="172" stopIfTrue="1">
      <formula>E49=" "</formula>
    </cfRule>
  </conditionalFormatting>
  <conditionalFormatting sqref="D49">
    <cfRule type="expression" dxfId="77" priority="170" stopIfTrue="1">
      <formula>E49=" "</formula>
    </cfRule>
  </conditionalFormatting>
  <conditionalFormatting sqref="D49">
    <cfRule type="expression" dxfId="76" priority="168" stopIfTrue="1">
      <formula>E49=" "</formula>
    </cfRule>
  </conditionalFormatting>
  <conditionalFormatting sqref="B24">
    <cfRule type="expression" dxfId="75" priority="165" stopIfTrue="1">
      <formula>D24=" "</formula>
    </cfRule>
  </conditionalFormatting>
  <conditionalFormatting sqref="B24">
    <cfRule type="expression" dxfId="74" priority="164" stopIfTrue="1">
      <formula>D24=" "</formula>
    </cfRule>
  </conditionalFormatting>
  <conditionalFormatting sqref="B24">
    <cfRule type="expression" dxfId="73" priority="163" stopIfTrue="1">
      <formula>D24=" "</formula>
    </cfRule>
  </conditionalFormatting>
  <conditionalFormatting sqref="B24">
    <cfRule type="expression" dxfId="72" priority="162" stopIfTrue="1">
      <formula>D24=" "</formula>
    </cfRule>
  </conditionalFormatting>
  <conditionalFormatting sqref="B24">
    <cfRule type="expression" dxfId="71" priority="161" stopIfTrue="1">
      <formula>D24=" "</formula>
    </cfRule>
  </conditionalFormatting>
  <conditionalFormatting sqref="B24">
    <cfRule type="expression" dxfId="70" priority="160" stopIfTrue="1">
      <formula>D24=" "</formula>
    </cfRule>
  </conditionalFormatting>
  <conditionalFormatting sqref="B24">
    <cfRule type="expression" dxfId="69" priority="159" stopIfTrue="1">
      <formula>D24=" "</formula>
    </cfRule>
  </conditionalFormatting>
  <conditionalFormatting sqref="B24">
    <cfRule type="expression" dxfId="68" priority="158" stopIfTrue="1">
      <formula>D24=" "</formula>
    </cfRule>
  </conditionalFormatting>
  <conditionalFormatting sqref="B24">
    <cfRule type="expression" dxfId="67" priority="157" stopIfTrue="1">
      <formula>D24=" "</formula>
    </cfRule>
  </conditionalFormatting>
  <conditionalFormatting sqref="B24">
    <cfRule type="expression" dxfId="66" priority="156" stopIfTrue="1">
      <formula>D24=" "</formula>
    </cfRule>
  </conditionalFormatting>
  <conditionalFormatting sqref="B24">
    <cfRule type="expression" dxfId="65" priority="155" stopIfTrue="1">
      <formula>D24=" "</formula>
    </cfRule>
  </conditionalFormatting>
  <conditionalFormatting sqref="B24">
    <cfRule type="expression" dxfId="64" priority="154" stopIfTrue="1">
      <formula>D24=" "</formula>
    </cfRule>
  </conditionalFormatting>
  <conditionalFormatting sqref="B24">
    <cfRule type="expression" dxfId="63" priority="153" stopIfTrue="1">
      <formula>D24=" "</formula>
    </cfRule>
  </conditionalFormatting>
  <conditionalFormatting sqref="B24">
    <cfRule type="expression" dxfId="62" priority="152" stopIfTrue="1">
      <formula>D24=" "</formula>
    </cfRule>
  </conditionalFormatting>
  <conditionalFormatting sqref="B24">
    <cfRule type="expression" dxfId="61" priority="151" stopIfTrue="1">
      <formula>D24=" "</formula>
    </cfRule>
  </conditionalFormatting>
  <conditionalFormatting sqref="B24">
    <cfRule type="expression" dxfId="60" priority="150" stopIfTrue="1">
      <formula>D24=" "</formula>
    </cfRule>
  </conditionalFormatting>
  <conditionalFormatting sqref="B24">
    <cfRule type="expression" dxfId="59" priority="149" stopIfTrue="1">
      <formula>D24=" "</formula>
    </cfRule>
  </conditionalFormatting>
  <conditionalFormatting sqref="B24">
    <cfRule type="expression" dxfId="58" priority="148" stopIfTrue="1">
      <formula>D24=" "</formula>
    </cfRule>
  </conditionalFormatting>
  <conditionalFormatting sqref="B75 B78 B81">
    <cfRule type="expression" dxfId="57" priority="80" stopIfTrue="1">
      <formula>D75=" "</formula>
    </cfRule>
  </conditionalFormatting>
  <conditionalFormatting sqref="D74:D81 C75 C78 C81:D81">
    <cfRule type="expression" dxfId="56" priority="79" stopIfTrue="1">
      <formula>D74=" "</formula>
    </cfRule>
  </conditionalFormatting>
  <conditionalFormatting sqref="D74">
    <cfRule type="expression" dxfId="55" priority="67" stopIfTrue="1">
      <formula>E74=" "</formula>
    </cfRule>
  </conditionalFormatting>
  <conditionalFormatting sqref="D74">
    <cfRule type="expression" dxfId="54" priority="61" stopIfTrue="1">
      <formula>E74=" "</formula>
    </cfRule>
  </conditionalFormatting>
  <conditionalFormatting sqref="D74">
    <cfRule type="expression" dxfId="53" priority="59" stopIfTrue="1">
      <formula>E74=" "</formula>
    </cfRule>
  </conditionalFormatting>
  <conditionalFormatting sqref="D74">
    <cfRule type="expression" dxfId="52" priority="58" stopIfTrue="1">
      <formula>E74=" "</formula>
    </cfRule>
  </conditionalFormatting>
  <conditionalFormatting sqref="D74">
    <cfRule type="expression" dxfId="51" priority="57" stopIfTrue="1">
      <formula>E74=" "</formula>
    </cfRule>
  </conditionalFormatting>
  <conditionalFormatting sqref="D74">
    <cfRule type="expression" dxfId="50" priority="56" stopIfTrue="1">
      <formula>E74=" "</formula>
    </cfRule>
  </conditionalFormatting>
  <conditionalFormatting sqref="D74">
    <cfRule type="expression" dxfId="49" priority="50" stopIfTrue="1">
      <formula>E74=" "</formula>
    </cfRule>
  </conditionalFormatting>
  <conditionalFormatting sqref="D74">
    <cfRule type="expression" dxfId="48" priority="40" stopIfTrue="1">
      <formula>E74=" "</formula>
    </cfRule>
  </conditionalFormatting>
  <conditionalFormatting sqref="D74">
    <cfRule type="expression" dxfId="47" priority="38" stopIfTrue="1">
      <formula>E74=" "</formula>
    </cfRule>
  </conditionalFormatting>
  <conditionalFormatting sqref="D74">
    <cfRule type="expression" dxfId="46" priority="36" stopIfTrue="1">
      <formula>E74=" "</formula>
    </cfRule>
  </conditionalFormatting>
  <conditionalFormatting sqref="D74">
    <cfRule type="expression" dxfId="45" priority="34" stopIfTrue="1">
      <formula>E74=" "</formula>
    </cfRule>
  </conditionalFormatting>
  <conditionalFormatting sqref="B83:B84 B93:B97 B103:B112 B125:B133">
    <cfRule type="expression" dxfId="44" priority="31" stopIfTrue="1">
      <formula>D83=" "</formula>
    </cfRule>
  </conditionalFormatting>
  <conditionalFormatting sqref="C83:D84 C93:D97 C103:D112 C125:D133">
    <cfRule type="expression" dxfId="43" priority="30" stopIfTrue="1">
      <formula>D83=" "</formula>
    </cfRule>
  </conditionalFormatting>
  <conditionalFormatting sqref="B90">
    <cfRule type="expression" dxfId="42" priority="29" stopIfTrue="1">
      <formula>D90=" "</formula>
    </cfRule>
  </conditionalFormatting>
  <conditionalFormatting sqref="C90:D90">
    <cfRule type="expression" dxfId="41" priority="28" stopIfTrue="1">
      <formula>D90=" "</formula>
    </cfRule>
  </conditionalFormatting>
  <conditionalFormatting sqref="C121">
    <cfRule type="expression" dxfId="40" priority="27" stopIfTrue="1">
      <formula>D121=" "</formula>
    </cfRule>
  </conditionalFormatting>
  <conditionalFormatting sqref="D121">
    <cfRule type="expression" dxfId="39" priority="26" stopIfTrue="1">
      <formula>E121=" "</formula>
    </cfRule>
  </conditionalFormatting>
  <conditionalFormatting sqref="B57">
    <cfRule type="expression" dxfId="38" priority="25" stopIfTrue="1">
      <formula>C57=" "</formula>
    </cfRule>
  </conditionalFormatting>
  <conditionalFormatting sqref="B46">
    <cfRule type="expression" dxfId="37" priority="22" stopIfTrue="1">
      <formula>C46=" "</formula>
    </cfRule>
  </conditionalFormatting>
  <conditionalFormatting sqref="B48">
    <cfRule type="expression" dxfId="36" priority="20" stopIfTrue="1">
      <formula>C48=" "</formula>
    </cfRule>
  </conditionalFormatting>
  <conditionalFormatting sqref="B50">
    <cfRule type="expression" dxfId="35" priority="18" stopIfTrue="1">
      <formula>C50=" "</formula>
    </cfRule>
  </conditionalFormatting>
  <conditionalFormatting sqref="B53">
    <cfRule type="expression" dxfId="34" priority="16" stopIfTrue="1">
      <formula>C53=" "</formula>
    </cfRule>
  </conditionalFormatting>
  <conditionalFormatting sqref="C55">
    <cfRule type="expression" dxfId="33" priority="14" stopIfTrue="1">
      <formula>E55=" "</formula>
    </cfRule>
  </conditionalFormatting>
  <conditionalFormatting sqref="D55">
    <cfRule type="expression" dxfId="32" priority="13" stopIfTrue="1">
      <formula>F55=" "</formula>
    </cfRule>
  </conditionalFormatting>
  <conditionalFormatting sqref="C78">
    <cfRule type="expression" dxfId="31" priority="11" stopIfTrue="1">
      <formula>E78=" "</formula>
    </cfRule>
  </conditionalFormatting>
  <conditionalFormatting sqref="C78">
    <cfRule type="expression" dxfId="30" priority="10" stopIfTrue="1">
      <formula>E78=" "</formula>
    </cfRule>
  </conditionalFormatting>
  <conditionalFormatting sqref="F78">
    <cfRule type="expression" dxfId="29" priority="9" stopIfTrue="1">
      <formula>H78=" "</formula>
    </cfRule>
  </conditionalFormatting>
  <conditionalFormatting sqref="F78">
    <cfRule type="expression" dxfId="28" priority="8" stopIfTrue="1">
      <formula>H78=" "</formula>
    </cfRule>
  </conditionalFormatting>
  <conditionalFormatting sqref="D78">
    <cfRule type="expression" dxfId="27" priority="7" stopIfTrue="1">
      <formula>F78=" "</formula>
    </cfRule>
  </conditionalFormatting>
  <conditionalFormatting sqref="D78">
    <cfRule type="expression" dxfId="26" priority="6" stopIfTrue="1">
      <formula>F78=" "</formula>
    </cfRule>
  </conditionalFormatting>
  <conditionalFormatting sqref="B81">
    <cfRule type="expression" dxfId="25" priority="5" stopIfTrue="1">
      <formula>C81=" "</formula>
    </cfRule>
  </conditionalFormatting>
  <conditionalFormatting sqref="B81">
    <cfRule type="expression" dxfId="24" priority="4" stopIfTrue="1">
      <formula>C81=" "</formula>
    </cfRule>
  </conditionalFormatting>
  <conditionalFormatting sqref="B58:B60">
    <cfRule type="expression" dxfId="23" priority="1" stopIfTrue="1">
      <formula>C58=" "</formula>
    </cfRule>
  </conditionalFormatting>
  <printOptions horizontalCentered="1"/>
  <pageMargins left="0.39370078740157483" right="0.39370078740157483" top="0.59055118110236227" bottom="0.39370078740157483" header="0.19685039370078741" footer="0.19685039370078741"/>
  <pageSetup paperSize="9" scale="86" fitToHeight="0" orientation="portrait" horizontalDpi="300" verticalDpi="300" r:id="rId1"/>
  <headerFooter alignWithMargins="0"/>
  <rowBreaks count="1" manualBreakCount="1">
    <brk id="53" max="6" man="1"/>
  </rowBreak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4">
    <tabColor rgb="FF002060"/>
    <pageSetUpPr fitToPage="1"/>
  </sheetPr>
  <dimension ref="A1:J469"/>
  <sheetViews>
    <sheetView showGridLines="0" view="pageBreakPreview" topLeftCell="B126" zoomScaleSheetLayoutView="100" workbookViewId="0">
      <selection activeCell="C201" sqref="C201"/>
    </sheetView>
  </sheetViews>
  <sheetFormatPr defaultColWidth="9.140625" defaultRowHeight="11.25" x14ac:dyDescent="0.2"/>
  <cols>
    <col min="1" max="1" width="8.42578125" style="109" customWidth="1"/>
    <col min="2" max="2" width="14.42578125" style="109" customWidth="1"/>
    <col min="3" max="3" width="61.7109375" style="189" customWidth="1"/>
    <col min="4" max="4" width="6.42578125" style="190" customWidth="1"/>
    <col min="5" max="5" width="7.85546875" style="191" bestFit="1" customWidth="1"/>
    <col min="6" max="6" width="9.85546875" style="47" customWidth="1"/>
    <col min="7" max="7" width="10.85546875" style="109" customWidth="1"/>
    <col min="8" max="8" width="9.140625" style="109"/>
    <col min="9" max="9" width="9.140625" style="109" customWidth="1"/>
    <col min="10" max="16384" width="9.140625" style="109"/>
  </cols>
  <sheetData>
    <row r="1" spans="1:9" s="6" customFormat="1" ht="16.5" thickTop="1" x14ac:dyDescent="0.2">
      <c r="B1" s="2"/>
      <c r="C1" s="3"/>
      <c r="D1" s="4"/>
      <c r="E1" s="5"/>
      <c r="F1" s="284"/>
      <c r="G1" s="285"/>
    </row>
    <row r="2" spans="1:9" s="6" customFormat="1" ht="12.75" customHeight="1" x14ac:dyDescent="0.2">
      <c r="B2" s="9"/>
      <c r="C2" s="9"/>
      <c r="D2" s="10"/>
      <c r="E2" s="11"/>
      <c r="F2" s="12"/>
      <c r="G2" s="13"/>
    </row>
    <row r="3" spans="1:9" s="6" customFormat="1" ht="12.75" customHeight="1" thickBot="1" x14ac:dyDescent="0.25">
      <c r="B3" s="9"/>
      <c r="C3" s="9"/>
      <c r="D3" s="10"/>
      <c r="E3" s="11"/>
      <c r="F3" s="12"/>
      <c r="G3" s="13"/>
    </row>
    <row r="4" spans="1:9" s="6" customFormat="1" ht="9.9499999999999993" customHeight="1" thickTop="1" x14ac:dyDescent="0.2">
      <c r="A4" s="1" t="s">
        <v>0</v>
      </c>
      <c r="B4" s="16"/>
      <c r="C4" s="17"/>
      <c r="D4" s="18"/>
      <c r="E4" s="19"/>
      <c r="F4" s="12"/>
      <c r="G4" s="13"/>
    </row>
    <row r="5" spans="1:9" s="6" customFormat="1" ht="9.9499999999999993" customHeight="1" x14ac:dyDescent="0.2">
      <c r="A5" s="8" t="s">
        <v>1</v>
      </c>
      <c r="B5" s="16"/>
      <c r="C5" s="17"/>
      <c r="D5" s="18"/>
      <c r="E5" s="19"/>
      <c r="F5" s="12"/>
      <c r="G5" s="13"/>
    </row>
    <row r="6" spans="1:9" s="6" customFormat="1" ht="12.75" x14ac:dyDescent="0.2">
      <c r="A6" s="21" t="s">
        <v>2</v>
      </c>
      <c r="B6" s="22" t="str">
        <f>'[2]ORÇ MATERIAIS'!B5</f>
        <v>SIAA FORMOSO</v>
      </c>
      <c r="C6" s="23"/>
      <c r="D6" s="24" t="s">
        <v>4</v>
      </c>
      <c r="E6" s="25"/>
      <c r="F6" s="26">
        <v>0.26529999999999998</v>
      </c>
      <c r="G6" s="27"/>
      <c r="H6" s="6">
        <v>1.2653000000000001</v>
      </c>
      <c r="I6" s="265"/>
    </row>
    <row r="7" spans="1:9" s="6" customFormat="1" x14ac:dyDescent="0.2">
      <c r="A7" s="29" t="s">
        <v>5</v>
      </c>
      <c r="B7" s="17" t="s">
        <v>6</v>
      </c>
      <c r="C7" s="30"/>
      <c r="D7" s="31" t="s">
        <v>7</v>
      </c>
      <c r="E7" s="321" t="s">
        <v>8</v>
      </c>
      <c r="F7" s="322"/>
      <c r="G7" s="323"/>
    </row>
    <row r="8" spans="1:9" s="6" customFormat="1" x14ac:dyDescent="0.2">
      <c r="A8" s="29" t="s">
        <v>9</v>
      </c>
      <c r="B8" s="32" t="str">
        <f>'[2]ORÇ MATERIAIS'!B7</f>
        <v>BOM JESUS DA LAPA</v>
      </c>
      <c r="C8" s="30"/>
      <c r="D8" s="31" t="s">
        <v>11</v>
      </c>
      <c r="E8" s="33"/>
      <c r="F8" s="34"/>
      <c r="G8" s="35"/>
    </row>
    <row r="9" spans="1:9" s="6" customFormat="1" x14ac:dyDescent="0.2">
      <c r="A9" s="36" t="s">
        <v>12</v>
      </c>
      <c r="B9" s="17"/>
      <c r="C9" s="37"/>
      <c r="D9" s="31" t="s">
        <v>13</v>
      </c>
      <c r="E9" s="38"/>
      <c r="F9" s="39"/>
      <c r="G9" s="35"/>
    </row>
    <row r="10" spans="1:9" s="6" customFormat="1" x14ac:dyDescent="0.2">
      <c r="A10" s="36"/>
      <c r="B10" s="17"/>
      <c r="C10" s="37"/>
      <c r="D10" s="40" t="s">
        <v>14</v>
      </c>
      <c r="E10" s="33"/>
      <c r="F10" s="41"/>
      <c r="G10" s="35"/>
    </row>
    <row r="11" spans="1:9" ht="12.75" customHeight="1" x14ac:dyDescent="0.2">
      <c r="A11" s="312" t="s">
        <v>17</v>
      </c>
      <c r="B11" s="315" t="s">
        <v>18</v>
      </c>
      <c r="C11" s="315" t="s">
        <v>50</v>
      </c>
      <c r="D11" s="318" t="s">
        <v>20</v>
      </c>
      <c r="E11" s="318" t="s">
        <v>51</v>
      </c>
      <c r="F11" s="286" t="s">
        <v>15</v>
      </c>
      <c r="G11" s="287"/>
    </row>
    <row r="12" spans="1:9" x14ac:dyDescent="0.2">
      <c r="A12" s="313"/>
      <c r="B12" s="316"/>
      <c r="C12" s="316"/>
      <c r="D12" s="319"/>
      <c r="E12" s="319"/>
      <c r="F12" s="288"/>
      <c r="G12" s="289"/>
    </row>
    <row r="13" spans="1:9" ht="11.25" customHeight="1" x14ac:dyDescent="0.2">
      <c r="A13" s="314"/>
      <c r="B13" s="317"/>
      <c r="C13" s="317"/>
      <c r="D13" s="320"/>
      <c r="E13" s="320"/>
      <c r="F13" s="58" t="s">
        <v>25</v>
      </c>
      <c r="G13" s="59" t="s">
        <v>26</v>
      </c>
    </row>
    <row r="14" spans="1:9" s="6" customFormat="1" x14ac:dyDescent="0.2">
      <c r="A14" s="110"/>
      <c r="B14" s="111"/>
      <c r="C14" s="112" t="str">
        <f>B7</f>
        <v>ESTAÇÃO DE TRATAMENTO DE ÁGUA</v>
      </c>
      <c r="D14" s="113"/>
      <c r="E14" s="114"/>
      <c r="F14" s="115"/>
      <c r="G14" s="116"/>
    </row>
    <row r="15" spans="1:9" s="124" customFormat="1" x14ac:dyDescent="0.2">
      <c r="A15" s="117"/>
      <c r="B15" s="118"/>
      <c r="C15" s="119"/>
      <c r="D15" s="120"/>
      <c r="E15" s="121"/>
      <c r="F15" s="122"/>
      <c r="G15" s="123"/>
    </row>
    <row r="16" spans="1:9" s="124" customFormat="1" x14ac:dyDescent="0.2">
      <c r="A16" s="110"/>
      <c r="B16" s="125"/>
      <c r="C16" s="126" t="s">
        <v>52</v>
      </c>
      <c r="D16" s="113"/>
      <c r="E16" s="114"/>
      <c r="F16" s="115"/>
      <c r="G16" s="116"/>
    </row>
    <row r="17" spans="1:9" s="132" customFormat="1" x14ac:dyDescent="0.2">
      <c r="A17" s="63"/>
      <c r="B17" s="308" t="s">
        <v>182</v>
      </c>
      <c r="C17" s="309"/>
      <c r="D17" s="66"/>
      <c r="E17" s="129"/>
      <c r="F17" s="130"/>
      <c r="G17" s="131"/>
    </row>
    <row r="18" spans="1:9" s="137" customFormat="1" ht="22.5" x14ac:dyDescent="0.2">
      <c r="A18" s="74"/>
      <c r="B18" s="133" t="s">
        <v>391</v>
      </c>
      <c r="C18" s="134" t="s">
        <v>265</v>
      </c>
      <c r="D18" s="66" t="s">
        <v>263</v>
      </c>
      <c r="E18" s="135">
        <v>6</v>
      </c>
      <c r="F18" s="130">
        <v>63.857967243851</v>
      </c>
      <c r="G18" s="136">
        <f>F18*E18</f>
        <v>383.14780346310602</v>
      </c>
    </row>
    <row r="19" spans="1:9" s="137" customFormat="1" x14ac:dyDescent="0.2">
      <c r="A19" s="74"/>
      <c r="B19" s="133" t="s">
        <v>150</v>
      </c>
      <c r="C19" s="134" t="s">
        <v>151</v>
      </c>
      <c r="D19" s="66" t="s">
        <v>263</v>
      </c>
      <c r="E19" s="135">
        <v>2</v>
      </c>
      <c r="F19" s="130">
        <v>314.148684</v>
      </c>
      <c r="G19" s="136">
        <f>F19*E19</f>
        <v>628.29736800000001</v>
      </c>
    </row>
    <row r="20" spans="1:9" s="137" customFormat="1" x14ac:dyDescent="0.2">
      <c r="A20" s="74"/>
      <c r="B20" s="310" t="s">
        <v>266</v>
      </c>
      <c r="C20" s="311"/>
      <c r="D20" s="66"/>
      <c r="E20" s="128"/>
      <c r="F20" s="130"/>
      <c r="G20" s="136"/>
    </row>
    <row r="21" spans="1:9" s="137" customFormat="1" ht="22.5" x14ac:dyDescent="0.2">
      <c r="A21" s="74"/>
      <c r="B21" s="133" t="s">
        <v>392</v>
      </c>
      <c r="C21" s="134" t="s">
        <v>267</v>
      </c>
      <c r="D21" s="66" t="s">
        <v>263</v>
      </c>
      <c r="E21" s="135">
        <v>352</v>
      </c>
      <c r="F21" s="130">
        <v>20.115325204045</v>
      </c>
      <c r="G21" s="136">
        <f t="shared" ref="G21" si="0">F21*E21</f>
        <v>7080.5944718238397</v>
      </c>
    </row>
    <row r="22" spans="1:9" s="124" customFormat="1" x14ac:dyDescent="0.2">
      <c r="A22" s="301" t="s">
        <v>53</v>
      </c>
      <c r="B22" s="302"/>
      <c r="C22" s="302"/>
      <c r="D22" s="302"/>
      <c r="E22" s="138"/>
      <c r="F22" s="139"/>
      <c r="G22" s="140">
        <f>SUM(G18:G21)</f>
        <v>8092.0396432869456</v>
      </c>
      <c r="I22" s="137"/>
    </row>
    <row r="23" spans="1:9" s="124" customFormat="1" x14ac:dyDescent="0.2">
      <c r="A23" s="117"/>
      <c r="B23" s="118"/>
      <c r="C23" s="119"/>
      <c r="D23" s="120"/>
      <c r="E23" s="141"/>
      <c r="F23" s="142"/>
      <c r="G23" s="123"/>
      <c r="I23" s="137"/>
    </row>
    <row r="24" spans="1:9" s="143" customFormat="1" x14ac:dyDescent="0.2">
      <c r="A24" s="110"/>
      <c r="B24" s="125"/>
      <c r="C24" s="126" t="s">
        <v>54</v>
      </c>
      <c r="D24" s="113"/>
      <c r="E24" s="114"/>
      <c r="F24" s="115"/>
      <c r="G24" s="116"/>
      <c r="I24" s="137"/>
    </row>
    <row r="25" spans="1:9" s="132" customFormat="1" x14ac:dyDescent="0.2">
      <c r="A25" s="63"/>
      <c r="B25" s="308" t="s">
        <v>180</v>
      </c>
      <c r="C25" s="309"/>
      <c r="D25" s="66"/>
      <c r="E25" s="129"/>
      <c r="F25" s="130"/>
      <c r="G25" s="144"/>
      <c r="I25" s="137"/>
    </row>
    <row r="26" spans="1:9" s="137" customFormat="1" x14ac:dyDescent="0.2">
      <c r="A26" s="74"/>
      <c r="B26" s="251" t="s">
        <v>393</v>
      </c>
      <c r="C26" s="134" t="s">
        <v>167</v>
      </c>
      <c r="D26" s="251" t="s">
        <v>149</v>
      </c>
      <c r="E26" s="135">
        <v>1480.25</v>
      </c>
      <c r="F26" s="130">
        <v>0.62901342657600001</v>
      </c>
      <c r="G26" s="136">
        <f>F26*E26</f>
        <v>931.09712468912403</v>
      </c>
    </row>
    <row r="27" spans="1:9" s="132" customFormat="1" ht="22.5" x14ac:dyDescent="0.2">
      <c r="A27" s="145"/>
      <c r="B27" s="251" t="s">
        <v>394</v>
      </c>
      <c r="C27" s="134" t="s">
        <v>181</v>
      </c>
      <c r="D27" s="251" t="s">
        <v>149</v>
      </c>
      <c r="E27" s="135">
        <v>0.14802499999999999</v>
      </c>
      <c r="F27" s="130">
        <v>0.68143121212400004</v>
      </c>
      <c r="G27" s="136">
        <f>F27*E27</f>
        <v>0.1008688551746551</v>
      </c>
      <c r="I27" s="137"/>
    </row>
    <row r="28" spans="1:9" s="137" customFormat="1" x14ac:dyDescent="0.2">
      <c r="A28" s="145"/>
      <c r="B28" s="310" t="s">
        <v>271</v>
      </c>
      <c r="C28" s="311"/>
      <c r="D28" s="66"/>
      <c r="E28" s="129"/>
      <c r="F28" s="130"/>
      <c r="G28" s="136"/>
    </row>
    <row r="29" spans="1:9" s="137" customFormat="1" x14ac:dyDescent="0.2">
      <c r="A29" s="74"/>
      <c r="B29" s="133" t="s">
        <v>395</v>
      </c>
      <c r="C29" s="134" t="s">
        <v>273</v>
      </c>
      <c r="D29" s="66" t="s">
        <v>263</v>
      </c>
      <c r="E29" s="135">
        <v>1480.25</v>
      </c>
      <c r="F29" s="130">
        <v>2.149129207468</v>
      </c>
      <c r="G29" s="136">
        <f>F29*E29</f>
        <v>3181.248509354507</v>
      </c>
    </row>
    <row r="30" spans="1:9" s="137" customFormat="1" ht="22.5" x14ac:dyDescent="0.2">
      <c r="A30" s="74"/>
      <c r="B30" s="251" t="s">
        <v>396</v>
      </c>
      <c r="C30" s="134" t="s">
        <v>183</v>
      </c>
      <c r="D30" s="251" t="s">
        <v>149</v>
      </c>
      <c r="E30" s="135">
        <v>1480.25</v>
      </c>
      <c r="F30" s="130">
        <v>11.969738000000001</v>
      </c>
      <c r="G30" s="136">
        <f>F30*E30</f>
        <v>17718.204674500001</v>
      </c>
    </row>
    <row r="31" spans="1:9" s="132" customFormat="1" x14ac:dyDescent="0.2">
      <c r="A31" s="63"/>
      <c r="B31" s="310" t="s">
        <v>274</v>
      </c>
      <c r="C31" s="311"/>
      <c r="D31" s="66"/>
      <c r="E31" s="129"/>
      <c r="F31" s="130"/>
      <c r="G31" s="136"/>
      <c r="I31" s="137"/>
    </row>
    <row r="32" spans="1:9" s="137" customFormat="1" ht="22.5" hidden="1" x14ac:dyDescent="0.2">
      <c r="A32" s="74"/>
      <c r="B32" s="133" t="s">
        <v>425</v>
      </c>
      <c r="C32" s="134" t="s">
        <v>297</v>
      </c>
      <c r="D32" s="66" t="s">
        <v>264</v>
      </c>
      <c r="E32" s="135">
        <v>0</v>
      </c>
      <c r="F32" s="130">
        <v>0</v>
      </c>
      <c r="G32" s="136">
        <f>F32*E32</f>
        <v>0</v>
      </c>
    </row>
    <row r="33" spans="1:9" s="132" customFormat="1" ht="22.5" hidden="1" x14ac:dyDescent="0.2">
      <c r="A33" s="146"/>
      <c r="B33" s="133" t="s">
        <v>426</v>
      </c>
      <c r="C33" s="134" t="s">
        <v>298</v>
      </c>
      <c r="D33" s="66" t="s">
        <v>264</v>
      </c>
      <c r="E33" s="135">
        <v>0</v>
      </c>
      <c r="F33" s="130">
        <v>0</v>
      </c>
      <c r="G33" s="136">
        <f>F33*E33</f>
        <v>0</v>
      </c>
      <c r="I33" s="137"/>
    </row>
    <row r="34" spans="1:9" s="137" customFormat="1" ht="33.75" x14ac:dyDescent="0.2">
      <c r="A34" s="74"/>
      <c r="B34" s="251" t="s">
        <v>397</v>
      </c>
      <c r="C34" s="134" t="s">
        <v>168</v>
      </c>
      <c r="D34" s="251" t="s">
        <v>156</v>
      </c>
      <c r="E34" s="135">
        <v>11.180339887498949</v>
      </c>
      <c r="F34" s="130">
        <v>6.7567019999999998</v>
      </c>
      <c r="G34" s="136">
        <f>F34*E34</f>
        <v>75.542224878543919</v>
      </c>
    </row>
    <row r="35" spans="1:9" s="124" customFormat="1" x14ac:dyDescent="0.2">
      <c r="A35" s="301" t="s">
        <v>55</v>
      </c>
      <c r="B35" s="302"/>
      <c r="C35" s="302"/>
      <c r="D35" s="302"/>
      <c r="E35" s="138"/>
      <c r="F35" s="139"/>
      <c r="G35" s="140">
        <f>SUM(G26:G34)</f>
        <v>21906.193402277349</v>
      </c>
      <c r="I35" s="137"/>
    </row>
    <row r="36" spans="1:9" s="124" customFormat="1" x14ac:dyDescent="0.2">
      <c r="A36" s="117"/>
      <c r="B36" s="118"/>
      <c r="C36" s="119"/>
      <c r="D36" s="120"/>
      <c r="E36" s="141"/>
      <c r="F36" s="142"/>
      <c r="G36" s="123"/>
      <c r="I36" s="137"/>
    </row>
    <row r="37" spans="1:9" s="124" customFormat="1" x14ac:dyDescent="0.2">
      <c r="A37" s="110"/>
      <c r="B37" s="125"/>
      <c r="C37" s="126" t="s">
        <v>56</v>
      </c>
      <c r="D37" s="113"/>
      <c r="E37" s="114"/>
      <c r="F37" s="115"/>
      <c r="G37" s="116"/>
      <c r="I37" s="137"/>
    </row>
    <row r="38" spans="1:9" s="132" customFormat="1" x14ac:dyDescent="0.2">
      <c r="A38" s="146"/>
      <c r="B38" s="308" t="s">
        <v>367</v>
      </c>
      <c r="C38" s="309"/>
      <c r="D38" s="66"/>
      <c r="E38" s="129"/>
      <c r="F38" s="130"/>
      <c r="G38" s="136"/>
      <c r="I38" s="137"/>
    </row>
    <row r="39" spans="1:9" s="132" customFormat="1" x14ac:dyDescent="0.2">
      <c r="A39" s="146"/>
      <c r="B39" s="310" t="s">
        <v>368</v>
      </c>
      <c r="C39" s="311"/>
      <c r="D39" s="66"/>
      <c r="E39" s="129"/>
      <c r="F39" s="130"/>
      <c r="G39" s="136"/>
      <c r="I39" s="137"/>
    </row>
    <row r="40" spans="1:9" s="137" customFormat="1" ht="33.75" x14ac:dyDescent="0.2">
      <c r="A40" s="74"/>
      <c r="B40" s="133" t="s">
        <v>398</v>
      </c>
      <c r="C40" s="134" t="s">
        <v>369</v>
      </c>
      <c r="D40" s="66" t="s">
        <v>147</v>
      </c>
      <c r="E40" s="135">
        <v>30</v>
      </c>
      <c r="F40" s="130">
        <v>2.8469249999999997</v>
      </c>
      <c r="G40" s="136">
        <f t="shared" ref="G40:G41" si="1">F40*E40</f>
        <v>85.407749999999993</v>
      </c>
    </row>
    <row r="41" spans="1:9" s="132" customFormat="1" x14ac:dyDescent="0.2">
      <c r="A41" s="74"/>
      <c r="B41" s="251" t="s">
        <v>399</v>
      </c>
      <c r="C41" s="134" t="s">
        <v>184</v>
      </c>
      <c r="D41" s="251" t="s">
        <v>149</v>
      </c>
      <c r="E41" s="135">
        <v>380</v>
      </c>
      <c r="F41" s="130">
        <v>10.850481608435999</v>
      </c>
      <c r="G41" s="136">
        <f t="shared" si="1"/>
        <v>4123.1830112056796</v>
      </c>
      <c r="I41" s="137"/>
    </row>
    <row r="42" spans="1:9" s="137" customFormat="1" x14ac:dyDescent="0.2">
      <c r="A42" s="146"/>
      <c r="B42" s="310" t="s">
        <v>56</v>
      </c>
      <c r="C42" s="311"/>
      <c r="D42" s="66"/>
      <c r="E42" s="135"/>
      <c r="F42" s="130"/>
      <c r="G42" s="136"/>
    </row>
    <row r="43" spans="1:9" s="137" customFormat="1" ht="33.75" x14ac:dyDescent="0.2">
      <c r="A43" s="146"/>
      <c r="B43" s="251" t="s">
        <v>400</v>
      </c>
      <c r="C43" s="134" t="s">
        <v>176</v>
      </c>
      <c r="D43" s="251" t="s">
        <v>156</v>
      </c>
      <c r="E43" s="135">
        <v>162</v>
      </c>
      <c r="F43" s="130">
        <v>703.1272100000001</v>
      </c>
      <c r="G43" s="136">
        <f>F43*E43</f>
        <v>113906.60802000001</v>
      </c>
    </row>
    <row r="44" spans="1:9" s="137" customFormat="1" ht="22.5" x14ac:dyDescent="0.2">
      <c r="A44" s="146"/>
      <c r="B44" s="251" t="s">
        <v>401</v>
      </c>
      <c r="C44" s="134" t="s">
        <v>157</v>
      </c>
      <c r="D44" s="251" t="s">
        <v>146</v>
      </c>
      <c r="E44" s="135">
        <v>135</v>
      </c>
      <c r="F44" s="130">
        <v>26.647217999999999</v>
      </c>
      <c r="G44" s="136">
        <f>F44*E44</f>
        <v>3597.3744299999998</v>
      </c>
    </row>
    <row r="45" spans="1:9" s="132" customFormat="1" x14ac:dyDescent="0.2">
      <c r="A45" s="146"/>
      <c r="B45" s="133" t="s">
        <v>402</v>
      </c>
      <c r="C45" s="134" t="s">
        <v>371</v>
      </c>
      <c r="D45" s="66" t="s">
        <v>264</v>
      </c>
      <c r="E45" s="135">
        <v>54.2</v>
      </c>
      <c r="F45" s="130">
        <v>90.984171264941011</v>
      </c>
      <c r="G45" s="136">
        <f>F45*E45</f>
        <v>4931.3420825598032</v>
      </c>
      <c r="I45" s="137"/>
    </row>
    <row r="46" spans="1:9" s="137" customFormat="1" ht="33.75" x14ac:dyDescent="0.2">
      <c r="A46" s="74"/>
      <c r="B46" s="133" t="s">
        <v>403</v>
      </c>
      <c r="C46" s="134" t="s">
        <v>372</v>
      </c>
      <c r="D46" s="66" t="s">
        <v>262</v>
      </c>
      <c r="E46" s="135">
        <v>160</v>
      </c>
      <c r="F46" s="130">
        <v>66.374020950155</v>
      </c>
      <c r="G46" s="136">
        <f>F46*E46</f>
        <v>10619.8433520248</v>
      </c>
    </row>
    <row r="47" spans="1:9" s="137" customFormat="1" x14ac:dyDescent="0.2">
      <c r="A47" s="74"/>
      <c r="B47" s="251" t="s">
        <v>376</v>
      </c>
      <c r="C47" s="134" t="s">
        <v>161</v>
      </c>
      <c r="D47" s="251" t="s">
        <v>149</v>
      </c>
      <c r="E47" s="135">
        <v>8.4</v>
      </c>
      <c r="F47" s="130">
        <v>523.100326</v>
      </c>
      <c r="G47" s="136">
        <f>F47*E47</f>
        <v>4394.0427384000004</v>
      </c>
    </row>
    <row r="48" spans="1:9" s="132" customFormat="1" x14ac:dyDescent="0.2">
      <c r="A48" s="301" t="s">
        <v>57</v>
      </c>
      <c r="B48" s="302"/>
      <c r="C48" s="302"/>
      <c r="D48" s="302"/>
      <c r="E48" s="138"/>
      <c r="F48" s="139"/>
      <c r="G48" s="140">
        <f>SUM(G40:G47)</f>
        <v>141657.80138419027</v>
      </c>
      <c r="I48" s="137"/>
    </row>
    <row r="49" spans="1:9" s="124" customFormat="1" hidden="1" x14ac:dyDescent="0.2">
      <c r="A49" s="117"/>
      <c r="B49" s="118"/>
      <c r="C49" s="119"/>
      <c r="D49" s="120"/>
      <c r="E49" s="141"/>
      <c r="F49" s="142"/>
      <c r="G49" s="123"/>
      <c r="I49" s="137"/>
    </row>
    <row r="50" spans="1:9" s="124" customFormat="1" hidden="1" x14ac:dyDescent="0.2">
      <c r="A50" s="110" t="s">
        <v>58</v>
      </c>
      <c r="B50" s="125"/>
      <c r="C50" s="126" t="s">
        <v>59</v>
      </c>
      <c r="D50" s="113"/>
      <c r="E50" s="114"/>
      <c r="F50" s="115"/>
      <c r="G50" s="116"/>
      <c r="I50" s="137"/>
    </row>
    <row r="51" spans="1:9" s="143" customFormat="1" hidden="1" x14ac:dyDescent="0.2">
      <c r="A51" s="146"/>
      <c r="B51" s="127">
        <v>40000</v>
      </c>
      <c r="C51" s="128" t="s">
        <v>271</v>
      </c>
      <c r="D51" s="66"/>
      <c r="E51" s="129"/>
      <c r="F51" s="130"/>
      <c r="G51" s="136"/>
      <c r="I51" s="137"/>
    </row>
    <row r="52" spans="1:9" s="124" customFormat="1" hidden="1" x14ac:dyDescent="0.2">
      <c r="A52" s="74"/>
      <c r="B52" s="133">
        <v>40101</v>
      </c>
      <c r="C52" s="134" t="s">
        <v>272</v>
      </c>
      <c r="D52" s="66" t="s">
        <v>262</v>
      </c>
      <c r="E52" s="135"/>
      <c r="F52" s="130">
        <v>0.55000000000000004</v>
      </c>
      <c r="G52" s="136">
        <f>F52*E52</f>
        <v>0</v>
      </c>
      <c r="I52" s="137"/>
    </row>
    <row r="53" spans="1:9" s="124" customFormat="1" hidden="1" x14ac:dyDescent="0.2">
      <c r="A53" s="63"/>
      <c r="B53" s="147">
        <v>50000</v>
      </c>
      <c r="C53" s="128" t="s">
        <v>274</v>
      </c>
      <c r="D53" s="148"/>
      <c r="E53" s="149"/>
      <c r="F53" s="150"/>
      <c r="G53" s="151"/>
      <c r="I53" s="137"/>
    </row>
    <row r="54" spans="1:9" s="124" customFormat="1" ht="21" hidden="1" x14ac:dyDescent="0.2">
      <c r="A54" s="145"/>
      <c r="B54" s="147">
        <v>50201</v>
      </c>
      <c r="C54" s="128" t="s">
        <v>276</v>
      </c>
      <c r="D54" s="152"/>
      <c r="E54" s="129"/>
      <c r="F54" s="153"/>
      <c r="G54" s="154"/>
      <c r="I54" s="137"/>
    </row>
    <row r="55" spans="1:9" s="124" customFormat="1" ht="22.5" hidden="1" x14ac:dyDescent="0.2">
      <c r="A55" s="74"/>
      <c r="B55" s="155">
        <v>50237</v>
      </c>
      <c r="C55" s="134" t="s">
        <v>277</v>
      </c>
      <c r="D55" s="66" t="s">
        <v>264</v>
      </c>
      <c r="E55" s="135"/>
      <c r="F55" s="130">
        <v>4.8</v>
      </c>
      <c r="G55" s="136">
        <f>F55*E55</f>
        <v>0</v>
      </c>
      <c r="I55" s="137"/>
    </row>
    <row r="56" spans="1:9" s="124" customFormat="1" ht="42" hidden="1" x14ac:dyDescent="0.2">
      <c r="A56" s="63"/>
      <c r="B56" s="127">
        <v>50401</v>
      </c>
      <c r="C56" s="128" t="s">
        <v>294</v>
      </c>
      <c r="D56" s="66"/>
      <c r="E56" s="129"/>
      <c r="F56" s="130"/>
      <c r="G56" s="136"/>
      <c r="I56" s="137"/>
    </row>
    <row r="57" spans="1:9" s="124" customFormat="1" ht="31.5" hidden="1" x14ac:dyDescent="0.2">
      <c r="A57" s="145"/>
      <c r="B57" s="147">
        <v>50510</v>
      </c>
      <c r="C57" s="128" t="s">
        <v>296</v>
      </c>
      <c r="D57" s="66"/>
      <c r="E57" s="129"/>
      <c r="F57" s="130"/>
      <c r="G57" s="136"/>
      <c r="I57" s="137"/>
    </row>
    <row r="58" spans="1:9" s="124" customFormat="1" hidden="1" x14ac:dyDescent="0.2">
      <c r="A58" s="74"/>
      <c r="B58" s="155">
        <v>505201</v>
      </c>
      <c r="C58" s="134" t="s">
        <v>375</v>
      </c>
      <c r="D58" s="66" t="s">
        <v>263</v>
      </c>
      <c r="E58" s="135"/>
      <c r="F58" s="130">
        <v>3.16</v>
      </c>
      <c r="G58" s="136">
        <f>F58*E58</f>
        <v>0</v>
      </c>
      <c r="I58" s="137"/>
    </row>
    <row r="59" spans="1:9" s="124" customFormat="1" hidden="1" x14ac:dyDescent="0.2">
      <c r="A59" s="145"/>
      <c r="B59" s="147">
        <v>60000</v>
      </c>
      <c r="C59" s="128" t="s">
        <v>299</v>
      </c>
      <c r="D59" s="66"/>
      <c r="E59" s="129"/>
      <c r="F59" s="130"/>
      <c r="G59" s="136"/>
      <c r="I59" s="137"/>
    </row>
    <row r="60" spans="1:9" s="124" customFormat="1" hidden="1" x14ac:dyDescent="0.2">
      <c r="A60" s="74"/>
      <c r="B60" s="155">
        <v>60104</v>
      </c>
      <c r="C60" s="134" t="s">
        <v>301</v>
      </c>
      <c r="D60" s="66" t="s">
        <v>264</v>
      </c>
      <c r="E60" s="135"/>
      <c r="F60" s="130">
        <v>1.1299999999999999</v>
      </c>
      <c r="G60" s="136">
        <f t="shared" ref="G60:G79" si="2">F60*E60</f>
        <v>0</v>
      </c>
      <c r="I60" s="137"/>
    </row>
    <row r="61" spans="1:9" s="124" customFormat="1" hidden="1" x14ac:dyDescent="0.2">
      <c r="A61" s="74"/>
      <c r="B61" s="155">
        <v>60125</v>
      </c>
      <c r="C61" s="134" t="s">
        <v>303</v>
      </c>
      <c r="D61" s="66" t="s">
        <v>264</v>
      </c>
      <c r="E61" s="135"/>
      <c r="F61" s="130">
        <v>0.95</v>
      </c>
      <c r="G61" s="136">
        <f t="shared" si="2"/>
        <v>0</v>
      </c>
      <c r="I61" s="137"/>
    </row>
    <row r="62" spans="1:9" s="124" customFormat="1" ht="22.5" hidden="1" x14ac:dyDescent="0.2">
      <c r="A62" s="74"/>
      <c r="B62" s="155">
        <v>60204</v>
      </c>
      <c r="C62" s="134" t="s">
        <v>307</v>
      </c>
      <c r="D62" s="66" t="s">
        <v>306</v>
      </c>
      <c r="E62" s="135"/>
      <c r="F62" s="130">
        <v>0.48</v>
      </c>
      <c r="G62" s="136">
        <f t="shared" si="2"/>
        <v>0</v>
      </c>
      <c r="I62" s="137"/>
    </row>
    <row r="63" spans="1:9" s="124" customFormat="1" hidden="1" x14ac:dyDescent="0.2">
      <c r="A63" s="145"/>
      <c r="B63" s="147">
        <v>100000</v>
      </c>
      <c r="C63" s="128" t="s">
        <v>333</v>
      </c>
      <c r="D63" s="66"/>
      <c r="E63" s="129"/>
      <c r="F63" s="130"/>
      <c r="G63" s="136"/>
      <c r="I63" s="137"/>
    </row>
    <row r="64" spans="1:9" s="124" customFormat="1" ht="33.75" hidden="1" x14ac:dyDescent="0.2">
      <c r="A64" s="74"/>
      <c r="B64" s="155">
        <v>100301</v>
      </c>
      <c r="C64" s="134" t="s">
        <v>335</v>
      </c>
      <c r="D64" s="66" t="s">
        <v>68</v>
      </c>
      <c r="E64" s="135"/>
      <c r="F64" s="130">
        <v>577.98</v>
      </c>
      <c r="G64" s="136">
        <f t="shared" si="2"/>
        <v>0</v>
      </c>
      <c r="I64" s="137"/>
    </row>
    <row r="65" spans="1:9" s="124" customFormat="1" ht="22.5" hidden="1" x14ac:dyDescent="0.2">
      <c r="A65" s="74"/>
      <c r="B65" s="156" t="s">
        <v>60</v>
      </c>
      <c r="C65" s="157" t="s">
        <v>61</v>
      </c>
      <c r="D65" s="158" t="e">
        <v>#N/A</v>
      </c>
      <c r="E65" s="159"/>
      <c r="F65" s="160"/>
      <c r="G65" s="161">
        <f t="shared" si="2"/>
        <v>0</v>
      </c>
      <c r="I65" s="137"/>
    </row>
    <row r="66" spans="1:9" s="124" customFormat="1" hidden="1" x14ac:dyDescent="0.2">
      <c r="A66" s="145"/>
      <c r="B66" s="147">
        <v>110000</v>
      </c>
      <c r="C66" s="128" t="s">
        <v>336</v>
      </c>
      <c r="D66" s="66"/>
      <c r="E66" s="129"/>
      <c r="F66" s="130"/>
      <c r="G66" s="136"/>
      <c r="I66" s="137"/>
    </row>
    <row r="67" spans="1:9" s="124" customFormat="1" hidden="1" x14ac:dyDescent="0.2">
      <c r="A67" s="74"/>
      <c r="B67" s="155">
        <v>110104</v>
      </c>
      <c r="C67" s="134" t="s">
        <v>337</v>
      </c>
      <c r="D67" s="66" t="s">
        <v>262</v>
      </c>
      <c r="E67" s="135"/>
      <c r="F67" s="130">
        <v>25.13</v>
      </c>
      <c r="G67" s="136">
        <f t="shared" si="2"/>
        <v>0</v>
      </c>
      <c r="I67" s="137"/>
    </row>
    <row r="68" spans="1:9" s="124" customFormat="1" hidden="1" x14ac:dyDescent="0.2">
      <c r="A68" s="74"/>
      <c r="B68" s="155">
        <v>110107</v>
      </c>
      <c r="C68" s="134" t="s">
        <v>338</v>
      </c>
      <c r="D68" s="66" t="s">
        <v>262</v>
      </c>
      <c r="E68" s="135"/>
      <c r="F68" s="130">
        <v>33.770000000000003</v>
      </c>
      <c r="G68" s="136">
        <f t="shared" si="2"/>
        <v>0</v>
      </c>
      <c r="I68" s="137"/>
    </row>
    <row r="69" spans="1:9" s="124" customFormat="1" ht="22.5" hidden="1" x14ac:dyDescent="0.2">
      <c r="A69" s="74"/>
      <c r="B69" s="155">
        <v>110207</v>
      </c>
      <c r="C69" s="134" t="s">
        <v>339</v>
      </c>
      <c r="D69" s="66" t="s">
        <v>262</v>
      </c>
      <c r="E69" s="135"/>
      <c r="F69" s="130">
        <v>47.04</v>
      </c>
      <c r="G69" s="136">
        <f t="shared" si="2"/>
        <v>0</v>
      </c>
      <c r="I69" s="137"/>
    </row>
    <row r="70" spans="1:9" s="124" customFormat="1" ht="22.5" hidden="1" x14ac:dyDescent="0.2">
      <c r="A70" s="74"/>
      <c r="B70" s="155">
        <v>110210</v>
      </c>
      <c r="C70" s="134" t="s">
        <v>340</v>
      </c>
      <c r="D70" s="66" t="s">
        <v>262</v>
      </c>
      <c r="E70" s="135"/>
      <c r="F70" s="130">
        <v>51.26</v>
      </c>
      <c r="G70" s="136">
        <f t="shared" si="2"/>
        <v>0</v>
      </c>
      <c r="I70" s="137"/>
    </row>
    <row r="71" spans="1:9" s="124" customFormat="1" hidden="1" x14ac:dyDescent="0.2">
      <c r="A71" s="74"/>
      <c r="B71" s="155">
        <v>110701</v>
      </c>
      <c r="C71" s="134" t="s">
        <v>341</v>
      </c>
      <c r="D71" s="66" t="s">
        <v>264</v>
      </c>
      <c r="E71" s="135"/>
      <c r="F71" s="130">
        <v>62.49</v>
      </c>
      <c r="G71" s="136">
        <f t="shared" si="2"/>
        <v>0</v>
      </c>
      <c r="I71" s="137"/>
    </row>
    <row r="72" spans="1:9" s="124" customFormat="1" ht="33.75" hidden="1" x14ac:dyDescent="0.2">
      <c r="A72" s="74"/>
      <c r="B72" s="155">
        <v>119002</v>
      </c>
      <c r="C72" s="134" t="s">
        <v>342</v>
      </c>
      <c r="D72" s="66" t="s">
        <v>264</v>
      </c>
      <c r="E72" s="135"/>
      <c r="F72" s="130">
        <v>1437.79</v>
      </c>
      <c r="G72" s="136">
        <f t="shared" si="2"/>
        <v>0</v>
      </c>
      <c r="I72" s="137"/>
    </row>
    <row r="73" spans="1:9" s="124" customFormat="1" ht="21" hidden="1" x14ac:dyDescent="0.2">
      <c r="A73" s="145"/>
      <c r="B73" s="147">
        <v>120000</v>
      </c>
      <c r="C73" s="128" t="s">
        <v>343</v>
      </c>
      <c r="D73" s="66"/>
      <c r="E73" s="129"/>
      <c r="F73" s="130"/>
      <c r="G73" s="136"/>
      <c r="I73" s="137"/>
    </row>
    <row r="74" spans="1:9" s="124" customFormat="1" hidden="1" x14ac:dyDescent="0.2">
      <c r="A74" s="74"/>
      <c r="B74" s="155">
        <v>120407</v>
      </c>
      <c r="C74" s="134" t="s">
        <v>352</v>
      </c>
      <c r="D74" s="66" t="s">
        <v>262</v>
      </c>
      <c r="E74" s="135"/>
      <c r="F74" s="130">
        <v>2.33</v>
      </c>
      <c r="G74" s="136">
        <f t="shared" si="2"/>
        <v>0</v>
      </c>
      <c r="I74" s="137"/>
    </row>
    <row r="75" spans="1:9" s="124" customFormat="1" hidden="1" x14ac:dyDescent="0.2">
      <c r="A75" s="74"/>
      <c r="B75" s="155">
        <v>120410</v>
      </c>
      <c r="C75" s="134" t="s">
        <v>353</v>
      </c>
      <c r="D75" s="66" t="s">
        <v>262</v>
      </c>
      <c r="E75" s="135"/>
      <c r="F75" s="130">
        <v>2.5</v>
      </c>
      <c r="G75" s="136">
        <f t="shared" si="2"/>
        <v>0</v>
      </c>
      <c r="I75" s="137"/>
    </row>
    <row r="76" spans="1:9" s="124" customFormat="1" hidden="1" x14ac:dyDescent="0.2">
      <c r="A76" s="145"/>
      <c r="B76" s="147">
        <v>150000</v>
      </c>
      <c r="C76" s="128" t="s">
        <v>361</v>
      </c>
      <c r="D76" s="66"/>
      <c r="E76" s="129"/>
      <c r="F76" s="130"/>
      <c r="G76" s="136"/>
      <c r="I76" s="137"/>
    </row>
    <row r="77" spans="1:9" s="124" customFormat="1" hidden="1" x14ac:dyDescent="0.2">
      <c r="A77" s="74"/>
      <c r="B77" s="155">
        <v>150149</v>
      </c>
      <c r="C77" s="134" t="s">
        <v>363</v>
      </c>
      <c r="D77" s="66" t="s">
        <v>264</v>
      </c>
      <c r="E77" s="135"/>
      <c r="F77" s="130">
        <v>381.34</v>
      </c>
      <c r="G77" s="136">
        <f t="shared" si="2"/>
        <v>0</v>
      </c>
      <c r="I77" s="137"/>
    </row>
    <row r="78" spans="1:9" s="124" customFormat="1" hidden="1" x14ac:dyDescent="0.2">
      <c r="A78" s="145"/>
      <c r="B78" s="147">
        <v>180000</v>
      </c>
      <c r="C78" s="128" t="s">
        <v>56</v>
      </c>
      <c r="D78" s="66"/>
      <c r="E78" s="129"/>
      <c r="F78" s="130"/>
      <c r="G78" s="136"/>
      <c r="I78" s="137"/>
    </row>
    <row r="79" spans="1:9" s="124" customFormat="1" ht="22.5" hidden="1" x14ac:dyDescent="0.2">
      <c r="A79" s="74"/>
      <c r="B79" s="155">
        <v>180601</v>
      </c>
      <c r="C79" s="134" t="s">
        <v>373</v>
      </c>
      <c r="D79" s="66" t="s">
        <v>263</v>
      </c>
      <c r="E79" s="135"/>
      <c r="F79" s="130">
        <v>9.3000000000000007</v>
      </c>
      <c r="G79" s="136">
        <f t="shared" si="2"/>
        <v>0</v>
      </c>
      <c r="I79" s="137"/>
    </row>
    <row r="80" spans="1:9" s="124" customFormat="1" hidden="1" x14ac:dyDescent="0.2">
      <c r="A80" s="301" t="s">
        <v>62</v>
      </c>
      <c r="B80" s="302"/>
      <c r="C80" s="302"/>
      <c r="D80" s="302"/>
      <c r="E80" s="138"/>
      <c r="F80" s="139"/>
      <c r="G80" s="140">
        <f>SUM(G52:G79)</f>
        <v>0</v>
      </c>
      <c r="I80" s="137"/>
    </row>
    <row r="81" spans="1:10" s="124" customFormat="1" x14ac:dyDescent="0.2">
      <c r="A81" s="117"/>
      <c r="B81" s="118"/>
      <c r="C81" s="119"/>
      <c r="D81" s="120"/>
      <c r="E81" s="141"/>
      <c r="F81" s="142"/>
      <c r="G81" s="123"/>
      <c r="I81" s="137"/>
    </row>
    <row r="82" spans="1:10" s="124" customFormat="1" x14ac:dyDescent="0.2">
      <c r="A82" s="110"/>
      <c r="B82" s="125"/>
      <c r="C82" s="126" t="s">
        <v>63</v>
      </c>
      <c r="D82" s="113"/>
      <c r="E82" s="114"/>
      <c r="F82" s="115"/>
      <c r="G82" s="116"/>
      <c r="I82" s="137"/>
    </row>
    <row r="83" spans="1:10" s="137" customFormat="1" ht="12.75" customHeight="1" x14ac:dyDescent="0.2">
      <c r="A83" s="74"/>
      <c r="B83" s="308" t="s">
        <v>269</v>
      </c>
      <c r="C83" s="309"/>
      <c r="D83" s="66"/>
      <c r="E83" s="129"/>
      <c r="F83" s="130"/>
      <c r="G83" s="136"/>
    </row>
    <row r="84" spans="1:10" s="137" customFormat="1" x14ac:dyDescent="0.2">
      <c r="A84" s="74"/>
      <c r="B84" s="155" t="s">
        <v>428</v>
      </c>
      <c r="C84" s="134" t="s">
        <v>270</v>
      </c>
      <c r="D84" s="66" t="s">
        <v>263</v>
      </c>
      <c r="E84" s="135">
        <v>10</v>
      </c>
      <c r="F84" s="130" t="s">
        <v>172</v>
      </c>
      <c r="G84" s="136">
        <f t="shared" ref="G84" si="3">F84*E84</f>
        <v>527.1</v>
      </c>
      <c r="I84" s="270"/>
      <c r="J84" s="270"/>
    </row>
    <row r="85" spans="1:10" s="137" customFormat="1" ht="12.75" customHeight="1" x14ac:dyDescent="0.2">
      <c r="A85" s="74"/>
      <c r="B85" s="310" t="s">
        <v>274</v>
      </c>
      <c r="C85" s="311"/>
      <c r="D85" s="66"/>
      <c r="E85" s="129"/>
      <c r="F85" s="130"/>
      <c r="G85" s="136"/>
      <c r="I85" s="270"/>
      <c r="J85" s="270"/>
    </row>
    <row r="86" spans="1:10" s="137" customFormat="1" ht="12.75" customHeight="1" x14ac:dyDescent="0.2">
      <c r="A86" s="74"/>
      <c r="B86" s="310" t="s">
        <v>278</v>
      </c>
      <c r="C86" s="311"/>
      <c r="D86" s="66"/>
      <c r="E86" s="129"/>
      <c r="F86" s="130"/>
      <c r="G86" s="136"/>
      <c r="I86" s="270"/>
      <c r="J86" s="270"/>
    </row>
    <row r="87" spans="1:10" s="137" customFormat="1" ht="22.5" x14ac:dyDescent="0.2">
      <c r="A87" s="74"/>
      <c r="B87" s="155" t="s">
        <v>377</v>
      </c>
      <c r="C87" s="255" t="s">
        <v>275</v>
      </c>
      <c r="D87" s="66" t="s">
        <v>264</v>
      </c>
      <c r="E87" s="135">
        <v>18.360000000000003</v>
      </c>
      <c r="F87" s="264">
        <v>70.021702000000005</v>
      </c>
      <c r="G87" s="136">
        <f t="shared" ref="G87:G92" si="4">F87*E87</f>
        <v>1285.5984487200003</v>
      </c>
      <c r="I87" s="270"/>
      <c r="J87" s="270"/>
    </row>
    <row r="88" spans="1:10" s="137" customFormat="1" ht="22.5" x14ac:dyDescent="0.2">
      <c r="A88" s="74"/>
      <c r="B88" s="155" t="s">
        <v>431</v>
      </c>
      <c r="C88" s="134" t="s">
        <v>281</v>
      </c>
      <c r="D88" s="66" t="s">
        <v>264</v>
      </c>
      <c r="E88" s="135">
        <v>2.4480000000000004</v>
      </c>
      <c r="F88" s="130">
        <v>26.855156470000001</v>
      </c>
      <c r="G88" s="136">
        <f t="shared" si="4"/>
        <v>65.741423038560015</v>
      </c>
      <c r="I88" s="270"/>
      <c r="J88" s="270"/>
    </row>
    <row r="89" spans="1:10" s="137" customFormat="1" ht="22.5" x14ac:dyDescent="0.2">
      <c r="A89" s="74"/>
      <c r="B89" s="155" t="s">
        <v>378</v>
      </c>
      <c r="C89" s="255" t="s">
        <v>379</v>
      </c>
      <c r="D89" s="66" t="s">
        <v>264</v>
      </c>
      <c r="E89" s="135">
        <v>4.5900000000000007</v>
      </c>
      <c r="F89" s="264">
        <v>10.603214000000001</v>
      </c>
      <c r="G89" s="136">
        <f t="shared" si="4"/>
        <v>48.668752260000012</v>
      </c>
      <c r="I89" s="270"/>
      <c r="J89" s="270"/>
    </row>
    <row r="90" spans="1:10" s="137" customFormat="1" ht="22.5" x14ac:dyDescent="0.2">
      <c r="A90" s="74"/>
      <c r="B90" s="155" t="s">
        <v>427</v>
      </c>
      <c r="C90" s="134" t="s">
        <v>287</v>
      </c>
      <c r="D90" s="66" t="s">
        <v>264</v>
      </c>
      <c r="E90" s="135">
        <v>0.6120000000000001</v>
      </c>
      <c r="F90" s="130" t="s">
        <v>154</v>
      </c>
      <c r="G90" s="136">
        <f t="shared" si="4"/>
        <v>6.4443600000000005</v>
      </c>
      <c r="I90" s="270"/>
      <c r="J90" s="270"/>
    </row>
    <row r="91" spans="1:10" s="137" customFormat="1" ht="22.5" x14ac:dyDescent="0.2">
      <c r="A91" s="74"/>
      <c r="B91" s="155" t="s">
        <v>432</v>
      </c>
      <c r="C91" s="134" t="s">
        <v>289</v>
      </c>
      <c r="D91" s="66" t="s">
        <v>264</v>
      </c>
      <c r="E91" s="135">
        <v>3.0600000000000005</v>
      </c>
      <c r="F91" s="130">
        <v>39.345445210000001</v>
      </c>
      <c r="G91" s="136">
        <f t="shared" si="4"/>
        <v>120.39706234260002</v>
      </c>
      <c r="I91" s="270"/>
      <c r="J91" s="270"/>
    </row>
    <row r="92" spans="1:10" s="137" customFormat="1" ht="22.5" x14ac:dyDescent="0.2">
      <c r="A92" s="74"/>
      <c r="B92" s="155" t="s">
        <v>433</v>
      </c>
      <c r="C92" s="134" t="s">
        <v>291</v>
      </c>
      <c r="D92" s="66" t="s">
        <v>264</v>
      </c>
      <c r="E92" s="135">
        <v>1.5300000000000002</v>
      </c>
      <c r="F92" s="130">
        <v>92.910763089999989</v>
      </c>
      <c r="G92" s="136">
        <f t="shared" si="4"/>
        <v>142.1534675277</v>
      </c>
      <c r="I92" s="270"/>
      <c r="J92" s="270"/>
    </row>
    <row r="93" spans="1:10" s="137" customFormat="1" ht="12.75" customHeight="1" x14ac:dyDescent="0.2">
      <c r="A93" s="74"/>
      <c r="B93" s="310" t="s">
        <v>293</v>
      </c>
      <c r="C93" s="311"/>
      <c r="D93" s="66"/>
      <c r="E93" s="129"/>
      <c r="F93" s="130"/>
      <c r="G93" s="136"/>
      <c r="I93" s="270"/>
      <c r="J93" s="270"/>
    </row>
    <row r="94" spans="1:10" s="137" customFormat="1" ht="33.75" x14ac:dyDescent="0.2">
      <c r="A94" s="74"/>
      <c r="B94" s="155" t="s">
        <v>380</v>
      </c>
      <c r="C94" s="134" t="s">
        <v>294</v>
      </c>
      <c r="D94" s="66" t="s">
        <v>264</v>
      </c>
      <c r="E94" s="135">
        <v>9.5180000000000007</v>
      </c>
      <c r="F94" s="130">
        <v>7.0983330000000002</v>
      </c>
      <c r="G94" s="136">
        <f t="shared" ref="G94" si="5">F94*E94</f>
        <v>67.561933494000002</v>
      </c>
      <c r="I94" s="270"/>
      <c r="J94" s="270"/>
    </row>
    <row r="95" spans="1:10" s="137" customFormat="1" ht="12.75" customHeight="1" x14ac:dyDescent="0.2">
      <c r="A95" s="74"/>
      <c r="B95" s="310" t="s">
        <v>299</v>
      </c>
      <c r="C95" s="311"/>
      <c r="D95" s="66"/>
      <c r="E95" s="129"/>
      <c r="F95" s="130"/>
      <c r="G95" s="136"/>
      <c r="I95" s="270"/>
      <c r="J95" s="270"/>
    </row>
    <row r="96" spans="1:10" s="137" customFormat="1" ht="12.75" customHeight="1" x14ac:dyDescent="0.2">
      <c r="A96" s="74"/>
      <c r="B96" s="310" t="s">
        <v>300</v>
      </c>
      <c r="C96" s="311"/>
      <c r="D96" s="66"/>
      <c r="E96" s="129"/>
      <c r="F96" s="130"/>
      <c r="G96" s="136"/>
      <c r="I96" s="270"/>
      <c r="J96" s="270"/>
    </row>
    <row r="97" spans="1:10" s="137" customFormat="1" ht="22.5" x14ac:dyDescent="0.2">
      <c r="A97" s="74"/>
      <c r="B97" s="155" t="s">
        <v>382</v>
      </c>
      <c r="C97" s="134" t="s">
        <v>169</v>
      </c>
      <c r="D97" s="66" t="s">
        <v>264</v>
      </c>
      <c r="E97" s="135">
        <v>21.08</v>
      </c>
      <c r="F97" s="130">
        <v>1.4804009999999999</v>
      </c>
      <c r="G97" s="136">
        <f t="shared" ref="G97:G101" si="6">F97*E97</f>
        <v>31.206853079999995</v>
      </c>
      <c r="I97" s="270"/>
      <c r="J97" s="270"/>
    </row>
    <row r="98" spans="1:10" s="137" customFormat="1" hidden="1" x14ac:dyDescent="0.2">
      <c r="A98" s="74"/>
      <c r="B98" s="155">
        <v>60104</v>
      </c>
      <c r="C98" s="134" t="s">
        <v>301</v>
      </c>
      <c r="D98" s="66" t="s">
        <v>264</v>
      </c>
      <c r="E98" s="135">
        <v>0</v>
      </c>
      <c r="F98" s="130">
        <v>1.1299999999999999</v>
      </c>
      <c r="G98" s="136">
        <f t="shared" si="6"/>
        <v>0</v>
      </c>
      <c r="I98" s="270"/>
      <c r="J98" s="270"/>
    </row>
    <row r="99" spans="1:10" s="137" customFormat="1" hidden="1" x14ac:dyDescent="0.2">
      <c r="A99" s="74"/>
      <c r="B99" s="155">
        <v>60108</v>
      </c>
      <c r="C99" s="134" t="s">
        <v>302</v>
      </c>
      <c r="D99" s="66" t="s">
        <v>264</v>
      </c>
      <c r="E99" s="135">
        <v>0</v>
      </c>
      <c r="F99" s="130">
        <v>4.13</v>
      </c>
      <c r="G99" s="136">
        <f t="shared" si="6"/>
        <v>0</v>
      </c>
      <c r="I99" s="270"/>
      <c r="J99" s="270"/>
    </row>
    <row r="100" spans="1:10" s="137" customFormat="1" ht="22.5" x14ac:dyDescent="0.2">
      <c r="A100" s="74"/>
      <c r="B100" s="155" t="s">
        <v>383</v>
      </c>
      <c r="C100" s="134" t="s">
        <v>170</v>
      </c>
      <c r="D100" s="66" t="s">
        <v>264</v>
      </c>
      <c r="E100" s="135">
        <v>21.08</v>
      </c>
      <c r="F100" s="262">
        <v>2.087745</v>
      </c>
      <c r="G100" s="136">
        <f t="shared" si="6"/>
        <v>44.009664599999994</v>
      </c>
      <c r="I100" s="270"/>
      <c r="J100" s="270"/>
    </row>
    <row r="101" spans="1:10" s="137" customFormat="1" hidden="1" x14ac:dyDescent="0.2">
      <c r="A101" s="74"/>
      <c r="B101" s="155">
        <v>60125</v>
      </c>
      <c r="C101" s="134" t="s">
        <v>303</v>
      </c>
      <c r="D101" s="66" t="s">
        <v>264</v>
      </c>
      <c r="E101" s="135">
        <v>0</v>
      </c>
      <c r="F101" s="130">
        <v>0.95</v>
      </c>
      <c r="G101" s="136">
        <f t="shared" si="6"/>
        <v>0</v>
      </c>
      <c r="I101" s="270"/>
      <c r="J101" s="270"/>
    </row>
    <row r="102" spans="1:10" s="137" customFormat="1" ht="12.75" customHeight="1" x14ac:dyDescent="0.2">
      <c r="A102" s="74"/>
      <c r="B102" s="310" t="s">
        <v>304</v>
      </c>
      <c r="C102" s="311"/>
      <c r="D102" s="66"/>
      <c r="E102" s="129"/>
      <c r="F102" s="130"/>
      <c r="G102" s="136"/>
      <c r="I102" s="270"/>
      <c r="J102" s="270"/>
    </row>
    <row r="103" spans="1:10" s="137" customFormat="1" ht="22.5" x14ac:dyDescent="0.2">
      <c r="A103" s="74"/>
      <c r="B103" s="155" t="s">
        <v>434</v>
      </c>
      <c r="C103" s="134" t="s">
        <v>305</v>
      </c>
      <c r="D103" s="66" t="s">
        <v>306</v>
      </c>
      <c r="E103" s="135">
        <v>210.79999999999998</v>
      </c>
      <c r="F103" s="130">
        <v>0.67319135000000008</v>
      </c>
      <c r="G103" s="136">
        <f t="shared" ref="G103:G105" si="7">F103*E103</f>
        <v>141.90873658000001</v>
      </c>
      <c r="I103" s="270"/>
      <c r="J103" s="270"/>
    </row>
    <row r="104" spans="1:10" s="137" customFormat="1" ht="22.5" hidden="1" x14ac:dyDescent="0.2">
      <c r="A104" s="74"/>
      <c r="B104" s="155">
        <v>60204</v>
      </c>
      <c r="C104" s="134" t="s">
        <v>307</v>
      </c>
      <c r="D104" s="66" t="s">
        <v>306</v>
      </c>
      <c r="E104" s="135">
        <v>0</v>
      </c>
      <c r="F104" s="130">
        <v>0.48</v>
      </c>
      <c r="G104" s="136">
        <f t="shared" si="7"/>
        <v>0</v>
      </c>
      <c r="I104" s="270"/>
      <c r="J104" s="270"/>
    </row>
    <row r="105" spans="1:10" s="137" customFormat="1" ht="22.5" hidden="1" x14ac:dyDescent="0.2">
      <c r="A105" s="74"/>
      <c r="B105" s="155">
        <v>60210</v>
      </c>
      <c r="C105" s="134" t="s">
        <v>308</v>
      </c>
      <c r="D105" s="66" t="s">
        <v>306</v>
      </c>
      <c r="E105" s="135">
        <v>0</v>
      </c>
      <c r="F105" s="130">
        <v>1.35</v>
      </c>
      <c r="G105" s="136">
        <f t="shared" si="7"/>
        <v>0</v>
      </c>
      <c r="I105" s="270"/>
      <c r="J105" s="270"/>
    </row>
    <row r="106" spans="1:10" s="137" customFormat="1" ht="12.75" customHeight="1" x14ac:dyDescent="0.2">
      <c r="A106" s="74"/>
      <c r="B106" s="310" t="s">
        <v>313</v>
      </c>
      <c r="C106" s="311"/>
      <c r="D106" s="66"/>
      <c r="E106" s="129"/>
      <c r="F106" s="130"/>
      <c r="G106" s="136"/>
      <c r="I106" s="270"/>
      <c r="J106" s="270"/>
    </row>
    <row r="107" spans="1:10" s="137" customFormat="1" ht="12.75" customHeight="1" x14ac:dyDescent="0.2">
      <c r="A107" s="74"/>
      <c r="B107" s="310" t="s">
        <v>314</v>
      </c>
      <c r="C107" s="311"/>
      <c r="D107" s="66"/>
      <c r="E107" s="129"/>
      <c r="F107" s="130"/>
      <c r="G107" s="136"/>
      <c r="I107" s="270"/>
      <c r="J107" s="270"/>
    </row>
    <row r="108" spans="1:10" s="137" customFormat="1" x14ac:dyDescent="0.2">
      <c r="A108" s="74"/>
      <c r="B108" s="251" t="s">
        <v>407</v>
      </c>
      <c r="C108" s="134" t="s">
        <v>155</v>
      </c>
      <c r="D108" s="66" t="s">
        <v>316</v>
      </c>
      <c r="E108" s="135">
        <v>10.200000000000001</v>
      </c>
      <c r="F108" s="261">
        <v>10.98518</v>
      </c>
      <c r="G108" s="136">
        <f t="shared" ref="G108" si="8">F108*E108</f>
        <v>112.04883600000001</v>
      </c>
      <c r="I108" s="270"/>
      <c r="J108" s="270"/>
    </row>
    <row r="109" spans="1:10" s="137" customFormat="1" ht="12.75" customHeight="1" x14ac:dyDescent="0.2">
      <c r="A109" s="74"/>
      <c r="B109" s="310" t="s">
        <v>317</v>
      </c>
      <c r="C109" s="311"/>
      <c r="D109" s="66"/>
      <c r="E109" s="129"/>
      <c r="F109" s="130"/>
      <c r="G109" s="136"/>
      <c r="I109" s="270"/>
      <c r="J109" s="270"/>
    </row>
    <row r="110" spans="1:10" s="137" customFormat="1" ht="12.75" customHeight="1" x14ac:dyDescent="0.2">
      <c r="A110" s="74"/>
      <c r="B110" s="310" t="s">
        <v>318</v>
      </c>
      <c r="C110" s="311"/>
      <c r="D110" s="66"/>
      <c r="E110" s="129"/>
      <c r="F110" s="130"/>
      <c r="G110" s="136"/>
      <c r="I110" s="270"/>
      <c r="J110" s="270"/>
    </row>
    <row r="111" spans="1:10" s="137" customFormat="1" ht="22.5" x14ac:dyDescent="0.2">
      <c r="A111" s="74"/>
      <c r="B111" s="155" t="s">
        <v>410</v>
      </c>
      <c r="C111" s="134" t="s">
        <v>319</v>
      </c>
      <c r="D111" s="66" t="s">
        <v>264</v>
      </c>
      <c r="E111" s="135">
        <v>6</v>
      </c>
      <c r="F111" s="130">
        <v>324.82000477000003</v>
      </c>
      <c r="G111" s="136">
        <f t="shared" ref="G111:G114" si="9">F111*E111</f>
        <v>1948.9200286200003</v>
      </c>
      <c r="I111" s="270"/>
      <c r="J111" s="270"/>
    </row>
    <row r="112" spans="1:10" s="137" customFormat="1" ht="22.5" x14ac:dyDescent="0.2">
      <c r="A112" s="74"/>
      <c r="B112" s="155" t="s">
        <v>408</v>
      </c>
      <c r="C112" s="255" t="s">
        <v>164</v>
      </c>
      <c r="D112" s="66" t="s">
        <v>264</v>
      </c>
      <c r="E112" s="135">
        <v>5.4879999999999987</v>
      </c>
      <c r="F112" s="264">
        <v>370.92269499999998</v>
      </c>
      <c r="G112" s="136">
        <f t="shared" si="9"/>
        <v>2035.6237501599994</v>
      </c>
      <c r="I112" s="270"/>
      <c r="J112" s="270"/>
    </row>
    <row r="113" spans="1:10" s="137" customFormat="1" ht="22.5" x14ac:dyDescent="0.2">
      <c r="A113" s="74"/>
      <c r="B113" s="155" t="s">
        <v>429</v>
      </c>
      <c r="C113" s="255" t="s">
        <v>165</v>
      </c>
      <c r="D113" s="66" t="s">
        <v>264</v>
      </c>
      <c r="E113" s="135">
        <v>24.4</v>
      </c>
      <c r="F113" s="264">
        <v>441.84276</v>
      </c>
      <c r="G113" s="136">
        <f t="shared" si="9"/>
        <v>10780.963344</v>
      </c>
      <c r="I113" s="270"/>
      <c r="J113" s="270"/>
    </row>
    <row r="114" spans="1:10" s="137" customFormat="1" x14ac:dyDescent="0.2">
      <c r="A114" s="74"/>
      <c r="B114" s="155" t="s">
        <v>430</v>
      </c>
      <c r="C114" s="134" t="s">
        <v>332</v>
      </c>
      <c r="D114" s="66" t="s">
        <v>262</v>
      </c>
      <c r="E114" s="135">
        <v>208</v>
      </c>
      <c r="F114" s="264">
        <v>318.45070399999997</v>
      </c>
      <c r="G114" s="136">
        <f t="shared" si="9"/>
        <v>66237.746432</v>
      </c>
      <c r="I114" s="270"/>
      <c r="J114" s="270"/>
    </row>
    <row r="115" spans="1:10" s="137" customFormat="1" ht="12.75" customHeight="1" x14ac:dyDescent="0.2">
      <c r="A115" s="74"/>
      <c r="B115" s="310" t="s">
        <v>325</v>
      </c>
      <c r="C115" s="311"/>
      <c r="D115" s="66"/>
      <c r="E115" s="129"/>
      <c r="F115" s="130"/>
      <c r="G115" s="136"/>
      <c r="I115" s="270"/>
      <c r="J115" s="270"/>
    </row>
    <row r="116" spans="1:10" s="137" customFormat="1" x14ac:dyDescent="0.2">
      <c r="A116" s="74"/>
      <c r="B116" s="155" t="s">
        <v>412</v>
      </c>
      <c r="C116" s="255" t="s">
        <v>390</v>
      </c>
      <c r="D116" s="66" t="s">
        <v>268</v>
      </c>
      <c r="E116" s="135">
        <v>2196</v>
      </c>
      <c r="F116" s="264">
        <v>6.5922130000000001</v>
      </c>
      <c r="G116" s="136">
        <f t="shared" ref="G116" si="10">F116*E116</f>
        <v>14476.499748</v>
      </c>
      <c r="I116" s="270"/>
      <c r="J116" s="270"/>
    </row>
    <row r="117" spans="1:10" s="137" customFormat="1" ht="12.75" customHeight="1" x14ac:dyDescent="0.2">
      <c r="A117" s="74"/>
      <c r="B117" s="310" t="s">
        <v>331</v>
      </c>
      <c r="C117" s="311"/>
      <c r="D117" s="66"/>
      <c r="E117" s="129"/>
      <c r="F117" s="130"/>
      <c r="G117" s="136"/>
      <c r="I117" s="270"/>
      <c r="J117" s="270"/>
    </row>
    <row r="118" spans="1:10" s="137" customFormat="1" ht="22.5" x14ac:dyDescent="0.2">
      <c r="A118" s="74"/>
      <c r="B118" s="155" t="s">
        <v>411</v>
      </c>
      <c r="C118" s="255" t="s">
        <v>163</v>
      </c>
      <c r="D118" s="66" t="s">
        <v>263</v>
      </c>
      <c r="E118" s="135">
        <v>59.8</v>
      </c>
      <c r="F118" s="264">
        <v>122.202674</v>
      </c>
      <c r="G118" s="136">
        <f t="shared" ref="G118" si="11">F118*E118</f>
        <v>7307.7199051999996</v>
      </c>
      <c r="I118" s="270"/>
      <c r="J118" s="270"/>
    </row>
    <row r="119" spans="1:10" s="137" customFormat="1" ht="12.75" customHeight="1" x14ac:dyDescent="0.2">
      <c r="A119" s="74"/>
      <c r="B119" s="310" t="s">
        <v>333</v>
      </c>
      <c r="C119" s="311"/>
      <c r="D119" s="66"/>
      <c r="E119" s="129"/>
      <c r="F119" s="130"/>
      <c r="G119" s="136"/>
      <c r="I119" s="270"/>
      <c r="J119" s="270"/>
    </row>
    <row r="120" spans="1:10" s="137" customFormat="1" ht="33.75" x14ac:dyDescent="0.2">
      <c r="A120" s="74"/>
      <c r="B120" s="155" t="s">
        <v>435</v>
      </c>
      <c r="C120" s="134" t="s">
        <v>334</v>
      </c>
      <c r="D120" s="66" t="s">
        <v>68</v>
      </c>
      <c r="E120" s="135">
        <v>24</v>
      </c>
      <c r="F120" s="130">
        <v>796.51446029463409</v>
      </c>
      <c r="G120" s="136">
        <f t="shared" ref="G120:G121" si="12">F120*E120</f>
        <v>19116.34704707122</v>
      </c>
      <c r="I120" s="270"/>
      <c r="J120" s="270"/>
    </row>
    <row r="121" spans="1:10" s="137" customFormat="1" ht="22.5" x14ac:dyDescent="0.2">
      <c r="A121" s="74"/>
      <c r="B121" s="155" t="s">
        <v>454</v>
      </c>
      <c r="C121" s="134" t="s">
        <v>64</v>
      </c>
      <c r="D121" s="66" t="s">
        <v>65</v>
      </c>
      <c r="E121" s="135">
        <v>16.200000000000003</v>
      </c>
      <c r="F121" s="130">
        <v>221.47</v>
      </c>
      <c r="G121" s="136">
        <f t="shared" si="12"/>
        <v>3587.8140000000008</v>
      </c>
      <c r="I121" s="270"/>
      <c r="J121" s="270"/>
    </row>
    <row r="122" spans="1:10" s="137" customFormat="1" ht="12.75" customHeight="1" x14ac:dyDescent="0.2">
      <c r="A122" s="74"/>
      <c r="B122" s="310" t="s">
        <v>66</v>
      </c>
      <c r="C122" s="311"/>
      <c r="D122" s="66"/>
      <c r="E122" s="129"/>
      <c r="F122" s="130"/>
      <c r="G122" s="136"/>
      <c r="H122" s="270"/>
      <c r="J122" s="270"/>
    </row>
    <row r="123" spans="1:10" s="137" customFormat="1" ht="33.75" x14ac:dyDescent="0.2">
      <c r="A123" s="74"/>
      <c r="B123" s="155" t="s">
        <v>455</v>
      </c>
      <c r="C123" s="134" t="s">
        <v>67</v>
      </c>
      <c r="D123" s="66" t="s">
        <v>68</v>
      </c>
      <c r="E123" s="135">
        <v>1</v>
      </c>
      <c r="F123" s="130">
        <v>8714.76</v>
      </c>
      <c r="G123" s="136">
        <f t="shared" ref="G123:G135" si="13">F123*E123</f>
        <v>8714.76</v>
      </c>
      <c r="J123" s="270"/>
    </row>
    <row r="124" spans="1:10" s="137" customFormat="1" ht="112.5" x14ac:dyDescent="0.2">
      <c r="A124" s="74"/>
      <c r="B124" s="155" t="s">
        <v>455</v>
      </c>
      <c r="C124" s="134" t="s">
        <v>69</v>
      </c>
      <c r="D124" s="66" t="s">
        <v>68</v>
      </c>
      <c r="E124" s="135">
        <v>3</v>
      </c>
      <c r="F124" s="130">
        <v>51233.14</v>
      </c>
      <c r="G124" s="136">
        <f t="shared" si="13"/>
        <v>153699.41999999998</v>
      </c>
      <c r="J124" s="270"/>
    </row>
    <row r="125" spans="1:10" s="137" customFormat="1" ht="157.5" x14ac:dyDescent="0.2">
      <c r="A125" s="74"/>
      <c r="B125" s="155" t="s">
        <v>455</v>
      </c>
      <c r="C125" s="134" t="s">
        <v>70</v>
      </c>
      <c r="D125" s="66" t="s">
        <v>68</v>
      </c>
      <c r="E125" s="135">
        <v>1</v>
      </c>
      <c r="F125" s="130">
        <v>212121.92</v>
      </c>
      <c r="G125" s="136">
        <f t="shared" si="13"/>
        <v>212121.92</v>
      </c>
      <c r="J125" s="270"/>
    </row>
    <row r="126" spans="1:10" s="137" customFormat="1" ht="67.5" x14ac:dyDescent="0.2">
      <c r="A126" s="74"/>
      <c r="B126" s="155" t="s">
        <v>455</v>
      </c>
      <c r="C126" s="134" t="s">
        <v>71</v>
      </c>
      <c r="D126" s="66" t="s">
        <v>68</v>
      </c>
      <c r="E126" s="135">
        <v>4</v>
      </c>
      <c r="F126" s="130">
        <v>33176.17</v>
      </c>
      <c r="G126" s="136">
        <f t="shared" si="13"/>
        <v>132704.68</v>
      </c>
      <c r="J126" s="270"/>
    </row>
    <row r="127" spans="1:10" s="137" customFormat="1" ht="45" x14ac:dyDescent="0.2">
      <c r="A127" s="74"/>
      <c r="B127" s="155" t="s">
        <v>455</v>
      </c>
      <c r="C127" s="134" t="s">
        <v>72</v>
      </c>
      <c r="D127" s="66" t="s">
        <v>73</v>
      </c>
      <c r="E127" s="135">
        <v>2</v>
      </c>
      <c r="F127" s="130">
        <v>1670.83</v>
      </c>
      <c r="G127" s="136">
        <f t="shared" si="13"/>
        <v>3341.66</v>
      </c>
      <c r="J127" s="270"/>
    </row>
    <row r="128" spans="1:10" s="137" customFormat="1" ht="33.75" x14ac:dyDescent="0.2">
      <c r="A128" s="74"/>
      <c r="B128" s="155" t="s">
        <v>455</v>
      </c>
      <c r="C128" s="134" t="s">
        <v>74</v>
      </c>
      <c r="D128" s="66" t="s">
        <v>68</v>
      </c>
      <c r="E128" s="135">
        <v>2.5</v>
      </c>
      <c r="F128" s="130">
        <v>5914.02</v>
      </c>
      <c r="G128" s="136">
        <f t="shared" si="13"/>
        <v>14785.050000000001</v>
      </c>
      <c r="J128" s="270"/>
    </row>
    <row r="129" spans="1:10" s="137" customFormat="1" ht="67.5" x14ac:dyDescent="0.2">
      <c r="A129" s="74"/>
      <c r="B129" s="155" t="s">
        <v>455</v>
      </c>
      <c r="C129" s="134" t="s">
        <v>75</v>
      </c>
      <c r="D129" s="66" t="s">
        <v>68</v>
      </c>
      <c r="E129" s="135">
        <v>1</v>
      </c>
      <c r="F129" s="130">
        <v>47119.77</v>
      </c>
      <c r="G129" s="136">
        <f t="shared" si="13"/>
        <v>47119.77</v>
      </c>
      <c r="J129" s="270"/>
    </row>
    <row r="130" spans="1:10" s="137" customFormat="1" ht="33.75" x14ac:dyDescent="0.2">
      <c r="A130" s="74"/>
      <c r="B130" s="155" t="s">
        <v>455</v>
      </c>
      <c r="C130" s="134" t="s">
        <v>76</v>
      </c>
      <c r="D130" s="66" t="s">
        <v>68</v>
      </c>
      <c r="E130" s="135">
        <v>2</v>
      </c>
      <c r="F130" s="130">
        <v>5195.2</v>
      </c>
      <c r="G130" s="136">
        <f t="shared" si="13"/>
        <v>10390.4</v>
      </c>
      <c r="J130" s="270"/>
    </row>
    <row r="131" spans="1:10" s="137" customFormat="1" ht="33.75" x14ac:dyDescent="0.2">
      <c r="A131" s="74"/>
      <c r="B131" s="155" t="s">
        <v>455</v>
      </c>
      <c r="C131" s="134" t="s">
        <v>77</v>
      </c>
      <c r="D131" s="66" t="s">
        <v>68</v>
      </c>
      <c r="E131" s="135">
        <v>3</v>
      </c>
      <c r="F131" s="130">
        <v>2271.85</v>
      </c>
      <c r="G131" s="136">
        <f t="shared" si="13"/>
        <v>6815.5499999999993</v>
      </c>
      <c r="J131" s="270"/>
    </row>
    <row r="132" spans="1:10" s="137" customFormat="1" ht="33.75" x14ac:dyDescent="0.2">
      <c r="A132" s="74"/>
      <c r="B132" s="155" t="s">
        <v>455</v>
      </c>
      <c r="C132" s="134" t="s">
        <v>78</v>
      </c>
      <c r="D132" s="66" t="s">
        <v>68</v>
      </c>
      <c r="E132" s="135">
        <v>2</v>
      </c>
      <c r="F132" s="130">
        <v>1899.21</v>
      </c>
      <c r="G132" s="136">
        <f t="shared" si="13"/>
        <v>3798.42</v>
      </c>
      <c r="J132" s="270"/>
    </row>
    <row r="133" spans="1:10" s="137" customFormat="1" ht="33.75" x14ac:dyDescent="0.2">
      <c r="A133" s="74"/>
      <c r="B133" s="155" t="s">
        <v>455</v>
      </c>
      <c r="C133" s="134" t="s">
        <v>79</v>
      </c>
      <c r="D133" s="66" t="s">
        <v>68</v>
      </c>
      <c r="E133" s="135">
        <v>2</v>
      </c>
      <c r="F133" s="130">
        <v>2012.2</v>
      </c>
      <c r="G133" s="136">
        <f t="shared" si="13"/>
        <v>4024.4</v>
      </c>
      <c r="J133" s="270"/>
    </row>
    <row r="134" spans="1:10" s="137" customFormat="1" ht="33.75" x14ac:dyDescent="0.2">
      <c r="A134" s="74"/>
      <c r="B134" s="155" t="s">
        <v>455</v>
      </c>
      <c r="C134" s="134" t="s">
        <v>80</v>
      </c>
      <c r="D134" s="66" t="s">
        <v>68</v>
      </c>
      <c r="E134" s="135">
        <v>3</v>
      </c>
      <c r="F134" s="130">
        <v>456.77</v>
      </c>
      <c r="G134" s="136">
        <f t="shared" si="13"/>
        <v>1370.31</v>
      </c>
      <c r="J134" s="270"/>
    </row>
    <row r="135" spans="1:10" s="137" customFormat="1" ht="22.5" x14ac:dyDescent="0.2">
      <c r="A135" s="74"/>
      <c r="B135" s="155" t="s">
        <v>455</v>
      </c>
      <c r="C135" s="134" t="s">
        <v>81</v>
      </c>
      <c r="D135" s="66" t="s">
        <v>68</v>
      </c>
      <c r="E135" s="135">
        <v>1</v>
      </c>
      <c r="F135" s="130">
        <v>25963.96</v>
      </c>
      <c r="G135" s="136">
        <f t="shared" si="13"/>
        <v>25963.96</v>
      </c>
      <c r="J135" s="270"/>
    </row>
    <row r="136" spans="1:10" s="137" customFormat="1" hidden="1" x14ac:dyDescent="0.2">
      <c r="A136" s="74"/>
      <c r="B136" s="155" t="s">
        <v>455</v>
      </c>
      <c r="C136" s="128"/>
      <c r="D136" s="66"/>
      <c r="E136" s="129"/>
      <c r="F136" s="130"/>
      <c r="G136" s="136"/>
    </row>
    <row r="137" spans="1:10" s="137" customFormat="1" hidden="1" x14ac:dyDescent="0.2">
      <c r="A137" s="74"/>
      <c r="B137" s="155" t="s">
        <v>455</v>
      </c>
      <c r="C137" s="134"/>
      <c r="D137" s="66"/>
      <c r="E137" s="135"/>
      <c r="F137" s="130"/>
      <c r="G137" s="136">
        <f t="shared" ref="G137:G139" si="14">F137*E137</f>
        <v>0</v>
      </c>
    </row>
    <row r="138" spans="1:10" s="137" customFormat="1" hidden="1" x14ac:dyDescent="0.2">
      <c r="A138" s="74"/>
      <c r="B138" s="155" t="s">
        <v>455</v>
      </c>
      <c r="C138" s="134"/>
      <c r="D138" s="66"/>
      <c r="E138" s="135"/>
      <c r="F138" s="130"/>
      <c r="G138" s="136">
        <f t="shared" si="14"/>
        <v>0</v>
      </c>
    </row>
    <row r="139" spans="1:10" s="137" customFormat="1" hidden="1" x14ac:dyDescent="0.2">
      <c r="A139" s="74"/>
      <c r="B139" s="155" t="s">
        <v>455</v>
      </c>
      <c r="C139" s="134"/>
      <c r="D139" s="66"/>
      <c r="E139" s="135"/>
      <c r="F139" s="130"/>
      <c r="G139" s="136">
        <f t="shared" si="14"/>
        <v>0</v>
      </c>
    </row>
    <row r="140" spans="1:10" s="137" customFormat="1" hidden="1" x14ac:dyDescent="0.2">
      <c r="A140" s="74"/>
      <c r="B140" s="155" t="s">
        <v>455</v>
      </c>
      <c r="C140" s="128"/>
      <c r="D140" s="66"/>
      <c r="E140" s="129"/>
      <c r="F140" s="130"/>
      <c r="G140" s="136"/>
    </row>
    <row r="141" spans="1:10" s="124" customFormat="1" x14ac:dyDescent="0.2">
      <c r="A141" s="301" t="s">
        <v>82</v>
      </c>
      <c r="B141" s="302"/>
      <c r="C141" s="302"/>
      <c r="D141" s="302"/>
      <c r="E141" s="138"/>
      <c r="F141" s="139"/>
      <c r="G141" s="140">
        <f>SUM(G84:G140)</f>
        <v>752934.77379269432</v>
      </c>
      <c r="H141" s="140"/>
      <c r="I141" s="140"/>
      <c r="J141" s="271"/>
    </row>
    <row r="142" spans="1:10" s="124" customFormat="1" hidden="1" x14ac:dyDescent="0.2">
      <c r="A142" s="117"/>
      <c r="B142" s="118"/>
      <c r="C142" s="119"/>
      <c r="D142" s="120"/>
      <c r="E142" s="141"/>
      <c r="F142" s="142"/>
      <c r="G142" s="123"/>
      <c r="I142" s="140">
        <f t="shared" ref="I142:I156" si="15">SUM(H84:H141)</f>
        <v>0</v>
      </c>
    </row>
    <row r="143" spans="1:10" s="124" customFormat="1" hidden="1" x14ac:dyDescent="0.2">
      <c r="A143" s="110" t="s">
        <v>83</v>
      </c>
      <c r="B143" s="125"/>
      <c r="C143" s="126" t="s">
        <v>84</v>
      </c>
      <c r="D143" s="113"/>
      <c r="E143" s="114"/>
      <c r="F143" s="115"/>
      <c r="G143" s="116"/>
      <c r="I143" s="140">
        <f t="shared" si="15"/>
        <v>0</v>
      </c>
    </row>
    <row r="144" spans="1:10" s="137" customFormat="1" hidden="1" x14ac:dyDescent="0.2">
      <c r="A144" s="74"/>
      <c r="B144" s="127">
        <v>90000</v>
      </c>
      <c r="C144" s="128" t="s">
        <v>317</v>
      </c>
      <c r="D144" s="66"/>
      <c r="E144" s="129"/>
      <c r="F144" s="130"/>
      <c r="G144" s="136"/>
      <c r="I144" s="140">
        <f t="shared" si="15"/>
        <v>0</v>
      </c>
    </row>
    <row r="145" spans="1:9" s="137" customFormat="1" hidden="1" x14ac:dyDescent="0.2">
      <c r="A145" s="74"/>
      <c r="B145" s="127">
        <v>90100</v>
      </c>
      <c r="C145" s="128" t="s">
        <v>318</v>
      </c>
      <c r="D145" s="66"/>
      <c r="E145" s="129"/>
      <c r="F145" s="130"/>
      <c r="G145" s="136"/>
      <c r="I145" s="140">
        <f t="shared" si="15"/>
        <v>0</v>
      </c>
    </row>
    <row r="146" spans="1:9" s="162" customFormat="1" hidden="1" x14ac:dyDescent="0.2">
      <c r="A146" s="74"/>
      <c r="B146" s="127">
        <v>100000</v>
      </c>
      <c r="C146" s="128" t="s">
        <v>333</v>
      </c>
      <c r="D146" s="66"/>
      <c r="E146" s="129"/>
      <c r="F146" s="130"/>
      <c r="G146" s="136"/>
      <c r="I146" s="140">
        <f t="shared" si="15"/>
        <v>0</v>
      </c>
    </row>
    <row r="147" spans="1:9" s="162" customFormat="1" ht="33.75" hidden="1" x14ac:dyDescent="0.2">
      <c r="A147" s="74"/>
      <c r="B147" s="155">
        <v>100301</v>
      </c>
      <c r="C147" s="134" t="s">
        <v>335</v>
      </c>
      <c r="D147" s="66" t="s">
        <v>68</v>
      </c>
      <c r="E147" s="135"/>
      <c r="F147" s="130">
        <v>577.98</v>
      </c>
      <c r="G147" s="136">
        <f t="shared" ref="G147" si="16">F147*E147</f>
        <v>0</v>
      </c>
      <c r="I147" s="140">
        <f t="shared" si="15"/>
        <v>0</v>
      </c>
    </row>
    <row r="148" spans="1:9" s="137" customFormat="1" ht="31.5" hidden="1" x14ac:dyDescent="0.2">
      <c r="A148" s="74"/>
      <c r="B148" s="127">
        <v>120300</v>
      </c>
      <c r="C148" s="128" t="s">
        <v>346</v>
      </c>
      <c r="D148" s="66"/>
      <c r="E148" s="129"/>
      <c r="F148" s="130"/>
      <c r="G148" s="136"/>
      <c r="I148" s="140">
        <f t="shared" si="15"/>
        <v>0</v>
      </c>
    </row>
    <row r="149" spans="1:9" s="137" customFormat="1" ht="22.5" hidden="1" x14ac:dyDescent="0.2">
      <c r="A149" s="74"/>
      <c r="B149" s="155">
        <v>120316</v>
      </c>
      <c r="C149" s="134" t="s">
        <v>347</v>
      </c>
      <c r="D149" s="66" t="s">
        <v>262</v>
      </c>
      <c r="E149" s="135"/>
      <c r="F149" s="130">
        <v>2.33</v>
      </c>
      <c r="G149" s="136">
        <f t="shared" ref="G149:G153" si="17">F149*E149</f>
        <v>0</v>
      </c>
      <c r="I149" s="140">
        <f t="shared" si="15"/>
        <v>0</v>
      </c>
    </row>
    <row r="150" spans="1:9" s="137" customFormat="1" ht="22.5" hidden="1" x14ac:dyDescent="0.2">
      <c r="A150" s="74"/>
      <c r="B150" s="155">
        <v>120319</v>
      </c>
      <c r="C150" s="134" t="s">
        <v>348</v>
      </c>
      <c r="D150" s="66" t="s">
        <v>262</v>
      </c>
      <c r="E150" s="135"/>
      <c r="F150" s="130">
        <v>2.5</v>
      </c>
      <c r="G150" s="136">
        <f t="shared" si="17"/>
        <v>0</v>
      </c>
      <c r="I150" s="140">
        <f t="shared" si="15"/>
        <v>0</v>
      </c>
    </row>
    <row r="151" spans="1:9" s="137" customFormat="1" ht="22.5" hidden="1" x14ac:dyDescent="0.2">
      <c r="A151" s="74"/>
      <c r="B151" s="155">
        <v>120325</v>
      </c>
      <c r="C151" s="134" t="s">
        <v>349</v>
      </c>
      <c r="D151" s="66" t="s">
        <v>262</v>
      </c>
      <c r="E151" s="135"/>
      <c r="F151" s="130">
        <v>2.97</v>
      </c>
      <c r="G151" s="136">
        <f t="shared" si="17"/>
        <v>0</v>
      </c>
      <c r="I151" s="140">
        <f t="shared" si="15"/>
        <v>0</v>
      </c>
    </row>
    <row r="152" spans="1:9" s="137" customFormat="1" hidden="1" x14ac:dyDescent="0.2">
      <c r="A152" s="74"/>
      <c r="B152" s="155">
        <v>120331</v>
      </c>
      <c r="C152" s="134" t="s">
        <v>350</v>
      </c>
      <c r="D152" s="66" t="s">
        <v>262</v>
      </c>
      <c r="E152" s="135"/>
      <c r="F152" s="130">
        <v>4.54</v>
      </c>
      <c r="G152" s="136">
        <f t="shared" si="17"/>
        <v>0</v>
      </c>
      <c r="I152" s="140">
        <f t="shared" si="15"/>
        <v>0</v>
      </c>
    </row>
    <row r="153" spans="1:9" s="137" customFormat="1" hidden="1" x14ac:dyDescent="0.2">
      <c r="A153" s="74"/>
      <c r="B153" s="155">
        <v>120337</v>
      </c>
      <c r="C153" s="134" t="s">
        <v>351</v>
      </c>
      <c r="D153" s="66" t="s">
        <v>262</v>
      </c>
      <c r="E153" s="135"/>
      <c r="F153" s="130">
        <v>8.33</v>
      </c>
      <c r="G153" s="136">
        <f t="shared" si="17"/>
        <v>0</v>
      </c>
      <c r="I153" s="140">
        <f t="shared" si="15"/>
        <v>0</v>
      </c>
    </row>
    <row r="154" spans="1:9" s="124" customFormat="1" hidden="1" x14ac:dyDescent="0.2">
      <c r="A154" s="301" t="s">
        <v>85</v>
      </c>
      <c r="B154" s="302"/>
      <c r="C154" s="302"/>
      <c r="D154" s="302"/>
      <c r="E154" s="138"/>
      <c r="F154" s="139"/>
      <c r="G154" s="140">
        <f>SUM(G145:G153)</f>
        <v>0</v>
      </c>
      <c r="I154" s="140">
        <f t="shared" si="15"/>
        <v>0</v>
      </c>
    </row>
    <row r="155" spans="1:9" s="124" customFormat="1" hidden="1" x14ac:dyDescent="0.2">
      <c r="A155" s="117"/>
      <c r="B155" s="118"/>
      <c r="C155" s="119"/>
      <c r="D155" s="120"/>
      <c r="E155" s="141"/>
      <c r="F155" s="142"/>
      <c r="G155" s="123"/>
      <c r="I155" s="140">
        <f t="shared" si="15"/>
        <v>0</v>
      </c>
    </row>
    <row r="156" spans="1:9" s="124" customFormat="1" hidden="1" x14ac:dyDescent="0.2">
      <c r="A156" s="117"/>
      <c r="B156" s="118"/>
      <c r="C156" s="119"/>
      <c r="D156" s="120"/>
      <c r="E156" s="141"/>
      <c r="F156" s="142"/>
      <c r="G156" s="123"/>
      <c r="I156" s="140">
        <f t="shared" si="15"/>
        <v>0</v>
      </c>
    </row>
    <row r="157" spans="1:9" s="124" customFormat="1" x14ac:dyDescent="0.2">
      <c r="A157" s="110"/>
      <c r="B157" s="125"/>
      <c r="C157" s="126" t="s">
        <v>86</v>
      </c>
      <c r="D157" s="113"/>
      <c r="E157" s="114"/>
      <c r="F157" s="115"/>
      <c r="G157" s="116"/>
      <c r="I157" s="137"/>
    </row>
    <row r="158" spans="1:9" s="137" customFormat="1" x14ac:dyDescent="0.2">
      <c r="A158" s="74"/>
      <c r="B158" s="308" t="s">
        <v>274</v>
      </c>
      <c r="C158" s="309"/>
      <c r="D158" s="66"/>
      <c r="E158" s="129"/>
      <c r="F158" s="130"/>
      <c r="G158" s="136"/>
    </row>
    <row r="159" spans="1:9" s="137" customFormat="1" x14ac:dyDescent="0.2">
      <c r="A159" s="74"/>
      <c r="B159" s="310" t="s">
        <v>278</v>
      </c>
      <c r="C159" s="311"/>
      <c r="D159" s="66"/>
      <c r="E159" s="129"/>
      <c r="F159" s="130"/>
      <c r="G159" s="136"/>
    </row>
    <row r="160" spans="1:9" s="137" customFormat="1" ht="22.5" x14ac:dyDescent="0.2">
      <c r="A160" s="74"/>
      <c r="B160" s="133" t="s">
        <v>377</v>
      </c>
      <c r="C160" s="252" t="s">
        <v>275</v>
      </c>
      <c r="D160" s="251" t="s">
        <v>264</v>
      </c>
      <c r="E160" s="135">
        <v>1.6560000000000017</v>
      </c>
      <c r="F160" s="130">
        <v>70.021702000000005</v>
      </c>
      <c r="G160" s="136">
        <f t="shared" ref="G160:G205" si="18">F160*E160</f>
        <v>115.95593851200013</v>
      </c>
    </row>
    <row r="161" spans="1:9" s="137" customFormat="1" ht="22.5" x14ac:dyDescent="0.2">
      <c r="A161" s="74"/>
      <c r="B161" s="155" t="s">
        <v>404</v>
      </c>
      <c r="C161" s="134" t="s">
        <v>280</v>
      </c>
      <c r="D161" s="66" t="s">
        <v>264</v>
      </c>
      <c r="E161" s="135">
        <v>0.60720000000000041</v>
      </c>
      <c r="F161" s="130">
        <v>31.175477954672999</v>
      </c>
      <c r="G161" s="136">
        <f t="shared" si="18"/>
        <v>18.929750214077458</v>
      </c>
    </row>
    <row r="162" spans="1:9" s="137" customFormat="1" ht="22.5" x14ac:dyDescent="0.2">
      <c r="A162" s="74"/>
      <c r="B162" s="133" t="s">
        <v>378</v>
      </c>
      <c r="C162" s="253" t="s">
        <v>379</v>
      </c>
      <c r="D162" s="251" t="s">
        <v>264</v>
      </c>
      <c r="E162" s="135">
        <v>41.952000000000005</v>
      </c>
      <c r="F162" s="130">
        <v>10.603214000000001</v>
      </c>
      <c r="G162" s="136">
        <f t="shared" si="18"/>
        <v>444.82603372800008</v>
      </c>
    </row>
    <row r="163" spans="1:9" s="137" customFormat="1" ht="22.5" x14ac:dyDescent="0.2">
      <c r="A163" s="74"/>
      <c r="B163" s="155" t="s">
        <v>405</v>
      </c>
      <c r="C163" s="134" t="s">
        <v>286</v>
      </c>
      <c r="D163" s="155" t="s">
        <v>156</v>
      </c>
      <c r="E163" s="135">
        <v>1.0487999999999964</v>
      </c>
      <c r="F163" s="130">
        <v>10.299542000000001</v>
      </c>
      <c r="G163" s="136">
        <f t="shared" si="18"/>
        <v>10.802159649599963</v>
      </c>
    </row>
    <row r="164" spans="1:9" s="137" customFormat="1" x14ac:dyDescent="0.2">
      <c r="A164" s="74"/>
      <c r="B164" s="310" t="s">
        <v>293</v>
      </c>
      <c r="C164" s="311"/>
      <c r="D164" s="66"/>
      <c r="E164" s="129"/>
      <c r="F164" s="130"/>
      <c r="G164" s="136"/>
    </row>
    <row r="165" spans="1:9" s="137" customFormat="1" ht="33.75" x14ac:dyDescent="0.2">
      <c r="A165" s="74"/>
      <c r="B165" s="133" t="s">
        <v>380</v>
      </c>
      <c r="C165" s="253" t="s">
        <v>381</v>
      </c>
      <c r="D165" s="251" t="s">
        <v>264</v>
      </c>
      <c r="E165" s="135">
        <v>39.781400000000005</v>
      </c>
      <c r="F165" s="130">
        <v>7.0983330000000002</v>
      </c>
      <c r="G165" s="136">
        <f t="shared" si="18"/>
        <v>282.38162440620005</v>
      </c>
    </row>
    <row r="166" spans="1:9" s="137" customFormat="1" x14ac:dyDescent="0.2">
      <c r="A166" s="74"/>
      <c r="B166" s="310" t="s">
        <v>299</v>
      </c>
      <c r="C166" s="311"/>
      <c r="D166" s="66"/>
      <c r="E166" s="129"/>
      <c r="F166" s="130"/>
      <c r="G166" s="136"/>
    </row>
    <row r="167" spans="1:9" s="137" customFormat="1" x14ac:dyDescent="0.2">
      <c r="A167" s="74"/>
      <c r="B167" s="310" t="s">
        <v>300</v>
      </c>
      <c r="C167" s="311"/>
      <c r="D167" s="66"/>
      <c r="E167" s="129"/>
      <c r="F167" s="130"/>
      <c r="G167" s="136"/>
    </row>
    <row r="168" spans="1:9" s="137" customFormat="1" ht="22.5" x14ac:dyDescent="0.2">
      <c r="A168" s="74"/>
      <c r="B168" s="133" t="s">
        <v>382</v>
      </c>
      <c r="C168" s="252" t="s">
        <v>169</v>
      </c>
      <c r="D168" s="251" t="s">
        <v>264</v>
      </c>
      <c r="E168" s="135">
        <v>5.4825999999999979</v>
      </c>
      <c r="F168" s="130">
        <v>1.4804009999999999</v>
      </c>
      <c r="G168" s="136">
        <f t="shared" si="18"/>
        <v>8.1164465225999969</v>
      </c>
    </row>
    <row r="169" spans="1:9" s="137" customFormat="1" ht="22.5" x14ac:dyDescent="0.2">
      <c r="A169" s="74"/>
      <c r="B169" s="155" t="s">
        <v>383</v>
      </c>
      <c r="C169" s="134" t="s">
        <v>170</v>
      </c>
      <c r="D169" s="66" t="s">
        <v>264</v>
      </c>
      <c r="E169" s="135">
        <v>5.4825999999999979</v>
      </c>
      <c r="F169" s="130">
        <v>2.087745</v>
      </c>
      <c r="G169" s="136">
        <f t="shared" si="18"/>
        <v>11.446270736999995</v>
      </c>
    </row>
    <row r="170" spans="1:9" s="137" customFormat="1" x14ac:dyDescent="0.2">
      <c r="A170" s="74"/>
      <c r="B170" s="310" t="s">
        <v>304</v>
      </c>
      <c r="C170" s="311"/>
      <c r="D170" s="66"/>
      <c r="E170" s="129"/>
      <c r="F170" s="130"/>
      <c r="G170" s="136"/>
    </row>
    <row r="171" spans="1:9" s="137" customFormat="1" ht="22.5" x14ac:dyDescent="0.2">
      <c r="A171" s="74"/>
      <c r="B171" s="155" t="s">
        <v>406</v>
      </c>
      <c r="C171" s="134" t="s">
        <v>307</v>
      </c>
      <c r="D171" s="66" t="s">
        <v>306</v>
      </c>
      <c r="E171" s="135">
        <v>54.825999999999979</v>
      </c>
      <c r="F171" s="130">
        <v>0.62901342657600001</v>
      </c>
      <c r="G171" s="136">
        <f t="shared" ref="G171" si="19">F171*E171</f>
        <v>34.486290125455767</v>
      </c>
    </row>
    <row r="172" spans="1:9" s="137" customFormat="1" hidden="1" x14ac:dyDescent="0.2">
      <c r="A172" s="74"/>
      <c r="B172" s="310" t="s">
        <v>158</v>
      </c>
      <c r="C172" s="311"/>
      <c r="D172" s="66"/>
      <c r="E172" s="129"/>
      <c r="F172" s="130"/>
      <c r="G172" s="136"/>
    </row>
    <row r="173" spans="1:9" s="137" customFormat="1" hidden="1" x14ac:dyDescent="0.2">
      <c r="A173" s="74"/>
      <c r="B173" s="256"/>
      <c r="C173" s="257" t="s">
        <v>309</v>
      </c>
      <c r="D173" s="66"/>
      <c r="E173" s="129"/>
      <c r="F173" s="130"/>
      <c r="G173" s="136"/>
    </row>
    <row r="174" spans="1:9" s="170" customFormat="1" ht="22.5" hidden="1" x14ac:dyDescent="0.2">
      <c r="A174" s="163"/>
      <c r="B174" s="258"/>
      <c r="C174" s="259" t="s">
        <v>310</v>
      </c>
      <c r="D174" s="166" t="s">
        <v>263</v>
      </c>
      <c r="E174" s="167">
        <v>0</v>
      </c>
      <c r="F174" s="168">
        <v>0</v>
      </c>
      <c r="G174" s="169">
        <f t="shared" ref="G174" si="20">F174*E174</f>
        <v>0</v>
      </c>
      <c r="I174" s="137"/>
    </row>
    <row r="175" spans="1:9" s="137" customFormat="1" x14ac:dyDescent="0.2">
      <c r="A175" s="74"/>
      <c r="B175" s="310" t="s">
        <v>87</v>
      </c>
      <c r="C175" s="311"/>
      <c r="D175" s="66"/>
      <c r="E175" s="129"/>
      <c r="F175" s="130"/>
      <c r="G175" s="136"/>
    </row>
    <row r="176" spans="1:9" s="137" customFormat="1" ht="22.5" x14ac:dyDescent="0.2">
      <c r="A176" s="74"/>
      <c r="B176" s="155" t="s">
        <v>436</v>
      </c>
      <c r="C176" s="134" t="s">
        <v>311</v>
      </c>
      <c r="D176" s="66" t="s">
        <v>263</v>
      </c>
      <c r="E176" s="135">
        <v>22.080000000000005</v>
      </c>
      <c r="F176" s="130">
        <v>60.430727999999995</v>
      </c>
      <c r="G176" s="136">
        <f t="shared" ref="G176:G177" si="21">F176*E176</f>
        <v>1334.3104742400003</v>
      </c>
    </row>
    <row r="177" spans="1:9" s="170" customFormat="1" ht="22.5" hidden="1" x14ac:dyDescent="0.2">
      <c r="A177" s="163"/>
      <c r="B177" s="164">
        <v>70225</v>
      </c>
      <c r="C177" s="165" t="s">
        <v>312</v>
      </c>
      <c r="D177" s="166" t="s">
        <v>263</v>
      </c>
      <c r="E177" s="167">
        <v>0</v>
      </c>
      <c r="F177" s="168">
        <v>86.46</v>
      </c>
      <c r="G177" s="169">
        <f t="shared" si="21"/>
        <v>0</v>
      </c>
      <c r="I177" s="137"/>
    </row>
    <row r="178" spans="1:9" s="137" customFormat="1" x14ac:dyDescent="0.2">
      <c r="A178" s="74"/>
      <c r="B178" s="310" t="s">
        <v>313</v>
      </c>
      <c r="C178" s="311"/>
      <c r="D178" s="66"/>
      <c r="E178" s="129"/>
      <c r="F178" s="130"/>
      <c r="G178" s="136"/>
    </row>
    <row r="179" spans="1:9" s="137" customFormat="1" x14ac:dyDescent="0.2">
      <c r="A179" s="74"/>
      <c r="B179" s="310" t="s">
        <v>314</v>
      </c>
      <c r="C179" s="311"/>
      <c r="D179" s="66"/>
      <c r="E179" s="129"/>
      <c r="F179" s="130"/>
      <c r="G179" s="136"/>
    </row>
    <row r="180" spans="1:9" s="137" customFormat="1" x14ac:dyDescent="0.2">
      <c r="A180" s="74"/>
      <c r="B180" s="251" t="s">
        <v>407</v>
      </c>
      <c r="C180" s="134" t="s">
        <v>155</v>
      </c>
      <c r="D180" s="251" t="s">
        <v>152</v>
      </c>
      <c r="E180" s="135">
        <v>3.4</v>
      </c>
      <c r="F180" s="130">
        <v>6.9844559999999998</v>
      </c>
      <c r="G180" s="136">
        <f t="shared" ref="G180" si="22">F180*E180</f>
        <v>23.747150399999999</v>
      </c>
    </row>
    <row r="181" spans="1:9" s="137" customFormat="1" x14ac:dyDescent="0.2">
      <c r="A181" s="74"/>
      <c r="B181" s="310" t="s">
        <v>317</v>
      </c>
      <c r="C181" s="311"/>
      <c r="D181" s="66"/>
      <c r="E181" s="129"/>
      <c r="F181" s="130"/>
      <c r="G181" s="136"/>
    </row>
    <row r="182" spans="1:9" s="137" customFormat="1" x14ac:dyDescent="0.2">
      <c r="A182" s="74"/>
      <c r="B182" s="310" t="s">
        <v>318</v>
      </c>
      <c r="C182" s="311"/>
      <c r="D182" s="66"/>
      <c r="E182" s="129"/>
      <c r="F182" s="130"/>
      <c r="G182" s="136"/>
    </row>
    <row r="183" spans="1:9" s="137" customFormat="1" ht="22.5" x14ac:dyDescent="0.2">
      <c r="A183" s="74"/>
      <c r="B183" s="155" t="s">
        <v>410</v>
      </c>
      <c r="C183" s="134" t="s">
        <v>319</v>
      </c>
      <c r="D183" s="66" t="s">
        <v>264</v>
      </c>
      <c r="E183" s="135">
        <v>0.57050000000000001</v>
      </c>
      <c r="F183" s="130">
        <v>410.99475203548099</v>
      </c>
      <c r="G183" s="136">
        <f t="shared" si="18"/>
        <v>234.4725060362419</v>
      </c>
    </row>
    <row r="184" spans="1:9" s="137" customFormat="1" ht="22.5" x14ac:dyDescent="0.2">
      <c r="A184" s="74"/>
      <c r="B184" s="251" t="s">
        <v>408</v>
      </c>
      <c r="C184" s="134" t="s">
        <v>164</v>
      </c>
      <c r="D184" s="251" t="s">
        <v>156</v>
      </c>
      <c r="E184" s="135">
        <v>2.5879499999999998</v>
      </c>
      <c r="F184" s="130">
        <v>370.92269499999998</v>
      </c>
      <c r="G184" s="136">
        <f t="shared" si="18"/>
        <v>959.92938852524981</v>
      </c>
    </row>
    <row r="185" spans="1:9" s="137" customFormat="1" ht="22.5" hidden="1" x14ac:dyDescent="0.2">
      <c r="A185" s="74"/>
      <c r="B185" s="155">
        <v>90125</v>
      </c>
      <c r="C185" s="134" t="s">
        <v>321</v>
      </c>
      <c r="D185" s="66" t="s">
        <v>264</v>
      </c>
      <c r="E185" s="135">
        <v>0</v>
      </c>
      <c r="F185" s="130">
        <v>528.70560499999999</v>
      </c>
      <c r="G185" s="136">
        <f t="shared" si="18"/>
        <v>0</v>
      </c>
    </row>
    <row r="186" spans="1:9" s="137" customFormat="1" ht="22.5" x14ac:dyDescent="0.2">
      <c r="A186" s="74"/>
      <c r="B186" s="251" t="s">
        <v>409</v>
      </c>
      <c r="C186" s="134" t="s">
        <v>165</v>
      </c>
      <c r="D186" s="251" t="s">
        <v>156</v>
      </c>
      <c r="E186" s="135">
        <v>6</v>
      </c>
      <c r="F186" s="130">
        <v>441.84276</v>
      </c>
      <c r="G186" s="136">
        <f t="shared" si="18"/>
        <v>2651.05656</v>
      </c>
    </row>
    <row r="187" spans="1:9" s="137" customFormat="1" hidden="1" x14ac:dyDescent="0.2">
      <c r="A187" s="74"/>
      <c r="B187" s="127">
        <v>90200</v>
      </c>
      <c r="C187" s="128" t="s">
        <v>323</v>
      </c>
      <c r="D187" s="66"/>
      <c r="E187" s="129"/>
      <c r="F187" s="130"/>
      <c r="G187" s="136"/>
    </row>
    <row r="188" spans="1:9" s="137" customFormat="1" ht="33.75" hidden="1" x14ac:dyDescent="0.2">
      <c r="A188" s="74"/>
      <c r="B188" s="155">
        <v>90201</v>
      </c>
      <c r="C188" s="134" t="s">
        <v>324</v>
      </c>
      <c r="D188" s="66" t="s">
        <v>264</v>
      </c>
      <c r="E188" s="135">
        <v>0</v>
      </c>
      <c r="F188" s="130">
        <v>280.82</v>
      </c>
      <c r="G188" s="136">
        <f t="shared" ref="G188" si="23">F188*E188</f>
        <v>0</v>
      </c>
    </row>
    <row r="189" spans="1:9" s="137" customFormat="1" x14ac:dyDescent="0.2">
      <c r="A189" s="74"/>
      <c r="B189" s="310" t="s">
        <v>325</v>
      </c>
      <c r="C189" s="311"/>
      <c r="D189" s="66"/>
      <c r="E189" s="129"/>
      <c r="F189" s="130"/>
      <c r="G189" s="136"/>
    </row>
    <row r="190" spans="1:9" s="137" customFormat="1" x14ac:dyDescent="0.2">
      <c r="A190" s="74"/>
      <c r="B190" s="251" t="s">
        <v>412</v>
      </c>
      <c r="C190" s="134" t="s">
        <v>390</v>
      </c>
      <c r="D190" s="251" t="s">
        <v>148</v>
      </c>
      <c r="E190" s="135">
        <v>720</v>
      </c>
      <c r="F190" s="130">
        <v>6.5922130000000001</v>
      </c>
      <c r="G190" s="136">
        <f t="shared" si="18"/>
        <v>4746.39336</v>
      </c>
    </row>
    <row r="191" spans="1:9" s="137" customFormat="1" x14ac:dyDescent="0.2">
      <c r="A191" s="74"/>
      <c r="B191" s="310" t="s">
        <v>331</v>
      </c>
      <c r="C191" s="311"/>
      <c r="D191" s="66"/>
      <c r="E191" s="129"/>
      <c r="F191" s="130"/>
      <c r="G191" s="136"/>
    </row>
    <row r="192" spans="1:9" s="137" customFormat="1" ht="22.5" x14ac:dyDescent="0.2">
      <c r="A192" s="74"/>
      <c r="B192" s="251" t="s">
        <v>411</v>
      </c>
      <c r="C192" s="134" t="s">
        <v>163</v>
      </c>
      <c r="D192" s="251" t="s">
        <v>149</v>
      </c>
      <c r="E192" s="135">
        <v>74.3</v>
      </c>
      <c r="F192" s="130">
        <v>122.202674</v>
      </c>
      <c r="G192" s="136">
        <f t="shared" si="18"/>
        <v>9079.6586781999995</v>
      </c>
    </row>
    <row r="193" spans="1:7" s="137" customFormat="1" x14ac:dyDescent="0.2">
      <c r="A193" s="74"/>
      <c r="B193" s="310" t="s">
        <v>361</v>
      </c>
      <c r="C193" s="311"/>
      <c r="D193" s="66"/>
      <c r="E193" s="129"/>
      <c r="F193" s="130"/>
      <c r="G193" s="136"/>
    </row>
    <row r="194" spans="1:7" s="137" customFormat="1" x14ac:dyDescent="0.2">
      <c r="A194" s="74"/>
      <c r="B194" s="155" t="s">
        <v>413</v>
      </c>
      <c r="C194" s="134" t="s">
        <v>362</v>
      </c>
      <c r="D194" s="66" t="s">
        <v>263</v>
      </c>
      <c r="E194" s="135">
        <v>87.140000000000015</v>
      </c>
      <c r="F194" s="130">
        <v>89.608204394305986</v>
      </c>
      <c r="G194" s="136">
        <f t="shared" si="18"/>
        <v>7808.4589309198245</v>
      </c>
    </row>
    <row r="195" spans="1:7" s="137" customFormat="1" ht="22.5" x14ac:dyDescent="0.2">
      <c r="A195" s="74"/>
      <c r="B195" s="251" t="s">
        <v>414</v>
      </c>
      <c r="C195" s="134" t="s">
        <v>153</v>
      </c>
      <c r="D195" s="251" t="s">
        <v>149</v>
      </c>
      <c r="E195" s="135">
        <v>48.400000000000006</v>
      </c>
      <c r="F195" s="130">
        <v>39.667155000000001</v>
      </c>
      <c r="G195" s="136">
        <f t="shared" si="18"/>
        <v>1919.8903020000002</v>
      </c>
    </row>
    <row r="196" spans="1:7" s="137" customFormat="1" ht="33.75" x14ac:dyDescent="0.2">
      <c r="A196" s="74"/>
      <c r="B196" s="251" t="s">
        <v>415</v>
      </c>
      <c r="C196" s="134" t="s">
        <v>159</v>
      </c>
      <c r="D196" s="251" t="s">
        <v>147</v>
      </c>
      <c r="E196" s="135">
        <v>2.94</v>
      </c>
      <c r="F196" s="130">
        <v>420.48449599999998</v>
      </c>
      <c r="G196" s="136">
        <f t="shared" si="18"/>
        <v>1236.22441824</v>
      </c>
    </row>
    <row r="197" spans="1:7" s="137" customFormat="1" ht="22.5" x14ac:dyDescent="0.2">
      <c r="A197" s="74"/>
      <c r="B197" s="130" t="s">
        <v>416</v>
      </c>
      <c r="C197" s="254" t="s">
        <v>160</v>
      </c>
      <c r="D197" s="130" t="s">
        <v>149</v>
      </c>
      <c r="E197" s="135">
        <v>0.19999999999999996</v>
      </c>
      <c r="F197" s="130">
        <v>537.90433600000006</v>
      </c>
      <c r="G197" s="136">
        <f t="shared" si="18"/>
        <v>107.58086719999999</v>
      </c>
    </row>
    <row r="198" spans="1:7" s="137" customFormat="1" ht="33.75" x14ac:dyDescent="0.2">
      <c r="A198" s="74"/>
      <c r="B198" s="155" t="s">
        <v>384</v>
      </c>
      <c r="C198" s="255" t="s">
        <v>177</v>
      </c>
      <c r="D198" s="66" t="s">
        <v>263</v>
      </c>
      <c r="E198" s="135">
        <v>174.28000000000003</v>
      </c>
      <c r="F198" s="130">
        <v>21.206428000000002</v>
      </c>
      <c r="G198" s="136">
        <f t="shared" si="18"/>
        <v>3695.8562718400012</v>
      </c>
    </row>
    <row r="199" spans="1:7" s="137" customFormat="1" ht="45" x14ac:dyDescent="0.2">
      <c r="A199" s="74"/>
      <c r="B199" s="155" t="s">
        <v>385</v>
      </c>
      <c r="C199" s="255" t="s">
        <v>178</v>
      </c>
      <c r="D199" s="66" t="s">
        <v>263</v>
      </c>
      <c r="E199" s="135">
        <v>174.28000000000003</v>
      </c>
      <c r="F199" s="130">
        <v>36.516557999999996</v>
      </c>
      <c r="G199" s="136">
        <f t="shared" si="18"/>
        <v>6364.1057282400006</v>
      </c>
    </row>
    <row r="200" spans="1:7" s="137" customFormat="1" ht="33.75" x14ac:dyDescent="0.2">
      <c r="A200" s="74"/>
      <c r="B200" s="155" t="s">
        <v>386</v>
      </c>
      <c r="C200" s="255" t="s">
        <v>179</v>
      </c>
      <c r="D200" s="66" t="s">
        <v>263</v>
      </c>
      <c r="E200" s="135">
        <v>174.28000000000003</v>
      </c>
      <c r="F200" s="130">
        <v>216.93568499999998</v>
      </c>
      <c r="G200" s="136">
        <f t="shared" si="18"/>
        <v>37807.551181800001</v>
      </c>
    </row>
    <row r="201" spans="1:7" s="137" customFormat="1" ht="22.5" x14ac:dyDescent="0.2">
      <c r="A201" s="74"/>
      <c r="B201" s="251" t="s">
        <v>417</v>
      </c>
      <c r="C201" s="134" t="s">
        <v>162</v>
      </c>
      <c r="D201" s="251" t="s">
        <v>149</v>
      </c>
      <c r="E201" s="135">
        <v>26.0625</v>
      </c>
      <c r="F201" s="130">
        <v>26.672523999999996</v>
      </c>
      <c r="G201" s="136">
        <f t="shared" si="18"/>
        <v>695.15265674999989</v>
      </c>
    </row>
    <row r="202" spans="1:7" s="137" customFormat="1" ht="22.5" x14ac:dyDescent="0.2">
      <c r="A202" s="74"/>
      <c r="B202" s="251" t="s">
        <v>387</v>
      </c>
      <c r="C202" s="134" t="s">
        <v>175</v>
      </c>
      <c r="D202" s="66" t="s">
        <v>263</v>
      </c>
      <c r="E202" s="135">
        <v>26.0625</v>
      </c>
      <c r="F202" s="130">
        <v>95.985658000000001</v>
      </c>
      <c r="G202" s="136">
        <f t="shared" si="18"/>
        <v>2501.626211625</v>
      </c>
    </row>
    <row r="203" spans="1:7" s="137" customFormat="1" ht="22.5" x14ac:dyDescent="0.2">
      <c r="A203" s="74"/>
      <c r="B203" s="251" t="s">
        <v>418</v>
      </c>
      <c r="C203" s="134" t="s">
        <v>174</v>
      </c>
      <c r="D203" s="251" t="s">
        <v>149</v>
      </c>
      <c r="E203" s="135">
        <v>26.0625</v>
      </c>
      <c r="F203" s="130">
        <v>130.642225</v>
      </c>
      <c r="G203" s="136">
        <f t="shared" si="18"/>
        <v>3404.8629890624998</v>
      </c>
    </row>
    <row r="204" spans="1:7" s="137" customFormat="1" ht="33.75" x14ac:dyDescent="0.2">
      <c r="A204" s="74"/>
      <c r="B204" s="251" t="s">
        <v>388</v>
      </c>
      <c r="C204" s="134" t="s">
        <v>173</v>
      </c>
      <c r="D204" s="66" t="s">
        <v>263</v>
      </c>
      <c r="E204" s="135">
        <v>174.28000000000003</v>
      </c>
      <c r="F204" s="130">
        <v>13.15912</v>
      </c>
      <c r="G204" s="136">
        <f t="shared" si="18"/>
        <v>2293.3714336000003</v>
      </c>
    </row>
    <row r="205" spans="1:7" s="137" customFormat="1" x14ac:dyDescent="0.2">
      <c r="A205" s="74"/>
      <c r="B205" s="155" t="s">
        <v>419</v>
      </c>
      <c r="C205" s="134" t="s">
        <v>366</v>
      </c>
      <c r="D205" s="66" t="s">
        <v>263</v>
      </c>
      <c r="E205" s="135">
        <v>3</v>
      </c>
      <c r="F205" s="130">
        <v>455.03879634218799</v>
      </c>
      <c r="G205" s="136">
        <f t="shared" si="18"/>
        <v>1365.1163890265639</v>
      </c>
    </row>
    <row r="206" spans="1:7" s="137" customFormat="1" x14ac:dyDescent="0.2">
      <c r="A206" s="74"/>
      <c r="B206" s="127"/>
      <c r="C206" s="128" t="s">
        <v>422</v>
      </c>
      <c r="D206" s="66"/>
      <c r="E206" s="129"/>
      <c r="F206" s="130"/>
      <c r="G206" s="136"/>
    </row>
    <row r="207" spans="1:7" s="137" customFormat="1" x14ac:dyDescent="0.2">
      <c r="A207" s="74"/>
      <c r="B207" s="133" t="s">
        <v>445</v>
      </c>
      <c r="C207" s="134" t="s">
        <v>447</v>
      </c>
      <c r="D207" s="251" t="s">
        <v>68</v>
      </c>
      <c r="E207" s="269">
        <v>9</v>
      </c>
      <c r="F207" s="268">
        <f>113.14*1.2653</f>
        <v>143.15604200000001</v>
      </c>
      <c r="G207" s="263">
        <f t="shared" ref="G207:G208" si="24">F207*E207</f>
        <v>1288.4043780000002</v>
      </c>
    </row>
    <row r="208" spans="1:7" s="137" customFormat="1" x14ac:dyDescent="0.2">
      <c r="A208" s="74"/>
      <c r="B208" s="133" t="s">
        <v>446</v>
      </c>
      <c r="C208" s="252" t="s">
        <v>448</v>
      </c>
      <c r="D208" s="251" t="s">
        <v>68</v>
      </c>
      <c r="E208" s="261">
        <v>9</v>
      </c>
      <c r="F208" s="262">
        <f>134.64+1.2653</f>
        <v>135.90529999999998</v>
      </c>
      <c r="G208" s="263">
        <f t="shared" si="24"/>
        <v>1223.1476999999998</v>
      </c>
    </row>
    <row r="209" spans="1:9" s="124" customFormat="1" x14ac:dyDescent="0.2">
      <c r="A209" s="301" t="s">
        <v>88</v>
      </c>
      <c r="B209" s="302"/>
      <c r="C209" s="302"/>
      <c r="D209" s="302"/>
      <c r="E209" s="138"/>
      <c r="F209" s="139"/>
      <c r="G209" s="140">
        <f>SUM(G160:G208)</f>
        <v>91667.862089600312</v>
      </c>
      <c r="I209" s="137"/>
    </row>
    <row r="210" spans="1:9" s="124" customFormat="1" hidden="1" x14ac:dyDescent="0.2">
      <c r="A210" s="110"/>
      <c r="B210" s="125"/>
      <c r="C210" s="126" t="s">
        <v>89</v>
      </c>
      <c r="D210" s="113"/>
      <c r="E210" s="114"/>
      <c r="F210" s="115"/>
      <c r="G210" s="116"/>
      <c r="I210" s="137"/>
    </row>
    <row r="211" spans="1:9" s="137" customFormat="1" hidden="1" x14ac:dyDescent="0.2">
      <c r="A211" s="74"/>
      <c r="B211" s="127">
        <v>50000</v>
      </c>
      <c r="C211" s="128" t="s">
        <v>274</v>
      </c>
      <c r="D211" s="66"/>
      <c r="E211" s="129"/>
      <c r="F211" s="130"/>
      <c r="G211" s="136"/>
    </row>
    <row r="212" spans="1:9" s="137" customFormat="1" hidden="1" x14ac:dyDescent="0.2">
      <c r="A212" s="74"/>
      <c r="B212" s="127">
        <v>50300</v>
      </c>
      <c r="C212" s="128" t="s">
        <v>278</v>
      </c>
      <c r="D212" s="66"/>
      <c r="E212" s="129"/>
      <c r="F212" s="130"/>
      <c r="G212" s="136"/>
    </row>
    <row r="213" spans="1:9" s="137" customFormat="1" ht="22.5" hidden="1" x14ac:dyDescent="0.2">
      <c r="A213" s="74"/>
      <c r="B213" s="155">
        <v>50301</v>
      </c>
      <c r="C213" s="134" t="s">
        <v>279</v>
      </c>
      <c r="D213" s="66" t="s">
        <v>264</v>
      </c>
      <c r="E213" s="171"/>
      <c r="F213" s="130">
        <v>17.48</v>
      </c>
      <c r="G213" s="136">
        <f t="shared" ref="G213:G240" si="25">F213*E213</f>
        <v>0</v>
      </c>
    </row>
    <row r="214" spans="1:9" s="137" customFormat="1" ht="22.5" hidden="1" x14ac:dyDescent="0.2">
      <c r="A214" s="74"/>
      <c r="B214" s="155">
        <v>50304</v>
      </c>
      <c r="C214" s="134" t="s">
        <v>280</v>
      </c>
      <c r="D214" s="66" t="s">
        <v>264</v>
      </c>
      <c r="E214" s="171"/>
      <c r="F214" s="130">
        <v>23.79</v>
      </c>
      <c r="G214" s="136">
        <f t="shared" si="25"/>
        <v>0</v>
      </c>
    </row>
    <row r="215" spans="1:9" s="137" customFormat="1" ht="22.5" hidden="1" x14ac:dyDescent="0.2">
      <c r="A215" s="74"/>
      <c r="B215" s="155">
        <v>50313</v>
      </c>
      <c r="C215" s="134" t="s">
        <v>281</v>
      </c>
      <c r="D215" s="66" t="s">
        <v>264</v>
      </c>
      <c r="E215" s="171"/>
      <c r="F215" s="130">
        <v>25.93</v>
      </c>
      <c r="G215" s="136">
        <f t="shared" si="25"/>
        <v>0</v>
      </c>
    </row>
    <row r="216" spans="1:9" s="137" customFormat="1" ht="22.5" hidden="1" x14ac:dyDescent="0.2">
      <c r="A216" s="74"/>
      <c r="B216" s="155">
        <v>50316</v>
      </c>
      <c r="C216" s="134" t="s">
        <v>282</v>
      </c>
      <c r="D216" s="66" t="s">
        <v>264</v>
      </c>
      <c r="E216" s="171"/>
      <c r="F216" s="130">
        <v>30.3</v>
      </c>
      <c r="G216" s="136">
        <f t="shared" si="25"/>
        <v>0</v>
      </c>
    </row>
    <row r="217" spans="1:9" s="137" customFormat="1" ht="22.5" hidden="1" x14ac:dyDescent="0.2">
      <c r="A217" s="74"/>
      <c r="B217" s="155">
        <v>50325</v>
      </c>
      <c r="C217" s="134" t="s">
        <v>283</v>
      </c>
      <c r="D217" s="66" t="s">
        <v>264</v>
      </c>
      <c r="E217" s="171"/>
      <c r="F217" s="130">
        <v>33.99</v>
      </c>
      <c r="G217" s="136">
        <f t="shared" si="25"/>
        <v>0</v>
      </c>
    </row>
    <row r="218" spans="1:9" s="137" customFormat="1" ht="22.5" hidden="1" x14ac:dyDescent="0.2">
      <c r="A218" s="74"/>
      <c r="B218" s="155">
        <v>50328</v>
      </c>
      <c r="C218" s="134" t="s">
        <v>284</v>
      </c>
      <c r="D218" s="66" t="s">
        <v>264</v>
      </c>
      <c r="E218" s="171"/>
      <c r="F218" s="130">
        <v>39.130000000000003</v>
      </c>
      <c r="G218" s="136">
        <f t="shared" si="25"/>
        <v>0</v>
      </c>
    </row>
    <row r="219" spans="1:9" s="137" customFormat="1" ht="22.5" hidden="1" x14ac:dyDescent="0.2">
      <c r="A219" s="74"/>
      <c r="B219" s="155">
        <v>50337</v>
      </c>
      <c r="C219" s="134" t="s">
        <v>285</v>
      </c>
      <c r="D219" s="66" t="s">
        <v>264</v>
      </c>
      <c r="E219" s="171"/>
      <c r="F219" s="130">
        <v>3.13</v>
      </c>
      <c r="G219" s="136">
        <f t="shared" si="25"/>
        <v>0</v>
      </c>
    </row>
    <row r="220" spans="1:9" s="137" customFormat="1" ht="22.5" hidden="1" x14ac:dyDescent="0.2">
      <c r="A220" s="74"/>
      <c r="B220" s="155">
        <v>50340</v>
      </c>
      <c r="C220" s="134" t="s">
        <v>286</v>
      </c>
      <c r="D220" s="66" t="s">
        <v>264</v>
      </c>
      <c r="E220" s="171"/>
      <c r="F220" s="130">
        <v>3.91</v>
      </c>
      <c r="G220" s="136">
        <f t="shared" si="25"/>
        <v>0</v>
      </c>
    </row>
    <row r="221" spans="1:9" s="137" customFormat="1" ht="22.5" hidden="1" x14ac:dyDescent="0.2">
      <c r="A221" s="74"/>
      <c r="B221" s="155">
        <v>50349</v>
      </c>
      <c r="C221" s="134" t="s">
        <v>287</v>
      </c>
      <c r="D221" s="66" t="s">
        <v>264</v>
      </c>
      <c r="E221" s="171"/>
      <c r="F221" s="130">
        <v>3.91</v>
      </c>
      <c r="G221" s="136">
        <f t="shared" si="25"/>
        <v>0</v>
      </c>
    </row>
    <row r="222" spans="1:9" s="137" customFormat="1" ht="22.5" hidden="1" x14ac:dyDescent="0.2">
      <c r="A222" s="74"/>
      <c r="B222" s="155">
        <v>50352</v>
      </c>
      <c r="C222" s="134" t="s">
        <v>288</v>
      </c>
      <c r="D222" s="66" t="s">
        <v>264</v>
      </c>
      <c r="E222" s="171"/>
      <c r="F222" s="130">
        <v>5.47</v>
      </c>
      <c r="G222" s="136">
        <f t="shared" si="25"/>
        <v>0</v>
      </c>
    </row>
    <row r="223" spans="1:9" s="137" customFormat="1" ht="22.5" hidden="1" x14ac:dyDescent="0.2">
      <c r="A223" s="74"/>
      <c r="B223" s="155">
        <v>50361</v>
      </c>
      <c r="C223" s="134" t="s">
        <v>289</v>
      </c>
      <c r="D223" s="66" t="s">
        <v>264</v>
      </c>
      <c r="E223" s="171"/>
      <c r="F223" s="130">
        <v>37.99</v>
      </c>
      <c r="G223" s="136">
        <f t="shared" si="25"/>
        <v>0</v>
      </c>
    </row>
    <row r="224" spans="1:9" s="137" customFormat="1" ht="22.5" hidden="1" x14ac:dyDescent="0.2">
      <c r="A224" s="74"/>
      <c r="B224" s="155">
        <v>50364</v>
      </c>
      <c r="C224" s="134" t="s">
        <v>290</v>
      </c>
      <c r="D224" s="66" t="s">
        <v>264</v>
      </c>
      <c r="E224" s="171"/>
      <c r="F224" s="130">
        <v>45.23</v>
      </c>
      <c r="G224" s="136">
        <f t="shared" si="25"/>
        <v>0</v>
      </c>
    </row>
    <row r="225" spans="1:7" s="137" customFormat="1" ht="22.5" hidden="1" x14ac:dyDescent="0.2">
      <c r="A225" s="74"/>
      <c r="B225" s="155">
        <v>50373</v>
      </c>
      <c r="C225" s="134" t="s">
        <v>291</v>
      </c>
      <c r="D225" s="66" t="s">
        <v>264</v>
      </c>
      <c r="E225" s="171"/>
      <c r="F225" s="130">
        <v>89.71</v>
      </c>
      <c r="G225" s="136">
        <f t="shared" si="25"/>
        <v>0</v>
      </c>
    </row>
    <row r="226" spans="1:7" s="137" customFormat="1" ht="22.5" hidden="1" x14ac:dyDescent="0.2">
      <c r="A226" s="74"/>
      <c r="B226" s="155">
        <v>50376</v>
      </c>
      <c r="C226" s="134" t="s">
        <v>292</v>
      </c>
      <c r="D226" s="66" t="s">
        <v>264</v>
      </c>
      <c r="E226" s="171"/>
      <c r="F226" s="130">
        <v>97.29</v>
      </c>
      <c r="G226" s="136">
        <f t="shared" si="25"/>
        <v>0</v>
      </c>
    </row>
    <row r="227" spans="1:7" s="137" customFormat="1" hidden="1" x14ac:dyDescent="0.2">
      <c r="A227" s="74"/>
      <c r="B227" s="127">
        <v>50400</v>
      </c>
      <c r="C227" s="128" t="s">
        <v>293</v>
      </c>
      <c r="D227" s="66"/>
      <c r="E227" s="172"/>
      <c r="F227" s="130"/>
      <c r="G227" s="136"/>
    </row>
    <row r="228" spans="1:7" s="137" customFormat="1" ht="33.75" hidden="1" x14ac:dyDescent="0.2">
      <c r="A228" s="74"/>
      <c r="B228" s="155">
        <v>50401</v>
      </c>
      <c r="C228" s="134" t="s">
        <v>294</v>
      </c>
      <c r="D228" s="66" t="s">
        <v>264</v>
      </c>
      <c r="E228" s="171"/>
      <c r="F228" s="130">
        <v>10.15</v>
      </c>
      <c r="G228" s="136">
        <f t="shared" si="25"/>
        <v>0</v>
      </c>
    </row>
    <row r="229" spans="1:7" s="137" customFormat="1" ht="33.75" hidden="1" x14ac:dyDescent="0.2">
      <c r="A229" s="74"/>
      <c r="B229" s="155">
        <v>50407</v>
      </c>
      <c r="C229" s="134" t="s">
        <v>295</v>
      </c>
      <c r="D229" s="66" t="s">
        <v>264</v>
      </c>
      <c r="E229" s="171"/>
      <c r="F229" s="130">
        <v>32.950000000000003</v>
      </c>
      <c r="G229" s="136">
        <f t="shared" si="25"/>
        <v>0</v>
      </c>
    </row>
    <row r="230" spans="1:7" s="137" customFormat="1" hidden="1" x14ac:dyDescent="0.2">
      <c r="A230" s="74"/>
      <c r="B230" s="127">
        <v>60000</v>
      </c>
      <c r="C230" s="128" t="s">
        <v>299</v>
      </c>
      <c r="D230" s="66"/>
      <c r="E230" s="172"/>
      <c r="F230" s="130"/>
      <c r="G230" s="136"/>
    </row>
    <row r="231" spans="1:7" s="137" customFormat="1" hidden="1" x14ac:dyDescent="0.2">
      <c r="A231" s="74"/>
      <c r="B231" s="127">
        <v>60100</v>
      </c>
      <c r="C231" s="128" t="s">
        <v>300</v>
      </c>
      <c r="D231" s="66"/>
      <c r="E231" s="172"/>
      <c r="F231" s="130"/>
      <c r="G231" s="136"/>
    </row>
    <row r="232" spans="1:7" s="137" customFormat="1" hidden="1" x14ac:dyDescent="0.2">
      <c r="A232" s="74"/>
      <c r="B232" s="155">
        <v>60104</v>
      </c>
      <c r="C232" s="134" t="s">
        <v>301</v>
      </c>
      <c r="D232" s="66" t="s">
        <v>264</v>
      </c>
      <c r="E232" s="171"/>
      <c r="F232" s="130">
        <v>1.1299999999999999</v>
      </c>
      <c r="G232" s="136">
        <f t="shared" si="25"/>
        <v>0</v>
      </c>
    </row>
    <row r="233" spans="1:7" s="137" customFormat="1" hidden="1" x14ac:dyDescent="0.2">
      <c r="A233" s="74"/>
      <c r="B233" s="155">
        <v>60108</v>
      </c>
      <c r="C233" s="134" t="s">
        <v>302</v>
      </c>
      <c r="D233" s="66" t="s">
        <v>264</v>
      </c>
      <c r="E233" s="171"/>
      <c r="F233" s="130">
        <v>4.13</v>
      </c>
      <c r="G233" s="136">
        <f t="shared" si="25"/>
        <v>0</v>
      </c>
    </row>
    <row r="234" spans="1:7" s="137" customFormat="1" hidden="1" x14ac:dyDescent="0.2">
      <c r="A234" s="74"/>
      <c r="B234" s="155">
        <v>60125</v>
      </c>
      <c r="C234" s="134" t="s">
        <v>303</v>
      </c>
      <c r="D234" s="66" t="s">
        <v>264</v>
      </c>
      <c r="E234" s="171"/>
      <c r="F234" s="130">
        <v>0.95</v>
      </c>
      <c r="G234" s="136">
        <f t="shared" si="25"/>
        <v>0</v>
      </c>
    </row>
    <row r="235" spans="1:7" s="137" customFormat="1" hidden="1" x14ac:dyDescent="0.2">
      <c r="A235" s="74"/>
      <c r="B235" s="127">
        <v>60200</v>
      </c>
      <c r="C235" s="128" t="s">
        <v>304</v>
      </c>
      <c r="D235" s="66"/>
      <c r="E235" s="172"/>
      <c r="F235" s="130"/>
      <c r="G235" s="136"/>
    </row>
    <row r="236" spans="1:7" s="137" customFormat="1" ht="22.5" hidden="1" x14ac:dyDescent="0.2">
      <c r="A236" s="74"/>
      <c r="B236" s="155">
        <v>60204</v>
      </c>
      <c r="C236" s="134" t="s">
        <v>307</v>
      </c>
      <c r="D236" s="66" t="s">
        <v>306</v>
      </c>
      <c r="E236" s="171"/>
      <c r="F236" s="130">
        <v>0.48</v>
      </c>
      <c r="G236" s="136">
        <f t="shared" si="25"/>
        <v>0</v>
      </c>
    </row>
    <row r="237" spans="1:7" s="137" customFormat="1" ht="22.5" hidden="1" x14ac:dyDescent="0.2">
      <c r="A237" s="74"/>
      <c r="B237" s="155">
        <v>60210</v>
      </c>
      <c r="C237" s="134" t="s">
        <v>308</v>
      </c>
      <c r="D237" s="66" t="s">
        <v>306</v>
      </c>
      <c r="E237" s="171"/>
      <c r="F237" s="130">
        <v>1.35</v>
      </c>
      <c r="G237" s="136">
        <f t="shared" si="25"/>
        <v>0</v>
      </c>
    </row>
    <row r="238" spans="1:7" s="137" customFormat="1" hidden="1" x14ac:dyDescent="0.2">
      <c r="A238" s="74"/>
      <c r="B238" s="127">
        <v>70000</v>
      </c>
      <c r="C238" s="128" t="s">
        <v>158</v>
      </c>
      <c r="D238" s="66"/>
      <c r="E238" s="172"/>
      <c r="F238" s="130"/>
      <c r="G238" s="136"/>
    </row>
    <row r="239" spans="1:7" s="137" customFormat="1" hidden="1" x14ac:dyDescent="0.2">
      <c r="A239" s="74"/>
      <c r="B239" s="127">
        <v>70100</v>
      </c>
      <c r="C239" s="128" t="s">
        <v>309</v>
      </c>
      <c r="D239" s="66"/>
      <c r="E239" s="172"/>
      <c r="F239" s="130"/>
      <c r="G239" s="136"/>
    </row>
    <row r="240" spans="1:7" s="137" customFormat="1" ht="22.5" hidden="1" x14ac:dyDescent="0.2">
      <c r="A240" s="74"/>
      <c r="B240" s="155">
        <v>70101</v>
      </c>
      <c r="C240" s="134" t="s">
        <v>310</v>
      </c>
      <c r="D240" s="66" t="s">
        <v>263</v>
      </c>
      <c r="E240" s="171"/>
      <c r="F240" s="130">
        <v>8.51</v>
      </c>
      <c r="G240" s="136">
        <f t="shared" si="25"/>
        <v>0</v>
      </c>
    </row>
    <row r="241" spans="1:7" s="137" customFormat="1" hidden="1" x14ac:dyDescent="0.2">
      <c r="A241" s="74"/>
      <c r="B241" s="127">
        <v>70200</v>
      </c>
      <c r="C241" s="128" t="e">
        <v>#N/A</v>
      </c>
      <c r="D241" s="66"/>
      <c r="E241" s="172"/>
      <c r="F241" s="130"/>
      <c r="G241" s="136"/>
    </row>
    <row r="242" spans="1:7" s="137" customFormat="1" ht="22.5" hidden="1" x14ac:dyDescent="0.2">
      <c r="A242" s="74"/>
      <c r="B242" s="155">
        <v>70201</v>
      </c>
      <c r="C242" s="134" t="s">
        <v>311</v>
      </c>
      <c r="D242" s="66" t="s">
        <v>263</v>
      </c>
      <c r="E242" s="171"/>
      <c r="F242" s="130">
        <v>47.76</v>
      </c>
      <c r="G242" s="136">
        <f t="shared" ref="G242:G243" si="26">F242*E242</f>
        <v>0</v>
      </c>
    </row>
    <row r="243" spans="1:7" s="137" customFormat="1" ht="22.5" hidden="1" x14ac:dyDescent="0.2">
      <c r="A243" s="74"/>
      <c r="B243" s="155">
        <v>70225</v>
      </c>
      <c r="C243" s="134" t="s">
        <v>312</v>
      </c>
      <c r="D243" s="66" t="s">
        <v>263</v>
      </c>
      <c r="E243" s="171"/>
      <c r="F243" s="130">
        <v>86.46</v>
      </c>
      <c r="G243" s="136">
        <f t="shared" si="26"/>
        <v>0</v>
      </c>
    </row>
    <row r="244" spans="1:7" s="137" customFormat="1" hidden="1" x14ac:dyDescent="0.2">
      <c r="A244" s="74"/>
      <c r="B244" s="127">
        <v>80000</v>
      </c>
      <c r="C244" s="128" t="s">
        <v>313</v>
      </c>
      <c r="D244" s="66"/>
      <c r="E244" s="172"/>
      <c r="F244" s="130"/>
      <c r="G244" s="136"/>
    </row>
    <row r="245" spans="1:7" s="137" customFormat="1" hidden="1" x14ac:dyDescent="0.2">
      <c r="A245" s="74"/>
      <c r="B245" s="127">
        <v>80100</v>
      </c>
      <c r="C245" s="128" t="s">
        <v>314</v>
      </c>
      <c r="D245" s="66"/>
      <c r="E245" s="172"/>
      <c r="F245" s="130"/>
      <c r="G245" s="136"/>
    </row>
    <row r="246" spans="1:7" s="137" customFormat="1" hidden="1" x14ac:dyDescent="0.2">
      <c r="A246" s="74"/>
      <c r="B246" s="155">
        <v>80101</v>
      </c>
      <c r="C246" s="134" t="s">
        <v>315</v>
      </c>
      <c r="D246" s="66" t="s">
        <v>316</v>
      </c>
      <c r="E246" s="171"/>
      <c r="F246" s="130">
        <v>1.9938020000000001</v>
      </c>
      <c r="G246" s="136">
        <f t="shared" ref="G246" si="27">F246*E246</f>
        <v>0</v>
      </c>
    </row>
    <row r="247" spans="1:7" s="137" customFormat="1" hidden="1" x14ac:dyDescent="0.2">
      <c r="A247" s="74"/>
      <c r="B247" s="127">
        <v>90000</v>
      </c>
      <c r="C247" s="128" t="s">
        <v>317</v>
      </c>
      <c r="D247" s="66"/>
      <c r="E247" s="172"/>
      <c r="F247" s="130"/>
      <c r="G247" s="136"/>
    </row>
    <row r="248" spans="1:7" s="137" customFormat="1" hidden="1" x14ac:dyDescent="0.2">
      <c r="A248" s="74"/>
      <c r="B248" s="127">
        <v>90100</v>
      </c>
      <c r="C248" s="128" t="s">
        <v>318</v>
      </c>
      <c r="D248" s="66"/>
      <c r="E248" s="172"/>
      <c r="F248" s="130"/>
      <c r="G248" s="136"/>
    </row>
    <row r="249" spans="1:7" s="137" customFormat="1" ht="22.5" hidden="1" x14ac:dyDescent="0.2">
      <c r="A249" s="74"/>
      <c r="B249" s="155">
        <v>90101</v>
      </c>
      <c r="C249" s="134" t="s">
        <v>319</v>
      </c>
      <c r="D249" s="66" t="s">
        <v>264</v>
      </c>
      <c r="E249" s="171"/>
      <c r="F249" s="130">
        <v>395.76969700000001</v>
      </c>
      <c r="G249" s="136">
        <f t="shared" ref="G249:G268" si="28">F249*E249</f>
        <v>0</v>
      </c>
    </row>
    <row r="250" spans="1:7" s="137" customFormat="1" ht="22.5" hidden="1" x14ac:dyDescent="0.2">
      <c r="A250" s="74"/>
      <c r="B250" s="155">
        <v>90113</v>
      </c>
      <c r="C250" s="134" t="s">
        <v>320</v>
      </c>
      <c r="D250" s="66" t="s">
        <v>264</v>
      </c>
      <c r="E250" s="171"/>
      <c r="F250" s="130">
        <v>475.95082300000001</v>
      </c>
      <c r="G250" s="136">
        <f t="shared" si="28"/>
        <v>0</v>
      </c>
    </row>
    <row r="251" spans="1:7" s="137" customFormat="1" ht="22.5" hidden="1" x14ac:dyDescent="0.2">
      <c r="A251" s="74"/>
      <c r="B251" s="155">
        <v>90126</v>
      </c>
      <c r="C251" s="134" t="s">
        <v>322</v>
      </c>
      <c r="D251" s="66" t="s">
        <v>264</v>
      </c>
      <c r="E251" s="171"/>
      <c r="F251" s="130">
        <v>542.15009699999996</v>
      </c>
      <c r="G251" s="136">
        <f t="shared" si="28"/>
        <v>0</v>
      </c>
    </row>
    <row r="252" spans="1:7" s="137" customFormat="1" hidden="1" x14ac:dyDescent="0.2">
      <c r="A252" s="74"/>
      <c r="B252" s="127">
        <v>90600</v>
      </c>
      <c r="C252" s="128" t="s">
        <v>325</v>
      </c>
      <c r="D252" s="66"/>
      <c r="E252" s="172"/>
      <c r="F252" s="130"/>
      <c r="G252" s="136"/>
    </row>
    <row r="253" spans="1:7" s="137" customFormat="1" hidden="1" x14ac:dyDescent="0.2">
      <c r="A253" s="74"/>
      <c r="B253" s="155">
        <v>90601</v>
      </c>
      <c r="C253" s="134" t="s">
        <v>326</v>
      </c>
      <c r="D253" s="66" t="s">
        <v>268</v>
      </c>
      <c r="E253" s="171"/>
      <c r="F253" s="130">
        <v>7.8490180000000001</v>
      </c>
      <c r="G253" s="136">
        <f t="shared" si="28"/>
        <v>0</v>
      </c>
    </row>
    <row r="254" spans="1:7" s="137" customFormat="1" hidden="1" x14ac:dyDescent="0.2">
      <c r="A254" s="74"/>
      <c r="B254" s="155">
        <v>90604</v>
      </c>
      <c r="C254" s="134" t="s">
        <v>327</v>
      </c>
      <c r="D254" s="66" t="s">
        <v>268</v>
      </c>
      <c r="E254" s="171"/>
      <c r="F254" s="130">
        <v>8.1140170000000005</v>
      </c>
      <c r="G254" s="136">
        <f t="shared" si="28"/>
        <v>0</v>
      </c>
    </row>
    <row r="255" spans="1:7" s="137" customFormat="1" hidden="1" x14ac:dyDescent="0.2">
      <c r="A255" s="74"/>
      <c r="B255" s="127">
        <v>90700</v>
      </c>
      <c r="C255" s="128" t="s">
        <v>328</v>
      </c>
      <c r="D255" s="66"/>
      <c r="E255" s="172"/>
      <c r="F255" s="130"/>
      <c r="G255" s="136"/>
    </row>
    <row r="256" spans="1:7" s="137" customFormat="1" hidden="1" x14ac:dyDescent="0.2">
      <c r="A256" s="74"/>
      <c r="B256" s="155">
        <v>90701</v>
      </c>
      <c r="C256" s="134" t="s">
        <v>329</v>
      </c>
      <c r="D256" s="66" t="s">
        <v>263</v>
      </c>
      <c r="E256" s="171"/>
      <c r="F256" s="130">
        <v>49.971240000000002</v>
      </c>
      <c r="G256" s="136">
        <f t="shared" ref="G256" si="29">F256*E256</f>
        <v>0</v>
      </c>
    </row>
    <row r="257" spans="1:9" s="137" customFormat="1" hidden="1" x14ac:dyDescent="0.2">
      <c r="A257" s="74"/>
      <c r="B257" s="155">
        <v>90707</v>
      </c>
      <c r="C257" s="134" t="s">
        <v>330</v>
      </c>
      <c r="D257" s="66" t="s">
        <v>263</v>
      </c>
      <c r="E257" s="171"/>
      <c r="F257" s="130">
        <v>102.100329</v>
      </c>
      <c r="G257" s="136">
        <f t="shared" si="28"/>
        <v>0</v>
      </c>
    </row>
    <row r="258" spans="1:9" s="137" customFormat="1" ht="21" hidden="1" x14ac:dyDescent="0.2">
      <c r="A258" s="74"/>
      <c r="B258" s="127">
        <v>120000</v>
      </c>
      <c r="C258" s="128" t="s">
        <v>343</v>
      </c>
      <c r="D258" s="66"/>
      <c r="E258" s="172"/>
      <c r="F258" s="130"/>
      <c r="G258" s="136"/>
    </row>
    <row r="259" spans="1:9" s="137" customFormat="1" ht="31.5" hidden="1" x14ac:dyDescent="0.2">
      <c r="A259" s="74"/>
      <c r="B259" s="127">
        <v>120200</v>
      </c>
      <c r="C259" s="128" t="s">
        <v>344</v>
      </c>
      <c r="D259" s="66"/>
      <c r="E259" s="172"/>
      <c r="F259" s="130"/>
      <c r="G259" s="136"/>
    </row>
    <row r="260" spans="1:9" s="137" customFormat="1" ht="33.75" hidden="1" x14ac:dyDescent="0.2">
      <c r="A260" s="74"/>
      <c r="B260" s="155">
        <v>120201</v>
      </c>
      <c r="C260" s="134" t="s">
        <v>345</v>
      </c>
      <c r="D260" s="66" t="s">
        <v>268</v>
      </c>
      <c r="E260" s="171"/>
      <c r="F260" s="130">
        <v>1.615232</v>
      </c>
      <c r="G260" s="136">
        <f t="shared" si="28"/>
        <v>0</v>
      </c>
    </row>
    <row r="261" spans="1:9" s="137" customFormat="1" hidden="1" x14ac:dyDescent="0.2">
      <c r="A261" s="74"/>
      <c r="B261" s="127">
        <v>130000</v>
      </c>
      <c r="C261" s="128" t="s">
        <v>354</v>
      </c>
      <c r="D261" s="66"/>
      <c r="E261" s="172"/>
      <c r="F261" s="130"/>
      <c r="G261" s="136"/>
    </row>
    <row r="262" spans="1:9" s="137" customFormat="1" ht="21" hidden="1" x14ac:dyDescent="0.2">
      <c r="A262" s="74"/>
      <c r="B262" s="127">
        <v>130200</v>
      </c>
      <c r="C262" s="128" t="s">
        <v>355</v>
      </c>
      <c r="D262" s="66"/>
      <c r="E262" s="172"/>
      <c r="F262" s="130"/>
      <c r="G262" s="136"/>
    </row>
    <row r="263" spans="1:9" s="137" customFormat="1" ht="22.5" hidden="1" x14ac:dyDescent="0.2">
      <c r="A263" s="74"/>
      <c r="B263" s="155">
        <v>130201</v>
      </c>
      <c r="C263" s="134" t="s">
        <v>356</v>
      </c>
      <c r="D263" s="66" t="s">
        <v>357</v>
      </c>
      <c r="E263" s="171"/>
      <c r="F263" s="130">
        <v>59.700489000000005</v>
      </c>
      <c r="G263" s="136">
        <f t="shared" si="28"/>
        <v>0</v>
      </c>
    </row>
    <row r="264" spans="1:9" s="137" customFormat="1" ht="21" hidden="1" x14ac:dyDescent="0.2">
      <c r="A264" s="74"/>
      <c r="B264" s="127">
        <v>130500</v>
      </c>
      <c r="C264" s="128" t="s">
        <v>358</v>
      </c>
      <c r="D264" s="66"/>
      <c r="E264" s="129"/>
      <c r="F264" s="130"/>
      <c r="G264" s="136"/>
    </row>
    <row r="265" spans="1:9" s="137" customFormat="1" ht="22.5" hidden="1" x14ac:dyDescent="0.2">
      <c r="A265" s="74"/>
      <c r="B265" s="155">
        <v>130501</v>
      </c>
      <c r="C265" s="134" t="s">
        <v>359</v>
      </c>
      <c r="D265" s="66" t="s">
        <v>360</v>
      </c>
      <c r="E265" s="135"/>
      <c r="F265" s="130">
        <v>0.54261700000000002</v>
      </c>
      <c r="G265" s="136">
        <f t="shared" si="28"/>
        <v>0</v>
      </c>
    </row>
    <row r="266" spans="1:9" s="137" customFormat="1" hidden="1" x14ac:dyDescent="0.2">
      <c r="A266" s="74"/>
      <c r="B266" s="127">
        <v>150000</v>
      </c>
      <c r="C266" s="128" t="s">
        <v>361</v>
      </c>
      <c r="D266" s="66"/>
      <c r="E266" s="129"/>
      <c r="F266" s="130"/>
      <c r="G266" s="136"/>
    </row>
    <row r="267" spans="1:9" s="137" customFormat="1" hidden="1" x14ac:dyDescent="0.2">
      <c r="A267" s="74"/>
      <c r="B267" s="127">
        <v>150600</v>
      </c>
      <c r="C267" s="128" t="s">
        <v>364</v>
      </c>
      <c r="D267" s="66"/>
      <c r="E267" s="129"/>
      <c r="F267" s="130"/>
      <c r="G267" s="136"/>
    </row>
    <row r="268" spans="1:9" s="137" customFormat="1" ht="22.5" hidden="1" x14ac:dyDescent="0.2">
      <c r="A268" s="74"/>
      <c r="B268" s="155">
        <v>150607</v>
      </c>
      <c r="C268" s="134" t="s">
        <v>365</v>
      </c>
      <c r="D268" s="66" t="s">
        <v>263</v>
      </c>
      <c r="E268" s="135"/>
      <c r="F268" s="130">
        <v>78.149467000000001</v>
      </c>
      <c r="G268" s="136">
        <f t="shared" si="28"/>
        <v>0</v>
      </c>
    </row>
    <row r="269" spans="1:9" s="137" customFormat="1" hidden="1" x14ac:dyDescent="0.2">
      <c r="A269" s="74"/>
      <c r="B269" s="127">
        <v>190000</v>
      </c>
      <c r="C269" s="128" t="s">
        <v>374</v>
      </c>
      <c r="D269" s="66"/>
      <c r="E269" s="129"/>
      <c r="F269" s="130"/>
      <c r="G269" s="136"/>
    </row>
    <row r="270" spans="1:9" s="137" customFormat="1" hidden="1" x14ac:dyDescent="0.2">
      <c r="A270" s="303" t="s">
        <v>90</v>
      </c>
      <c r="B270" s="304"/>
      <c r="C270" s="304"/>
      <c r="D270" s="304"/>
      <c r="E270" s="173"/>
      <c r="F270" s="139"/>
      <c r="G270" s="140">
        <v>0</v>
      </c>
    </row>
    <row r="271" spans="1:9" s="124" customFormat="1" x14ac:dyDescent="0.2">
      <c r="A271" s="110"/>
      <c r="B271" s="125"/>
      <c r="C271" s="126" t="s">
        <v>91</v>
      </c>
      <c r="D271" s="113"/>
      <c r="E271" s="114"/>
      <c r="F271" s="115"/>
      <c r="G271" s="116"/>
      <c r="I271" s="137"/>
    </row>
    <row r="272" spans="1:9" s="137" customFormat="1" x14ac:dyDescent="0.2">
      <c r="A272" s="74"/>
      <c r="B272" s="308" t="s">
        <v>274</v>
      </c>
      <c r="C272" s="309"/>
      <c r="D272" s="66"/>
      <c r="E272" s="129"/>
      <c r="F272" s="130"/>
      <c r="G272" s="136"/>
    </row>
    <row r="273" spans="1:7" s="137" customFormat="1" x14ac:dyDescent="0.2">
      <c r="A273" s="74"/>
      <c r="B273" s="310" t="s">
        <v>278</v>
      </c>
      <c r="C273" s="311"/>
      <c r="D273" s="66"/>
      <c r="E273" s="129"/>
      <c r="F273" s="130"/>
      <c r="G273" s="136"/>
    </row>
    <row r="274" spans="1:7" s="137" customFormat="1" ht="22.5" x14ac:dyDescent="0.2">
      <c r="A274" s="74"/>
      <c r="B274" s="251" t="s">
        <v>377</v>
      </c>
      <c r="C274" s="134" t="s">
        <v>275</v>
      </c>
      <c r="D274" s="251" t="s">
        <v>264</v>
      </c>
      <c r="E274" s="135">
        <v>2.0558125000000014</v>
      </c>
      <c r="F274" s="130">
        <v>70.021702000000005</v>
      </c>
      <c r="G274" s="136">
        <f t="shared" ref="G274:G280" si="30">F274*E274</f>
        <v>143.95149024287511</v>
      </c>
    </row>
    <row r="275" spans="1:7" s="137" customFormat="1" ht="22.5" hidden="1" x14ac:dyDescent="0.2">
      <c r="A275" s="74"/>
      <c r="B275" s="155">
        <v>50313</v>
      </c>
      <c r="C275" s="134" t="s">
        <v>281</v>
      </c>
      <c r="D275" s="66" t="s">
        <v>264</v>
      </c>
      <c r="E275" s="135">
        <v>0</v>
      </c>
      <c r="F275" s="130">
        <v>41.401966075099999</v>
      </c>
      <c r="G275" s="136">
        <f t="shared" si="30"/>
        <v>0</v>
      </c>
    </row>
    <row r="276" spans="1:7" s="137" customFormat="1" ht="22.5" hidden="1" x14ac:dyDescent="0.2">
      <c r="A276" s="74"/>
      <c r="B276" s="155">
        <v>50325</v>
      </c>
      <c r="C276" s="134" t="s">
        <v>283</v>
      </c>
      <c r="D276" s="66" t="s">
        <v>264</v>
      </c>
      <c r="E276" s="135">
        <v>0</v>
      </c>
      <c r="F276" s="130">
        <v>54.271223559299997</v>
      </c>
      <c r="G276" s="136">
        <f t="shared" si="30"/>
        <v>0</v>
      </c>
    </row>
    <row r="277" spans="1:7" s="137" customFormat="1" ht="22.5" x14ac:dyDescent="0.2">
      <c r="A277" s="74"/>
      <c r="B277" s="251" t="s">
        <v>389</v>
      </c>
      <c r="C277" s="134" t="s">
        <v>286</v>
      </c>
      <c r="D277" s="251" t="s">
        <v>156</v>
      </c>
      <c r="E277" s="135">
        <v>39.060437499999992</v>
      </c>
      <c r="F277" s="130">
        <v>10.299542000000001</v>
      </c>
      <c r="G277" s="136">
        <f t="shared" si="30"/>
        <v>402.30461656962495</v>
      </c>
    </row>
    <row r="278" spans="1:7" s="137" customFormat="1" ht="22.5" hidden="1" x14ac:dyDescent="0.2">
      <c r="A278" s="74"/>
      <c r="B278" s="155">
        <v>50349</v>
      </c>
      <c r="C278" s="134" t="s">
        <v>287</v>
      </c>
      <c r="D278" s="66" t="s">
        <v>264</v>
      </c>
      <c r="E278" s="135">
        <v>0</v>
      </c>
      <c r="F278" s="130">
        <v>4.9340290000000007</v>
      </c>
      <c r="G278" s="136">
        <f t="shared" si="30"/>
        <v>0</v>
      </c>
    </row>
    <row r="279" spans="1:7" s="137" customFormat="1" ht="22.5" hidden="1" x14ac:dyDescent="0.2">
      <c r="A279" s="74"/>
      <c r="B279" s="155">
        <v>50361</v>
      </c>
      <c r="C279" s="134" t="s">
        <v>289</v>
      </c>
      <c r="D279" s="66" t="s">
        <v>264</v>
      </c>
      <c r="E279" s="135">
        <v>0</v>
      </c>
      <c r="F279" s="130">
        <v>47.939581000000004</v>
      </c>
      <c r="G279" s="136">
        <f t="shared" si="30"/>
        <v>0</v>
      </c>
    </row>
    <row r="280" spans="1:7" s="137" customFormat="1" ht="22.5" hidden="1" x14ac:dyDescent="0.2">
      <c r="A280" s="74"/>
      <c r="B280" s="155">
        <v>50373</v>
      </c>
      <c r="C280" s="134" t="s">
        <v>291</v>
      </c>
      <c r="D280" s="66" t="s">
        <v>264</v>
      </c>
      <c r="E280" s="135">
        <v>0</v>
      </c>
      <c r="F280" s="130">
        <v>113.205049</v>
      </c>
      <c r="G280" s="136">
        <f t="shared" si="30"/>
        <v>0</v>
      </c>
    </row>
    <row r="281" spans="1:7" s="137" customFormat="1" x14ac:dyDescent="0.2">
      <c r="A281" s="74"/>
      <c r="B281" s="310" t="s">
        <v>293</v>
      </c>
      <c r="C281" s="311"/>
      <c r="D281" s="66"/>
      <c r="E281" s="129"/>
      <c r="F281" s="130"/>
      <c r="G281" s="136"/>
    </row>
    <row r="282" spans="1:7" s="137" customFormat="1" ht="33.75" x14ac:dyDescent="0.2">
      <c r="A282" s="74"/>
      <c r="B282" s="155" t="s">
        <v>380</v>
      </c>
      <c r="C282" s="255" t="s">
        <v>381</v>
      </c>
      <c r="D282" s="155" t="s">
        <v>264</v>
      </c>
      <c r="E282" s="135">
        <v>12.144999999999992</v>
      </c>
      <c r="F282" s="130">
        <v>7.0983330000000002</v>
      </c>
      <c r="G282" s="136">
        <f t="shared" ref="G282:G283" si="31">F282*E282</f>
        <v>86.209254284999943</v>
      </c>
    </row>
    <row r="283" spans="1:7" s="137" customFormat="1" ht="33.75" hidden="1" x14ac:dyDescent="0.2">
      <c r="A283" s="74"/>
      <c r="B283" s="155">
        <v>50407</v>
      </c>
      <c r="C283" s="134" t="s">
        <v>295</v>
      </c>
      <c r="D283" s="66" t="s">
        <v>264</v>
      </c>
      <c r="E283" s="135">
        <v>0</v>
      </c>
      <c r="F283" s="130">
        <v>41.579605000000001</v>
      </c>
      <c r="G283" s="136">
        <f t="shared" si="31"/>
        <v>0</v>
      </c>
    </row>
    <row r="284" spans="1:7" s="137" customFormat="1" x14ac:dyDescent="0.2">
      <c r="A284" s="74"/>
      <c r="B284" s="310" t="s">
        <v>299</v>
      </c>
      <c r="C284" s="311"/>
      <c r="D284" s="66"/>
      <c r="E284" s="129"/>
      <c r="F284" s="130"/>
      <c r="G284" s="136"/>
    </row>
    <row r="285" spans="1:7" s="137" customFormat="1" x14ac:dyDescent="0.2">
      <c r="A285" s="74"/>
      <c r="B285" s="310" t="s">
        <v>300</v>
      </c>
      <c r="C285" s="311"/>
      <c r="D285" s="66"/>
      <c r="E285" s="129"/>
      <c r="F285" s="130"/>
      <c r="G285" s="136"/>
    </row>
    <row r="286" spans="1:7" s="137" customFormat="1" ht="22.5" x14ac:dyDescent="0.2">
      <c r="A286" s="74"/>
      <c r="B286" s="251" t="s">
        <v>382</v>
      </c>
      <c r="C286" s="134" t="s">
        <v>169</v>
      </c>
      <c r="D286" s="251" t="s">
        <v>264</v>
      </c>
      <c r="E286" s="135">
        <v>28.971250000000001</v>
      </c>
      <c r="F286" s="130">
        <v>1.4804009999999999</v>
      </c>
      <c r="G286" s="136">
        <f t="shared" ref="G286:G288" si="32">F286*E286</f>
        <v>42.889067471249994</v>
      </c>
    </row>
    <row r="287" spans="1:7" s="137" customFormat="1" hidden="1" x14ac:dyDescent="0.2">
      <c r="A287" s="74"/>
      <c r="B287" s="155">
        <v>60108</v>
      </c>
      <c r="C287" s="134" t="s">
        <v>302</v>
      </c>
      <c r="D287" s="66" t="s">
        <v>264</v>
      </c>
      <c r="E287" s="135">
        <v>0</v>
      </c>
      <c r="F287" s="130">
        <v>5.2116470000000001</v>
      </c>
      <c r="G287" s="136">
        <f t="shared" si="32"/>
        <v>0</v>
      </c>
    </row>
    <row r="288" spans="1:7" s="137" customFormat="1" ht="22.5" x14ac:dyDescent="0.2">
      <c r="A288" s="74"/>
      <c r="B288" s="251" t="s">
        <v>383</v>
      </c>
      <c r="C288" s="134" t="s">
        <v>170</v>
      </c>
      <c r="D288" s="251" t="s">
        <v>264</v>
      </c>
      <c r="E288" s="135">
        <v>28.971250000000001</v>
      </c>
      <c r="F288" s="130">
        <v>2.087745</v>
      </c>
      <c r="G288" s="136">
        <f t="shared" si="32"/>
        <v>60.484582331250003</v>
      </c>
    </row>
    <row r="289" spans="1:7" s="137" customFormat="1" x14ac:dyDescent="0.2">
      <c r="A289" s="74"/>
      <c r="B289" s="310" t="s">
        <v>304</v>
      </c>
      <c r="C289" s="311"/>
      <c r="D289" s="66"/>
      <c r="E289" s="129"/>
      <c r="F289" s="130"/>
      <c r="G289" s="136"/>
    </row>
    <row r="290" spans="1:7" s="137" customFormat="1" ht="22.5" x14ac:dyDescent="0.2">
      <c r="A290" s="74"/>
      <c r="B290" s="155" t="s">
        <v>406</v>
      </c>
      <c r="C290" s="134" t="s">
        <v>307</v>
      </c>
      <c r="D290" s="66" t="s">
        <v>306</v>
      </c>
      <c r="E290" s="135">
        <v>289.71250000000003</v>
      </c>
      <c r="F290" s="130">
        <v>0.62901342657600001</v>
      </c>
      <c r="G290" s="136">
        <f t="shared" ref="G290:G291" si="33">F290*E290</f>
        <v>182.23305234689943</v>
      </c>
    </row>
    <row r="291" spans="1:7" s="137" customFormat="1" ht="22.5" hidden="1" x14ac:dyDescent="0.2">
      <c r="A291" s="74"/>
      <c r="B291" s="155" t="s">
        <v>424</v>
      </c>
      <c r="C291" s="134" t="s">
        <v>308</v>
      </c>
      <c r="D291" s="66" t="s">
        <v>306</v>
      </c>
      <c r="E291" s="135">
        <v>0</v>
      </c>
      <c r="F291" s="130">
        <v>0</v>
      </c>
      <c r="G291" s="136">
        <f t="shared" si="33"/>
        <v>0</v>
      </c>
    </row>
    <row r="292" spans="1:7" s="137" customFormat="1" x14ac:dyDescent="0.2">
      <c r="A292" s="74"/>
      <c r="B292" s="310" t="s">
        <v>313</v>
      </c>
      <c r="C292" s="311"/>
      <c r="D292" s="66"/>
      <c r="E292" s="129"/>
      <c r="F292" s="130"/>
      <c r="G292" s="136"/>
    </row>
    <row r="293" spans="1:7" s="137" customFormat="1" x14ac:dyDescent="0.2">
      <c r="A293" s="74"/>
      <c r="B293" s="310" t="s">
        <v>314</v>
      </c>
      <c r="C293" s="311"/>
      <c r="D293" s="66"/>
      <c r="E293" s="129"/>
      <c r="F293" s="130"/>
      <c r="G293" s="136"/>
    </row>
    <row r="294" spans="1:7" s="137" customFormat="1" x14ac:dyDescent="0.2">
      <c r="A294" s="74"/>
      <c r="B294" s="251" t="s">
        <v>407</v>
      </c>
      <c r="C294" s="134" t="s">
        <v>155</v>
      </c>
      <c r="D294" s="251" t="s">
        <v>152</v>
      </c>
      <c r="E294" s="135">
        <v>1.7</v>
      </c>
      <c r="F294" s="130">
        <v>6.9844559999999998</v>
      </c>
      <c r="G294" s="136">
        <f t="shared" ref="G294" si="34">F294*E294</f>
        <v>11.873575199999999</v>
      </c>
    </row>
    <row r="295" spans="1:7" s="137" customFormat="1" x14ac:dyDescent="0.2">
      <c r="A295" s="74"/>
      <c r="B295" s="310" t="s">
        <v>317</v>
      </c>
      <c r="C295" s="311"/>
      <c r="D295" s="66"/>
      <c r="E295" s="129"/>
      <c r="F295" s="130"/>
      <c r="G295" s="136"/>
    </row>
    <row r="296" spans="1:7" s="137" customFormat="1" x14ac:dyDescent="0.2">
      <c r="A296" s="74"/>
      <c r="B296" s="310" t="s">
        <v>318</v>
      </c>
      <c r="C296" s="311"/>
      <c r="D296" s="66"/>
      <c r="E296" s="129"/>
      <c r="F296" s="130"/>
      <c r="G296" s="136"/>
    </row>
    <row r="297" spans="1:7" s="137" customFormat="1" ht="22.5" x14ac:dyDescent="0.2">
      <c r="A297" s="74"/>
      <c r="B297" s="155" t="s">
        <v>410</v>
      </c>
      <c r="C297" s="134" t="s">
        <v>319</v>
      </c>
      <c r="D297" s="66" t="s">
        <v>264</v>
      </c>
      <c r="E297" s="135">
        <v>5.8287500000000003</v>
      </c>
      <c r="F297" s="130">
        <v>518.63427759357353</v>
      </c>
      <c r="G297" s="136">
        <f t="shared" ref="G297:G299" si="35">F297*E297</f>
        <v>3022.9895455235419</v>
      </c>
    </row>
    <row r="298" spans="1:7" s="137" customFormat="1" ht="22.5" x14ac:dyDescent="0.2">
      <c r="A298" s="74"/>
      <c r="B298" s="155" t="s">
        <v>408</v>
      </c>
      <c r="C298" s="255" t="s">
        <v>164</v>
      </c>
      <c r="D298" s="155" t="s">
        <v>156</v>
      </c>
      <c r="E298" s="135">
        <v>1.5900000000000001E-2</v>
      </c>
      <c r="F298" s="130">
        <v>370.92269499999998</v>
      </c>
      <c r="G298" s="136">
        <f t="shared" si="35"/>
        <v>5.8976708505</v>
      </c>
    </row>
    <row r="299" spans="1:7" s="137" customFormat="1" ht="22.5" x14ac:dyDescent="0.2">
      <c r="A299" s="74"/>
      <c r="B299" s="155" t="s">
        <v>409</v>
      </c>
      <c r="C299" s="255" t="s">
        <v>165</v>
      </c>
      <c r="D299" s="155" t="s">
        <v>156</v>
      </c>
      <c r="E299" s="135">
        <v>25.442499999999999</v>
      </c>
      <c r="F299" s="130">
        <v>441.84276</v>
      </c>
      <c r="G299" s="136">
        <f t="shared" si="35"/>
        <v>11241.5844213</v>
      </c>
    </row>
    <row r="300" spans="1:7" s="137" customFormat="1" x14ac:dyDescent="0.2">
      <c r="A300" s="74"/>
      <c r="B300" s="310" t="s">
        <v>325</v>
      </c>
      <c r="C300" s="311"/>
      <c r="D300" s="66"/>
      <c r="E300" s="129"/>
      <c r="F300" s="130"/>
      <c r="G300" s="136"/>
    </row>
    <row r="301" spans="1:7" s="137" customFormat="1" x14ac:dyDescent="0.2">
      <c r="A301" s="74"/>
      <c r="B301" s="251" t="s">
        <v>412</v>
      </c>
      <c r="C301" s="134" t="s">
        <v>390</v>
      </c>
      <c r="D301" s="251" t="s">
        <v>148</v>
      </c>
      <c r="E301" s="135">
        <v>2289.8249999999998</v>
      </c>
      <c r="F301" s="130">
        <v>6.5922130000000001</v>
      </c>
      <c r="G301" s="136">
        <f t="shared" ref="G301:G302" si="36">F301*E301</f>
        <v>15095.014132724998</v>
      </c>
    </row>
    <row r="302" spans="1:7" s="137" customFormat="1" hidden="1" x14ac:dyDescent="0.2">
      <c r="A302" s="74"/>
      <c r="B302" s="155">
        <v>90604</v>
      </c>
      <c r="C302" s="134" t="s">
        <v>327</v>
      </c>
      <c r="D302" s="66" t="s">
        <v>268</v>
      </c>
      <c r="E302" s="135">
        <v>0</v>
      </c>
      <c r="F302" s="130">
        <v>8.1140170000000005</v>
      </c>
      <c r="G302" s="136">
        <f t="shared" si="36"/>
        <v>0</v>
      </c>
    </row>
    <row r="303" spans="1:7" s="137" customFormat="1" x14ac:dyDescent="0.2">
      <c r="A303" s="74"/>
      <c r="B303" s="310" t="s">
        <v>328</v>
      </c>
      <c r="C303" s="311"/>
      <c r="D303" s="66"/>
      <c r="E303" s="129"/>
      <c r="F303" s="130"/>
      <c r="G303" s="136"/>
    </row>
    <row r="304" spans="1:7" s="137" customFormat="1" ht="22.5" x14ac:dyDescent="0.2">
      <c r="A304" s="74"/>
      <c r="B304" s="155" t="s">
        <v>411</v>
      </c>
      <c r="C304" s="255" t="s">
        <v>163</v>
      </c>
      <c r="D304" s="155" t="s">
        <v>149</v>
      </c>
      <c r="E304" s="135">
        <v>29.22</v>
      </c>
      <c r="F304" s="130">
        <v>122.202674</v>
      </c>
      <c r="G304" s="136">
        <f t="shared" ref="G304:G305" si="37">F304*E304</f>
        <v>3570.7621342799998</v>
      </c>
    </row>
    <row r="305" spans="1:7" s="137" customFormat="1" hidden="1" x14ac:dyDescent="0.2">
      <c r="A305" s="74"/>
      <c r="B305" s="155">
        <v>90707</v>
      </c>
      <c r="C305" s="134" t="s">
        <v>330</v>
      </c>
      <c r="D305" s="66" t="s">
        <v>263</v>
      </c>
      <c r="E305" s="135">
        <v>0</v>
      </c>
      <c r="F305" s="130">
        <v>102.100329</v>
      </c>
      <c r="G305" s="136">
        <f t="shared" si="37"/>
        <v>0</v>
      </c>
    </row>
    <row r="306" spans="1:7" s="137" customFormat="1" x14ac:dyDescent="0.2">
      <c r="A306" s="74"/>
      <c r="B306" s="324" t="s">
        <v>361</v>
      </c>
      <c r="C306" s="325"/>
      <c r="D306" s="66"/>
      <c r="E306" s="129"/>
      <c r="F306" s="130"/>
      <c r="G306" s="136"/>
    </row>
    <row r="307" spans="1:7" s="137" customFormat="1" x14ac:dyDescent="0.2">
      <c r="A307" s="74"/>
      <c r="B307" s="310" t="s">
        <v>364</v>
      </c>
      <c r="C307" s="311"/>
      <c r="D307" s="66"/>
      <c r="E307" s="129"/>
      <c r="F307" s="130"/>
      <c r="G307" s="136"/>
    </row>
    <row r="308" spans="1:7" s="137" customFormat="1" ht="24" customHeight="1" x14ac:dyDescent="0.2">
      <c r="A308" s="74"/>
      <c r="B308" s="251" t="s">
        <v>420</v>
      </c>
      <c r="C308" s="134" t="s">
        <v>166</v>
      </c>
      <c r="D308" s="251" t="s">
        <v>149</v>
      </c>
      <c r="E308" s="135">
        <v>112.875</v>
      </c>
      <c r="F308" s="130">
        <v>93.088120999999987</v>
      </c>
      <c r="G308" s="136">
        <f t="shared" ref="G308" si="38">F308*E308</f>
        <v>10507.321657874998</v>
      </c>
    </row>
    <row r="309" spans="1:7" s="137" customFormat="1" x14ac:dyDescent="0.2">
      <c r="A309" s="74"/>
      <c r="B309" s="310" t="s">
        <v>56</v>
      </c>
      <c r="C309" s="311"/>
      <c r="D309" s="66"/>
      <c r="E309" s="129"/>
      <c r="F309" s="130"/>
      <c r="G309" s="136"/>
    </row>
    <row r="310" spans="1:7" s="137" customFormat="1" x14ac:dyDescent="0.2">
      <c r="A310" s="74"/>
      <c r="B310" s="310" t="s">
        <v>370</v>
      </c>
      <c r="C310" s="311"/>
      <c r="D310" s="66"/>
      <c r="E310" s="129"/>
      <c r="F310" s="130"/>
      <c r="G310" s="136"/>
    </row>
    <row r="311" spans="1:7" s="137" customFormat="1" ht="22.5" x14ac:dyDescent="0.2">
      <c r="A311" s="74"/>
      <c r="B311" s="251" t="s">
        <v>421</v>
      </c>
      <c r="C311" s="134" t="s">
        <v>171</v>
      </c>
      <c r="D311" s="251" t="s">
        <v>156</v>
      </c>
      <c r="E311" s="135">
        <v>16.931249999999999</v>
      </c>
      <c r="F311" s="130">
        <v>124.65735599999999</v>
      </c>
      <c r="G311" s="136">
        <f t="shared" ref="G311" si="39">F311*E311</f>
        <v>2110.6048587749997</v>
      </c>
    </row>
    <row r="312" spans="1:7" s="137" customFormat="1" x14ac:dyDescent="0.2">
      <c r="A312" s="74"/>
      <c r="B312" s="127"/>
      <c r="C312" s="128" t="s">
        <v>422</v>
      </c>
      <c r="D312" s="66"/>
      <c r="E312" s="129"/>
      <c r="F312" s="130"/>
      <c r="G312" s="136"/>
    </row>
    <row r="313" spans="1:7" s="137" customFormat="1" x14ac:dyDescent="0.2">
      <c r="A313" s="74"/>
      <c r="B313" s="155" t="s">
        <v>449</v>
      </c>
      <c r="C313" s="252" t="s">
        <v>423</v>
      </c>
      <c r="D313" s="251" t="s">
        <v>68</v>
      </c>
      <c r="E313" s="261">
        <v>2</v>
      </c>
      <c r="F313" s="262">
        <f>595.75*1.2653</f>
        <v>753.80247500000007</v>
      </c>
      <c r="G313" s="263">
        <f t="shared" ref="G313" si="40">F313*E313</f>
        <v>1507.6049500000001</v>
      </c>
    </row>
    <row r="314" spans="1:7" s="137" customFormat="1" x14ac:dyDescent="0.2">
      <c r="A314" s="301" t="s">
        <v>92</v>
      </c>
      <c r="B314" s="302"/>
      <c r="C314" s="302"/>
      <c r="D314" s="302"/>
      <c r="E314" s="138"/>
      <c r="F314" s="139"/>
      <c r="G314" s="140">
        <f>SUM(G274:G313)</f>
        <v>47991.725009775939</v>
      </c>
    </row>
    <row r="315" spans="1:7" s="137" customFormat="1" hidden="1" x14ac:dyDescent="0.2">
      <c r="A315" s="117"/>
      <c r="B315" s="118"/>
      <c r="C315" s="119"/>
      <c r="D315" s="120"/>
      <c r="E315" s="141"/>
      <c r="F315" s="142"/>
      <c r="G315" s="123"/>
    </row>
    <row r="316" spans="1:7" s="137" customFormat="1" ht="12" thickBot="1" x14ac:dyDescent="0.25">
      <c r="A316" s="305" t="s">
        <v>93</v>
      </c>
      <c r="B316" s="306"/>
      <c r="C316" s="306"/>
      <c r="D316" s="306"/>
      <c r="E316" s="174"/>
      <c r="F316" s="175"/>
      <c r="G316" s="176">
        <f>G314+G209+G141+G48+G35+G22</f>
        <v>1064250.3953218251</v>
      </c>
    </row>
    <row r="317" spans="1:7" s="137" customFormat="1" ht="12" thickTop="1" x14ac:dyDescent="0.2">
      <c r="A317" s="177"/>
      <c r="B317" s="178"/>
      <c r="C317" s="307"/>
      <c r="D317" s="307"/>
      <c r="E317" s="86"/>
      <c r="F317" s="87"/>
      <c r="G317" s="179"/>
    </row>
    <row r="318" spans="1:7" s="137" customFormat="1" x14ac:dyDescent="0.2">
      <c r="A318" s="180"/>
      <c r="B318" s="180"/>
      <c r="C318" s="119"/>
      <c r="D318" s="141"/>
      <c r="E318" s="181"/>
      <c r="F318" s="93"/>
      <c r="G318" s="182"/>
    </row>
    <row r="319" spans="1:7" s="137" customFormat="1" x14ac:dyDescent="0.2">
      <c r="A319" s="180"/>
      <c r="B319" s="180"/>
      <c r="C319" s="119"/>
      <c r="D319" s="141"/>
      <c r="E319" s="181"/>
      <c r="F319" s="93"/>
      <c r="G319" s="180"/>
    </row>
    <row r="320" spans="1:7" s="137" customFormat="1" x14ac:dyDescent="0.2">
      <c r="A320" s="180"/>
      <c r="B320" s="180"/>
      <c r="C320" s="180"/>
      <c r="D320" s="141"/>
      <c r="E320" s="181"/>
      <c r="F320" s="93"/>
      <c r="G320" s="180"/>
    </row>
    <row r="321" spans="1:7" s="137" customFormat="1" x14ac:dyDescent="0.2">
      <c r="A321" s="180"/>
      <c r="B321" s="180"/>
      <c r="C321" s="119"/>
      <c r="D321" s="178"/>
      <c r="E321" s="181"/>
      <c r="F321" s="93"/>
      <c r="G321" s="180"/>
    </row>
    <row r="322" spans="1:7" s="137" customFormat="1" x14ac:dyDescent="0.2">
      <c r="A322" s="180"/>
      <c r="B322" s="180"/>
      <c r="C322" s="119"/>
      <c r="D322" s="141"/>
      <c r="E322" s="181"/>
      <c r="F322" s="93"/>
      <c r="G322" s="180"/>
    </row>
    <row r="323" spans="1:7" s="137" customFormat="1" x14ac:dyDescent="0.2">
      <c r="A323" s="180"/>
      <c r="B323" s="180"/>
      <c r="C323" s="119"/>
      <c r="D323" s="178"/>
      <c r="E323" s="181"/>
      <c r="F323" s="93"/>
      <c r="G323" s="180"/>
    </row>
    <row r="324" spans="1:7" s="137" customFormat="1" x14ac:dyDescent="0.2">
      <c r="A324" s="180"/>
      <c r="B324" s="180"/>
      <c r="C324" s="119"/>
      <c r="D324" s="141"/>
      <c r="E324" s="181"/>
      <c r="F324" s="93"/>
      <c r="G324" s="180"/>
    </row>
    <row r="325" spans="1:7" s="137" customFormat="1" x14ac:dyDescent="0.2">
      <c r="C325" s="183"/>
      <c r="D325" s="184"/>
      <c r="E325" s="185"/>
      <c r="F325" s="99"/>
    </row>
    <row r="326" spans="1:7" s="137" customFormat="1" x14ac:dyDescent="0.2">
      <c r="C326" s="183"/>
      <c r="D326" s="184"/>
      <c r="E326" s="185"/>
      <c r="F326" s="99"/>
    </row>
    <row r="327" spans="1:7" s="137" customFormat="1" x14ac:dyDescent="0.2">
      <c r="C327" s="183"/>
      <c r="D327" s="186"/>
      <c r="E327" s="185"/>
      <c r="F327" s="99"/>
    </row>
    <row r="328" spans="1:7" s="137" customFormat="1" x14ac:dyDescent="0.2">
      <c r="C328" s="183"/>
      <c r="D328" s="186"/>
      <c r="E328" s="185"/>
      <c r="F328" s="99"/>
    </row>
    <row r="329" spans="1:7" s="137" customFormat="1" x14ac:dyDescent="0.2">
      <c r="C329" s="183"/>
      <c r="D329" s="186"/>
      <c r="E329" s="185"/>
      <c r="F329" s="99"/>
    </row>
    <row r="330" spans="1:7" s="137" customFormat="1" x14ac:dyDescent="0.2">
      <c r="C330" s="183"/>
      <c r="D330" s="184"/>
      <c r="E330" s="185"/>
      <c r="F330" s="99"/>
    </row>
    <row r="331" spans="1:7" s="137" customFormat="1" x14ac:dyDescent="0.2">
      <c r="A331" s="300"/>
      <c r="B331" s="300"/>
      <c r="C331" s="187"/>
      <c r="D331" s="184"/>
      <c r="E331" s="185"/>
      <c r="F331" s="99"/>
    </row>
    <row r="332" spans="1:7" s="137" customFormat="1" x14ac:dyDescent="0.2">
      <c r="C332" s="183"/>
      <c r="D332" s="184"/>
      <c r="E332" s="185"/>
      <c r="F332" s="99"/>
    </row>
    <row r="333" spans="1:7" s="137" customFormat="1" x14ac:dyDescent="0.2">
      <c r="C333" s="183"/>
      <c r="D333" s="188"/>
      <c r="E333" s="185"/>
      <c r="F333" s="99"/>
    </row>
    <row r="334" spans="1:7" s="137" customFormat="1" x14ac:dyDescent="0.2">
      <c r="C334" s="183"/>
      <c r="D334" s="184"/>
      <c r="E334" s="185"/>
      <c r="F334" s="99"/>
    </row>
    <row r="335" spans="1:7" s="137" customFormat="1" x14ac:dyDescent="0.2">
      <c r="C335" s="183"/>
      <c r="D335" s="184"/>
      <c r="E335" s="185"/>
      <c r="F335" s="99"/>
    </row>
    <row r="336" spans="1:7" s="137" customFormat="1" x14ac:dyDescent="0.2">
      <c r="C336" s="183"/>
      <c r="D336" s="184"/>
      <c r="E336" s="185"/>
      <c r="F336" s="99"/>
    </row>
    <row r="337" spans="3:6" s="137" customFormat="1" x14ac:dyDescent="0.2">
      <c r="C337" s="183"/>
      <c r="D337" s="188"/>
      <c r="E337" s="185"/>
      <c r="F337" s="99"/>
    </row>
    <row r="338" spans="3:6" s="137" customFormat="1" x14ac:dyDescent="0.2">
      <c r="C338" s="183"/>
      <c r="D338" s="184"/>
      <c r="E338" s="185"/>
      <c r="F338" s="99"/>
    </row>
    <row r="339" spans="3:6" s="137" customFormat="1" x14ac:dyDescent="0.2">
      <c r="C339" s="183"/>
      <c r="D339" s="184"/>
      <c r="E339" s="185"/>
      <c r="F339" s="99"/>
    </row>
    <row r="340" spans="3:6" s="137" customFormat="1" x14ac:dyDescent="0.2">
      <c r="C340" s="183"/>
      <c r="D340" s="184"/>
      <c r="E340" s="185"/>
      <c r="F340" s="99"/>
    </row>
    <row r="341" spans="3:6" s="137" customFormat="1" x14ac:dyDescent="0.2">
      <c r="C341" s="183"/>
      <c r="D341" s="184"/>
      <c r="E341" s="185"/>
      <c r="F341" s="99"/>
    </row>
    <row r="342" spans="3:6" s="137" customFormat="1" x14ac:dyDescent="0.2">
      <c r="C342" s="183"/>
      <c r="D342" s="184"/>
      <c r="E342" s="185"/>
      <c r="F342" s="99"/>
    </row>
    <row r="343" spans="3:6" s="137" customFormat="1" x14ac:dyDescent="0.2">
      <c r="C343" s="183"/>
      <c r="D343" s="184"/>
      <c r="E343" s="185"/>
      <c r="F343" s="99"/>
    </row>
    <row r="344" spans="3:6" s="137" customFormat="1" x14ac:dyDescent="0.2">
      <c r="C344" s="183"/>
      <c r="D344" s="184"/>
      <c r="E344" s="185"/>
      <c r="F344" s="99"/>
    </row>
    <row r="345" spans="3:6" s="137" customFormat="1" x14ac:dyDescent="0.2">
      <c r="C345" s="183"/>
      <c r="D345" s="184"/>
      <c r="E345" s="185"/>
      <c r="F345" s="99"/>
    </row>
    <row r="346" spans="3:6" s="137" customFormat="1" x14ac:dyDescent="0.2">
      <c r="C346" s="183"/>
      <c r="D346" s="184"/>
      <c r="E346" s="185"/>
      <c r="F346" s="99"/>
    </row>
    <row r="347" spans="3:6" s="137" customFormat="1" x14ac:dyDescent="0.2">
      <c r="C347" s="183"/>
      <c r="D347" s="184"/>
      <c r="E347" s="185"/>
      <c r="F347" s="99"/>
    </row>
    <row r="348" spans="3:6" s="137" customFormat="1" x14ac:dyDescent="0.2">
      <c r="C348" s="183"/>
      <c r="D348" s="184"/>
      <c r="E348" s="185"/>
      <c r="F348" s="99"/>
    </row>
    <row r="349" spans="3:6" s="137" customFormat="1" x14ac:dyDescent="0.2">
      <c r="C349" s="183"/>
      <c r="D349" s="184"/>
      <c r="E349" s="185"/>
      <c r="F349" s="99"/>
    </row>
    <row r="350" spans="3:6" s="137" customFormat="1" x14ac:dyDescent="0.2">
      <c r="C350" s="183"/>
      <c r="D350" s="184"/>
      <c r="E350" s="185"/>
      <c r="F350" s="99"/>
    </row>
    <row r="351" spans="3:6" s="137" customFormat="1" x14ac:dyDescent="0.2">
      <c r="C351" s="183"/>
      <c r="D351" s="184"/>
      <c r="E351" s="185"/>
      <c r="F351" s="99"/>
    </row>
    <row r="352" spans="3:6" s="137" customFormat="1" x14ac:dyDescent="0.2">
      <c r="C352" s="183"/>
      <c r="D352" s="184"/>
      <c r="E352" s="185"/>
      <c r="F352" s="99"/>
    </row>
    <row r="353" spans="3:6" s="137" customFormat="1" x14ac:dyDescent="0.2">
      <c r="C353" s="183"/>
      <c r="D353" s="184"/>
      <c r="E353" s="185"/>
      <c r="F353" s="99"/>
    </row>
    <row r="354" spans="3:6" s="137" customFormat="1" x14ac:dyDescent="0.2">
      <c r="C354" s="183"/>
      <c r="D354" s="184"/>
      <c r="E354" s="185"/>
      <c r="F354" s="99"/>
    </row>
    <row r="355" spans="3:6" s="137" customFormat="1" x14ac:dyDescent="0.2">
      <c r="C355" s="183"/>
      <c r="D355" s="184"/>
      <c r="E355" s="185"/>
      <c r="F355" s="99"/>
    </row>
    <row r="356" spans="3:6" s="137" customFormat="1" x14ac:dyDescent="0.2">
      <c r="C356" s="183"/>
      <c r="D356" s="184"/>
      <c r="E356" s="185"/>
      <c r="F356" s="99"/>
    </row>
    <row r="357" spans="3:6" s="137" customFormat="1" x14ac:dyDescent="0.2">
      <c r="C357" s="183"/>
      <c r="D357" s="184"/>
      <c r="E357" s="185"/>
      <c r="F357" s="99"/>
    </row>
    <row r="358" spans="3:6" s="137" customFormat="1" x14ac:dyDescent="0.2">
      <c r="C358" s="183"/>
      <c r="D358" s="184"/>
      <c r="E358" s="185"/>
      <c r="F358" s="99"/>
    </row>
    <row r="359" spans="3:6" s="137" customFormat="1" x14ac:dyDescent="0.2">
      <c r="C359" s="183"/>
      <c r="D359" s="184"/>
      <c r="E359" s="185"/>
      <c r="F359" s="99"/>
    </row>
    <row r="360" spans="3:6" s="137" customFormat="1" x14ac:dyDescent="0.2">
      <c r="C360" s="183"/>
      <c r="D360" s="184"/>
      <c r="E360" s="185"/>
      <c r="F360" s="99"/>
    </row>
    <row r="361" spans="3:6" s="137" customFormat="1" x14ac:dyDescent="0.2">
      <c r="C361" s="183"/>
      <c r="D361" s="184"/>
      <c r="E361" s="185"/>
      <c r="F361" s="99"/>
    </row>
    <row r="362" spans="3:6" s="137" customFormat="1" x14ac:dyDescent="0.2">
      <c r="C362" s="183"/>
      <c r="D362" s="184"/>
      <c r="E362" s="185"/>
      <c r="F362" s="99"/>
    </row>
    <row r="363" spans="3:6" s="137" customFormat="1" x14ac:dyDescent="0.2">
      <c r="C363" s="183"/>
      <c r="D363" s="184"/>
      <c r="E363" s="185"/>
      <c r="F363" s="99"/>
    </row>
    <row r="364" spans="3:6" s="137" customFormat="1" x14ac:dyDescent="0.2">
      <c r="C364" s="183"/>
      <c r="D364" s="184"/>
      <c r="E364" s="185"/>
      <c r="F364" s="99"/>
    </row>
    <row r="365" spans="3:6" s="137" customFormat="1" x14ac:dyDescent="0.2">
      <c r="C365" s="183"/>
      <c r="D365" s="184"/>
      <c r="E365" s="185"/>
      <c r="F365" s="99"/>
    </row>
    <row r="366" spans="3:6" s="137" customFormat="1" x14ac:dyDescent="0.2">
      <c r="C366" s="183"/>
      <c r="D366" s="184"/>
      <c r="E366" s="185"/>
      <c r="F366" s="99"/>
    </row>
    <row r="367" spans="3:6" s="137" customFormat="1" x14ac:dyDescent="0.2">
      <c r="C367" s="183"/>
      <c r="D367" s="184"/>
      <c r="E367" s="185"/>
      <c r="F367" s="99"/>
    </row>
    <row r="368" spans="3:6" s="137" customFormat="1" x14ac:dyDescent="0.2">
      <c r="C368" s="183"/>
      <c r="D368" s="184"/>
      <c r="E368" s="185"/>
      <c r="F368" s="99"/>
    </row>
    <row r="369" spans="3:6" s="137" customFormat="1" x14ac:dyDescent="0.2">
      <c r="C369" s="183"/>
      <c r="D369" s="184"/>
      <c r="E369" s="185"/>
      <c r="F369" s="99"/>
    </row>
    <row r="370" spans="3:6" s="137" customFormat="1" x14ac:dyDescent="0.2">
      <c r="C370" s="183"/>
      <c r="D370" s="184"/>
      <c r="E370" s="185"/>
      <c r="F370" s="99"/>
    </row>
    <row r="371" spans="3:6" s="137" customFormat="1" x14ac:dyDescent="0.2">
      <c r="C371" s="183"/>
      <c r="D371" s="184"/>
      <c r="E371" s="185"/>
      <c r="F371" s="99"/>
    </row>
    <row r="372" spans="3:6" s="137" customFormat="1" x14ac:dyDescent="0.2">
      <c r="C372" s="183"/>
      <c r="D372" s="184"/>
      <c r="E372" s="185"/>
      <c r="F372" s="99"/>
    </row>
    <row r="373" spans="3:6" s="137" customFormat="1" x14ac:dyDescent="0.2">
      <c r="C373" s="183"/>
      <c r="D373" s="184"/>
      <c r="E373" s="185"/>
      <c r="F373" s="99"/>
    </row>
    <row r="374" spans="3:6" s="137" customFormat="1" x14ac:dyDescent="0.2">
      <c r="C374" s="183"/>
      <c r="D374" s="184"/>
      <c r="E374" s="185"/>
      <c r="F374" s="99"/>
    </row>
    <row r="375" spans="3:6" s="137" customFormat="1" x14ac:dyDescent="0.2">
      <c r="C375" s="183"/>
      <c r="D375" s="184"/>
      <c r="E375" s="185"/>
      <c r="F375" s="99"/>
    </row>
    <row r="376" spans="3:6" s="137" customFormat="1" x14ac:dyDescent="0.2">
      <c r="C376" s="183"/>
      <c r="D376" s="184"/>
      <c r="E376" s="185"/>
      <c r="F376" s="99"/>
    </row>
    <row r="377" spans="3:6" s="137" customFormat="1" x14ac:dyDescent="0.2">
      <c r="C377" s="183"/>
      <c r="D377" s="184"/>
      <c r="E377" s="185"/>
      <c r="F377" s="99"/>
    </row>
    <row r="378" spans="3:6" s="137" customFormat="1" x14ac:dyDescent="0.2">
      <c r="C378" s="183"/>
      <c r="D378" s="184"/>
      <c r="E378" s="185"/>
      <c r="F378" s="99"/>
    </row>
    <row r="379" spans="3:6" s="137" customFormat="1" x14ac:dyDescent="0.2">
      <c r="C379" s="183"/>
      <c r="D379" s="184"/>
      <c r="E379" s="185"/>
      <c r="F379" s="99"/>
    </row>
    <row r="380" spans="3:6" s="137" customFormat="1" x14ac:dyDescent="0.2">
      <c r="C380" s="183"/>
      <c r="D380" s="184"/>
      <c r="E380" s="185"/>
      <c r="F380" s="99"/>
    </row>
    <row r="381" spans="3:6" s="137" customFormat="1" x14ac:dyDescent="0.2">
      <c r="C381" s="183"/>
      <c r="D381" s="184"/>
      <c r="E381" s="185"/>
      <c r="F381" s="99"/>
    </row>
    <row r="382" spans="3:6" s="137" customFormat="1" x14ac:dyDescent="0.2">
      <c r="C382" s="183"/>
      <c r="D382" s="184"/>
      <c r="E382" s="185"/>
      <c r="F382" s="99"/>
    </row>
    <row r="383" spans="3:6" s="137" customFormat="1" x14ac:dyDescent="0.2">
      <c r="C383" s="183"/>
      <c r="D383" s="184"/>
      <c r="E383" s="185"/>
      <c r="F383" s="99"/>
    </row>
    <row r="384" spans="3:6" s="137" customFormat="1" x14ac:dyDescent="0.2">
      <c r="C384" s="183"/>
      <c r="D384" s="184"/>
      <c r="E384" s="185"/>
      <c r="F384" s="99"/>
    </row>
    <row r="385" spans="3:6" s="137" customFormat="1" x14ac:dyDescent="0.2">
      <c r="C385" s="183"/>
      <c r="D385" s="184"/>
      <c r="E385" s="185"/>
      <c r="F385" s="99"/>
    </row>
    <row r="386" spans="3:6" s="137" customFormat="1" x14ac:dyDescent="0.2">
      <c r="C386" s="183"/>
      <c r="D386" s="184"/>
      <c r="E386" s="185"/>
      <c r="F386" s="99"/>
    </row>
    <row r="387" spans="3:6" s="137" customFormat="1" x14ac:dyDescent="0.2">
      <c r="C387" s="183"/>
      <c r="D387" s="184"/>
      <c r="E387" s="185"/>
      <c r="F387" s="99"/>
    </row>
    <row r="388" spans="3:6" s="137" customFormat="1" x14ac:dyDescent="0.2">
      <c r="C388" s="183"/>
      <c r="D388" s="184"/>
      <c r="E388" s="185"/>
      <c r="F388" s="99"/>
    </row>
    <row r="389" spans="3:6" s="137" customFormat="1" x14ac:dyDescent="0.2">
      <c r="C389" s="183"/>
      <c r="D389" s="184"/>
      <c r="E389" s="185"/>
      <c r="F389" s="99"/>
    </row>
    <row r="390" spans="3:6" s="137" customFormat="1" x14ac:dyDescent="0.2">
      <c r="C390" s="183"/>
      <c r="D390" s="184"/>
      <c r="E390" s="185"/>
      <c r="F390" s="99"/>
    </row>
    <row r="391" spans="3:6" s="137" customFormat="1" x14ac:dyDescent="0.2">
      <c r="C391" s="183"/>
      <c r="D391" s="184"/>
      <c r="E391" s="185"/>
      <c r="F391" s="99"/>
    </row>
    <row r="392" spans="3:6" s="137" customFormat="1" x14ac:dyDescent="0.2">
      <c r="C392" s="183"/>
      <c r="D392" s="184"/>
      <c r="E392" s="185"/>
      <c r="F392" s="99"/>
    </row>
    <row r="393" spans="3:6" s="137" customFormat="1" x14ac:dyDescent="0.2">
      <c r="C393" s="183"/>
      <c r="D393" s="184"/>
      <c r="E393" s="185"/>
      <c r="F393" s="99"/>
    </row>
    <row r="394" spans="3:6" s="137" customFormat="1" x14ac:dyDescent="0.2">
      <c r="C394" s="183"/>
      <c r="D394" s="184"/>
      <c r="E394" s="185"/>
      <c r="F394" s="99"/>
    </row>
    <row r="395" spans="3:6" s="137" customFormat="1" x14ac:dyDescent="0.2">
      <c r="C395" s="183"/>
      <c r="D395" s="184"/>
      <c r="E395" s="185"/>
      <c r="F395" s="99"/>
    </row>
    <row r="396" spans="3:6" s="137" customFormat="1" x14ac:dyDescent="0.2">
      <c r="C396" s="183"/>
      <c r="D396" s="184"/>
      <c r="E396" s="185"/>
      <c r="F396" s="99"/>
    </row>
    <row r="397" spans="3:6" s="137" customFormat="1" x14ac:dyDescent="0.2">
      <c r="C397" s="183"/>
      <c r="D397" s="184"/>
      <c r="E397" s="185"/>
      <c r="F397" s="99"/>
    </row>
    <row r="398" spans="3:6" s="137" customFormat="1" x14ac:dyDescent="0.2">
      <c r="C398" s="183"/>
      <c r="D398" s="184"/>
      <c r="E398" s="185"/>
      <c r="F398" s="99"/>
    </row>
    <row r="399" spans="3:6" s="137" customFormat="1" x14ac:dyDescent="0.2">
      <c r="C399" s="183"/>
      <c r="D399" s="184"/>
      <c r="E399" s="185"/>
      <c r="F399" s="99"/>
    </row>
    <row r="400" spans="3:6" s="137" customFormat="1" x14ac:dyDescent="0.2">
      <c r="C400" s="183"/>
      <c r="D400" s="184"/>
      <c r="E400" s="185"/>
      <c r="F400" s="99"/>
    </row>
    <row r="401" spans="1:7" s="137" customFormat="1" x14ac:dyDescent="0.2">
      <c r="C401" s="183"/>
      <c r="D401" s="184"/>
      <c r="E401" s="185"/>
      <c r="F401" s="99"/>
    </row>
    <row r="402" spans="1:7" s="137" customFormat="1" x14ac:dyDescent="0.2">
      <c r="C402" s="183"/>
      <c r="D402" s="184"/>
      <c r="E402" s="185"/>
      <c r="F402" s="99"/>
    </row>
    <row r="403" spans="1:7" s="137" customFormat="1" x14ac:dyDescent="0.2">
      <c r="C403" s="183"/>
      <c r="D403" s="184"/>
      <c r="E403" s="185"/>
      <c r="F403" s="99"/>
    </row>
    <row r="404" spans="1:7" s="137" customFormat="1" x14ac:dyDescent="0.2">
      <c r="C404" s="183"/>
      <c r="D404" s="184"/>
      <c r="E404" s="185"/>
      <c r="F404" s="99"/>
    </row>
    <row r="405" spans="1:7" x14ac:dyDescent="0.2">
      <c r="A405" s="137"/>
      <c r="B405" s="137"/>
      <c r="C405" s="183"/>
      <c r="D405" s="184"/>
      <c r="E405" s="185"/>
      <c r="F405" s="99"/>
      <c r="G405" s="137"/>
    </row>
    <row r="406" spans="1:7" x14ac:dyDescent="0.2">
      <c r="A406" s="137"/>
      <c r="B406" s="137"/>
      <c r="C406" s="183"/>
      <c r="D406" s="184"/>
      <c r="E406" s="185"/>
      <c r="F406" s="99"/>
      <c r="G406" s="137"/>
    </row>
    <row r="407" spans="1:7" x14ac:dyDescent="0.2">
      <c r="A407" s="137"/>
      <c r="B407" s="137"/>
      <c r="C407" s="183"/>
      <c r="D407" s="184"/>
      <c r="E407" s="185"/>
      <c r="F407" s="99"/>
      <c r="G407" s="137"/>
    </row>
    <row r="408" spans="1:7" x14ac:dyDescent="0.2">
      <c r="A408" s="137"/>
      <c r="B408" s="137"/>
      <c r="C408" s="183"/>
      <c r="D408" s="184"/>
      <c r="E408" s="185"/>
      <c r="F408" s="99"/>
      <c r="G408" s="137"/>
    </row>
    <row r="409" spans="1:7" x14ac:dyDescent="0.2">
      <c r="A409" s="137"/>
      <c r="B409" s="137"/>
      <c r="C409" s="183"/>
      <c r="D409" s="184"/>
      <c r="E409" s="185"/>
      <c r="F409" s="99"/>
      <c r="G409" s="137"/>
    </row>
    <row r="410" spans="1:7" x14ac:dyDescent="0.2">
      <c r="A410" s="137"/>
      <c r="B410" s="137"/>
      <c r="C410" s="183"/>
      <c r="D410" s="184"/>
      <c r="E410" s="185"/>
      <c r="F410" s="99"/>
      <c r="G410" s="137"/>
    </row>
    <row r="411" spans="1:7" x14ac:dyDescent="0.2">
      <c r="A411" s="137"/>
      <c r="B411" s="137"/>
      <c r="C411" s="183"/>
      <c r="D411" s="184"/>
      <c r="E411" s="185"/>
      <c r="F411" s="99"/>
      <c r="G411" s="137"/>
    </row>
    <row r="412" spans="1:7" x14ac:dyDescent="0.2">
      <c r="A412" s="137"/>
      <c r="B412" s="137"/>
      <c r="C412" s="183"/>
      <c r="D412" s="184"/>
      <c r="E412" s="185"/>
      <c r="F412" s="99"/>
      <c r="G412" s="137"/>
    </row>
    <row r="413" spans="1:7" x14ac:dyDescent="0.2">
      <c r="A413" s="137"/>
      <c r="B413" s="137"/>
      <c r="C413" s="183"/>
      <c r="D413" s="184"/>
      <c r="E413" s="185"/>
      <c r="F413" s="99"/>
      <c r="G413" s="137"/>
    </row>
    <row r="414" spans="1:7" x14ac:dyDescent="0.2">
      <c r="A414" s="137"/>
      <c r="B414" s="137"/>
      <c r="C414" s="183"/>
      <c r="D414" s="184"/>
      <c r="E414" s="185"/>
      <c r="F414" s="99"/>
      <c r="G414" s="137"/>
    </row>
    <row r="415" spans="1:7" x14ac:dyDescent="0.2">
      <c r="A415" s="137"/>
      <c r="B415" s="137"/>
      <c r="C415" s="183"/>
      <c r="D415" s="184"/>
      <c r="E415" s="185"/>
      <c r="F415" s="99"/>
      <c r="G415" s="137"/>
    </row>
    <row r="416" spans="1:7" x14ac:dyDescent="0.2">
      <c r="A416" s="137"/>
      <c r="B416" s="137"/>
      <c r="C416" s="183"/>
      <c r="D416" s="184"/>
      <c r="E416" s="185"/>
      <c r="F416" s="99"/>
      <c r="G416" s="137"/>
    </row>
    <row r="417" spans="1:7" x14ac:dyDescent="0.2">
      <c r="A417" s="137"/>
      <c r="B417" s="137"/>
      <c r="C417" s="183"/>
      <c r="D417" s="184"/>
      <c r="E417" s="185"/>
      <c r="F417" s="99"/>
      <c r="G417" s="137"/>
    </row>
    <row r="418" spans="1:7" x14ac:dyDescent="0.2">
      <c r="A418" s="137"/>
      <c r="B418" s="137"/>
      <c r="C418" s="183"/>
      <c r="D418" s="184"/>
      <c r="E418" s="185"/>
      <c r="F418" s="99"/>
      <c r="G418" s="137"/>
    </row>
    <row r="419" spans="1:7" x14ac:dyDescent="0.2">
      <c r="A419" s="137"/>
      <c r="B419" s="137"/>
      <c r="C419" s="183"/>
      <c r="D419" s="184"/>
      <c r="E419" s="185"/>
      <c r="F419" s="99"/>
      <c r="G419" s="137"/>
    </row>
    <row r="420" spans="1:7" x14ac:dyDescent="0.2">
      <c r="A420" s="137"/>
      <c r="B420" s="137"/>
      <c r="C420" s="183"/>
      <c r="D420" s="184"/>
      <c r="E420" s="185"/>
      <c r="F420" s="99"/>
      <c r="G420" s="137"/>
    </row>
    <row r="421" spans="1:7" x14ac:dyDescent="0.2">
      <c r="A421" s="137"/>
      <c r="B421" s="137"/>
      <c r="C421" s="183"/>
      <c r="D421" s="184"/>
      <c r="E421" s="185"/>
      <c r="F421" s="99"/>
      <c r="G421" s="137"/>
    </row>
    <row r="422" spans="1:7" x14ac:dyDescent="0.2">
      <c r="A422" s="137"/>
      <c r="B422" s="137"/>
      <c r="C422" s="183"/>
      <c r="D422" s="184"/>
      <c r="E422" s="185"/>
      <c r="F422" s="99"/>
      <c r="G422" s="137"/>
    </row>
    <row r="423" spans="1:7" x14ac:dyDescent="0.2">
      <c r="A423" s="137"/>
      <c r="B423" s="137"/>
      <c r="C423" s="183"/>
      <c r="D423" s="184"/>
      <c r="E423" s="185"/>
      <c r="F423" s="99"/>
      <c r="G423" s="137"/>
    </row>
    <row r="424" spans="1:7" x14ac:dyDescent="0.2">
      <c r="A424" s="137"/>
      <c r="B424" s="137"/>
      <c r="C424" s="183"/>
      <c r="D424" s="184"/>
      <c r="E424" s="185"/>
      <c r="F424" s="99"/>
      <c r="G424" s="137"/>
    </row>
    <row r="425" spans="1:7" x14ac:dyDescent="0.2">
      <c r="A425" s="137"/>
      <c r="B425" s="137"/>
      <c r="C425" s="183"/>
      <c r="D425" s="184"/>
      <c r="E425" s="185"/>
      <c r="F425" s="99"/>
      <c r="G425" s="137"/>
    </row>
    <row r="426" spans="1:7" x14ac:dyDescent="0.2">
      <c r="A426" s="137"/>
      <c r="B426" s="137"/>
      <c r="C426" s="183"/>
      <c r="D426" s="184"/>
      <c r="E426" s="185"/>
      <c r="F426" s="99"/>
      <c r="G426" s="137"/>
    </row>
    <row r="427" spans="1:7" x14ac:dyDescent="0.2">
      <c r="A427" s="137"/>
      <c r="B427" s="137"/>
      <c r="C427" s="183"/>
      <c r="D427" s="184"/>
      <c r="E427" s="185"/>
      <c r="F427" s="99"/>
      <c r="G427" s="137"/>
    </row>
    <row r="428" spans="1:7" x14ac:dyDescent="0.2">
      <c r="A428" s="137"/>
      <c r="B428" s="137"/>
      <c r="C428" s="183"/>
      <c r="D428" s="184"/>
      <c r="E428" s="185"/>
      <c r="F428" s="99"/>
      <c r="G428" s="137"/>
    </row>
    <row r="429" spans="1:7" x14ac:dyDescent="0.2">
      <c r="A429" s="137"/>
      <c r="B429" s="137"/>
      <c r="C429" s="183"/>
      <c r="D429" s="184"/>
      <c r="E429" s="185"/>
      <c r="F429" s="99"/>
      <c r="G429" s="137"/>
    </row>
    <row r="430" spans="1:7" x14ac:dyDescent="0.2">
      <c r="A430" s="137"/>
      <c r="B430" s="137"/>
      <c r="C430" s="183"/>
      <c r="D430" s="184"/>
      <c r="E430" s="185"/>
      <c r="F430" s="99"/>
      <c r="G430" s="137"/>
    </row>
    <row r="431" spans="1:7" x14ac:dyDescent="0.2">
      <c r="A431" s="137"/>
      <c r="B431" s="137"/>
      <c r="C431" s="183"/>
      <c r="D431" s="184"/>
      <c r="E431" s="185"/>
      <c r="F431" s="99"/>
      <c r="G431" s="137"/>
    </row>
    <row r="432" spans="1:7" x14ac:dyDescent="0.2">
      <c r="A432" s="137"/>
      <c r="B432" s="137"/>
      <c r="C432" s="183"/>
      <c r="D432" s="184"/>
      <c r="E432" s="185"/>
      <c r="F432" s="99"/>
      <c r="G432" s="137"/>
    </row>
    <row r="433" spans="1:7" x14ac:dyDescent="0.2">
      <c r="A433" s="137"/>
      <c r="B433" s="137"/>
      <c r="C433" s="183"/>
      <c r="D433" s="184"/>
      <c r="E433" s="185"/>
      <c r="F433" s="99"/>
      <c r="G433" s="137"/>
    </row>
    <row r="434" spans="1:7" x14ac:dyDescent="0.2">
      <c r="A434" s="137"/>
      <c r="B434" s="137"/>
      <c r="C434" s="183"/>
      <c r="D434" s="184"/>
      <c r="E434" s="185"/>
      <c r="F434" s="99"/>
      <c r="G434" s="137"/>
    </row>
    <row r="435" spans="1:7" x14ac:dyDescent="0.2">
      <c r="A435" s="137"/>
      <c r="B435" s="137"/>
      <c r="C435" s="183"/>
      <c r="D435" s="184"/>
      <c r="E435" s="185"/>
      <c r="F435" s="99"/>
      <c r="G435" s="137"/>
    </row>
    <row r="436" spans="1:7" x14ac:dyDescent="0.2">
      <c r="A436" s="137"/>
      <c r="B436" s="137"/>
      <c r="C436" s="183"/>
      <c r="D436" s="184"/>
      <c r="E436" s="185"/>
      <c r="F436" s="99"/>
      <c r="G436" s="137"/>
    </row>
    <row r="437" spans="1:7" x14ac:dyDescent="0.2">
      <c r="A437" s="137"/>
      <c r="B437" s="137"/>
      <c r="C437" s="183"/>
      <c r="D437" s="184"/>
      <c r="E437" s="185"/>
      <c r="F437" s="99"/>
      <c r="G437" s="137"/>
    </row>
    <row r="438" spans="1:7" x14ac:dyDescent="0.2">
      <c r="A438" s="137"/>
      <c r="B438" s="137"/>
      <c r="C438" s="183"/>
      <c r="D438" s="184"/>
      <c r="E438" s="185"/>
      <c r="F438" s="99"/>
      <c r="G438" s="137"/>
    </row>
    <row r="439" spans="1:7" x14ac:dyDescent="0.2">
      <c r="A439" s="137"/>
      <c r="B439" s="137"/>
      <c r="C439" s="183"/>
      <c r="D439" s="184"/>
      <c r="E439" s="185"/>
      <c r="F439" s="99"/>
      <c r="G439" s="137"/>
    </row>
    <row r="440" spans="1:7" x14ac:dyDescent="0.2">
      <c r="A440" s="137"/>
      <c r="B440" s="137"/>
      <c r="C440" s="183"/>
      <c r="D440" s="184"/>
      <c r="E440" s="185"/>
      <c r="F440" s="99"/>
      <c r="G440" s="137"/>
    </row>
    <row r="441" spans="1:7" x14ac:dyDescent="0.2">
      <c r="A441" s="137"/>
      <c r="B441" s="137"/>
      <c r="C441" s="183"/>
      <c r="D441" s="184"/>
      <c r="E441" s="185"/>
      <c r="F441" s="99"/>
      <c r="G441" s="137"/>
    </row>
    <row r="442" spans="1:7" x14ac:dyDescent="0.2">
      <c r="A442" s="137"/>
      <c r="B442" s="137"/>
      <c r="C442" s="183"/>
      <c r="D442" s="184"/>
      <c r="E442" s="185"/>
      <c r="F442" s="99"/>
      <c r="G442" s="137"/>
    </row>
    <row r="443" spans="1:7" x14ac:dyDescent="0.2">
      <c r="A443" s="137"/>
      <c r="B443" s="137"/>
      <c r="C443" s="183"/>
      <c r="D443" s="184"/>
      <c r="E443" s="185"/>
      <c r="F443" s="99"/>
      <c r="G443" s="137"/>
    </row>
    <row r="444" spans="1:7" x14ac:dyDescent="0.2">
      <c r="A444" s="137"/>
      <c r="B444" s="137"/>
      <c r="C444" s="183"/>
      <c r="D444" s="184"/>
      <c r="E444" s="185"/>
      <c r="F444" s="99"/>
      <c r="G444" s="137"/>
    </row>
    <row r="445" spans="1:7" x14ac:dyDescent="0.2">
      <c r="A445" s="137"/>
      <c r="B445" s="137"/>
      <c r="C445" s="183"/>
      <c r="D445" s="184"/>
      <c r="E445" s="185"/>
      <c r="F445" s="99"/>
      <c r="G445" s="137"/>
    </row>
    <row r="446" spans="1:7" x14ac:dyDescent="0.2">
      <c r="A446" s="137"/>
      <c r="B446" s="137"/>
      <c r="C446" s="183"/>
      <c r="D446" s="184"/>
      <c r="E446" s="185"/>
      <c r="F446" s="99"/>
      <c r="G446" s="137"/>
    </row>
    <row r="447" spans="1:7" x14ac:dyDescent="0.2">
      <c r="A447" s="137"/>
      <c r="B447" s="137"/>
      <c r="C447" s="183"/>
      <c r="D447" s="184"/>
      <c r="E447" s="185"/>
      <c r="F447" s="99"/>
      <c r="G447" s="137"/>
    </row>
    <row r="448" spans="1:7" x14ac:dyDescent="0.2">
      <c r="A448" s="137"/>
      <c r="B448" s="137"/>
      <c r="C448" s="183"/>
      <c r="D448" s="184"/>
      <c r="E448" s="185"/>
      <c r="F448" s="99"/>
      <c r="G448" s="137"/>
    </row>
    <row r="449" spans="1:7" x14ac:dyDescent="0.2">
      <c r="A449" s="137"/>
      <c r="B449" s="137"/>
      <c r="C449" s="183"/>
      <c r="D449" s="184"/>
      <c r="E449" s="185"/>
      <c r="F449" s="99"/>
      <c r="G449" s="137"/>
    </row>
    <row r="450" spans="1:7" x14ac:dyDescent="0.2">
      <c r="A450" s="137"/>
      <c r="B450" s="137"/>
      <c r="C450" s="183"/>
      <c r="D450" s="184"/>
      <c r="E450" s="185"/>
      <c r="F450" s="99"/>
      <c r="G450" s="137"/>
    </row>
    <row r="451" spans="1:7" x14ac:dyDescent="0.2">
      <c r="A451" s="137"/>
      <c r="B451" s="137"/>
      <c r="C451" s="183"/>
      <c r="D451" s="184"/>
      <c r="E451" s="185"/>
      <c r="F451" s="99"/>
      <c r="G451" s="137"/>
    </row>
    <row r="452" spans="1:7" x14ac:dyDescent="0.2">
      <c r="A452" s="137"/>
      <c r="B452" s="137"/>
      <c r="C452" s="183"/>
      <c r="D452" s="184"/>
      <c r="E452" s="185"/>
      <c r="F452" s="99"/>
      <c r="G452" s="137"/>
    </row>
    <row r="453" spans="1:7" x14ac:dyDescent="0.2">
      <c r="A453" s="137"/>
      <c r="B453" s="137"/>
      <c r="C453" s="183"/>
      <c r="D453" s="184"/>
      <c r="E453" s="185"/>
      <c r="F453" s="99"/>
      <c r="G453" s="137"/>
    </row>
    <row r="454" spans="1:7" x14ac:dyDescent="0.2">
      <c r="A454" s="137"/>
      <c r="B454" s="137"/>
      <c r="C454" s="183"/>
      <c r="D454" s="184"/>
      <c r="E454" s="185"/>
      <c r="F454" s="99"/>
      <c r="G454" s="137"/>
    </row>
    <row r="455" spans="1:7" x14ac:dyDescent="0.2">
      <c r="A455" s="137"/>
      <c r="B455" s="137"/>
      <c r="C455" s="183"/>
      <c r="D455" s="184"/>
      <c r="E455" s="185"/>
      <c r="F455" s="99"/>
      <c r="G455" s="137"/>
    </row>
    <row r="456" spans="1:7" x14ac:dyDescent="0.2">
      <c r="A456" s="137"/>
      <c r="B456" s="137"/>
      <c r="C456" s="183"/>
      <c r="D456" s="184"/>
      <c r="E456" s="185"/>
      <c r="F456" s="99"/>
      <c r="G456" s="137"/>
    </row>
    <row r="457" spans="1:7" x14ac:dyDescent="0.2">
      <c r="A457" s="137"/>
      <c r="B457" s="137"/>
      <c r="C457" s="183"/>
      <c r="D457" s="184"/>
      <c r="E457" s="185"/>
      <c r="F457" s="99"/>
      <c r="G457" s="137"/>
    </row>
    <row r="458" spans="1:7" x14ac:dyDescent="0.2">
      <c r="A458" s="137"/>
      <c r="B458" s="137"/>
      <c r="C458" s="183"/>
      <c r="D458" s="184"/>
      <c r="E458" s="185"/>
      <c r="F458" s="99"/>
      <c r="G458" s="137"/>
    </row>
    <row r="459" spans="1:7" x14ac:dyDescent="0.2">
      <c r="A459" s="137"/>
      <c r="B459" s="137"/>
      <c r="C459" s="183"/>
      <c r="D459" s="184"/>
      <c r="E459" s="185"/>
      <c r="F459" s="99"/>
      <c r="G459" s="137"/>
    </row>
    <row r="460" spans="1:7" x14ac:dyDescent="0.2">
      <c r="A460" s="137"/>
      <c r="B460" s="137"/>
      <c r="C460" s="183"/>
      <c r="D460" s="184"/>
      <c r="E460" s="185"/>
      <c r="F460" s="99"/>
      <c r="G460" s="137"/>
    </row>
    <row r="461" spans="1:7" x14ac:dyDescent="0.2">
      <c r="A461" s="137"/>
      <c r="B461" s="137"/>
      <c r="C461" s="183"/>
      <c r="D461" s="184"/>
      <c r="E461" s="185"/>
      <c r="F461" s="99"/>
      <c r="G461" s="137"/>
    </row>
    <row r="462" spans="1:7" x14ac:dyDescent="0.2">
      <c r="A462" s="137"/>
      <c r="B462" s="137"/>
      <c r="C462" s="183"/>
      <c r="D462" s="184"/>
      <c r="E462" s="185"/>
      <c r="F462" s="99"/>
      <c r="G462" s="137"/>
    </row>
    <row r="463" spans="1:7" x14ac:dyDescent="0.2">
      <c r="A463" s="137"/>
      <c r="B463" s="137"/>
      <c r="C463" s="183"/>
      <c r="D463" s="184"/>
      <c r="E463" s="185"/>
      <c r="F463" s="99"/>
      <c r="G463" s="137"/>
    </row>
    <row r="464" spans="1:7" x14ac:dyDescent="0.2">
      <c r="A464" s="137"/>
      <c r="B464" s="137"/>
      <c r="C464" s="183"/>
      <c r="D464" s="184"/>
      <c r="E464" s="185"/>
      <c r="F464" s="99"/>
      <c r="G464" s="137"/>
    </row>
    <row r="465" spans="1:7" x14ac:dyDescent="0.2">
      <c r="A465" s="137"/>
      <c r="B465" s="137"/>
      <c r="C465" s="183"/>
      <c r="D465" s="184"/>
      <c r="E465" s="185"/>
      <c r="F465" s="99"/>
      <c r="G465" s="137"/>
    </row>
    <row r="466" spans="1:7" x14ac:dyDescent="0.2">
      <c r="A466" s="137"/>
      <c r="B466" s="137"/>
      <c r="C466" s="183"/>
      <c r="D466" s="184"/>
      <c r="E466" s="185"/>
      <c r="F466" s="99"/>
      <c r="G466" s="137"/>
    </row>
    <row r="467" spans="1:7" x14ac:dyDescent="0.2">
      <c r="A467" s="137"/>
      <c r="B467" s="137"/>
      <c r="C467" s="183"/>
      <c r="D467" s="184"/>
      <c r="E467" s="185"/>
      <c r="F467" s="99"/>
      <c r="G467" s="137"/>
    </row>
    <row r="468" spans="1:7" x14ac:dyDescent="0.2">
      <c r="A468" s="137"/>
      <c r="B468" s="137"/>
      <c r="C468" s="183"/>
      <c r="D468" s="184"/>
      <c r="E468" s="185"/>
      <c r="F468" s="99"/>
      <c r="G468" s="137"/>
    </row>
    <row r="469" spans="1:7" x14ac:dyDescent="0.2">
      <c r="A469" s="137"/>
      <c r="B469" s="137"/>
      <c r="C469" s="183"/>
      <c r="D469" s="184"/>
      <c r="E469" s="185"/>
      <c r="F469" s="99"/>
      <c r="G469" s="137"/>
    </row>
  </sheetData>
  <mergeCells count="74">
    <mergeCell ref="B110:C110"/>
    <mergeCell ref="B119:C119"/>
    <mergeCell ref="B117:C117"/>
    <mergeCell ref="B115:C115"/>
    <mergeCell ref="B122:C122"/>
    <mergeCell ref="B96:C96"/>
    <mergeCell ref="B102:C102"/>
    <mergeCell ref="B106:C106"/>
    <mergeCell ref="B107:C107"/>
    <mergeCell ref="B109:C109"/>
    <mergeCell ref="B83:C83"/>
    <mergeCell ref="B85:C85"/>
    <mergeCell ref="B86:C86"/>
    <mergeCell ref="B93:C93"/>
    <mergeCell ref="B95:C95"/>
    <mergeCell ref="B310:C310"/>
    <mergeCell ref="B307:C307"/>
    <mergeCell ref="B306:C306"/>
    <mergeCell ref="B303:C303"/>
    <mergeCell ref="B300:C300"/>
    <mergeCell ref="B273:C273"/>
    <mergeCell ref="B281:C281"/>
    <mergeCell ref="B284:C284"/>
    <mergeCell ref="B285:C285"/>
    <mergeCell ref="B309:C309"/>
    <mergeCell ref="B296:C296"/>
    <mergeCell ref="B295:C295"/>
    <mergeCell ref="B293:C293"/>
    <mergeCell ref="B292:C292"/>
    <mergeCell ref="B289:C289"/>
    <mergeCell ref="B182:C182"/>
    <mergeCell ref="B189:C189"/>
    <mergeCell ref="B191:C191"/>
    <mergeCell ref="B193:C193"/>
    <mergeCell ref="B272:C272"/>
    <mergeCell ref="B172:C172"/>
    <mergeCell ref="B175:C175"/>
    <mergeCell ref="B178:C178"/>
    <mergeCell ref="B179:C179"/>
    <mergeCell ref="B181:C181"/>
    <mergeCell ref="B159:C159"/>
    <mergeCell ref="B164:C164"/>
    <mergeCell ref="B166:C166"/>
    <mergeCell ref="B167:C167"/>
    <mergeCell ref="B170:C170"/>
    <mergeCell ref="B20:C20"/>
    <mergeCell ref="B17:C17"/>
    <mergeCell ref="B28:C28"/>
    <mergeCell ref="B31:C31"/>
    <mergeCell ref="B38:C38"/>
    <mergeCell ref="F1:G1"/>
    <mergeCell ref="A11:A13"/>
    <mergeCell ref="B11:B13"/>
    <mergeCell ref="C11:C13"/>
    <mergeCell ref="D11:D13"/>
    <mergeCell ref="E11:E13"/>
    <mergeCell ref="F11:G12"/>
    <mergeCell ref="E7:G7"/>
    <mergeCell ref="A331:B331"/>
    <mergeCell ref="A22:D22"/>
    <mergeCell ref="A35:D35"/>
    <mergeCell ref="A48:D48"/>
    <mergeCell ref="A80:D80"/>
    <mergeCell ref="A141:D141"/>
    <mergeCell ref="A154:D154"/>
    <mergeCell ref="A209:D209"/>
    <mergeCell ref="A270:D270"/>
    <mergeCell ref="A314:D314"/>
    <mergeCell ref="A316:D316"/>
    <mergeCell ref="C317:D317"/>
    <mergeCell ref="B25:C25"/>
    <mergeCell ref="B39:C39"/>
    <mergeCell ref="B42:C42"/>
    <mergeCell ref="B158:C158"/>
  </mergeCells>
  <conditionalFormatting sqref="C160:D160">
    <cfRule type="expression" dxfId="22" priority="33" stopIfTrue="1">
      <formula>D160=" "</formula>
    </cfRule>
  </conditionalFormatting>
  <conditionalFormatting sqref="B160">
    <cfRule type="expression" dxfId="21" priority="32" stopIfTrue="1">
      <formula>D160=" "</formula>
    </cfRule>
  </conditionalFormatting>
  <conditionalFormatting sqref="C160:D160">
    <cfRule type="expression" dxfId="20" priority="31" stopIfTrue="1">
      <formula>D160=" "</formula>
    </cfRule>
  </conditionalFormatting>
  <conditionalFormatting sqref="B160">
    <cfRule type="expression" dxfId="19" priority="30" stopIfTrue="1">
      <formula>D160=" "</formula>
    </cfRule>
  </conditionalFormatting>
  <conditionalFormatting sqref="C162:D162">
    <cfRule type="expression" dxfId="18" priority="27" stopIfTrue="1">
      <formula>D162=" "</formula>
    </cfRule>
  </conditionalFormatting>
  <conditionalFormatting sqref="B162">
    <cfRule type="expression" dxfId="17" priority="26" stopIfTrue="1">
      <formula>D162=" "</formula>
    </cfRule>
  </conditionalFormatting>
  <conditionalFormatting sqref="C162:D162">
    <cfRule type="expression" dxfId="16" priority="25" stopIfTrue="1">
      <formula>D162=" "</formula>
    </cfRule>
  </conditionalFormatting>
  <conditionalFormatting sqref="B162">
    <cfRule type="expression" dxfId="15" priority="24" stopIfTrue="1">
      <formula>D162=" "</formula>
    </cfRule>
  </conditionalFormatting>
  <conditionalFormatting sqref="C162">
    <cfRule type="expression" dxfId="14" priority="23" stopIfTrue="1">
      <formula>E162=" "</formula>
    </cfRule>
  </conditionalFormatting>
  <conditionalFormatting sqref="C165:D165">
    <cfRule type="expression" dxfId="13" priority="19" stopIfTrue="1">
      <formula>D165=" "</formula>
    </cfRule>
  </conditionalFormatting>
  <conditionalFormatting sqref="B165">
    <cfRule type="expression" dxfId="12" priority="18" stopIfTrue="1">
      <formula>D165=" "</formula>
    </cfRule>
  </conditionalFormatting>
  <conditionalFormatting sqref="C165:D165">
    <cfRule type="expression" dxfId="11" priority="17" stopIfTrue="1">
      <formula>D165=" "</formula>
    </cfRule>
  </conditionalFormatting>
  <conditionalFormatting sqref="B165">
    <cfRule type="expression" dxfId="10" priority="16" stopIfTrue="1">
      <formula>D165=" "</formula>
    </cfRule>
  </conditionalFormatting>
  <conditionalFormatting sqref="C165">
    <cfRule type="expression" dxfId="9" priority="15" stopIfTrue="1">
      <formula>E165=" "</formula>
    </cfRule>
  </conditionalFormatting>
  <conditionalFormatting sqref="C168:D168">
    <cfRule type="expression" dxfId="8" priority="11" stopIfTrue="1">
      <formula>D168=" "</formula>
    </cfRule>
  </conditionalFormatting>
  <conditionalFormatting sqref="B168">
    <cfRule type="expression" dxfId="7" priority="10" stopIfTrue="1">
      <formula>D168=" "</formula>
    </cfRule>
  </conditionalFormatting>
  <conditionalFormatting sqref="C168:D168">
    <cfRule type="expression" dxfId="6" priority="9" stopIfTrue="1">
      <formula>D168=" "</formula>
    </cfRule>
  </conditionalFormatting>
  <conditionalFormatting sqref="B168">
    <cfRule type="expression" dxfId="5" priority="8" stopIfTrue="1">
      <formula>D168=" "</formula>
    </cfRule>
  </conditionalFormatting>
  <conditionalFormatting sqref="C313:D313 F313">
    <cfRule type="expression" dxfId="4" priority="5" stopIfTrue="1">
      <formula>D313=" "</formula>
    </cfRule>
  </conditionalFormatting>
  <conditionalFormatting sqref="E313">
    <cfRule type="expression" dxfId="3" priority="4" stopIfTrue="1">
      <formula>F313=" "</formula>
    </cfRule>
  </conditionalFormatting>
  <conditionalFormatting sqref="C208:D208 F208 D207">
    <cfRule type="expression" dxfId="2" priority="3" stopIfTrue="1">
      <formula>D207=" "</formula>
    </cfRule>
  </conditionalFormatting>
  <conditionalFormatting sqref="E208">
    <cfRule type="expression" dxfId="1" priority="2" stopIfTrue="1">
      <formula>F208=" "</formula>
    </cfRule>
  </conditionalFormatting>
  <conditionalFormatting sqref="E208:F208">
    <cfRule type="expression" dxfId="0" priority="1" stopIfTrue="1">
      <formula>F208=" "</formula>
    </cfRule>
  </conditionalFormatting>
  <printOptions horizontalCentered="1"/>
  <pageMargins left="0.59055118110236227" right="0.39370078740157483" top="0.59055118110236227" bottom="0.39370078740157483" header="0.19685039370078741" footer="0.19685039370078741"/>
  <pageSetup paperSize="9" scale="79" fitToHeight="0" orientation="portrait" horizontalDpi="300" verticalDpi="300" r:id="rId1"/>
  <headerFooter alignWithMargins="0"/>
  <rowBreaks count="4" manualBreakCount="4">
    <brk id="92" max="6" man="1"/>
    <brk id="125" max="6" man="1"/>
    <brk id="181" max="6" man="1"/>
    <brk id="282" max="6" man="1"/>
  </rowBreaks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4</vt:i4>
      </vt:variant>
    </vt:vector>
  </HeadingPairs>
  <TitlesOfParts>
    <vt:vector size="6" baseType="lpstr">
      <vt:lpstr>ORÇ MATERIAIS</vt:lpstr>
      <vt:lpstr>ORÇ SERVIÇOS</vt:lpstr>
      <vt:lpstr>'ORÇ MATERIAIS'!Area_de_impressao</vt:lpstr>
      <vt:lpstr>'ORÇ SERVIÇOS'!Area_de_impressao</vt:lpstr>
      <vt:lpstr>'ORÇ MATERIAIS'!Titulos_de_impressao</vt:lpstr>
      <vt:lpstr>'ORÇ SERVIÇOS'!Titulos_de_impressao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Rejane</dc:creator>
  <cp:lastModifiedBy>Rafael Apoena Marques Trece</cp:lastModifiedBy>
  <cp:lastPrinted>2018-11-22T18:58:49Z</cp:lastPrinted>
  <dcterms:created xsi:type="dcterms:W3CDTF">2018-10-03T17:55:51Z</dcterms:created>
  <dcterms:modified xsi:type="dcterms:W3CDTF">2018-11-22T19:58:50Z</dcterms:modified>
</cp:coreProperties>
</file>